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activeTab="2"/>
  </bookViews>
  <sheets>
    <sheet name="1 i " sheetId="1" r:id="rId1"/>
    <sheet name="m&amp;r PRISON ATC COURT-II SUKKUR" sheetId="3" r:id="rId2"/>
    <sheet name="jail shikarpur." sheetId="4" r:id="rId3"/>
  </sheets>
  <definedNames>
    <definedName name="_xlnm.Print_Titles" localSheetId="0">'1 i '!#REF!</definedName>
    <definedName name="_xlnm.Print_Titles" localSheetId="2">'jail shikarpur.'!$4:$4</definedName>
  </definedNames>
  <calcPr calcId="124519"/>
</workbook>
</file>

<file path=xl/calcChain.xml><?xml version="1.0" encoding="utf-8"?>
<calcChain xmlns="http://schemas.openxmlformats.org/spreadsheetml/2006/main">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156" i="1"/>
  <c r="G154"/>
  <c r="G152"/>
  <c r="G150"/>
  <c r="G148"/>
  <c r="G146"/>
  <c r="G144"/>
  <c r="G142"/>
  <c r="G138"/>
  <c r="G136"/>
  <c r="G133"/>
  <c r="G131"/>
  <c r="G129"/>
  <c r="G127"/>
  <c r="G123"/>
  <c r="G121"/>
  <c r="G119"/>
  <c r="G115"/>
  <c r="G113"/>
  <c r="G111"/>
  <c r="G109"/>
  <c r="G107"/>
  <c r="G74"/>
  <c r="G72"/>
  <c r="G70"/>
  <c r="G68"/>
  <c r="G66"/>
  <c r="G64"/>
  <c r="G62"/>
  <c r="G60"/>
  <c r="G58"/>
  <c r="G56"/>
  <c r="G54"/>
  <c r="G52"/>
  <c r="G49"/>
  <c r="G47"/>
  <c r="G45"/>
  <c r="G43"/>
  <c r="G41"/>
  <c r="G39"/>
  <c r="G36"/>
  <c r="G34"/>
  <c r="G32"/>
  <c r="G30"/>
  <c r="G28"/>
  <c r="G26"/>
  <c r="G24"/>
  <c r="G22"/>
  <c r="G20"/>
  <c r="G18"/>
  <c r="G16"/>
  <c r="G14"/>
  <c r="G12"/>
  <c r="G10"/>
  <c r="G8"/>
  <c r="G6"/>
  <c r="G1374" l="1"/>
  <c r="G1370"/>
  <c r="G1376" s="1"/>
  <c r="G1366"/>
  <c r="G1364"/>
  <c r="G1362"/>
  <c r="G1360"/>
  <c r="G1358"/>
  <c r="G1354"/>
  <c r="G1352"/>
  <c r="G1350"/>
  <c r="G1347"/>
  <c r="G1345"/>
  <c r="G1343"/>
  <c r="G1341"/>
  <c r="G1337"/>
  <c r="G1335"/>
  <c r="G1333"/>
  <c r="G1331"/>
  <c r="G1329"/>
  <c r="G1327"/>
  <c r="G1325"/>
  <c r="G1323"/>
  <c r="G1321"/>
  <c r="G1317"/>
  <c r="G1315"/>
  <c r="G1313"/>
  <c r="G1311"/>
  <c r="G1309"/>
  <c r="G1307"/>
  <c r="G1305"/>
  <c r="G1303"/>
  <c r="G1301"/>
  <c r="G1299"/>
  <c r="G1297"/>
  <c r="G1295"/>
  <c r="G1293"/>
  <c r="G1291"/>
  <c r="G1289"/>
  <c r="G1287"/>
  <c r="G1285"/>
  <c r="G1283"/>
  <c r="G1281"/>
  <c r="G1279"/>
  <c r="G1277"/>
  <c r="G1275"/>
  <c r="G1273"/>
  <c r="G1271"/>
  <c r="G1269"/>
  <c r="G1267"/>
  <c r="G1265"/>
  <c r="G1263"/>
  <c r="G1261"/>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945" i="1"/>
  <c r="G870"/>
  <c r="G1241"/>
  <c r="G1243" s="1"/>
  <c r="G1237"/>
  <c r="G1235"/>
  <c r="G1233"/>
  <c r="G1231"/>
  <c r="G1229"/>
  <c r="G1225"/>
  <c r="G1223"/>
  <c r="G1221"/>
  <c r="G1217"/>
  <c r="G1215"/>
  <c r="G1213"/>
  <c r="G1211"/>
  <c r="G1207"/>
  <c r="G1205"/>
  <c r="G1203"/>
  <c r="G1201"/>
  <c r="G1199"/>
  <c r="G1197"/>
  <c r="G1195"/>
  <c r="G1193"/>
  <c r="G1191"/>
  <c r="G1187"/>
  <c r="G1185"/>
  <c r="G1183"/>
  <c r="G1181"/>
  <c r="G1179"/>
  <c r="G1177"/>
  <c r="G1175"/>
  <c r="G1173"/>
  <c r="G1171"/>
  <c r="G1169"/>
  <c r="G1167"/>
  <c r="G1165"/>
  <c r="G1163"/>
  <c r="G1161"/>
  <c r="G1159"/>
  <c r="G1157"/>
  <c r="G1155"/>
  <c r="G1153"/>
  <c r="G1151"/>
  <c r="G1149"/>
  <c r="G1147"/>
  <c r="G1145"/>
  <c r="G1143"/>
  <c r="G1141"/>
  <c r="G1139"/>
  <c r="G1137"/>
  <c r="G1135"/>
  <c r="G1133"/>
  <c r="G1131"/>
  <c r="G941"/>
  <c r="G937"/>
  <c r="G935"/>
  <c r="G933"/>
  <c r="G931"/>
  <c r="G929"/>
  <c r="G925"/>
  <c r="G923"/>
  <c r="G921"/>
  <c r="G918"/>
  <c r="G916"/>
  <c r="G914"/>
  <c r="G912"/>
  <c r="G908"/>
  <c r="G906"/>
  <c r="G904"/>
  <c r="G902"/>
  <c r="G900"/>
  <c r="G898"/>
  <c r="G896"/>
  <c r="G894"/>
  <c r="G892"/>
  <c r="G888"/>
  <c r="G886"/>
  <c r="G884"/>
  <c r="G882"/>
  <c r="G868"/>
  <c r="G880"/>
  <c r="G878"/>
  <c r="G876"/>
  <c r="G874"/>
  <c r="G872"/>
  <c r="G866"/>
  <c r="G864"/>
  <c r="G862"/>
  <c r="G860"/>
  <c r="G858"/>
  <c r="G856"/>
  <c r="G854"/>
  <c r="G852"/>
  <c r="G850"/>
  <c r="G848"/>
  <c r="G846"/>
  <c r="G844"/>
  <c r="G842"/>
  <c r="G840"/>
  <c r="G838"/>
  <c r="G836"/>
  <c r="G834"/>
  <c r="G832"/>
  <c r="G890" s="1"/>
  <c r="G2295"/>
  <c r="G2958"/>
  <c r="G3011"/>
  <c r="G3009"/>
  <c r="G3007"/>
  <c r="G3004"/>
  <c r="G3002"/>
  <c r="G3000"/>
  <c r="G2998"/>
  <c r="G2996"/>
  <c r="G2994"/>
  <c r="G2992"/>
  <c r="G2990"/>
  <c r="G2982"/>
  <c r="G2980"/>
  <c r="G2978"/>
  <c r="G2976"/>
  <c r="G2974"/>
  <c r="G2970"/>
  <c r="G2964"/>
  <c r="G2962"/>
  <c r="G2960"/>
  <c r="G2956"/>
  <c r="G2954"/>
  <c r="G2952"/>
  <c r="G2948"/>
  <c r="G2946"/>
  <c r="G2944"/>
  <c r="G2942"/>
  <c r="G2938"/>
  <c r="G2936"/>
  <c r="G2934"/>
  <c r="G2932"/>
  <c r="G2930"/>
  <c r="G2928"/>
  <c r="G2924"/>
  <c r="G2922"/>
  <c r="G2920"/>
  <c r="G2918"/>
  <c r="G2916"/>
  <c r="G2914"/>
  <c r="G3998"/>
  <c r="G3996"/>
  <c r="G4081"/>
  <c r="G4076"/>
  <c r="G4253"/>
  <c r="G4251"/>
  <c r="G4231"/>
  <c r="G4229"/>
  <c r="G4225"/>
  <c r="G4223"/>
  <c r="G4221"/>
  <c r="G4219"/>
  <c r="G4217"/>
  <c r="G4215"/>
  <c r="G4213"/>
  <c r="G4211"/>
  <c r="G4209"/>
  <c r="G4205"/>
  <c r="G4203"/>
  <c r="G4201"/>
  <c r="G4199"/>
  <c r="G4197"/>
  <c r="G4195"/>
  <c r="G4192"/>
  <c r="G4190"/>
  <c r="G4188"/>
  <c r="G4186"/>
  <c r="G4184"/>
  <c r="G4182"/>
  <c r="G4180"/>
  <c r="G4178"/>
  <c r="G4176"/>
  <c r="G4174"/>
  <c r="G4172"/>
  <c r="G4170"/>
  <c r="G4166"/>
  <c r="G4164"/>
  <c r="G5195"/>
  <c r="G5193"/>
  <c r="G5189"/>
  <c r="G5186"/>
  <c r="G5182"/>
  <c r="G5256"/>
  <c r="G5254"/>
  <c r="G5252"/>
  <c r="G5250"/>
  <c r="G5248"/>
  <c r="G5246"/>
  <c r="G5244"/>
  <c r="G5242"/>
  <c r="G5240"/>
  <c r="G5180"/>
  <c r="G5178"/>
  <c r="G5176"/>
  <c r="G5174"/>
  <c r="G5172"/>
  <c r="G5170"/>
  <c r="G5572"/>
  <c r="G5570"/>
  <c r="G5568"/>
  <c r="G5564"/>
  <c r="G5709"/>
  <c r="G5707"/>
  <c r="G5705"/>
  <c r="G5703"/>
  <c r="G5701"/>
  <c r="G5699"/>
  <c r="G5697"/>
  <c r="G5691"/>
  <c r="G5689"/>
  <c r="G5687"/>
  <c r="G5685"/>
  <c r="G5683"/>
  <c r="G5681"/>
  <c r="G5679"/>
  <c r="G5677"/>
  <c r="G5675"/>
  <c r="G5673"/>
  <c r="G5671"/>
  <c r="G5669"/>
  <c r="G5667"/>
  <c r="G5896"/>
  <c r="G5892"/>
  <c r="G5890"/>
  <c r="G5888"/>
  <c r="G5886"/>
  <c r="G5884"/>
  <c r="G5882"/>
  <c r="G5880"/>
  <c r="G5878"/>
  <c r="G5876"/>
  <c r="G5874"/>
  <c r="G5872"/>
  <c r="G5870"/>
  <c r="G5868"/>
  <c r="G6123"/>
  <c r="G6121"/>
  <c r="G6119"/>
  <c r="G6117"/>
  <c r="G6114"/>
  <c r="G6112"/>
  <c r="G6110"/>
  <c r="G6108"/>
  <c r="G6106"/>
  <c r="G6104"/>
  <c r="G6102"/>
  <c r="G6100"/>
  <c r="G6098"/>
  <c r="G6096"/>
  <c r="G6094"/>
  <c r="G6561"/>
  <c r="G6559"/>
  <c r="G6557"/>
  <c r="G6555"/>
  <c r="G6553"/>
  <c r="G6551"/>
  <c r="G6549"/>
  <c r="G6547"/>
  <c r="G6725"/>
  <c r="G6723"/>
  <c r="G6721"/>
  <c r="G6715"/>
  <c r="G6713"/>
  <c r="G6711"/>
  <c r="G6709"/>
  <c r="G6707"/>
  <c r="G6705"/>
  <c r="G6703"/>
  <c r="G6701"/>
  <c r="G6699"/>
  <c r="G7045"/>
  <c r="G7041"/>
  <c r="G7039"/>
  <c r="G7037"/>
  <c r="G7035"/>
  <c r="G7033"/>
  <c r="G7029"/>
  <c r="G7027"/>
  <c r="G7023"/>
  <c r="G7021"/>
  <c r="G7019"/>
  <c r="G7017"/>
  <c r="G7015"/>
  <c r="G7013"/>
  <c r="G7011"/>
  <c r="G7009"/>
  <c r="G7007"/>
  <c r="G7005"/>
  <c r="G7003"/>
  <c r="G7001"/>
  <c r="G6999"/>
  <c r="G6997"/>
  <c r="G6995"/>
  <c r="G7349"/>
  <c r="G7347"/>
  <c r="G7345"/>
  <c r="G7343"/>
  <c r="G7341"/>
  <c r="G7339"/>
  <c r="G7337"/>
  <c r="G7335"/>
  <c r="G7333"/>
  <c r="G7331"/>
  <c r="G7329"/>
  <c r="G7327"/>
  <c r="G7325"/>
  <c r="G7323"/>
  <c r="G7489"/>
  <c r="G7487"/>
  <c r="G7485"/>
  <c r="G7483"/>
  <c r="G7479"/>
  <c r="G7477"/>
  <c r="G7473"/>
  <c r="G7471"/>
  <c r="G7469"/>
  <c r="G7467"/>
  <c r="G7465"/>
  <c r="G7463"/>
  <c r="G7461"/>
  <c r="G7459"/>
  <c r="G7455"/>
  <c r="G7453"/>
  <c r="G7451"/>
  <c r="G7449"/>
  <c r="G7447"/>
  <c r="G7445"/>
  <c r="G7443"/>
  <c r="G7441"/>
  <c r="G7439"/>
  <c r="G7437"/>
  <c r="G7435"/>
  <c r="G7433"/>
  <c r="G7431"/>
  <c r="G7764"/>
  <c r="G7762"/>
  <c r="G7760"/>
  <c r="G7758"/>
  <c r="G7756"/>
  <c r="G7754"/>
  <c r="G7752"/>
  <c r="G7750"/>
  <c r="G7748"/>
  <c r="G7746"/>
  <c r="G7744"/>
  <c r="G7742"/>
  <c r="G7740"/>
  <c r="G7998"/>
  <c r="G7996"/>
  <c r="G7992"/>
  <c r="G7988"/>
  <c r="G7986"/>
  <c r="G7980"/>
  <c r="G7978"/>
  <c r="G7976"/>
  <c r="G7974"/>
  <c r="G7972"/>
  <c r="G7970"/>
  <c r="G7968"/>
  <c r="G7966"/>
  <c r="G7964"/>
  <c r="G7962"/>
  <c r="G7960"/>
  <c r="G7958"/>
  <c r="G7956"/>
  <c r="G8970"/>
  <c r="G8966"/>
  <c r="G8964"/>
  <c r="G8962"/>
  <c r="G8960"/>
  <c r="G8958"/>
  <c r="G8956"/>
  <c r="G8954"/>
  <c r="G8952"/>
  <c r="G8950"/>
  <c r="G8948"/>
  <c r="G8946"/>
  <c r="G8944"/>
  <c r="G8942"/>
  <c r="G8940"/>
  <c r="G10591"/>
  <c r="G10589"/>
  <c r="G10587"/>
  <c r="G10585"/>
  <c r="G10579"/>
  <c r="G10577"/>
  <c r="G10575"/>
  <c r="G10571"/>
  <c r="G10569"/>
  <c r="G10567"/>
  <c r="G10563"/>
  <c r="G10561"/>
  <c r="G10559"/>
  <c r="G10557"/>
  <c r="G10555"/>
  <c r="G10551"/>
  <c r="G10549"/>
  <c r="G10545"/>
  <c r="G10543"/>
  <c r="G10541"/>
  <c r="G10537"/>
  <c r="G10535"/>
  <c r="G10533"/>
  <c r="G10531"/>
  <c r="G10529"/>
  <c r="G10527"/>
  <c r="G10523"/>
  <c r="G10521"/>
  <c r="G10519"/>
  <c r="G10517"/>
  <c r="G10515"/>
  <c r="G10513"/>
  <c r="G10511"/>
  <c r="G10509"/>
  <c r="G10507"/>
  <c r="G10505"/>
  <c r="G10503"/>
  <c r="G10501"/>
  <c r="G10499"/>
  <c r="G10497"/>
  <c r="G10495"/>
  <c r="G10493"/>
  <c r="G10491"/>
  <c r="G10489"/>
  <c r="G10487"/>
  <c r="G10485"/>
  <c r="G11162"/>
  <c r="G11158"/>
  <c r="G11156"/>
  <c r="G11154"/>
  <c r="G11150"/>
  <c r="G11148"/>
  <c r="G11145"/>
  <c r="G11143"/>
  <c r="G11141"/>
  <c r="G11139"/>
  <c r="G11137"/>
  <c r="G11135"/>
  <c r="G11133"/>
  <c r="G11131"/>
  <c r="G11129"/>
  <c r="G11127"/>
  <c r="G11125"/>
  <c r="G11123"/>
  <c r="G11121"/>
  <c r="G11119"/>
  <c r="G11117"/>
  <c r="G11115"/>
  <c r="G11579"/>
  <c r="G11575"/>
  <c r="G11573"/>
  <c r="G11569"/>
  <c r="G11567"/>
  <c r="G11565"/>
  <c r="G11563"/>
  <c r="G11561"/>
  <c r="G11559"/>
  <c r="G11557"/>
  <c r="G11555"/>
  <c r="G11552"/>
  <c r="G11550"/>
  <c r="G11548"/>
  <c r="G11546"/>
  <c r="G11544"/>
  <c r="G11542"/>
  <c r="G11540"/>
  <c r="G11538"/>
  <c r="G11662"/>
  <c r="G11660"/>
  <c r="G11658"/>
  <c r="G11656"/>
  <c r="G11654"/>
  <c r="G12241"/>
  <c r="G12239"/>
  <c r="G12235"/>
  <c r="G12233"/>
  <c r="G12231"/>
  <c r="G12229"/>
  <c r="G12225"/>
  <c r="G12223"/>
  <c r="G12221"/>
  <c r="G12219"/>
  <c r="G12217"/>
  <c r="G12215"/>
  <c r="G12213"/>
  <c r="G12211"/>
  <c r="G12199"/>
  <c r="G12197"/>
  <c r="G12195"/>
  <c r="G12193"/>
  <c r="G12191"/>
  <c r="G12189"/>
  <c r="G12187"/>
  <c r="G12185"/>
  <c r="G12183"/>
  <c r="G12181"/>
  <c r="G12179"/>
  <c r="G12177"/>
  <c r="G12175"/>
  <c r="G12173"/>
  <c r="G12171"/>
  <c r="G12169"/>
  <c r="G12167"/>
  <c r="G12165"/>
  <c r="G12163"/>
  <c r="G12161"/>
  <c r="G12158"/>
  <c r="G12156"/>
  <c r="G12154"/>
  <c r="G12152"/>
  <c r="G12150"/>
  <c r="G12148"/>
  <c r="G12146"/>
  <c r="G12144"/>
  <c r="G12142"/>
  <c r="G12519"/>
  <c r="G12517"/>
  <c r="G12513"/>
  <c r="G12511"/>
  <c r="G12509"/>
  <c r="G12507"/>
  <c r="G12505"/>
  <c r="G12503"/>
  <c r="G12499"/>
  <c r="G12497"/>
  <c r="G12495"/>
  <c r="G12493"/>
  <c r="G12491"/>
  <c r="G12489"/>
  <c r="G12487"/>
  <c r="G12485"/>
  <c r="G12483"/>
  <c r="G12479"/>
  <c r="G12477"/>
  <c r="G12475"/>
  <c r="G12473"/>
  <c r="G12471"/>
  <c r="G12469"/>
  <c r="G12467"/>
  <c r="G12465"/>
  <c r="G12463"/>
  <c r="G12461"/>
  <c r="G12459"/>
  <c r="G12457"/>
  <c r="G12455"/>
  <c r="G12453"/>
  <c r="G12451"/>
  <c r="G12449"/>
  <c r="G12447"/>
  <c r="G12445"/>
  <c r="G12443"/>
  <c r="G12441"/>
  <c r="G14194"/>
  <c r="G14192"/>
  <c r="G14190"/>
  <c r="G14188"/>
  <c r="G14186"/>
  <c r="G14184"/>
  <c r="G14182"/>
  <c r="G14180"/>
  <c r="G14178"/>
  <c r="G14176"/>
  <c r="G14174"/>
  <c r="G14172"/>
  <c r="G14170"/>
  <c r="G14167"/>
  <c r="G14165"/>
  <c r="G14163"/>
  <c r="G14161"/>
  <c r="G14159"/>
  <c r="G14157"/>
  <c r="G14155"/>
  <c r="G14153"/>
  <c r="G14151"/>
  <c r="G14149"/>
  <c r="G14147"/>
  <c r="G14145"/>
  <c r="G14377"/>
  <c r="G14373"/>
  <c r="G14371"/>
  <c r="G14366"/>
  <c r="G14364"/>
  <c r="G14362"/>
  <c r="G14360"/>
  <c r="G14358"/>
  <c r="G14356"/>
  <c r="G14354"/>
  <c r="G14352"/>
  <c r="G14582"/>
  <c r="G14578"/>
  <c r="G14576"/>
  <c r="G14571"/>
  <c r="G14569"/>
  <c r="G14567"/>
  <c r="G14565"/>
  <c r="G14563"/>
  <c r="G14561"/>
  <c r="G14559"/>
  <c r="G14557"/>
  <c r="G14554"/>
  <c r="G14552"/>
  <c r="G14550"/>
  <c r="G14548"/>
  <c r="G14546"/>
  <c r="G14544"/>
  <c r="G14542"/>
  <c r="G14540"/>
  <c r="G14538"/>
  <c r="G15067"/>
  <c r="G15065"/>
  <c r="G15063"/>
  <c r="G15061"/>
  <c r="G15057"/>
  <c r="G15055"/>
  <c r="G15053"/>
  <c r="G15049"/>
  <c r="G15045"/>
  <c r="G15043"/>
  <c r="G15041"/>
  <c r="G15039"/>
  <c r="G15037"/>
  <c r="G15035"/>
  <c r="G15033"/>
  <c r="G15031"/>
  <c r="G15029"/>
  <c r="G15027"/>
  <c r="G15025"/>
  <c r="G15023"/>
  <c r="G16070"/>
  <c r="G16068"/>
  <c r="G16065"/>
  <c r="G16063"/>
  <c r="G16061"/>
  <c r="G16059"/>
  <c r="G16057"/>
  <c r="G16055"/>
  <c r="G16053"/>
  <c r="G16051"/>
  <c r="G16049"/>
  <c r="G16047"/>
  <c r="G16045"/>
  <c r="G16043"/>
  <c r="G16041"/>
  <c r="G16039"/>
  <c r="G16037"/>
  <c r="G16035"/>
  <c r="G16033"/>
  <c r="G16031"/>
  <c r="G16029"/>
  <c r="G16027"/>
  <c r="G16025"/>
  <c r="G16023"/>
  <c r="G16638"/>
  <c r="G16636"/>
  <c r="G16634"/>
  <c r="G16632"/>
  <c r="G16630"/>
  <c r="G16628"/>
  <c r="G16626"/>
  <c r="G16622"/>
  <c r="G16620"/>
  <c r="G16618"/>
  <c r="G16615"/>
  <c r="G16613"/>
  <c r="G16611"/>
  <c r="G16609"/>
  <c r="G16607"/>
  <c r="G16605"/>
  <c r="G16603"/>
  <c r="G16601"/>
  <c r="G16592"/>
  <c r="G16590"/>
  <c r="G16588"/>
  <c r="G16586"/>
  <c r="G16584"/>
  <c r="G16580"/>
  <c r="G16578"/>
  <c r="G16572"/>
  <c r="G16570"/>
  <c r="G16568"/>
  <c r="G16566"/>
  <c r="G16564"/>
  <c r="G16562"/>
  <c r="G16560"/>
  <c r="G16556"/>
  <c r="G16554"/>
  <c r="G16552"/>
  <c r="G16550"/>
  <c r="G16546"/>
  <c r="G16544"/>
  <c r="G16542"/>
  <c r="G16540"/>
  <c r="G16538"/>
  <c r="G16536"/>
  <c r="G16532"/>
  <c r="G16530"/>
  <c r="G16528"/>
  <c r="G16526"/>
  <c r="G16524"/>
  <c r="G16522"/>
  <c r="G17177"/>
  <c r="G17175"/>
  <c r="G17173"/>
  <c r="G17171"/>
  <c r="G17169"/>
  <c r="G17165"/>
  <c r="G17163"/>
  <c r="G17156"/>
  <c r="G17154"/>
  <c r="G17152"/>
  <c r="G17150"/>
  <c r="G17148"/>
  <c r="G17144"/>
  <c r="G17142"/>
  <c r="G17140"/>
  <c r="G17138"/>
  <c r="G17134"/>
  <c r="G17132"/>
  <c r="G17130"/>
  <c r="G17128"/>
  <c r="G17126"/>
  <c r="G17124"/>
  <c r="G17120"/>
  <c r="G17118"/>
  <c r="G17116"/>
  <c r="G17114"/>
  <c r="G17112"/>
  <c r="G17110"/>
  <c r="G17918"/>
  <c r="G17920" s="1"/>
  <c r="G17914"/>
  <c r="G17916" s="1"/>
  <c r="G17910"/>
  <c r="G17908"/>
  <c r="G17906"/>
  <c r="G17904"/>
  <c r="G17902"/>
  <c r="G17900"/>
  <c r="G17898"/>
  <c r="G17896"/>
  <c r="G17894"/>
  <c r="G17892"/>
  <c r="G17890"/>
  <c r="G17888"/>
  <c r="G17886"/>
  <c r="G17884"/>
  <c r="G17882"/>
  <c r="G17880"/>
  <c r="G17878"/>
  <c r="G17876"/>
  <c r="G17874"/>
  <c r="G17872"/>
  <c r="G17870"/>
  <c r="G17868"/>
  <c r="G17866"/>
  <c r="G17864"/>
  <c r="G17862"/>
  <c r="G17860"/>
  <c r="G17858"/>
  <c r="G17856"/>
  <c r="G17854"/>
  <c r="G18540"/>
  <c r="G18536"/>
  <c r="G18534"/>
  <c r="G18532"/>
  <c r="G18530"/>
  <c r="G18528"/>
  <c r="G18526"/>
  <c r="G18524"/>
  <c r="G18522"/>
  <c r="G18520"/>
  <c r="G18518"/>
  <c r="G18516"/>
  <c r="G18514"/>
  <c r="G18512"/>
  <c r="G19065"/>
  <c r="G19063"/>
  <c r="G19061"/>
  <c r="G19059"/>
  <c r="G19057"/>
  <c r="G19055"/>
  <c r="G19053"/>
  <c r="G19051"/>
  <c r="G19048"/>
  <c r="G19046"/>
  <c r="G19044"/>
  <c r="G19042"/>
  <c r="G19040"/>
  <c r="G19675"/>
  <c r="G19673"/>
  <c r="G19671"/>
  <c r="G19669"/>
  <c r="G19667"/>
  <c r="G19665"/>
  <c r="G19663"/>
  <c r="G19661"/>
  <c r="G19658"/>
  <c r="G19656"/>
  <c r="G19654"/>
  <c r="G19652"/>
  <c r="G19650"/>
  <c r="G19648"/>
  <c r="G19646"/>
  <c r="G19644"/>
  <c r="G19747"/>
  <c r="G19743"/>
  <c r="G19741"/>
  <c r="G19738"/>
  <c r="G19736"/>
  <c r="G19734"/>
  <c r="G19732"/>
  <c r="G19730"/>
  <c r="G19728"/>
  <c r="G19726"/>
  <c r="G19724"/>
  <c r="G19722"/>
  <c r="G19720"/>
  <c r="G19718"/>
  <c r="G19875"/>
  <c r="G19873"/>
  <c r="G19871"/>
  <c r="G19865"/>
  <c r="G19861"/>
  <c r="G19859"/>
  <c r="G19855"/>
  <c r="G19853"/>
  <c r="G19849"/>
  <c r="G19847"/>
  <c r="G19845"/>
  <c r="G19843"/>
  <c r="G19841"/>
  <c r="G19839"/>
  <c r="G19835"/>
  <c r="G19831"/>
  <c r="G19829"/>
  <c r="G19827"/>
  <c r="G19825"/>
  <c r="G19823"/>
  <c r="G19821"/>
  <c r="G19819"/>
  <c r="G19817"/>
  <c r="G19814"/>
  <c r="G19812"/>
  <c r="G19810"/>
  <c r="G19808"/>
  <c r="G19806"/>
  <c r="G19804"/>
  <c r="G19802"/>
  <c r="G19800"/>
  <c r="G19798"/>
  <c r="G19992"/>
  <c r="G19990"/>
  <c r="G19988"/>
  <c r="G19985"/>
  <c r="G19983"/>
  <c r="G19981"/>
  <c r="G19979"/>
  <c r="G19977"/>
  <c r="G19975"/>
  <c r="G19950"/>
  <c r="G19948"/>
  <c r="G19946"/>
  <c r="G19944"/>
  <c r="G19942"/>
  <c r="G19940"/>
  <c r="G19938"/>
  <c r="G19936"/>
  <c r="G19934"/>
  <c r="G19932"/>
  <c r="G19930"/>
  <c r="G19928"/>
  <c r="G19926"/>
  <c r="G19924"/>
  <c r="G19922"/>
  <c r="G19920"/>
  <c r="G19918"/>
  <c r="G19916"/>
  <c r="G19914"/>
  <c r="G19912"/>
  <c r="G20041"/>
  <c r="G20039"/>
  <c r="G20037"/>
  <c r="G20035"/>
  <c r="G20033"/>
  <c r="G20031"/>
  <c r="G20029"/>
  <c r="G20027"/>
  <c r="G20024"/>
  <c r="G20022"/>
  <c r="G20020"/>
  <c r="G20018"/>
  <c r="G20016"/>
  <c r="G20014"/>
  <c r="G20012"/>
  <c r="G20010"/>
  <c r="G20008"/>
  <c r="G20123"/>
  <c r="G20121"/>
  <c r="G20119"/>
  <c r="G20117"/>
  <c r="G20115"/>
  <c r="G20113"/>
  <c r="G20111"/>
  <c r="G20107"/>
  <c r="G20109"/>
  <c r="G20105"/>
  <c r="G20103"/>
  <c r="G20101"/>
  <c r="G20099"/>
  <c r="G20097"/>
  <c r="G20095"/>
  <c r="G20093"/>
  <c r="G20091"/>
  <c r="G20089"/>
  <c r="G20087"/>
  <c r="G20085"/>
  <c r="G20173"/>
  <c r="G20171"/>
  <c r="G20168"/>
  <c r="G20166"/>
  <c r="G20164"/>
  <c r="G20162"/>
  <c r="G20160"/>
  <c r="G20158"/>
  <c r="G20156"/>
  <c r="G20154"/>
  <c r="G20152"/>
  <c r="G20150"/>
  <c r="G20148"/>
  <c r="G20306"/>
  <c r="G20304"/>
  <c r="G20302"/>
  <c r="G20300"/>
  <c r="G20298"/>
  <c r="G20296"/>
  <c r="G20294"/>
  <c r="G20292"/>
  <c r="G20290"/>
  <c r="G20287"/>
  <c r="G20285"/>
  <c r="G20283"/>
  <c r="G20281"/>
  <c r="G20279"/>
  <c r="G20277"/>
  <c r="G20275"/>
  <c r="G20273"/>
  <c r="G20271"/>
  <c r="G20269"/>
  <c r="G20267"/>
  <c r="G20265"/>
  <c r="G20263"/>
  <c r="G20353"/>
  <c r="G20351"/>
  <c r="G20349"/>
  <c r="G20347"/>
  <c r="G20345"/>
  <c r="G20343"/>
  <c r="G20341"/>
  <c r="G20339"/>
  <c r="G20336"/>
  <c r="G20334"/>
  <c r="G20332"/>
  <c r="G20330"/>
  <c r="G20328"/>
  <c r="G20326"/>
  <c r="G20324"/>
  <c r="G20434"/>
  <c r="G20432"/>
  <c r="G20428"/>
  <c r="G20426"/>
  <c r="G20424"/>
  <c r="G20422"/>
  <c r="G20420"/>
  <c r="G20418"/>
  <c r="G20414"/>
  <c r="G20412"/>
  <c r="G20410"/>
  <c r="G20408"/>
  <c r="G20406"/>
  <c r="G20404"/>
  <c r="G20402"/>
  <c r="G20400"/>
  <c r="G20398"/>
  <c r="G20396"/>
  <c r="G20394"/>
  <c r="G20506"/>
  <c r="G20508"/>
  <c r="G20498"/>
  <c r="G20496"/>
  <c r="G20494"/>
  <c r="G20479"/>
  <c r="G20504"/>
  <c r="G20502"/>
  <c r="G20500"/>
  <c r="G20492"/>
  <c r="G20489"/>
  <c r="G20487"/>
  <c r="G20485"/>
  <c r="G20483"/>
  <c r="G20481"/>
  <c r="G20477"/>
  <c r="G20475"/>
  <c r="G20473"/>
  <c r="G20471"/>
  <c r="G20469"/>
  <c r="G20467"/>
  <c r="G20465"/>
  <c r="G20630"/>
  <c r="G20628"/>
  <c r="G20626"/>
  <c r="G20624"/>
  <c r="G20622"/>
  <c r="G20620"/>
  <c r="G20616"/>
  <c r="G20614"/>
  <c r="G20612"/>
  <c r="G20610"/>
  <c r="G20608"/>
  <c r="G20605"/>
  <c r="G20603"/>
  <c r="G20601"/>
  <c r="G20599"/>
  <c r="G20597"/>
  <c r="G20595"/>
  <c r="G20593"/>
  <c r="G20591"/>
  <c r="G20589"/>
  <c r="G20587"/>
  <c r="G20585"/>
  <c r="G20583"/>
  <c r="G20688"/>
  <c r="G20686"/>
  <c r="G20684"/>
  <c r="G20682"/>
  <c r="G20680"/>
  <c r="G20743"/>
  <c r="G20741"/>
  <c r="G20739"/>
  <c r="G20737"/>
  <c r="G20735"/>
  <c r="G20733"/>
  <c r="G20731"/>
  <c r="G20729"/>
  <c r="G20727"/>
  <c r="G20725"/>
  <c r="G20723"/>
  <c r="G20721"/>
  <c r="G20719"/>
  <c r="G20717"/>
  <c r="G20714"/>
  <c r="G20710"/>
  <c r="G20712"/>
  <c r="G1975"/>
  <c r="G1977"/>
  <c r="G1979"/>
  <c r="G1981"/>
  <c r="G1983"/>
  <c r="G1986"/>
  <c r="G1988"/>
  <c r="G1990"/>
  <c r="G1992"/>
  <c r="G1994"/>
  <c r="G1996"/>
  <c r="G1998"/>
  <c r="G2000"/>
  <c r="G2002"/>
  <c r="G2004"/>
  <c r="G2010"/>
  <c r="G2014"/>
  <c r="G2016"/>
  <c r="G29319"/>
  <c r="G29306"/>
  <c r="G29302"/>
  <c r="G29300"/>
  <c r="G29298"/>
  <c r="G29296"/>
  <c r="G29294"/>
  <c r="G29292"/>
  <c r="G29290"/>
  <c r="G29288"/>
  <c r="G29285"/>
  <c r="G29283"/>
  <c r="G29281"/>
  <c r="G29279"/>
  <c r="G29277"/>
  <c r="G29274"/>
  <c r="G29272"/>
  <c r="G29270"/>
  <c r="G29266"/>
  <c r="G29264"/>
  <c r="G29260"/>
  <c r="G29258"/>
  <c r="G29256"/>
  <c r="G29252"/>
  <c r="G29250"/>
  <c r="G29246"/>
  <c r="G29244"/>
  <c r="G29242"/>
  <c r="G29240"/>
  <c r="G29238"/>
  <c r="G29236"/>
  <c r="G29234"/>
  <c r="G29232"/>
  <c r="G29230"/>
  <c r="G29228"/>
  <c r="G29226"/>
  <c r="G29224"/>
  <c r="G29208"/>
  <c r="G29104"/>
  <c r="G29102"/>
  <c r="G29100"/>
  <c r="G29096"/>
  <c r="G29094"/>
  <c r="G29092"/>
  <c r="G29090"/>
  <c r="G29088"/>
  <c r="G29086"/>
  <c r="G29084"/>
  <c r="G29082"/>
  <c r="G29080"/>
  <c r="G29078"/>
  <c r="G29076"/>
  <c r="G26762"/>
  <c r="G26760"/>
  <c r="G26758"/>
  <c r="G26754"/>
  <c r="G26749"/>
  <c r="G26747"/>
  <c r="G26745"/>
  <c r="G26743"/>
  <c r="G26741"/>
  <c r="G26737"/>
  <c r="G26735"/>
  <c r="G26733"/>
  <c r="G26729"/>
  <c r="G26727"/>
  <c r="G26725"/>
  <c r="G26723"/>
  <c r="G26721"/>
  <c r="G26719"/>
  <c r="G26715"/>
  <c r="G26713"/>
  <c r="G26711"/>
  <c r="G26709"/>
  <c r="G26707"/>
  <c r="G26705"/>
  <c r="G26701"/>
  <c r="G26699"/>
  <c r="G26697"/>
  <c r="G26695"/>
  <c r="G26693"/>
  <c r="G26691"/>
  <c r="G26689"/>
  <c r="G26687"/>
  <c r="G26685"/>
  <c r="G26683"/>
  <c r="G26681"/>
  <c r="G26679"/>
  <c r="G26677"/>
  <c r="G26675"/>
  <c r="G26673"/>
  <c r="G26671"/>
  <c r="G26669"/>
  <c r="G26667"/>
  <c r="G26665"/>
  <c r="G26663"/>
  <c r="G26661"/>
  <c r="G26659"/>
  <c r="G26657"/>
  <c r="G26655"/>
  <c r="G26653"/>
  <c r="G26651"/>
  <c r="G26649"/>
  <c r="G26647"/>
  <c r="G26645"/>
  <c r="G26642"/>
  <c r="G26640"/>
  <c r="G26638"/>
  <c r="G26636"/>
  <c r="G26634"/>
  <c r="G26632"/>
  <c r="G26630"/>
  <c r="G26607"/>
  <c r="G26605"/>
  <c r="G26603"/>
  <c r="G26601"/>
  <c r="G26599"/>
  <c r="G26597"/>
  <c r="G26595"/>
  <c r="G26593"/>
  <c r="G26591"/>
  <c r="G26589"/>
  <c r="G26587"/>
  <c r="G26585"/>
  <c r="G26583"/>
  <c r="G26581"/>
  <c r="G26578"/>
  <c r="G26576"/>
  <c r="G26574"/>
  <c r="G26572"/>
  <c r="G26491"/>
  <c r="G26487"/>
  <c r="G26485"/>
  <c r="G26480"/>
  <c r="G26478"/>
  <c r="G26476"/>
  <c r="G26474"/>
  <c r="G26472"/>
  <c r="G26470"/>
  <c r="G26468"/>
  <c r="G26466"/>
  <c r="G26463"/>
  <c r="G26461"/>
  <c r="G26459"/>
  <c r="G26457"/>
  <c r="G26455"/>
  <c r="G26453"/>
  <c r="G26451"/>
  <c r="G26449"/>
  <c r="G26447"/>
  <c r="G23404"/>
  <c r="G23402"/>
  <c r="G23400"/>
  <c r="G23398"/>
  <c r="G23392"/>
  <c r="G23389"/>
  <c r="G23387"/>
  <c r="G23385"/>
  <c r="G23383"/>
  <c r="G23381"/>
  <c r="G23373"/>
  <c r="G23371"/>
  <c r="G23365"/>
  <c r="G23363"/>
  <c r="G23361"/>
  <c r="G23359"/>
  <c r="G23357"/>
  <c r="G23355"/>
  <c r="G23353"/>
  <c r="G23351"/>
  <c r="G23349"/>
  <c r="G23347"/>
  <c r="G23345"/>
  <c r="G23343"/>
  <c r="G23341"/>
  <c r="G23339"/>
  <c r="G23335"/>
  <c r="G23333"/>
  <c r="G23331"/>
  <c r="G23329"/>
  <c r="G23327"/>
  <c r="G23325"/>
  <c r="G23323"/>
  <c r="G23321"/>
  <c r="G23319"/>
  <c r="G23316"/>
  <c r="G23314"/>
  <c r="G23312"/>
  <c r="G23310"/>
  <c r="G23308"/>
  <c r="G23306"/>
  <c r="G23304"/>
  <c r="G23300"/>
  <c r="G23298"/>
  <c r="G23296"/>
  <c r="G23294"/>
  <c r="G23292"/>
  <c r="G23290"/>
  <c r="G23286"/>
  <c r="G23284"/>
  <c r="G23282"/>
  <c r="G23279"/>
  <c r="G23277"/>
  <c r="G23275"/>
  <c r="G23273"/>
  <c r="G23271"/>
  <c r="G23269"/>
  <c r="G23267"/>
  <c r="G23265"/>
  <c r="G23258"/>
  <c r="G23256"/>
  <c r="G23254"/>
  <c r="G23252"/>
  <c r="G23250"/>
  <c r="G23248"/>
  <c r="G23246"/>
  <c r="G23244"/>
  <c r="G23242"/>
  <c r="G23240"/>
  <c r="G23238"/>
  <c r="G23236"/>
  <c r="G23234"/>
  <c r="G23232"/>
  <c r="G23230"/>
  <c r="G23228"/>
  <c r="G23226"/>
  <c r="G23224"/>
  <c r="G23222"/>
  <c r="G23215"/>
  <c r="G23213"/>
  <c r="G23211"/>
  <c r="G23209"/>
  <c r="G23207"/>
  <c r="G23205"/>
  <c r="G23203"/>
  <c r="G23201"/>
  <c r="G23199"/>
  <c r="G23197"/>
  <c r="G23195"/>
  <c r="G23193"/>
  <c r="G23191"/>
  <c r="G23189"/>
  <c r="G23187"/>
  <c r="G23185"/>
  <c r="G23183"/>
  <c r="G23181"/>
  <c r="G26289"/>
  <c r="G26287"/>
  <c r="G26283"/>
  <c r="G26281"/>
  <c r="G26279"/>
  <c r="G26277"/>
  <c r="G26275"/>
  <c r="G26273"/>
  <c r="G26269"/>
  <c r="G26267"/>
  <c r="G26265"/>
  <c r="G26263"/>
  <c r="G26261"/>
  <c r="G26259"/>
  <c r="G26257"/>
  <c r="G26255"/>
  <c r="G26253"/>
  <c r="G26249"/>
  <c r="G26247"/>
  <c r="G26245"/>
  <c r="G26243"/>
  <c r="G26241"/>
  <c r="G26239"/>
  <c r="G26237"/>
  <c r="G26235"/>
  <c r="G26233"/>
  <c r="G26231"/>
  <c r="G26229"/>
  <c r="G26227"/>
  <c r="G26225"/>
  <c r="G26223"/>
  <c r="G26221"/>
  <c r="G26219"/>
  <c r="G26217"/>
  <c r="G26215"/>
  <c r="G26213"/>
  <c r="G26211"/>
  <c r="G28628"/>
  <c r="G28632" s="1"/>
  <c r="G28624"/>
  <c r="G28621"/>
  <c r="G28619"/>
  <c r="G28617"/>
  <c r="G28615"/>
  <c r="G28613"/>
  <c r="G28611"/>
  <c r="G28609"/>
  <c r="G28607"/>
  <c r="G28605"/>
  <c r="G28603"/>
  <c r="G28601"/>
  <c r="G28599"/>
  <c r="G28597"/>
  <c r="G28595"/>
  <c r="G28593"/>
  <c r="G28591"/>
  <c r="G28589"/>
  <c r="G28587"/>
  <c r="G28585"/>
  <c r="G27409"/>
  <c r="G27407"/>
  <c r="G27405"/>
  <c r="G27401"/>
  <c r="G27399"/>
  <c r="G27397"/>
  <c r="G27395"/>
  <c r="G27393"/>
  <c r="G27391"/>
  <c r="G27389"/>
  <c r="G27387"/>
  <c r="G27385"/>
  <c r="G27381"/>
  <c r="G27377"/>
  <c r="G27375"/>
  <c r="G27373"/>
  <c r="G27371"/>
  <c r="G27369"/>
  <c r="G27367"/>
  <c r="G27365"/>
  <c r="G27363"/>
  <c r="G27361"/>
  <c r="G27359"/>
  <c r="G27356"/>
  <c r="G27354"/>
  <c r="G27352"/>
  <c r="G27350"/>
  <c r="G27348"/>
  <c r="G27346"/>
  <c r="G27344"/>
  <c r="G27340"/>
  <c r="G27338"/>
  <c r="G27295"/>
  <c r="G27293"/>
  <c r="G27291"/>
  <c r="G27285"/>
  <c r="G27283"/>
  <c r="G27281"/>
  <c r="G27277"/>
  <c r="G27275"/>
  <c r="G27273"/>
  <c r="G27271"/>
  <c r="G27269"/>
  <c r="G27267"/>
  <c r="G27265"/>
  <c r="G27263"/>
  <c r="G27261"/>
  <c r="G27257"/>
  <c r="G27253"/>
  <c r="G27251"/>
  <c r="G27249"/>
  <c r="G27247"/>
  <c r="G27245"/>
  <c r="G27243"/>
  <c r="G27241"/>
  <c r="G27239"/>
  <c r="G27237"/>
  <c r="G27235"/>
  <c r="G27232"/>
  <c r="G27230"/>
  <c r="G27228"/>
  <c r="G27226"/>
  <c r="G27224"/>
  <c r="G27222"/>
  <c r="G27218"/>
  <c r="G27216"/>
  <c r="G27214"/>
  <c r="G27165"/>
  <c r="G27163"/>
  <c r="G27159"/>
  <c r="G27157"/>
  <c r="G27153"/>
  <c r="G27151"/>
  <c r="G27149"/>
  <c r="G27147"/>
  <c r="G27145"/>
  <c r="G27143"/>
  <c r="G27141"/>
  <c r="G27139"/>
  <c r="G27137"/>
  <c r="G27133"/>
  <c r="G27131"/>
  <c r="G27129"/>
  <c r="G27127"/>
  <c r="G27125"/>
  <c r="G27123"/>
  <c r="G27120"/>
  <c r="G27118"/>
  <c r="G27116"/>
  <c r="G27114"/>
  <c r="G27112"/>
  <c r="G27110"/>
  <c r="G27108"/>
  <c r="G27106"/>
  <c r="G27104"/>
  <c r="G27102"/>
  <c r="G27100"/>
  <c r="G27098"/>
  <c r="G27094"/>
  <c r="G27092"/>
  <c r="G29043"/>
  <c r="G29041"/>
  <c r="G29037"/>
  <c r="G29033"/>
  <c r="G29031"/>
  <c r="G29027"/>
  <c r="G29025"/>
  <c r="G29023"/>
  <c r="G29021"/>
  <c r="G29019"/>
  <c r="G29017"/>
  <c r="G29015"/>
  <c r="G29013"/>
  <c r="G29011"/>
  <c r="G29007"/>
  <c r="G29005"/>
  <c r="G29003"/>
  <c r="G29001"/>
  <c r="G28999"/>
  <c r="G28997"/>
  <c r="G28995"/>
  <c r="G28993"/>
  <c r="G28991"/>
  <c r="G28989"/>
  <c r="G28987"/>
  <c r="G28985"/>
  <c r="G28983"/>
  <c r="G28981"/>
  <c r="G28979"/>
  <c r="G28976"/>
  <c r="G28974"/>
  <c r="G28972"/>
  <c r="G28970"/>
  <c r="G28968"/>
  <c r="G28966"/>
  <c r="G28964"/>
  <c r="G28960"/>
  <c r="G28958"/>
  <c r="G28956"/>
  <c r="G28954"/>
  <c r="G28920"/>
  <c r="G28918"/>
  <c r="G28910"/>
  <c r="G28908"/>
  <c r="G28904"/>
  <c r="G28902"/>
  <c r="G28900"/>
  <c r="G28898"/>
  <c r="G28896"/>
  <c r="G28894"/>
  <c r="G28892"/>
  <c r="G28890"/>
  <c r="G28888"/>
  <c r="G28884"/>
  <c r="G28882"/>
  <c r="G28880"/>
  <c r="G28878"/>
  <c r="G28876"/>
  <c r="G28874"/>
  <c r="G28872"/>
  <c r="G28870"/>
  <c r="G28868"/>
  <c r="G28866"/>
  <c r="G28864"/>
  <c r="G28862"/>
  <c r="G28860"/>
  <c r="G28858"/>
  <c r="G28856"/>
  <c r="G28853"/>
  <c r="G28851"/>
  <c r="G28849"/>
  <c r="G28847"/>
  <c r="G28845"/>
  <c r="G28843"/>
  <c r="G28841"/>
  <c r="G28837"/>
  <c r="G28835"/>
  <c r="G28833"/>
  <c r="G28831"/>
  <c r="G28798"/>
  <c r="G28796"/>
  <c r="G28792"/>
  <c r="G28788"/>
  <c r="G28786"/>
  <c r="G28782"/>
  <c r="G28780"/>
  <c r="G28778"/>
  <c r="G28776"/>
  <c r="G28774"/>
  <c r="G28772"/>
  <c r="G28770"/>
  <c r="G28768"/>
  <c r="G28766"/>
  <c r="G28762"/>
  <c r="G28760"/>
  <c r="G28758"/>
  <c r="G28756"/>
  <c r="G28754"/>
  <c r="G28752"/>
  <c r="G28750"/>
  <c r="G28748"/>
  <c r="G28746"/>
  <c r="G28744"/>
  <c r="G28742"/>
  <c r="G28740"/>
  <c r="G28738"/>
  <c r="G28736"/>
  <c r="G28734"/>
  <c r="G28731"/>
  <c r="G28729"/>
  <c r="G28727"/>
  <c r="G28725"/>
  <c r="G28723"/>
  <c r="G28721"/>
  <c r="G28719"/>
  <c r="G28715"/>
  <c r="G28713"/>
  <c r="G28711"/>
  <c r="G28709"/>
  <c r="G28511"/>
  <c r="G28509"/>
  <c r="G28507"/>
  <c r="G28503"/>
  <c r="G28499"/>
  <c r="G28497"/>
  <c r="G28493"/>
  <c r="G28491"/>
  <c r="G28489"/>
  <c r="G28487"/>
  <c r="G28485"/>
  <c r="G28483"/>
  <c r="G28481"/>
  <c r="G28479"/>
  <c r="G28477"/>
  <c r="G28473"/>
  <c r="G28471"/>
  <c r="G28469"/>
  <c r="G28467"/>
  <c r="G28465"/>
  <c r="G28463"/>
  <c r="G28461"/>
  <c r="G28459"/>
  <c r="G28457"/>
  <c r="G28455"/>
  <c r="G28453"/>
  <c r="G28451"/>
  <c r="G28449"/>
  <c r="G28447"/>
  <c r="G28443"/>
  <c r="G28441"/>
  <c r="G28437"/>
  <c r="G28435"/>
  <c r="G28433"/>
  <c r="G28431"/>
  <c r="G28428"/>
  <c r="G28426"/>
  <c r="G28424"/>
  <c r="G28422"/>
  <c r="G28420"/>
  <c r="G28418"/>
  <c r="G28414"/>
  <c r="G28412"/>
  <c r="G28410"/>
  <c r="G28408"/>
  <c r="G28406"/>
  <c r="G28404"/>
  <c r="G28402"/>
  <c r="G28365"/>
  <c r="G28363"/>
  <c r="G28361"/>
  <c r="G28357"/>
  <c r="G28353"/>
  <c r="G28351"/>
  <c r="G28347"/>
  <c r="G28345"/>
  <c r="G28343"/>
  <c r="G28341"/>
  <c r="G28339"/>
  <c r="G28337"/>
  <c r="G28335"/>
  <c r="G28333"/>
  <c r="G28331"/>
  <c r="G28327"/>
  <c r="G28325"/>
  <c r="G28323"/>
  <c r="G28321"/>
  <c r="G28319"/>
  <c r="G28317"/>
  <c r="G28315"/>
  <c r="G28313"/>
  <c r="G28311"/>
  <c r="G28309"/>
  <c r="G28307"/>
  <c r="G28305"/>
  <c r="G28301"/>
  <c r="G28299"/>
  <c r="G28295"/>
  <c r="G28293"/>
  <c r="G28291"/>
  <c r="G28289"/>
  <c r="G28287"/>
  <c r="G28285"/>
  <c r="G28283"/>
  <c r="G28281"/>
  <c r="G28278"/>
  <c r="G28276"/>
  <c r="G28274"/>
  <c r="G28272"/>
  <c r="G28270"/>
  <c r="G28268"/>
  <c r="G28266"/>
  <c r="G28264"/>
  <c r="G28262"/>
  <c r="G28260"/>
  <c r="G28258"/>
  <c r="G28256"/>
  <c r="G28254"/>
  <c r="G28252"/>
  <c r="G28250"/>
  <c r="G28248"/>
  <c r="G28246"/>
  <c r="G28244"/>
  <c r="G28242"/>
  <c r="G28240"/>
  <c r="G28238"/>
  <c r="G28236"/>
  <c r="G28234"/>
  <c r="G28232"/>
  <c r="G28230"/>
  <c r="G28228"/>
  <c r="G28226"/>
  <c r="G28224"/>
  <c r="G28220"/>
  <c r="G28218"/>
  <c r="G28216"/>
  <c r="G28214"/>
  <c r="G28177"/>
  <c r="G28175"/>
  <c r="G28173"/>
  <c r="G28169"/>
  <c r="G28165"/>
  <c r="G28163"/>
  <c r="G28159"/>
  <c r="G28157"/>
  <c r="G28155"/>
  <c r="G28153"/>
  <c r="G28151"/>
  <c r="G28149"/>
  <c r="G28147"/>
  <c r="G28145"/>
  <c r="G28143"/>
  <c r="G28139"/>
  <c r="G28137"/>
  <c r="G28135"/>
  <c r="G28133"/>
  <c r="G28131"/>
  <c r="G28129"/>
  <c r="G28127"/>
  <c r="G28125"/>
  <c r="G28123"/>
  <c r="G28121"/>
  <c r="G28119"/>
  <c r="G28117"/>
  <c r="G28113"/>
  <c r="G28111"/>
  <c r="G28107"/>
  <c r="G28105"/>
  <c r="G28103"/>
  <c r="G28101"/>
  <c r="G28099"/>
  <c r="G28097"/>
  <c r="G28095"/>
  <c r="G28093"/>
  <c r="G28090"/>
  <c r="G28088"/>
  <c r="G28086"/>
  <c r="G28084"/>
  <c r="G28082"/>
  <c r="G28080"/>
  <c r="G28078"/>
  <c r="G28076"/>
  <c r="G28074"/>
  <c r="G28072"/>
  <c r="G28070"/>
  <c r="G28068"/>
  <c r="G28066"/>
  <c r="G28064"/>
  <c r="G28062"/>
  <c r="G28060"/>
  <c r="G28058"/>
  <c r="G28056"/>
  <c r="G28054"/>
  <c r="G28052"/>
  <c r="G28050"/>
  <c r="G28048"/>
  <c r="G28046"/>
  <c r="G28044"/>
  <c r="G28042"/>
  <c r="G28040"/>
  <c r="G28038"/>
  <c r="G28036"/>
  <c r="G28032"/>
  <c r="G28030"/>
  <c r="G28028"/>
  <c r="G28026"/>
  <c r="G27989"/>
  <c r="G27987"/>
  <c r="G27985"/>
  <c r="G27981"/>
  <c r="G27977"/>
  <c r="G27975"/>
  <c r="G27971"/>
  <c r="G27969"/>
  <c r="G27967"/>
  <c r="G27965"/>
  <c r="G27963"/>
  <c r="G27961"/>
  <c r="G27959"/>
  <c r="G27957"/>
  <c r="G27955"/>
  <c r="G27951"/>
  <c r="G27949"/>
  <c r="G27947"/>
  <c r="G27945"/>
  <c r="G27943"/>
  <c r="G27941"/>
  <c r="G27939"/>
  <c r="G27937"/>
  <c r="G27935"/>
  <c r="G27933"/>
  <c r="G27931"/>
  <c r="G27929"/>
  <c r="G27925"/>
  <c r="G27923"/>
  <c r="G27919"/>
  <c r="G27917"/>
  <c r="G27915"/>
  <c r="G27913"/>
  <c r="G27911"/>
  <c r="G27909"/>
  <c r="G27907"/>
  <c r="G27905"/>
  <c r="G27902"/>
  <c r="G27900"/>
  <c r="G27898"/>
  <c r="G27896"/>
  <c r="G27894"/>
  <c r="G27892"/>
  <c r="G27890"/>
  <c r="G27888"/>
  <c r="G27886"/>
  <c r="G27884"/>
  <c r="G27882"/>
  <c r="G27880"/>
  <c r="G27878"/>
  <c r="G27876"/>
  <c r="G27874"/>
  <c r="G27872"/>
  <c r="G27870"/>
  <c r="G27868"/>
  <c r="G27866"/>
  <c r="G27864"/>
  <c r="G27862"/>
  <c r="G27860"/>
  <c r="G27858"/>
  <c r="G27856"/>
  <c r="G27854"/>
  <c r="G27852"/>
  <c r="G27850"/>
  <c r="G27848"/>
  <c r="G27844"/>
  <c r="G27842"/>
  <c r="G27840"/>
  <c r="G27838"/>
  <c r="G27801"/>
  <c r="G27799"/>
  <c r="G27797"/>
  <c r="G27793"/>
  <c r="G27789"/>
  <c r="G27787"/>
  <c r="G27783"/>
  <c r="G27781"/>
  <c r="G27779"/>
  <c r="G27777"/>
  <c r="G27775"/>
  <c r="G27773"/>
  <c r="G27771"/>
  <c r="G27769"/>
  <c r="G27767"/>
  <c r="G27763"/>
  <c r="G27761"/>
  <c r="G27759"/>
  <c r="G27757"/>
  <c r="G27755"/>
  <c r="G27753"/>
  <c r="G27751"/>
  <c r="G27749"/>
  <c r="G27747"/>
  <c r="G27745"/>
  <c r="G27743"/>
  <c r="G27741"/>
  <c r="G27737"/>
  <c r="G27735"/>
  <c r="G27731"/>
  <c r="G27729"/>
  <c r="G27727"/>
  <c r="G27725"/>
  <c r="G27723"/>
  <c r="G27721"/>
  <c r="G27719"/>
  <c r="G27717"/>
  <c r="G27714"/>
  <c r="G27712"/>
  <c r="G27710"/>
  <c r="G27708"/>
  <c r="G27706"/>
  <c r="G27704"/>
  <c r="G27702"/>
  <c r="G27700"/>
  <c r="G27698"/>
  <c r="G27696"/>
  <c r="G27694"/>
  <c r="G27692"/>
  <c r="G27690"/>
  <c r="G27688"/>
  <c r="G27686"/>
  <c r="G27684"/>
  <c r="G27682"/>
  <c r="G27680"/>
  <c r="G27678"/>
  <c r="G27676"/>
  <c r="G27674"/>
  <c r="G27672"/>
  <c r="G27670"/>
  <c r="G27668"/>
  <c r="G27666"/>
  <c r="G27664"/>
  <c r="G27662"/>
  <c r="G27660"/>
  <c r="G27656"/>
  <c r="G27654"/>
  <c r="G27652"/>
  <c r="G27650"/>
  <c r="G27613"/>
  <c r="G27611"/>
  <c r="G27609"/>
  <c r="G27605"/>
  <c r="G27601"/>
  <c r="G27599"/>
  <c r="G27595"/>
  <c r="G27593"/>
  <c r="G27591"/>
  <c r="G27589"/>
  <c r="G27587"/>
  <c r="G27585"/>
  <c r="G27583"/>
  <c r="G27581"/>
  <c r="G27579"/>
  <c r="G27575"/>
  <c r="G27573"/>
  <c r="G27571"/>
  <c r="G27569"/>
  <c r="G27567"/>
  <c r="G27565"/>
  <c r="G27563"/>
  <c r="G27561"/>
  <c r="G27559"/>
  <c r="G27557"/>
  <c r="G27555"/>
  <c r="G27553"/>
  <c r="G27549"/>
  <c r="G27547"/>
  <c r="G27543"/>
  <c r="G27541"/>
  <c r="G27539"/>
  <c r="G27537"/>
  <c r="G27535"/>
  <c r="G27533"/>
  <c r="G27531"/>
  <c r="G27529"/>
  <c r="G27526"/>
  <c r="G27524"/>
  <c r="G27522"/>
  <c r="G27520"/>
  <c r="G27518"/>
  <c r="G27516"/>
  <c r="G27514"/>
  <c r="G27512"/>
  <c r="G27510"/>
  <c r="G27508"/>
  <c r="G27506"/>
  <c r="G27504"/>
  <c r="G27502"/>
  <c r="G27500"/>
  <c r="G27498"/>
  <c r="G27496"/>
  <c r="G27494"/>
  <c r="G27492"/>
  <c r="G27490"/>
  <c r="G27488"/>
  <c r="G27486"/>
  <c r="G27484"/>
  <c r="G27482"/>
  <c r="G27480"/>
  <c r="G27478"/>
  <c r="G27476"/>
  <c r="G27474"/>
  <c r="G27472"/>
  <c r="G27468"/>
  <c r="G27466"/>
  <c r="G27464"/>
  <c r="G27462"/>
  <c r="G26399"/>
  <c r="G26397"/>
  <c r="G26395"/>
  <c r="G26393"/>
  <c r="G26391"/>
  <c r="G26345"/>
  <c r="G26343"/>
  <c r="G26341"/>
  <c r="G26339"/>
  <c r="G26337"/>
  <c r="G25885"/>
  <c r="G25883"/>
  <c r="G25881"/>
  <c r="G25879"/>
  <c r="G25877"/>
  <c r="G25873"/>
  <c r="G25871"/>
  <c r="G25869"/>
  <c r="G25867"/>
  <c r="G25865"/>
  <c r="G25863"/>
  <c r="G25841"/>
  <c r="G25839"/>
  <c r="G25837"/>
  <c r="G25833"/>
  <c r="G25831"/>
  <c r="G25829"/>
  <c r="G25823"/>
  <c r="G25821"/>
  <c r="G25819"/>
  <c r="G25816"/>
  <c r="G25814"/>
  <c r="G25812"/>
  <c r="G25808"/>
  <c r="G25806"/>
  <c r="G25804"/>
  <c r="G25802"/>
  <c r="G25800"/>
  <c r="G25798"/>
  <c r="G25796"/>
  <c r="G25794"/>
  <c r="G25790"/>
  <c r="G25788"/>
  <c r="G25784"/>
  <c r="G25782"/>
  <c r="G25779"/>
  <c r="G25777"/>
  <c r="G25775"/>
  <c r="G25771"/>
  <c r="G25769"/>
  <c r="G25765"/>
  <c r="G25763"/>
  <c r="G25761"/>
  <c r="G25759"/>
  <c r="G25757"/>
  <c r="G25755"/>
  <c r="G25753"/>
  <c r="G25751"/>
  <c r="G25749"/>
  <c r="G25747"/>
  <c r="G25745"/>
  <c r="G25743"/>
  <c r="G25724"/>
  <c r="G25715"/>
  <c r="G25713"/>
  <c r="G25711"/>
  <c r="G25709"/>
  <c r="G25707"/>
  <c r="G25705"/>
  <c r="G25701"/>
  <c r="G25699"/>
  <c r="G25697"/>
  <c r="G25695"/>
  <c r="G25693"/>
  <c r="G25691"/>
  <c r="G25689"/>
  <c r="G25687"/>
  <c r="G25685"/>
  <c r="G25683"/>
  <c r="G25681"/>
  <c r="G25679"/>
  <c r="G25677"/>
  <c r="G25656"/>
  <c r="G25655"/>
  <c r="G25647"/>
  <c r="G25645"/>
  <c r="G25643"/>
  <c r="G25641"/>
  <c r="G25639"/>
  <c r="G25637"/>
  <c r="G25633"/>
  <c r="G25631"/>
  <c r="G25629"/>
  <c r="G25627"/>
  <c r="G25625"/>
  <c r="G25623"/>
  <c r="G25621"/>
  <c r="G25619"/>
  <c r="G25617"/>
  <c r="G25615"/>
  <c r="G25613"/>
  <c r="G25611"/>
  <c r="G25587"/>
  <c r="G25585"/>
  <c r="G25583"/>
  <c r="G25577"/>
  <c r="G25575"/>
  <c r="G25573"/>
  <c r="G25571"/>
  <c r="G25569"/>
  <c r="G25567"/>
  <c r="G25565"/>
  <c r="G25559"/>
  <c r="G25557"/>
  <c r="G25555"/>
  <c r="G25553"/>
  <c r="G25551"/>
  <c r="G25531"/>
  <c r="G25530"/>
  <c r="G25522"/>
  <c r="G25520"/>
  <c r="G25518"/>
  <c r="G25516"/>
  <c r="G25514"/>
  <c r="G25512"/>
  <c r="G25508"/>
  <c r="G25506"/>
  <c r="G25504"/>
  <c r="G25502"/>
  <c r="G25500"/>
  <c r="G25498"/>
  <c r="G25496"/>
  <c r="G25494"/>
  <c r="G25492"/>
  <c r="G25490"/>
  <c r="G25488"/>
  <c r="G25486"/>
  <c r="G25409"/>
  <c r="G25407"/>
  <c r="G25405"/>
  <c r="G25403"/>
  <c r="G25401"/>
  <c r="G25399"/>
  <c r="G25397"/>
  <c r="G25395"/>
  <c r="G25393"/>
  <c r="G25391"/>
  <c r="G25389"/>
  <c r="G25385"/>
  <c r="G25383"/>
  <c r="G25381"/>
  <c r="G25379"/>
  <c r="G25377"/>
  <c r="G25375"/>
  <c r="G25373"/>
  <c r="G25371"/>
  <c r="G25369"/>
  <c r="G25367"/>
  <c r="G25365"/>
  <c r="G25363"/>
  <c r="G25361"/>
  <c r="G25359"/>
  <c r="G25357"/>
  <c r="G25355"/>
  <c r="G25353"/>
  <c r="G25351"/>
  <c r="G25327"/>
  <c r="G25325"/>
  <c r="G25323"/>
  <c r="G25317"/>
  <c r="G25315"/>
  <c r="G25313"/>
  <c r="G25311"/>
  <c r="G25309"/>
  <c r="G25307"/>
  <c r="G25305"/>
  <c r="G25299"/>
  <c r="G25297"/>
  <c r="G25295"/>
  <c r="G25293"/>
  <c r="G25291"/>
  <c r="G25242"/>
  <c r="G25240"/>
  <c r="G25236"/>
  <c r="G25232"/>
  <c r="G25230"/>
  <c r="G25228"/>
  <c r="G25224"/>
  <c r="G25220"/>
  <c r="G25218"/>
  <c r="G25216"/>
  <c r="G25214"/>
  <c r="G25212"/>
  <c r="G25208"/>
  <c r="G25206"/>
  <c r="G25204"/>
  <c r="G25202"/>
  <c r="G25200"/>
  <c r="G25196"/>
  <c r="G25194"/>
  <c r="G25192"/>
  <c r="G25190"/>
  <c r="G25188"/>
  <c r="G25186"/>
  <c r="G25184"/>
  <c r="G25182"/>
  <c r="G25180"/>
  <c r="G25178"/>
  <c r="G25176"/>
  <c r="G25174"/>
  <c r="G25172"/>
  <c r="G25170"/>
  <c r="G25168"/>
  <c r="G25096"/>
  <c r="G25087"/>
  <c r="G25085"/>
  <c r="G25083"/>
  <c r="G25081"/>
  <c r="G25079"/>
  <c r="G25077"/>
  <c r="G25075"/>
  <c r="G25073"/>
  <c r="G25069"/>
  <c r="G25067"/>
  <c r="G25065"/>
  <c r="G25063"/>
  <c r="G25061"/>
  <c r="G25059"/>
  <c r="G25057"/>
  <c r="G25055"/>
  <c r="G25053"/>
  <c r="G25051"/>
  <c r="G25049"/>
  <c r="G25047"/>
  <c r="G25045"/>
  <c r="G25043"/>
  <c r="G25041"/>
  <c r="G25039"/>
  <c r="G25037"/>
  <c r="G24966"/>
  <c r="G24956"/>
  <c r="G24954"/>
  <c r="G24952"/>
  <c r="G24950"/>
  <c r="G24948"/>
  <c r="G24944"/>
  <c r="G24942"/>
  <c r="G24940"/>
  <c r="G24938"/>
  <c r="G24936"/>
  <c r="G24934"/>
  <c r="G24932"/>
  <c r="G24930"/>
  <c r="G24928"/>
  <c r="G24926"/>
  <c r="G24924"/>
  <c r="G24922"/>
  <c r="G24920"/>
  <c r="G24918"/>
  <c r="G24916"/>
  <c r="G24914"/>
  <c r="G24912"/>
  <c r="G24855"/>
  <c r="G24845"/>
  <c r="G24843"/>
  <c r="G24841"/>
  <c r="G24839"/>
  <c r="G24837"/>
  <c r="G24835"/>
  <c r="G24833"/>
  <c r="G24831"/>
  <c r="G24829"/>
  <c r="G24825"/>
  <c r="G24823"/>
  <c r="G24821"/>
  <c r="G24819"/>
  <c r="G24817"/>
  <c r="G24815"/>
  <c r="G24813"/>
  <c r="G24811"/>
  <c r="G24809"/>
  <c r="G24807"/>
  <c r="G24805"/>
  <c r="G24803"/>
  <c r="G24801"/>
  <c r="G24799"/>
  <c r="G24797"/>
  <c r="G24795"/>
  <c r="G24793"/>
  <c r="G24791"/>
  <c r="G24789"/>
  <c r="G24787"/>
  <c r="G24785"/>
  <c r="G24783"/>
  <c r="G24781"/>
  <c r="G24711"/>
  <c r="G24709"/>
  <c r="G24707"/>
  <c r="G24705"/>
  <c r="G24701"/>
  <c r="G24697"/>
  <c r="G24695"/>
  <c r="G24693"/>
  <c r="G24691"/>
  <c r="G24687"/>
  <c r="G24683"/>
  <c r="G24681"/>
  <c r="G24679"/>
  <c r="G24677"/>
  <c r="G24675"/>
  <c r="G24673"/>
  <c r="G24671"/>
  <c r="G24667"/>
  <c r="G24665"/>
  <c r="G24663"/>
  <c r="G24661"/>
  <c r="G24659"/>
  <c r="G24657"/>
  <c r="G24655"/>
  <c r="G24653"/>
  <c r="G24651"/>
  <c r="G24649"/>
  <c r="G24647"/>
  <c r="G24643"/>
  <c r="G24641"/>
  <c r="G24635"/>
  <c r="G24633"/>
  <c r="G24631"/>
  <c r="G24629"/>
  <c r="G24627"/>
  <c r="G24625"/>
  <c r="G24623"/>
  <c r="G24621"/>
  <c r="G24619"/>
  <c r="G24614"/>
  <c r="G24612"/>
  <c r="G24609"/>
  <c r="G24607"/>
  <c r="G24605"/>
  <c r="G24603"/>
  <c r="G24601"/>
  <c r="G24531"/>
  <c r="G24524"/>
  <c r="G24522"/>
  <c r="G24520"/>
  <c r="G24518"/>
  <c r="G24514"/>
  <c r="G24512"/>
  <c r="G24510"/>
  <c r="G24508"/>
  <c r="G24506"/>
  <c r="G24504"/>
  <c r="G24502"/>
  <c r="G24499"/>
  <c r="G24497"/>
  <c r="G24495"/>
  <c r="G24493"/>
  <c r="G24491"/>
  <c r="G24489"/>
  <c r="G24487"/>
  <c r="G24485"/>
  <c r="G24481"/>
  <c r="G24479"/>
  <c r="G24477"/>
  <c r="G24473"/>
  <c r="G24471"/>
  <c r="G24469"/>
  <c r="G24467"/>
  <c r="G24465"/>
  <c r="G24463"/>
  <c r="G24461"/>
  <c r="G24459"/>
  <c r="G24457"/>
  <c r="G24455"/>
  <c r="G24453"/>
  <c r="G24451"/>
  <c r="G24449"/>
  <c r="G24447"/>
  <c r="G24445"/>
  <c r="G24443"/>
  <c r="G24441"/>
  <c r="G24439"/>
  <c r="G24437"/>
  <c r="G24435"/>
  <c r="G24433"/>
  <c r="G24431"/>
  <c r="G24429"/>
  <c r="G24425"/>
  <c r="G24423"/>
  <c r="G24421"/>
  <c r="G24419"/>
  <c r="G24417"/>
  <c r="G24415"/>
  <c r="G24373"/>
  <c r="G24366"/>
  <c r="G24364"/>
  <c r="G24362"/>
  <c r="G24360"/>
  <c r="G24356"/>
  <c r="G24354"/>
  <c r="G24352"/>
  <c r="G24350"/>
  <c r="G24348"/>
  <c r="G24346"/>
  <c r="G24344"/>
  <c r="G24341"/>
  <c r="G24339"/>
  <c r="G24337"/>
  <c r="G24335"/>
  <c r="G24333"/>
  <c r="G24331"/>
  <c r="G24329"/>
  <c r="G24327"/>
  <c r="G24323"/>
  <c r="G24321"/>
  <c r="G24319"/>
  <c r="G24315"/>
  <c r="G24313"/>
  <c r="G24311"/>
  <c r="G24309"/>
  <c r="G24307"/>
  <c r="G24305"/>
  <c r="G24303"/>
  <c r="G24301"/>
  <c r="G24299"/>
  <c r="G24297"/>
  <c r="G24295"/>
  <c r="G24293"/>
  <c r="G24291"/>
  <c r="G24289"/>
  <c r="G24287"/>
  <c r="G24285"/>
  <c r="G24283"/>
  <c r="G24281"/>
  <c r="G24279"/>
  <c r="G24277"/>
  <c r="G24275"/>
  <c r="G24273"/>
  <c r="G24271"/>
  <c r="G24267"/>
  <c r="G24265"/>
  <c r="G24263"/>
  <c r="G24261"/>
  <c r="G24259"/>
  <c r="G24257"/>
  <c r="G2371"/>
  <c r="G2369"/>
  <c r="G2367"/>
  <c r="G2363"/>
  <c r="G2359"/>
  <c r="G2357"/>
  <c r="G2353"/>
  <c r="G2351"/>
  <c r="G2347"/>
  <c r="G2345"/>
  <c r="G2343"/>
  <c r="G2341"/>
  <c r="G2339"/>
  <c r="G2335"/>
  <c r="G2333"/>
  <c r="G2331"/>
  <c r="G2329"/>
  <c r="G2327"/>
  <c r="G2325"/>
  <c r="G2321"/>
  <c r="G2319"/>
  <c r="G2317"/>
  <c r="G2315"/>
  <c r="G2313"/>
  <c r="G2311"/>
  <c r="G2309"/>
  <c r="G2307"/>
  <c r="G2305"/>
  <c r="G2303"/>
  <c r="G2301"/>
  <c r="G2299"/>
  <c r="G2297"/>
  <c r="G2292"/>
  <c r="G2290"/>
  <c r="G2288"/>
  <c r="G2286"/>
  <c r="G2284"/>
  <c r="G2282"/>
  <c r="G2280"/>
  <c r="G2278"/>
  <c r="G2276"/>
  <c r="G2274"/>
  <c r="G2272"/>
  <c r="G2270"/>
  <c r="G2268"/>
  <c r="G2266"/>
  <c r="G23944"/>
  <c r="G23942"/>
  <c r="G23936"/>
  <c r="G23934"/>
  <c r="G23930"/>
  <c r="G23928"/>
  <c r="G23926"/>
  <c r="G23924"/>
  <c r="G23922"/>
  <c r="G23920"/>
  <c r="G23918"/>
  <c r="G23916"/>
  <c r="G23914"/>
  <c r="G23909"/>
  <c r="G23907"/>
  <c r="G23905"/>
  <c r="G23903"/>
  <c r="G23901"/>
  <c r="G23899"/>
  <c r="G23897"/>
  <c r="G23895"/>
  <c r="G23892"/>
  <c r="G23890"/>
  <c r="G23888"/>
  <c r="G23886"/>
  <c r="G23883"/>
  <c r="G23881"/>
  <c r="G23879"/>
  <c r="G23877"/>
  <c r="G23875"/>
  <c r="G23873"/>
  <c r="G23871"/>
  <c r="G23869"/>
  <c r="G23867"/>
  <c r="G23865"/>
  <c r="G23863"/>
  <c r="G23861"/>
  <c r="G23838"/>
  <c r="G23836"/>
  <c r="G23832"/>
  <c r="G23828"/>
  <c r="G23826"/>
  <c r="G23822"/>
  <c r="G23820"/>
  <c r="G23818"/>
  <c r="G23814"/>
  <c r="G23812"/>
  <c r="G23808"/>
  <c r="G23806"/>
  <c r="G23804"/>
  <c r="G23802"/>
  <c r="G23800"/>
  <c r="G23796"/>
  <c r="G23794"/>
  <c r="G23792"/>
  <c r="G23790"/>
  <c r="G23788"/>
  <c r="G23786"/>
  <c r="G23781"/>
  <c r="G23779"/>
  <c r="G23777"/>
  <c r="G23775"/>
  <c r="G23773"/>
  <c r="G23771"/>
  <c r="G23769"/>
  <c r="G23767"/>
  <c r="G23765"/>
  <c r="G23763"/>
  <c r="G23760"/>
  <c r="G23758"/>
  <c r="G23756"/>
  <c r="G23754"/>
  <c r="G23752"/>
  <c r="G23750"/>
  <c r="G23748"/>
  <c r="G23746"/>
  <c r="G23744"/>
  <c r="G23742"/>
  <c r="G23740"/>
  <c r="G23738"/>
  <c r="G23689"/>
  <c r="G23687"/>
  <c r="G23685"/>
  <c r="G23683"/>
  <c r="G23677"/>
  <c r="G23675"/>
  <c r="G23671"/>
  <c r="G23669"/>
  <c r="G23667"/>
  <c r="G23665"/>
  <c r="G23663"/>
  <c r="G23661"/>
  <c r="G23659"/>
  <c r="G23657"/>
  <c r="G23651"/>
  <c r="G23649"/>
  <c r="G23647"/>
  <c r="G23645"/>
  <c r="G23643"/>
  <c r="G23641"/>
  <c r="G23639"/>
  <c r="G23637"/>
  <c r="G23635"/>
  <c r="G23633"/>
  <c r="G23630"/>
  <c r="G23628"/>
  <c r="G23626"/>
  <c r="G23624"/>
  <c r="G23622"/>
  <c r="G23620"/>
  <c r="G23618"/>
  <c r="G23616"/>
  <c r="G23614"/>
  <c r="G23612"/>
  <c r="G24087"/>
  <c r="G24085"/>
  <c r="G24083"/>
  <c r="G24077"/>
  <c r="G24075"/>
  <c r="G24071"/>
  <c r="G24069"/>
  <c r="G24067"/>
  <c r="G24063"/>
  <c r="G24061"/>
  <c r="G24057"/>
  <c r="G24055"/>
  <c r="G24053"/>
  <c r="G24051"/>
  <c r="G24049"/>
  <c r="G24045"/>
  <c r="G24043"/>
  <c r="G24041"/>
  <c r="G24039"/>
  <c r="G24037"/>
  <c r="G24035"/>
  <c r="G24031"/>
  <c r="G24029"/>
  <c r="G24027"/>
  <c r="G24025"/>
  <c r="G24023"/>
  <c r="G24021"/>
  <c r="G24019"/>
  <c r="G24017"/>
  <c r="G24014"/>
  <c r="G24012"/>
  <c r="G24010"/>
  <c r="G24008"/>
  <c r="G24006"/>
  <c r="G24004"/>
  <c r="G24002"/>
  <c r="G24000"/>
  <c r="G23998"/>
  <c r="G23996"/>
  <c r="G23994"/>
  <c r="G23992"/>
  <c r="G23990"/>
  <c r="G23988"/>
  <c r="G23986"/>
  <c r="G23984"/>
  <c r="G23982"/>
  <c r="G26166"/>
  <c r="G26164"/>
  <c r="G26162"/>
  <c r="G26160"/>
  <c r="G26158"/>
  <c r="G26156"/>
  <c r="G26150"/>
  <c r="G26148"/>
  <c r="G26146"/>
  <c r="G26144"/>
  <c r="G26142"/>
  <c r="G26140"/>
  <c r="G26138"/>
  <c r="G26136"/>
  <c r="G26132"/>
  <c r="G26130"/>
  <c r="G26127"/>
  <c r="G26125"/>
  <c r="G26123"/>
  <c r="G26121"/>
  <c r="G26119"/>
  <c r="G26117"/>
  <c r="G26115"/>
  <c r="G26113"/>
  <c r="G26111"/>
  <c r="G26109"/>
  <c r="G26107"/>
  <c r="G26105"/>
  <c r="G26103"/>
  <c r="G26101"/>
  <c r="G26099"/>
  <c r="G23576"/>
  <c r="G23569"/>
  <c r="G23567"/>
  <c r="G23565"/>
  <c r="G23563"/>
  <c r="G23559"/>
  <c r="G23557"/>
  <c r="G23555"/>
  <c r="G23553"/>
  <c r="G23551"/>
  <c r="G23549"/>
  <c r="G23547"/>
  <c r="G23544"/>
  <c r="G23542"/>
  <c r="G23540"/>
  <c r="G23538"/>
  <c r="G23536"/>
  <c r="G23534"/>
  <c r="G23532"/>
  <c r="G23530"/>
  <c r="G23526"/>
  <c r="G23524"/>
  <c r="G23522"/>
  <c r="G23518"/>
  <c r="G23516"/>
  <c r="G23514"/>
  <c r="G23512"/>
  <c r="G23510"/>
  <c r="G23508"/>
  <c r="G23506"/>
  <c r="G23504"/>
  <c r="G23502"/>
  <c r="G23500"/>
  <c r="G23498"/>
  <c r="G23496"/>
  <c r="G23494"/>
  <c r="G23492"/>
  <c r="G23490"/>
  <c r="G23488"/>
  <c r="G23486"/>
  <c r="G23484"/>
  <c r="G23482"/>
  <c r="G23480"/>
  <c r="G23478"/>
  <c r="G23476"/>
  <c r="G23474"/>
  <c r="G23470"/>
  <c r="G23468"/>
  <c r="G23466"/>
  <c r="G23464"/>
  <c r="G23462"/>
  <c r="G23460"/>
  <c r="G23053"/>
  <c r="G23051"/>
  <c r="G23049"/>
  <c r="G26072"/>
  <c r="G26070"/>
  <c r="G26068"/>
  <c r="G26066"/>
  <c r="G26064"/>
  <c r="G26062"/>
  <c r="G26060"/>
  <c r="G26058"/>
  <c r="G26056"/>
  <c r="G26054"/>
  <c r="G26052"/>
  <c r="G26050"/>
  <c r="G26048"/>
  <c r="G26046"/>
  <c r="G26042"/>
  <c r="G26040"/>
  <c r="G26038"/>
  <c r="G23148"/>
  <c r="G23146"/>
  <c r="G23144"/>
  <c r="G23140"/>
  <c r="G23138"/>
  <c r="G23133"/>
  <c r="G23131"/>
  <c r="G23129"/>
  <c r="G23127"/>
  <c r="G23125"/>
  <c r="G23123"/>
  <c r="G23121"/>
  <c r="G23119"/>
  <c r="G23117"/>
  <c r="G23115"/>
  <c r="G23113"/>
  <c r="G23111"/>
  <c r="G23109"/>
  <c r="G22997"/>
  <c r="G22995"/>
  <c r="G22993"/>
  <c r="G22991"/>
  <c r="G22989"/>
  <c r="G22943"/>
  <c r="G22941"/>
  <c r="G22939"/>
  <c r="G22935"/>
  <c r="G22933"/>
  <c r="G22929"/>
  <c r="G22927"/>
  <c r="G22925"/>
  <c r="G22923"/>
  <c r="G22921"/>
  <c r="G22919"/>
  <c r="G22917"/>
  <c r="G22915"/>
  <c r="G22913"/>
  <c r="G22909"/>
  <c r="G22906"/>
  <c r="G22904"/>
  <c r="G22902"/>
  <c r="G22900"/>
  <c r="G22898"/>
  <c r="G22896"/>
  <c r="G22894"/>
  <c r="G22892"/>
  <c r="G22890"/>
  <c r="G22888"/>
  <c r="G22886"/>
  <c r="G22840"/>
  <c r="G22838"/>
  <c r="G22836"/>
  <c r="G22832"/>
  <c r="G22830"/>
  <c r="G22826"/>
  <c r="G22824"/>
  <c r="G22822"/>
  <c r="G22820"/>
  <c r="G22818"/>
  <c r="G22816"/>
  <c r="G22814"/>
  <c r="G22812"/>
  <c r="G22810"/>
  <c r="G22806"/>
  <c r="G22803"/>
  <c r="G22801"/>
  <c r="G22799"/>
  <c r="G22797"/>
  <c r="G22795"/>
  <c r="G22793"/>
  <c r="G22791"/>
  <c r="G22789"/>
  <c r="G22787"/>
  <c r="G22785"/>
  <c r="G22783"/>
  <c r="G22737"/>
  <c r="G22735"/>
  <c r="G22733"/>
  <c r="G22729"/>
  <c r="G22727"/>
  <c r="G22723"/>
  <c r="G22721"/>
  <c r="G22719"/>
  <c r="G22717"/>
  <c r="G22715"/>
  <c r="G22713"/>
  <c r="G22711"/>
  <c r="G22709"/>
  <c r="G22707"/>
  <c r="G22703"/>
  <c r="G22700"/>
  <c r="G22698"/>
  <c r="G22696"/>
  <c r="G22694"/>
  <c r="G22692"/>
  <c r="G22690"/>
  <c r="G22688"/>
  <c r="G22686"/>
  <c r="G22684"/>
  <c r="G22682"/>
  <c r="G22680"/>
  <c r="G22634"/>
  <c r="G22632"/>
  <c r="G22630"/>
  <c r="G22626"/>
  <c r="G22624"/>
  <c r="G22620"/>
  <c r="G22618"/>
  <c r="G22616"/>
  <c r="G22614"/>
  <c r="G22612"/>
  <c r="G22610"/>
  <c r="G22608"/>
  <c r="G22606"/>
  <c r="G22604"/>
  <c r="G22600"/>
  <c r="G22597"/>
  <c r="G22595"/>
  <c r="G22593"/>
  <c r="G22591"/>
  <c r="G22589"/>
  <c r="G22587"/>
  <c r="G22585"/>
  <c r="G22583"/>
  <c r="G22581"/>
  <c r="G22579"/>
  <c r="G22577"/>
  <c r="G22521"/>
  <c r="G22519"/>
  <c r="G22517"/>
  <c r="G22513"/>
  <c r="G22511"/>
  <c r="G22507"/>
  <c r="G22505"/>
  <c r="G22503"/>
  <c r="G22501"/>
  <c r="G22499"/>
  <c r="G22497"/>
  <c r="G22495"/>
  <c r="G22493"/>
  <c r="G22491"/>
  <c r="G22487"/>
  <c r="G22484"/>
  <c r="G22430"/>
  <c r="G22428"/>
  <c r="G22426"/>
  <c r="G22422"/>
  <c r="G22420"/>
  <c r="G22416"/>
  <c r="G22414"/>
  <c r="G22412"/>
  <c r="G22410"/>
  <c r="G22408"/>
  <c r="G22406"/>
  <c r="G22404"/>
  <c r="G22402"/>
  <c r="G22400"/>
  <c r="G22396"/>
  <c r="G22393"/>
  <c r="G22339"/>
  <c r="G22337"/>
  <c r="G22335"/>
  <c r="G22331"/>
  <c r="G22329"/>
  <c r="G22325"/>
  <c r="G22323"/>
  <c r="G22321"/>
  <c r="G22319"/>
  <c r="G22317"/>
  <c r="G22315"/>
  <c r="G22313"/>
  <c r="G22311"/>
  <c r="G22309"/>
  <c r="G22305"/>
  <c r="G22302"/>
  <c r="G22248"/>
  <c r="G22246"/>
  <c r="G22244"/>
  <c r="G22240"/>
  <c r="G22238"/>
  <c r="G22234"/>
  <c r="G22232"/>
  <c r="G22230"/>
  <c r="G22228"/>
  <c r="G22226"/>
  <c r="G22224"/>
  <c r="G22222"/>
  <c r="G22220"/>
  <c r="G22218"/>
  <c r="G22214"/>
  <c r="G22212"/>
  <c r="G22210"/>
  <c r="G22208"/>
  <c r="G22206"/>
  <c r="G22204"/>
  <c r="G22202"/>
  <c r="G22165"/>
  <c r="G22163"/>
  <c r="G22161"/>
  <c r="G22157"/>
  <c r="G22155"/>
  <c r="G22151"/>
  <c r="G22149"/>
  <c r="G22147"/>
  <c r="G22145"/>
  <c r="G22143"/>
  <c r="G22141"/>
  <c r="G22139"/>
  <c r="G22137"/>
  <c r="G22135"/>
  <c r="G22131"/>
  <c r="G22129"/>
  <c r="G22127"/>
  <c r="G22125"/>
  <c r="G22123"/>
  <c r="G22121"/>
  <c r="G22119"/>
  <c r="G22117"/>
  <c r="G22115"/>
  <c r="G22113"/>
  <c r="G22111"/>
  <c r="G22109"/>
  <c r="G22107"/>
  <c r="G22063"/>
  <c r="G22061"/>
  <c r="G22059"/>
  <c r="G22055"/>
  <c r="G22053"/>
  <c r="G22049"/>
  <c r="G22047"/>
  <c r="G22045"/>
  <c r="G22043"/>
  <c r="G22041"/>
  <c r="G22039"/>
  <c r="G22037"/>
  <c r="G22035"/>
  <c r="G22033"/>
  <c r="G22029"/>
  <c r="G22027"/>
  <c r="G22025"/>
  <c r="G22023"/>
  <c r="G22021"/>
  <c r="G22019"/>
  <c r="G22017"/>
  <c r="G22015"/>
  <c r="G22013"/>
  <c r="G22011"/>
  <c r="G22009"/>
  <c r="G22007"/>
  <c r="G22005"/>
  <c r="G21917"/>
  <c r="G21915"/>
  <c r="G21913"/>
  <c r="G21909"/>
  <c r="G21907"/>
  <c r="G21903"/>
  <c r="G21901"/>
  <c r="G21899"/>
  <c r="G21897"/>
  <c r="G21895"/>
  <c r="G21893"/>
  <c r="G21891"/>
  <c r="G21889"/>
  <c r="G21887"/>
  <c r="G21883"/>
  <c r="G21881"/>
  <c r="G21879"/>
  <c r="G21877"/>
  <c r="G21875"/>
  <c r="G21873"/>
  <c r="G21871"/>
  <c r="G21869"/>
  <c r="G21867"/>
  <c r="G21865"/>
  <c r="G21863"/>
  <c r="G21861"/>
  <c r="G21858"/>
  <c r="G21856"/>
  <c r="G21854"/>
  <c r="G21852"/>
  <c r="G21850"/>
  <c r="G21848"/>
  <c r="G21846"/>
  <c r="G21844"/>
  <c r="G21842"/>
  <c r="G21840"/>
  <c r="G21838"/>
  <c r="G21767"/>
  <c r="G21765"/>
  <c r="G21763"/>
  <c r="G21759"/>
  <c r="G21757"/>
  <c r="G21753"/>
  <c r="G21751"/>
  <c r="G21749"/>
  <c r="G21747"/>
  <c r="G21745"/>
  <c r="G21743"/>
  <c r="G21741"/>
  <c r="G21739"/>
  <c r="G21737"/>
  <c r="G21733"/>
  <c r="G21731"/>
  <c r="G21729"/>
  <c r="G21727"/>
  <c r="G21725"/>
  <c r="G21723"/>
  <c r="G21721"/>
  <c r="G21719"/>
  <c r="G21717"/>
  <c r="G21715"/>
  <c r="G21713"/>
  <c r="G21711"/>
  <c r="G21708"/>
  <c r="G21706"/>
  <c r="G21704"/>
  <c r="G21702"/>
  <c r="G21700"/>
  <c r="G21698"/>
  <c r="G21696"/>
  <c r="G21694"/>
  <c r="G21692"/>
  <c r="G21690"/>
  <c r="G21688"/>
  <c r="G21617"/>
  <c r="G21615"/>
  <c r="G21613"/>
  <c r="G21609"/>
  <c r="G21607"/>
  <c r="G21603"/>
  <c r="G21601"/>
  <c r="G21599"/>
  <c r="G21597"/>
  <c r="G21595"/>
  <c r="G21593"/>
  <c r="G21591"/>
  <c r="G21589"/>
  <c r="G21587"/>
  <c r="G21583"/>
  <c r="G21581"/>
  <c r="G21579"/>
  <c r="G21577"/>
  <c r="G21575"/>
  <c r="G21573"/>
  <c r="G21571"/>
  <c r="G21569"/>
  <c r="G21567"/>
  <c r="G21565"/>
  <c r="G21563"/>
  <c r="G21561"/>
  <c r="G21558"/>
  <c r="G21556"/>
  <c r="G21554"/>
  <c r="G21552"/>
  <c r="G21550"/>
  <c r="G21548"/>
  <c r="G21546"/>
  <c r="G21544"/>
  <c r="G21542"/>
  <c r="G21540"/>
  <c r="G21538"/>
  <c r="G21502"/>
  <c r="G21500"/>
  <c r="G21498"/>
  <c r="G21496"/>
  <c r="G21492"/>
  <c r="G21490"/>
  <c r="G21483"/>
  <c r="G21481"/>
  <c r="G21479"/>
  <c r="G21477"/>
  <c r="G21475"/>
  <c r="G21473"/>
  <c r="G21471"/>
  <c r="G21469"/>
  <c r="G21467"/>
  <c r="G21463"/>
  <c r="G21461"/>
  <c r="G21459"/>
  <c r="G21457"/>
  <c r="G21455"/>
  <c r="G21453"/>
  <c r="G21451"/>
  <c r="G21449"/>
  <c r="G21447"/>
  <c r="G21445"/>
  <c r="G21443"/>
  <c r="G21441"/>
  <c r="G21439"/>
  <c r="G21437"/>
  <c r="G21435"/>
  <c r="G21433"/>
  <c r="G21431"/>
  <c r="G21429"/>
  <c r="G21427"/>
  <c r="G21391"/>
  <c r="G21389"/>
  <c r="G21387"/>
  <c r="G21385"/>
  <c r="G21381"/>
  <c r="G21379"/>
  <c r="G21372"/>
  <c r="G21370"/>
  <c r="G21368"/>
  <c r="G21366"/>
  <c r="G21364"/>
  <c r="G21362"/>
  <c r="G21360"/>
  <c r="G21358"/>
  <c r="G21356"/>
  <c r="G21352"/>
  <c r="G21350"/>
  <c r="G21348"/>
  <c r="G21346"/>
  <c r="G21344"/>
  <c r="G21342"/>
  <c r="G21340"/>
  <c r="G21338"/>
  <c r="G21336"/>
  <c r="G21334"/>
  <c r="G21332"/>
  <c r="G21330"/>
  <c r="G21328"/>
  <c r="G21326"/>
  <c r="G21324"/>
  <c r="G21322"/>
  <c r="G21320"/>
  <c r="G21318"/>
  <c r="G21316"/>
  <c r="G21280"/>
  <c r="G21278"/>
  <c r="G21276"/>
  <c r="G21274"/>
  <c r="G21270"/>
  <c r="G21268"/>
  <c r="G21261"/>
  <c r="G21259"/>
  <c r="G21257"/>
  <c r="G21255"/>
  <c r="G21253"/>
  <c r="G21251"/>
  <c r="G21249"/>
  <c r="G21247"/>
  <c r="G21245"/>
  <c r="G21241"/>
  <c r="G21239"/>
  <c r="G21237"/>
  <c r="G21235"/>
  <c r="G21233"/>
  <c r="G21231"/>
  <c r="G21229"/>
  <c r="G21227"/>
  <c r="G21225"/>
  <c r="G21223"/>
  <c r="G21221"/>
  <c r="G21219"/>
  <c r="G21217"/>
  <c r="G21215"/>
  <c r="G21213"/>
  <c r="G21211"/>
  <c r="G21209"/>
  <c r="G21207"/>
  <c r="G21205"/>
  <c r="G21169"/>
  <c r="G21167"/>
  <c r="G21165"/>
  <c r="G21163"/>
  <c r="G21159"/>
  <c r="G21157"/>
  <c r="G21150"/>
  <c r="G21148"/>
  <c r="G21146"/>
  <c r="G21144"/>
  <c r="G21142"/>
  <c r="G21140"/>
  <c r="G21138"/>
  <c r="G21136"/>
  <c r="G21134"/>
  <c r="G21130"/>
  <c r="G21128"/>
  <c r="G21126"/>
  <c r="G21124"/>
  <c r="G21122"/>
  <c r="G21120"/>
  <c r="G21118"/>
  <c r="G21116"/>
  <c r="G21114"/>
  <c r="G21112"/>
  <c r="G21110"/>
  <c r="G21108"/>
  <c r="G21106"/>
  <c r="G21104"/>
  <c r="G21102"/>
  <c r="G21100"/>
  <c r="G21098"/>
  <c r="G21096"/>
  <c r="G21094"/>
  <c r="G21058"/>
  <c r="G21056"/>
  <c r="G21054"/>
  <c r="G21052"/>
  <c r="G21048"/>
  <c r="G21046"/>
  <c r="G21039"/>
  <c r="G21037"/>
  <c r="G21035"/>
  <c r="G21033"/>
  <c r="G21031"/>
  <c r="G21029"/>
  <c r="G21027"/>
  <c r="G21025"/>
  <c r="G21023"/>
  <c r="G21019"/>
  <c r="G21017"/>
  <c r="G21015"/>
  <c r="G21013"/>
  <c r="G21011"/>
  <c r="G21009"/>
  <c r="G21007"/>
  <c r="G21005"/>
  <c r="G21003"/>
  <c r="G21001"/>
  <c r="G20999"/>
  <c r="G20997"/>
  <c r="G20995"/>
  <c r="G20993"/>
  <c r="G20991"/>
  <c r="G20989"/>
  <c r="G20987"/>
  <c r="G20985"/>
  <c r="G20983"/>
  <c r="G20199"/>
  <c r="G20197"/>
  <c r="G20193"/>
  <c r="G20191"/>
  <c r="G20189"/>
  <c r="G20187"/>
  <c r="G20185"/>
  <c r="G20183"/>
  <c r="G20181"/>
  <c r="G20179"/>
  <c r="G20177"/>
  <c r="G20889"/>
  <c r="G20887"/>
  <c r="G20885"/>
  <c r="G20883"/>
  <c r="G20881"/>
  <c r="G20879"/>
  <c r="G20877"/>
  <c r="G20875"/>
  <c r="G20873"/>
  <c r="G20871"/>
  <c r="G20869"/>
  <c r="G20867"/>
  <c r="G20865"/>
  <c r="G20863"/>
  <c r="G20861"/>
  <c r="G20859"/>
  <c r="G20857"/>
  <c r="G20855"/>
  <c r="G20853"/>
  <c r="G939" l="1"/>
  <c r="G1239"/>
  <c r="G1319"/>
  <c r="G947"/>
  <c r="G1368"/>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4083" i="1"/>
  <c r="G4001"/>
  <c r="G19867"/>
  <c r="G19994"/>
  <c r="G20308"/>
  <c r="G20510"/>
  <c r="G20632"/>
  <c r="G20618"/>
  <c r="G20745"/>
  <c r="G20690"/>
  <c r="G2018"/>
  <c r="G26609"/>
  <c r="G28513"/>
  <c r="G26074"/>
  <c r="G24089"/>
  <c r="G25089"/>
  <c r="G25097" s="1"/>
  <c r="G25589"/>
  <c r="G25703"/>
  <c r="G25723" s="1"/>
  <c r="G25887"/>
  <c r="G24847"/>
  <c r="G24856" s="1"/>
  <c r="G23946"/>
  <c r="G25329"/>
  <c r="G25387"/>
  <c r="G25417" s="1"/>
  <c r="G25411"/>
  <c r="G25418" s="1"/>
  <c r="G25875"/>
  <c r="G24958"/>
  <c r="G24967" s="1"/>
</calcChain>
</file>

<file path=xl/sharedStrings.xml><?xml version="1.0" encoding="utf-8"?>
<sst xmlns="http://schemas.openxmlformats.org/spreadsheetml/2006/main" count="69015" uniqueCount="1631">
  <si>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</si>
  <si>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</si>
  <si>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</si>
  <si>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</si>
  <si>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</si>
  <si>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</si>
  <si>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</si>
  <si>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</si>
  <si>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</si>
  <si>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</si>
  <si>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</si>
  <si>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</si>
  <si>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</si>
  <si>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</si>
  <si>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</si>
  <si>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</si>
  <si>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</si>
  <si>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</si>
  <si>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</si>
  <si>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</si>
  <si>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</si>
  <si>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</si>
  <si>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</si>
  <si>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</si>
  <si>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</si>
  <si>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</si>
  <si>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</si>
  <si>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</si>
  <si>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</si>
  <si>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</si>
  <si>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</si>
  <si>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</si>
  <si>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</si>
  <si>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</si>
  <si>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</si>
  <si>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</si>
  <si>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</si>
  <si>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</si>
  <si>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</si>
  <si>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</si>
  <si>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</si>
  <si>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</si>
  <si>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</si>
  <si>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</si>
  <si>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</si>
  <si>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</si>
  <si>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</si>
  <si>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</si>
  <si>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</si>
  <si>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</si>
  <si>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</si>
  <si>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</si>
  <si>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</si>
  <si>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</si>
  <si>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</si>
  <si>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</si>
  <si>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</si>
  <si>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</si>
  <si>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</si>
  <si>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</si>
  <si>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</si>
  <si>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</si>
  <si>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</si>
  <si>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</si>
  <si>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</si>
  <si>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</si>
  <si>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</si>
  <si>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</si>
  <si>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</si>
  <si>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</si>
  <si>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</si>
  <si>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</si>
  <si>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</si>
  <si>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</si>
  <si>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</si>
  <si>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</si>
  <si>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</si>
  <si>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</si>
  <si>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</si>
  <si>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</si>
  <si>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</si>
  <si>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</si>
  <si>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</si>
  <si>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</si>
  <si>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</si>
  <si>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</si>
  <si>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</si>
  <si>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</si>
  <si>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</si>
  <si>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</si>
  <si>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</si>
  <si>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</si>
  <si>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</si>
  <si>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</si>
  <si>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</si>
  <si>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</si>
  <si>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</si>
  <si>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</si>
  <si>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</si>
  <si>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</si>
  <si>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</si>
  <si>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</si>
  <si>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</si>
  <si>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</si>
  <si>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</si>
  <si>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</si>
  <si>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</si>
  <si>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</si>
  <si>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</si>
  <si>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</si>
  <si>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</si>
  <si>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</si>
  <si>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</si>
  <si>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</si>
  <si>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</si>
  <si>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</si>
  <si>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</si>
  <si>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</si>
  <si>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</si>
  <si>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</si>
  <si>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</si>
  <si>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</si>
  <si>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</si>
  <si>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</si>
  <si>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</si>
  <si>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</si>
  <si>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</si>
  <si>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</si>
  <si>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</si>
  <si>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</si>
  <si>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</si>
  <si>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</si>
  <si>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</si>
  <si>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</si>
  <si>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</si>
  <si>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</si>
  <si>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</si>
  <si>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</si>
  <si>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</si>
  <si>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</si>
  <si>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</si>
  <si>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</si>
  <si>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</si>
  <si>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</si>
  <si>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</si>
  <si>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</si>
  <si>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</si>
  <si>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</si>
  <si>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</si>
  <si>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</si>
  <si>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</si>
  <si>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</si>
  <si>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</si>
  <si>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</si>
  <si>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</si>
  <si>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</si>
  <si>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</si>
  <si>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</si>
  <si>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</si>
  <si>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</si>
  <si>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</si>
  <si>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</si>
  <si>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</si>
  <si>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</si>
  <si>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</si>
  <si>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</si>
  <si>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</si>
  <si>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</si>
  <si>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</si>
  <si>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</si>
  <si>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</si>
  <si>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</si>
  <si>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</si>
  <si>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</si>
  <si>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</si>
  <si>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</si>
  <si>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</si>
  <si>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</si>
  <si>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</si>
  <si>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</si>
  <si>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</si>
  <si>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</si>
  <si>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</si>
  <si>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</si>
  <si>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</si>
  <si>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</si>
  <si>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</si>
  <si>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</si>
  <si>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</si>
  <si>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</si>
  <si>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</si>
  <si>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</si>
  <si>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</si>
  <si>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</si>
  <si>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</si>
  <si>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</si>
  <si>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</si>
  <si>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</si>
  <si>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</si>
  <si>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</si>
  <si>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</si>
  <si>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</si>
  <si>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</si>
  <si>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</si>
  <si>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</si>
  <si>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</si>
  <si>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</si>
  <si>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</si>
  <si>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</si>
  <si>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</si>
  <si>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</si>
  <si>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</si>
  <si>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</si>
  <si>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</si>
  <si>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</si>
  <si>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</si>
  <si>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</si>
  <si>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</si>
  <si>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</si>
  <si>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</si>
  <si>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</si>
  <si>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</si>
  <si>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</si>
  <si>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</si>
  <si>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</si>
  <si>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</si>
  <si>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</si>
  <si>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</si>
  <si>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</si>
  <si>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</si>
  <si>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</si>
  <si>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</si>
  <si>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</si>
  <si>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</si>
  <si>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</si>
  <si>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</si>
  <si>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</si>
  <si>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</si>
  <si>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</si>
  <si>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</si>
  <si>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</si>
  <si>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</si>
  <si>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</si>
  <si>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</si>
  <si>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</si>
  <si>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</si>
  <si>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</si>
  <si>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</si>
  <si>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</si>
  <si>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</si>
  <si>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</si>
  <si>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</si>
  <si>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</si>
  <si>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</si>
  <si>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</si>
  <si>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</si>
  <si>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</si>
  <si>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</si>
  <si>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</si>
  <si>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</si>
  <si>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</si>
  <si>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</si>
  <si>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</si>
  <si>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</si>
  <si>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</si>
  <si>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</si>
  <si>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</si>
  <si>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</si>
  <si>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</si>
  <si>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</si>
  <si>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</si>
  <si>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</si>
  <si>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</si>
  <si>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</si>
  <si>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</si>
  <si>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</si>
  <si>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</si>
  <si>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</si>
  <si>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</si>
  <si>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</si>
  <si>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</si>
  <si>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</si>
  <si>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</si>
  <si>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</si>
  <si>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</si>
  <si>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</si>
  <si>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</si>
  <si>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</si>
  <si>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</si>
  <si>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</si>
  <si>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</si>
  <si>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</si>
  <si>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</si>
  <si>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</si>
  <si>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</si>
  <si>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</si>
  <si>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</si>
  <si>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</si>
  <si>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</si>
  <si>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</si>
  <si>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</si>
  <si>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</si>
  <si>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</si>
  <si>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</si>
  <si>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</si>
  <si>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</si>
  <si>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</si>
  <si>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</si>
  <si>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</si>
  <si>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</si>
  <si>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</si>
  <si>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</si>
  <si>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</si>
  <si>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</si>
  <si>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</si>
  <si>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</si>
  <si>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</si>
  <si>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</si>
  <si>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</si>
  <si>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</si>
  <si>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</si>
  <si>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</si>
  <si>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</si>
  <si>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</si>
  <si>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</si>
  <si>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</si>
  <si>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</si>
  <si>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</si>
  <si>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</si>
  <si>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</si>
  <si>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</si>
  <si>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</si>
  <si>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</si>
  <si>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</si>
  <si>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</si>
  <si>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</si>
  <si>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</si>
  <si>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</si>
  <si>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</si>
  <si>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</si>
  <si>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</si>
  <si>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</si>
  <si>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</si>
  <si>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</si>
  <si>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</si>
  <si>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</si>
  <si>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</si>
  <si>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</si>
  <si>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</si>
  <si>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</si>
  <si>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</si>
  <si>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</si>
  <si>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</si>
  <si>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</si>
  <si>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</si>
  <si>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</si>
  <si>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</si>
  <si>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</si>
  <si>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</si>
  <si>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</si>
  <si>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</si>
  <si>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</si>
  <si>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</si>
  <si>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</si>
  <si>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</si>
  <si>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</si>
  <si>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</si>
  <si>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</si>
  <si>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</si>
  <si>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</si>
  <si>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</si>
  <si>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</si>
  <si>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</si>
  <si>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</si>
  <si>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</si>
  <si>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</si>
  <si>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</si>
  <si>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</si>
  <si>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</si>
  <si>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</si>
  <si>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</si>
  <si>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</si>
  <si>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</si>
  <si>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</si>
  <si>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</si>
  <si>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</si>
  <si>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</si>
  <si>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</si>
  <si>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</si>
  <si>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</si>
  <si>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</si>
  <si>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</si>
  <si>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</si>
  <si>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</si>
  <si>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</si>
  <si>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</si>
  <si>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</si>
  <si>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</si>
  <si>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</si>
  <si>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</si>
  <si>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</si>
  <si>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</si>
  <si>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</si>
  <si>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</si>
  <si>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</si>
  <si>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</si>
  <si>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</si>
  <si>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</si>
  <si>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</si>
  <si>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</si>
  <si>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</si>
  <si>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</si>
  <si>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</si>
  <si>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</si>
  <si>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</si>
  <si>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</si>
  <si>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</si>
  <si>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</si>
  <si>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</si>
  <si>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</si>
  <si>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</si>
  <si>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</si>
  <si>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</si>
  <si>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</si>
  <si>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</si>
  <si>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</si>
  <si>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</si>
  <si>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</si>
  <si>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</si>
  <si>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</si>
  <si>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</si>
  <si>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</si>
  <si>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</si>
  <si>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</si>
  <si>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</si>
  <si>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</si>
  <si>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</si>
  <si>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</si>
  <si>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</si>
  <si>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</si>
  <si>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</si>
  <si>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</si>
  <si>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</si>
  <si>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</si>
  <si>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</si>
  <si>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</si>
  <si>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</si>
  <si>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</si>
  <si>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</si>
  <si>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</si>
  <si>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</si>
  <si>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</si>
  <si>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</si>
  <si>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</si>
  <si>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</si>
  <si>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</si>
  <si>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</si>
  <si>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</si>
  <si>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</si>
  <si>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</si>
  <si>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</si>
  <si>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</si>
  <si>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</si>
  <si>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</si>
  <si>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</si>
  <si>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</si>
  <si>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</si>
  <si>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</si>
  <si>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</si>
  <si>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</si>
  <si>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</si>
  <si>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</si>
  <si>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</si>
  <si>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</si>
  <si>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</si>
  <si>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</si>
  <si>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</si>
  <si>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</si>
  <si>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</si>
  <si>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</si>
  <si>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</si>
  <si>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</si>
  <si>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</si>
  <si>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</si>
  <si>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</si>
  <si>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</si>
  <si>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</si>
  <si>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</si>
  <si>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</si>
  <si>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</si>
  <si>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</si>
  <si>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</si>
  <si>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</si>
  <si>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</si>
  <si>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</si>
  <si>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</si>
  <si>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</si>
  <si>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</si>
  <si>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</si>
  <si>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</si>
  <si>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</si>
  <si>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</si>
  <si>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</si>
  <si>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</si>
  <si>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</si>
  <si>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</si>
  <si>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</si>
  <si>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</si>
  <si>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</si>
  <si>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</si>
  <si>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</si>
  <si>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</si>
  <si>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</si>
  <si>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</si>
  <si>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</si>
  <si>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</si>
  <si>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</si>
  <si>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</si>
  <si>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</si>
  <si>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</si>
  <si>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</si>
  <si>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</si>
  <si>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</si>
  <si>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</si>
  <si>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</si>
  <si>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</si>
  <si>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</si>
  <si>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</si>
  <si>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</si>
  <si>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</si>
  <si>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</si>
  <si>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</si>
  <si>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</si>
  <si>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</si>
  <si>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</si>
  <si>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</si>
  <si>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</si>
  <si>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</si>
  <si>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</si>
  <si>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</si>
  <si>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</si>
  <si>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</si>
  <si>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</si>
  <si>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</si>
  <si>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</si>
  <si>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</si>
  <si>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</si>
  <si>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</si>
  <si>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</si>
  <si>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</si>
  <si>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</si>
  <si>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</si>
  <si>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</si>
  <si>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</si>
  <si>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</si>
  <si>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</si>
  <si>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</si>
  <si>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</si>
  <si>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</si>
  <si>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</si>
  <si>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</si>
  <si>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</si>
  <si>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</si>
  <si>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</si>
  <si>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</si>
  <si>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</si>
  <si>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</si>
  <si>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</si>
  <si>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</si>
  <si>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</si>
  <si>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</si>
  <si>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</si>
  <si>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</si>
  <si>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</si>
  <si>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</si>
  <si>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</si>
  <si>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</si>
  <si>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</si>
  <si>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</si>
  <si>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</si>
  <si>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</si>
  <si>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</si>
  <si>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</si>
  <si>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</si>
  <si>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</si>
  <si>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</si>
  <si>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</si>
  <si>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</si>
  <si>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</si>
  <si>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</si>
  <si>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</si>
  <si>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</si>
  <si>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</si>
  <si>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</si>
  <si>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</si>
  <si>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</si>
  <si>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</si>
  <si>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</si>
  <si>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</si>
  <si>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</si>
  <si>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</si>
  <si>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</si>
  <si>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</si>
  <si>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</si>
  <si>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</si>
  <si>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</si>
  <si>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</si>
  <si>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</si>
  <si>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</si>
  <si>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</si>
  <si>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</si>
  <si>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</si>
  <si>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</si>
  <si>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</si>
  <si>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</si>
  <si>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</si>
  <si>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</si>
  <si>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</si>
  <si>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</si>
  <si>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</si>
  <si>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</si>
  <si>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</si>
  <si>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</si>
  <si>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</si>
  <si>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</si>
  <si>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</si>
  <si>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</si>
  <si>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</si>
  <si>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</si>
  <si>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</si>
  <si>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</si>
  <si>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</si>
  <si>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</si>
  <si>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</si>
  <si>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</si>
  <si>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</si>
  <si>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</si>
  <si>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</si>
  <si>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</si>
  <si>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</si>
  <si>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</si>
  <si>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</si>
  <si>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</si>
  <si>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</si>
  <si>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</si>
  <si>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</si>
  <si>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</si>
  <si>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</si>
  <si>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</si>
  <si>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</si>
  <si>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</si>
  <si>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</si>
  <si>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</si>
  <si>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</si>
  <si>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</si>
  <si>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</si>
  <si>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</si>
  <si>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</si>
  <si>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</si>
  <si>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</si>
  <si>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</si>
  <si>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</si>
  <si>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</si>
  <si>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</si>
  <si>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</si>
  <si>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</si>
  <si>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</si>
  <si>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</si>
  <si>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</si>
  <si>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</si>
  <si>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</si>
  <si>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</si>
  <si>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</si>
  <si>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</si>
  <si>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</si>
  <si>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</si>
  <si>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</si>
  <si>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</si>
  <si>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</si>
  <si>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</si>
  <si>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</si>
  <si>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</si>
  <si>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</si>
  <si>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</si>
  <si>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</si>
  <si>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</si>
  <si>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</si>
  <si>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</si>
  <si>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</si>
  <si>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</si>
  <si>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</si>
  <si>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</si>
  <si>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</si>
  <si>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</si>
  <si>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</si>
  <si>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</si>
  <si>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</si>
  <si>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</si>
  <si>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</si>
  <si>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</si>
  <si>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</si>
  <si>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</si>
  <si>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</si>
  <si>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</si>
  <si>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</si>
  <si>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</si>
  <si>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</si>
  <si>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</si>
  <si>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</si>
  <si>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</si>
  <si>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</si>
  <si>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</si>
  <si>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</si>
  <si>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</si>
  <si>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</si>
  <si>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</si>
  <si>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</si>
  <si>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</si>
  <si>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</si>
  <si>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</si>
  <si>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</si>
  <si>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</si>
  <si>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</si>
  <si>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</si>
  <si>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</si>
  <si>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</si>
  <si>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</si>
  <si>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</si>
  <si>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</si>
  <si>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</si>
  <si>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</si>
  <si>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</si>
  <si>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</si>
  <si>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</si>
  <si>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</si>
  <si>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</si>
  <si>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</si>
  <si>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</si>
  <si>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</si>
  <si>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</si>
  <si>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</si>
  <si>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</si>
  <si>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</si>
  <si>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</si>
  <si>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</si>
  <si>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</si>
  <si>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</si>
  <si>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</si>
  <si>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</si>
  <si>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</si>
  <si>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</si>
  <si>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</si>
  <si>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</si>
  <si>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</si>
  <si>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</si>
  <si>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</si>
  <si>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</si>
  <si>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</si>
  <si>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</si>
  <si>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</si>
  <si>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</si>
  <si>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</si>
  <si>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</si>
  <si>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</si>
  <si>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</si>
  <si>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</si>
  <si>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</si>
  <si>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</si>
  <si>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</si>
  <si>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</si>
  <si>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</si>
  <si>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</si>
  <si>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</si>
  <si>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</si>
  <si>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</si>
  <si>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</si>
  <si>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</si>
  <si>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</si>
  <si>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</si>
  <si>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</si>
  <si>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</si>
  <si>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</si>
  <si>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</si>
  <si>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</si>
  <si>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</si>
  <si>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</si>
  <si>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</si>
  <si>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</si>
  <si>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</si>
  <si>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</si>
  <si>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</si>
  <si>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</si>
  <si>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</si>
  <si>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</si>
  <si>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</si>
  <si>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</si>
  <si>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</si>
  <si>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</si>
  <si>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</si>
  <si>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</si>
  <si>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</si>
  <si>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</si>
  <si>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</si>
  <si>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</si>
  <si>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</si>
  <si>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</si>
  <si>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</si>
  <si>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</si>
  <si>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</si>
  <si>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</si>
  <si>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</si>
  <si>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</si>
  <si>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</si>
  <si>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</si>
  <si>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</si>
  <si>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</si>
  <si>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</si>
  <si>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</si>
  <si>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</si>
  <si>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</si>
  <si>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</si>
  <si>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</si>
  <si>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</si>
  <si>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</si>
  <si>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</si>
  <si>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</si>
  <si>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</si>
  <si>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</si>
  <si>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</si>
  <si>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</si>
  <si>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</si>
  <si>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</si>
  <si>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</si>
  <si>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</si>
  <si>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</si>
  <si>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</si>
  <si>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</si>
  <si>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</si>
  <si>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</si>
  <si>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</si>
  <si>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</si>
  <si>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</si>
  <si>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</si>
  <si>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</si>
  <si>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</si>
  <si>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</si>
  <si>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</si>
  <si>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</si>
  <si>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</si>
  <si>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</si>
  <si>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</si>
  <si>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</si>
  <si>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</si>
  <si>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</si>
  <si>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</si>
  <si>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</si>
  <si>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</si>
  <si>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</si>
  <si>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</si>
  <si>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</si>
  <si>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</si>
  <si>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</si>
  <si>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</si>
  <si>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</si>
  <si>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</si>
  <si>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</si>
  <si>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</si>
  <si>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</si>
  <si>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</si>
  <si>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</si>
  <si>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</si>
  <si>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</si>
  <si>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</si>
  <si>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</si>
  <si>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</si>
  <si>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</si>
  <si>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</si>
  <si>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</si>
  <si>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</si>
  <si>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</si>
  <si>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</si>
  <si>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</si>
  <si>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</si>
  <si>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</si>
  <si>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</si>
  <si>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</si>
  <si>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</si>
  <si>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</si>
  <si>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</si>
  <si>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</si>
  <si>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</si>
  <si>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</si>
  <si>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</si>
  <si>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</si>
  <si>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</si>
  <si>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</si>
  <si>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</si>
  <si>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</si>
  <si>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</si>
  <si>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</si>
  <si>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</si>
  <si>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</si>
  <si>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</si>
  <si>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</si>
  <si>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</si>
  <si>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</si>
  <si>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</si>
  <si>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</si>
  <si>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</si>
  <si>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</si>
  <si>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</si>
  <si>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</si>
  <si>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</si>
  <si>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</si>
  <si>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</si>
  <si>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</si>
  <si>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</si>
  <si>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</si>
  <si>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</si>
  <si>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</si>
  <si>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</si>
  <si>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</si>
  <si>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</si>
  <si>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</si>
  <si>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</si>
  <si>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</si>
  <si>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</si>
  <si>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</si>
  <si>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</si>
  <si>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</si>
  <si>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</si>
  <si>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</si>
  <si>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</si>
  <si>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</si>
  <si>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</si>
  <si>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</si>
  <si>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</si>
  <si>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</si>
  <si>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</si>
  <si>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</si>
  <si>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</si>
  <si>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</si>
  <si>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</si>
  <si>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</si>
  <si>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</si>
  <si>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</si>
  <si>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</si>
  <si>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</si>
  <si>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</si>
  <si>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</si>
  <si>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</si>
  <si>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</si>
  <si>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</si>
  <si>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</si>
  <si>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</si>
  <si>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</si>
  <si>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</si>
  <si>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</si>
  <si>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</si>
  <si>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</si>
  <si>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</si>
  <si>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</si>
  <si>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</si>
  <si>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</si>
  <si>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</si>
  <si>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</si>
  <si>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</si>
  <si>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</si>
  <si>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</si>
  <si>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</si>
  <si>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</si>
  <si>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</si>
  <si>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</si>
  <si>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</si>
  <si>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</si>
  <si>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</si>
  <si>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</si>
  <si>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</si>
  <si>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</si>
  <si>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</si>
  <si>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</si>
  <si>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</si>
  <si>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</si>
  <si>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</si>
  <si>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</si>
  <si>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</si>
  <si>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</si>
  <si>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</si>
  <si>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</si>
  <si>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</si>
  <si>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</si>
  <si>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</si>
  <si>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</si>
  <si>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</si>
  <si>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</si>
  <si>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</si>
  <si>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</si>
  <si>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</si>
  <si>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</si>
  <si>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</si>
  <si>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</si>
  <si>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</si>
  <si>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</si>
  <si>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</si>
  <si>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</si>
  <si>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</si>
  <si>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</si>
  <si>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</si>
  <si>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</si>
  <si>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</si>
  <si>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</si>
  <si>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</si>
  <si>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</si>
  <si>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</si>
  <si>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</si>
  <si>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</si>
  <si>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</si>
  <si>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</si>
  <si>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</si>
  <si>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</si>
  <si>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</si>
  <si>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</si>
  <si>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</si>
  <si>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</si>
  <si>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</si>
  <si>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</si>
  <si>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</si>
  <si>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</si>
  <si>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</si>
  <si>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</si>
  <si>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</si>
  <si>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</si>
  <si>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</si>
  <si>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</si>
  <si>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</si>
  <si>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</si>
  <si>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</si>
  <si>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</si>
  <si>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</si>
  <si>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</si>
  <si>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</si>
  <si>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</si>
  <si>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</si>
  <si>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</si>
  <si>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</si>
  <si>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</si>
  <si>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</si>
  <si>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</si>
  <si>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</si>
  <si>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</si>
  <si>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</si>
  <si>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</si>
  <si>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</si>
  <si>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</si>
  <si>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</si>
  <si>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</si>
  <si>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</si>
  <si>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</si>
  <si>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</si>
  <si>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</si>
  <si>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</si>
  <si>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</si>
  <si>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</si>
  <si>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</si>
  <si>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</si>
  <si>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</si>
  <si>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</si>
  <si>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</si>
  <si>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</si>
  <si>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</si>
  <si>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</si>
  <si>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</si>
  <si>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</si>
  <si>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</si>
  <si>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</si>
  <si>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</si>
  <si>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</si>
  <si>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</si>
  <si>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</si>
  <si>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</si>
  <si>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</si>
  <si>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</si>
  <si>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</si>
  <si>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</si>
  <si>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</si>
  <si>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</si>
  <si>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</si>
  <si>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</si>
  <si>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</si>
  <si>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</si>
  <si>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</si>
  <si>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</si>
  <si>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</si>
  <si>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</si>
  <si>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</si>
  <si>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</si>
  <si>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</si>
  <si>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</si>
  <si>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</si>
  <si>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</si>
  <si>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</si>
  <si>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</si>
  <si>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</si>
  <si>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</si>
  <si>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</si>
  <si>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</si>
  <si>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</si>
  <si>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</si>
  <si>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</si>
  <si>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</si>
  <si>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</si>
  <si>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</si>
  <si>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</si>
  <si>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</si>
  <si>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</si>
  <si>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</si>
  <si>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</si>
  <si>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</si>
  <si>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</si>
  <si>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</si>
  <si>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</si>
  <si>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</si>
  <si>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</si>
  <si>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</si>
  <si>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</si>
  <si>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</si>
  <si>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</si>
  <si>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</si>
  <si>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</si>
  <si>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</si>
  <si>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</si>
  <si>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</si>
  <si>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</si>
  <si>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</si>
  <si>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</si>
  <si>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</si>
  <si>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</si>
  <si>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</si>
  <si>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</si>
  <si>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</si>
  <si>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</si>
  <si>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</si>
  <si>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</si>
  <si>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</si>
  <si>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</si>
  <si>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</si>
  <si>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</si>
  <si>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</si>
  <si>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</si>
  <si>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</si>
  <si>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</si>
  <si>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</si>
  <si>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</si>
  <si>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</si>
  <si>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</si>
  <si>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</si>
  <si>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</si>
  <si>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</si>
  <si>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</si>
  <si>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</si>
  <si>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</si>
  <si>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</si>
  <si>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</si>
  <si>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</si>
  <si>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</si>
  <si>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</si>
  <si>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</si>
  <si>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</si>
  <si>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</si>
  <si>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</si>
  <si>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</si>
  <si>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</si>
  <si>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</si>
  <si>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</si>
  <si>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</si>
  <si>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</si>
  <si>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</si>
  <si>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</si>
  <si>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</si>
  <si>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</si>
  <si>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</si>
  <si>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</si>
  <si>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</si>
  <si>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</si>
  <si>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</si>
  <si>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</si>
  <si>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</si>
  <si>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</si>
  <si>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</si>
  <si>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</si>
  <si>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</si>
  <si>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</si>
  <si>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</si>
  <si>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</si>
  <si>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</si>
  <si>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</si>
  <si>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</si>
  <si>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</si>
  <si>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</si>
  <si>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</si>
  <si>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</si>
  <si>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</si>
  <si>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</si>
  <si>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</si>
  <si>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</si>
  <si>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</si>
  <si>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</si>
  <si>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</si>
  <si>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</si>
  <si>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</si>
  <si>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</si>
  <si>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</si>
  <si>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</si>
  <si>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</si>
  <si>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</si>
  <si>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</si>
  <si>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</si>
  <si>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</si>
  <si>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</si>
  <si>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</si>
  <si>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</si>
  <si>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</si>
  <si>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</si>
  <si>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</si>
  <si>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</si>
  <si>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</si>
  <si>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</si>
  <si>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</si>
  <si>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</si>
  <si>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</si>
  <si>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</si>
  <si>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</si>
  <si>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</si>
  <si>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</si>
  <si>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</si>
  <si>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</si>
  <si>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</si>
  <si>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</si>
  <si>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</si>
  <si>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</si>
  <si>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</si>
  <si>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</si>
  <si>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</si>
  <si>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</si>
  <si>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</si>
  <si>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</si>
  <si>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</si>
  <si>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</si>
  <si>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</si>
  <si>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</si>
  <si>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</si>
  <si>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</si>
  <si>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</si>
  <si>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</si>
  <si>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</si>
  <si>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</si>
  <si>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</si>
  <si>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</si>
  <si>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</si>
  <si>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</si>
  <si>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</si>
  <si>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</si>
  <si>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</si>
  <si>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</si>
  <si>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</si>
  <si>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</si>
  <si>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</si>
  <si>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</si>
  <si>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</si>
  <si>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</si>
  <si>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</si>
  <si>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</si>
  <si>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</si>
  <si>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</si>
  <si>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</si>
  <si>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</si>
  <si>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</si>
  <si>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</si>
  <si>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</si>
  <si>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</si>
  <si>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</si>
  <si>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</si>
  <si>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</si>
  <si>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</si>
  <si>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</si>
  <si>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</si>
  <si>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</si>
  <si>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</si>
  <si>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</si>
  <si>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</si>
  <si>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</si>
  <si>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</si>
  <si>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</si>
  <si>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</si>
  <si>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</si>
  <si>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</si>
  <si>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</si>
  <si>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</si>
  <si>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</si>
  <si>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</si>
  <si>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</si>
  <si>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</si>
  <si>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</si>
  <si>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</si>
  <si>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</si>
  <si>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</si>
  <si>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</si>
  <si>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</si>
  <si>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</si>
  <si>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</si>
  <si>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</si>
  <si>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</si>
  <si>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</si>
  <si>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</si>
  <si>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</si>
  <si>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</si>
  <si>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</si>
  <si>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</si>
  <si>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</si>
  <si>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</si>
  <si>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</si>
  <si>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</si>
  <si>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</si>
  <si>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</si>
  <si>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</si>
  <si>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</si>
  <si>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</si>
  <si>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</si>
  <si>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</si>
  <si>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</si>
  <si>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</si>
  <si>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</si>
  <si>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</si>
  <si>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</si>
  <si>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</si>
  <si>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</si>
  <si>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</si>
  <si>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</si>
  <si>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</si>
  <si>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</si>
  <si>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</si>
  <si>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</si>
  <si>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</si>
  <si>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</si>
  <si>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</si>
  <si>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</si>
  <si>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</si>
  <si>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</si>
  <si>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</si>
  <si>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</si>
  <si>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</si>
  <si>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</si>
  <si>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</si>
  <si>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</si>
  <si>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</si>
  <si>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</si>
  <si>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</si>
  <si>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</si>
  <si>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</si>
  <si>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</si>
  <si>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</si>
  <si>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</si>
  <si>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</si>
  <si>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</si>
  <si>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</si>
  <si>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</si>
  <si>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</si>
  <si>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</si>
  <si>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</si>
  <si>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</si>
  <si>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</si>
  <si>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</si>
  <si>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</si>
  <si>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</si>
  <si>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</si>
  <si>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</si>
  <si>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</si>
  <si>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</si>
  <si>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</si>
  <si>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</si>
  <si>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</si>
  <si>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</si>
  <si>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</si>
  <si>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</si>
  <si>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</si>
  <si>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</si>
  <si>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</si>
  <si>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</si>
  <si>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</si>
  <si>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</si>
  <si>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</si>
  <si>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</si>
  <si>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</si>
  <si>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</si>
  <si>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</si>
  <si>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</si>
  <si>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</si>
  <si>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</si>
  <si>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</si>
  <si>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</si>
  <si>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</si>
  <si>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</si>
  <si>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</si>
  <si>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</si>
  <si>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</si>
  <si>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</si>
  <si>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</si>
  <si>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</si>
  <si>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</si>
  <si>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</si>
  <si>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</si>
  <si>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</si>
  <si>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</si>
  <si>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</si>
  <si>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</si>
  <si>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</si>
  <si>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</si>
  <si>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</si>
  <si>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</si>
  <si>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</si>
  <si>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</si>
  <si>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</si>
  <si>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</si>
  <si>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</si>
  <si>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</si>
  <si>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</si>
  <si>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</si>
  <si>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</si>
  <si>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</si>
  <si>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</si>
  <si>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</si>
  <si>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</si>
  <si>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</si>
  <si>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</si>
  <si>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</si>
  <si>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</si>
  <si>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</si>
  <si>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</si>
  <si>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</si>
  <si>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</si>
  <si>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</si>
  <si>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</si>
  <si>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</si>
  <si>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</si>
  <si>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</si>
  <si>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</si>
  <si>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</si>
  <si>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</si>
  <si>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</si>
  <si>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</si>
  <si>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</si>
  <si>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</si>
  <si>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</si>
  <si>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</si>
  <si>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</si>
  <si>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</si>
  <si>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</si>
  <si>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</si>
  <si>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</si>
  <si>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</si>
  <si>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</si>
  <si>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</si>
  <si>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</si>
  <si>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</si>
  <si>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</si>
  <si>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</si>
  <si>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</si>
  <si>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</si>
  <si>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</si>
  <si>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</si>
  <si>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</si>
  <si>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</si>
  <si>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</si>
  <si>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</si>
  <si>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</si>
  <si>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</si>
  <si>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</si>
  <si>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</si>
  <si>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</si>
  <si>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</si>
  <si>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</si>
  <si>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</si>
  <si>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</si>
  <si>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</si>
  <si>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</si>
  <si>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</si>
  <si>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</si>
  <si>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</si>
  <si>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</si>
  <si>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</si>
  <si>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</si>
  <si>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</si>
  <si>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</si>
  <si>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</si>
  <si>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</si>
  <si>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</si>
  <si>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</si>
  <si>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</si>
  <si>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</si>
  <si>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</si>
  <si>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</si>
  <si>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</si>
  <si>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</si>
  <si>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</si>
  <si>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</si>
  <si>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</si>
  <si>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</si>
  <si>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</si>
  <si>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</si>
  <si>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</si>
  <si>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</si>
  <si>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</si>
  <si>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</si>
  <si>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</si>
  <si>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</si>
  <si>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</si>
  <si>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</si>
  <si>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</si>
  <si>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</si>
  <si>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</si>
  <si>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</si>
  <si>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</si>
  <si>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</si>
  <si>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</si>
  <si>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</si>
  <si>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</si>
  <si>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</si>
  <si>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</si>
  <si>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</si>
  <si>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</si>
  <si>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</si>
  <si>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</si>
  <si>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</si>
  <si>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</si>
  <si>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</si>
  <si>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</si>
  <si>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</si>
  <si>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</si>
  <si>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</si>
  <si>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</si>
  <si>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</si>
  <si>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</si>
  <si>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</si>
  <si>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</si>
  <si>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</si>
  <si>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</si>
  <si>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</si>
  <si>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</si>
  <si>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</si>
  <si>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</si>
  <si>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</si>
  <si>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</si>
  <si>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</si>
  <si>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</si>
  <si>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</si>
  <si>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</si>
  <si>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</si>
  <si>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</si>
  <si>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</si>
  <si>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</si>
  <si>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</si>
  <si>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</si>
  <si>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</si>
  <si>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</si>
  <si>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</si>
  <si>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</si>
  <si>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</si>
  <si>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</si>
  <si>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</si>
  <si>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</si>
  <si>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</si>
  <si>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</si>
  <si>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</si>
  <si>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</si>
  <si>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</si>
  <si>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</si>
  <si>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</si>
  <si>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</si>
  <si>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</si>
  <si>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</si>
  <si>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</si>
  <si>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</si>
  <si>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</si>
  <si>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</si>
  <si>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</si>
  <si>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</si>
  <si>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</si>
  <si>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</si>
  <si>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</si>
  <si>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</si>
  <si>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</si>
  <si>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</si>
  <si>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</si>
  <si>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</si>
  <si>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</si>
  <si>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</si>
  <si>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</si>
  <si>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</si>
  <si>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</si>
  <si>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</si>
  <si>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</si>
  <si>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</si>
  <si>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</si>
  <si>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</si>
  <si>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</si>
  <si>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</si>
  <si>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</si>
  <si>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</si>
  <si>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</si>
  <si>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</si>
  <si>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</si>
  <si>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</si>
  <si>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</si>
  <si>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</si>
  <si>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</si>
  <si>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</si>
  <si>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</si>
  <si>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</si>
  <si>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</si>
  <si>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</si>
  <si>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</si>
  <si>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</si>
  <si>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</si>
  <si>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</si>
  <si>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</si>
  <si>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</si>
  <si>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</si>
  <si>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</si>
  <si>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</si>
  <si>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</si>
  <si>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 xml:space="preserve">   M&amp;R TO DISTRICT COURT JUDGE RESIDENCE BUILDING  @ SUKKUR.</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</si>
</sst>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63">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0" fillId="0" borderId="7" xfId="0" applyBorder="1"/>
    <xf numFmtId="0" fontId="10" fillId="0" borderId="0" xfId="0" applyFont="1" applyAlignment="1">
      <alignment horizontal="left"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2" fillId="0" borderId="0" xfId="0" applyFont="1" applyAlignment="1">
      <alignment horizontal="center"/>
    </xf>
    <xf numFmtId="0" fontId="3" fillId="0" borderId="0" xfId="0" applyFont="1" applyAlignment="1">
      <alignment horizontal="center"/>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7" fillId="0" borderId="1" xfId="0"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justify"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4" fillId="0" borderId="1" xfId="0" applyFont="1" applyBorder="1" applyAlignment="1">
      <alignment horizontal="center" vertical="top" wrapText="1"/>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0" fontId="3" fillId="0" borderId="4" xfId="0" applyFont="1" applyBorder="1" applyAlignment="1">
      <alignment horizontal="center" vertical="center"/>
    </xf>
    <xf numFmtId="9" fontId="3" fillId="0" borderId="6" xfId="0" applyNumberFormat="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29341"/>
  <sheetViews>
    <sheetView topLeftCell="A4" workbookViewId="0">
      <selection sqref="A1:XFD1742"/>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10" t="s">
        <v>0</v>
      </c>
      <c r="B1" s="710"/>
      <c r="C1" s="710"/>
      <c r="D1" s="710"/>
      <c r="E1" s="710"/>
      <c r="F1" s="710"/>
      <c r="G1" s="710"/>
    </row>
    <row r="2" spans="1:7">
      <c r="A2" s="711" t="s">
        <v>1</v>
      </c>
      <c r="B2" s="711"/>
      <c r="C2" s="711"/>
      <c r="D2" s="711"/>
      <c r="E2" s="711"/>
      <c r="F2" s="711"/>
      <c r="G2" s="711"/>
    </row>
    <row r="3" spans="1:7" ht="30" customHeight="1">
      <c r="A3" s="1" t="s">
        <v>2</v>
      </c>
      <c r="B3" s="635"/>
      <c r="C3" s="635"/>
      <c r="D3" s="727" t="s">
        <v>1508</v>
      </c>
      <c r="E3" s="727"/>
      <c r="F3" s="727"/>
      <c r="G3" s="727"/>
    </row>
    <row r="4" spans="1:7" ht="25.5">
      <c r="A4" s="713" t="s">
        <v>3</v>
      </c>
      <c r="B4" s="714"/>
      <c r="C4" s="3" t="s">
        <v>4</v>
      </c>
      <c r="D4" s="91" t="s">
        <v>5</v>
      </c>
      <c r="E4" s="636" t="s">
        <v>6</v>
      </c>
      <c r="F4" s="636" t="s">
        <v>7</v>
      </c>
      <c r="G4" s="5" t="s">
        <v>8</v>
      </c>
    </row>
    <row r="5" spans="1:7">
      <c r="A5" s="6"/>
      <c r="B5" s="6"/>
      <c r="C5" s="7"/>
      <c r="D5" s="231" t="s">
        <v>1437</v>
      </c>
      <c r="E5" s="6"/>
      <c r="F5" s="6"/>
      <c r="G5" s="9"/>
    </row>
    <row r="6" spans="1:7" s="24" customFormat="1">
      <c r="A6" s="674">
        <v>341</v>
      </c>
      <c r="B6" s="674" t="s">
        <v>39</v>
      </c>
      <c r="C6" s="676" t="s">
        <v>11</v>
      </c>
      <c r="D6" s="678" t="s">
        <v>149</v>
      </c>
      <c r="E6" s="637">
        <v>121</v>
      </c>
      <c r="F6" s="630" t="s">
        <v>42</v>
      </c>
      <c r="G6" s="20">
        <f>SUM(A6*E6/100)</f>
        <v>412.61</v>
      </c>
    </row>
    <row r="7" spans="1:7" s="24" customFormat="1" ht="17.25" customHeight="1">
      <c r="A7" s="675"/>
      <c r="B7" s="675"/>
      <c r="C7" s="677"/>
      <c r="D7" s="679"/>
      <c r="E7" s="687" t="s">
        <v>150</v>
      </c>
      <c r="F7" s="688"/>
      <c r="G7" s="689"/>
    </row>
    <row r="8" spans="1:7" ht="15" customHeight="1">
      <c r="A8" s="676">
        <v>1296</v>
      </c>
      <c r="B8" s="676" t="s">
        <v>10</v>
      </c>
      <c r="C8" s="674" t="s">
        <v>15</v>
      </c>
      <c r="D8" s="678" t="s">
        <v>241</v>
      </c>
      <c r="E8" s="637">
        <v>3176.25</v>
      </c>
      <c r="F8" s="630" t="s">
        <v>242</v>
      </c>
      <c r="G8" s="20">
        <f>SUM(A8*E8/1000)</f>
        <v>4116.42</v>
      </c>
    </row>
    <row r="9" spans="1:7" ht="63" customHeight="1">
      <c r="A9" s="677"/>
      <c r="B9" s="677"/>
      <c r="C9" s="675"/>
      <c r="D9" s="679"/>
      <c r="E9" s="680" t="s">
        <v>180</v>
      </c>
      <c r="F9" s="681"/>
      <c r="G9" s="682"/>
    </row>
    <row r="10" spans="1:7" ht="15" customHeight="1">
      <c r="A10" s="676">
        <v>623</v>
      </c>
      <c r="B10" s="676" t="s">
        <v>10</v>
      </c>
      <c r="C10" s="674" t="s">
        <v>18</v>
      </c>
      <c r="D10" s="678" t="s">
        <v>243</v>
      </c>
      <c r="E10" s="637">
        <v>9416.2800000000007</v>
      </c>
      <c r="F10" s="630" t="s">
        <v>13</v>
      </c>
      <c r="G10" s="20">
        <f>SUM(A10*E10/100)</f>
        <v>58663.424400000004</v>
      </c>
    </row>
    <row r="11" spans="1:7" ht="25.5" customHeight="1">
      <c r="A11" s="677"/>
      <c r="B11" s="677"/>
      <c r="C11" s="675"/>
      <c r="D11" s="679"/>
      <c r="E11" s="680" t="s">
        <v>244</v>
      </c>
      <c r="F11" s="681"/>
      <c r="G11" s="682"/>
    </row>
    <row r="12" spans="1:7" ht="15" customHeight="1">
      <c r="A12" s="676">
        <v>51</v>
      </c>
      <c r="B12" s="676" t="s">
        <v>10</v>
      </c>
      <c r="C12" s="674" t="s">
        <v>21</v>
      </c>
      <c r="D12" s="678" t="s">
        <v>16</v>
      </c>
      <c r="E12" s="637">
        <v>11948.36</v>
      </c>
      <c r="F12" s="630" t="s">
        <v>13</v>
      </c>
      <c r="G12" s="13">
        <f>SUM(A12*E12/100)</f>
        <v>6093.6635999999999</v>
      </c>
    </row>
    <row r="13" spans="1:7" ht="45" customHeight="1">
      <c r="A13" s="677"/>
      <c r="B13" s="677"/>
      <c r="C13" s="675"/>
      <c r="D13" s="679"/>
      <c r="E13" s="680" t="s">
        <v>17</v>
      </c>
      <c r="F13" s="681"/>
      <c r="G13" s="682"/>
    </row>
    <row r="14" spans="1:7">
      <c r="A14" s="676">
        <v>619</v>
      </c>
      <c r="B14" s="676" t="s">
        <v>10</v>
      </c>
      <c r="C14" s="674" t="s">
        <v>25</v>
      </c>
      <c r="D14" s="678" t="s">
        <v>245</v>
      </c>
      <c r="E14" s="637">
        <v>25321</v>
      </c>
      <c r="F14" s="630" t="s">
        <v>13</v>
      </c>
      <c r="G14" s="13">
        <f>SUM(A14*E14/100)</f>
        <v>156736.99</v>
      </c>
    </row>
    <row r="15" spans="1:7" ht="27.75" customHeight="1">
      <c r="A15" s="677"/>
      <c r="B15" s="677"/>
      <c r="C15" s="675"/>
      <c r="D15" s="679"/>
      <c r="E15" s="680" t="s">
        <v>303</v>
      </c>
      <c r="F15" s="681"/>
      <c r="G15" s="682"/>
    </row>
    <row r="16" spans="1:7" ht="15" customHeight="1">
      <c r="A16" s="674">
        <v>451</v>
      </c>
      <c r="B16" s="674" t="s">
        <v>10</v>
      </c>
      <c r="C16" s="676" t="s">
        <v>29</v>
      </c>
      <c r="D16" s="695" t="s">
        <v>30</v>
      </c>
      <c r="E16" s="637">
        <v>337</v>
      </c>
      <c r="F16" s="630" t="s">
        <v>31</v>
      </c>
      <c r="G16" s="20">
        <f>SUM(A16*E16)</f>
        <v>151987</v>
      </c>
    </row>
    <row r="17" spans="1:7" ht="169.5" customHeight="1">
      <c r="A17" s="675"/>
      <c r="B17" s="675"/>
      <c r="C17" s="677"/>
      <c r="D17" s="696"/>
      <c r="E17" s="697" t="s">
        <v>32</v>
      </c>
      <c r="F17" s="698"/>
      <c r="G17" s="699"/>
    </row>
    <row r="18" spans="1:7" ht="15" customHeight="1">
      <c r="A18" s="725">
        <v>26.173999999999999</v>
      </c>
      <c r="B18" s="674" t="s">
        <v>24</v>
      </c>
      <c r="C18" s="676" t="s">
        <v>33</v>
      </c>
      <c r="D18" s="695" t="s">
        <v>26</v>
      </c>
      <c r="E18" s="637">
        <v>5001.7</v>
      </c>
      <c r="F18" s="630" t="s">
        <v>27</v>
      </c>
      <c r="G18" s="20">
        <f>SUM(A18*E18)</f>
        <v>130914.49579999999</v>
      </c>
    </row>
    <row r="19" spans="1:7" ht="64.5" customHeight="1">
      <c r="A19" s="726"/>
      <c r="B19" s="675"/>
      <c r="C19" s="677"/>
      <c r="D19" s="696"/>
      <c r="E19" s="680" t="s">
        <v>28</v>
      </c>
      <c r="F19" s="681"/>
      <c r="G19" s="682"/>
    </row>
    <row r="20" spans="1:7" ht="15" customHeight="1">
      <c r="A20" s="676">
        <v>1222</v>
      </c>
      <c r="B20" s="676" t="s">
        <v>10</v>
      </c>
      <c r="C20" s="674" t="s">
        <v>36</v>
      </c>
      <c r="D20" s="678" t="s">
        <v>37</v>
      </c>
      <c r="E20" s="637">
        <v>12674.36</v>
      </c>
      <c r="F20" s="630" t="s">
        <v>13</v>
      </c>
      <c r="G20" s="20">
        <f>SUM(A20*E20/100)</f>
        <v>154880.67920000001</v>
      </c>
    </row>
    <row r="21" spans="1:7" ht="34.5" customHeight="1">
      <c r="A21" s="677"/>
      <c r="B21" s="677"/>
      <c r="C21" s="675"/>
      <c r="D21" s="679"/>
      <c r="E21" s="680" t="s">
        <v>38</v>
      </c>
      <c r="F21" s="681"/>
      <c r="G21" s="682"/>
    </row>
    <row r="22" spans="1:7">
      <c r="A22" s="676">
        <v>912</v>
      </c>
      <c r="B22" s="676" t="s">
        <v>10</v>
      </c>
      <c r="C22" s="674" t="s">
        <v>40</v>
      </c>
      <c r="D22" s="678" t="s">
        <v>204</v>
      </c>
      <c r="E22" s="637">
        <v>12346.65</v>
      </c>
      <c r="F22" s="630" t="s">
        <v>13</v>
      </c>
      <c r="G22" s="20">
        <f>SUM(A22*E22/100)</f>
        <v>112601.44799999999</v>
      </c>
    </row>
    <row r="23" spans="1:7" ht="27" customHeight="1">
      <c r="A23" s="677"/>
      <c r="B23" s="677"/>
      <c r="C23" s="675"/>
      <c r="D23" s="693"/>
      <c r="E23" s="680" t="s">
        <v>205</v>
      </c>
      <c r="F23" s="681"/>
      <c r="G23" s="682"/>
    </row>
    <row r="24" spans="1:7" s="25" customFormat="1">
      <c r="A24" s="676">
        <v>664</v>
      </c>
      <c r="B24" s="676" t="s">
        <v>39</v>
      </c>
      <c r="C24" s="676" t="s">
        <v>44</v>
      </c>
      <c r="D24" s="678" t="s">
        <v>151</v>
      </c>
      <c r="E24" s="197">
        <v>660</v>
      </c>
      <c r="F24" s="629" t="s">
        <v>42</v>
      </c>
      <c r="G24" s="89">
        <f>SUM(A24*E24/100)</f>
        <v>4382.3999999999996</v>
      </c>
    </row>
    <row r="25" spans="1:7" s="25" customFormat="1" ht="15.75" customHeight="1">
      <c r="A25" s="677"/>
      <c r="B25" s="677"/>
      <c r="C25" s="677"/>
      <c r="D25" s="679"/>
      <c r="E25" s="687" t="s">
        <v>152</v>
      </c>
      <c r="F25" s="688"/>
      <c r="G25" s="689"/>
    </row>
    <row r="26" spans="1:7" s="24" customFormat="1">
      <c r="A26" s="676">
        <v>4111</v>
      </c>
      <c r="B26" s="676" t="s">
        <v>39</v>
      </c>
      <c r="C26" s="676" t="s">
        <v>47</v>
      </c>
      <c r="D26" s="678" t="s">
        <v>41</v>
      </c>
      <c r="E26" s="197">
        <v>2206.6</v>
      </c>
      <c r="F26" s="629" t="s">
        <v>42</v>
      </c>
      <c r="G26" s="89">
        <f>SUM(A26*E26/100)</f>
        <v>90713.326000000001</v>
      </c>
    </row>
    <row r="27" spans="1:7" s="24" customFormat="1" ht="25.5" customHeight="1">
      <c r="A27" s="677"/>
      <c r="B27" s="677"/>
      <c r="C27" s="677"/>
      <c r="D27" s="679"/>
      <c r="E27" s="687" t="s">
        <v>43</v>
      </c>
      <c r="F27" s="688"/>
      <c r="G27" s="689"/>
    </row>
    <row r="28" spans="1:7" s="24" customFormat="1">
      <c r="A28" s="676">
        <v>2576</v>
      </c>
      <c r="B28" s="676" t="s">
        <v>39</v>
      </c>
      <c r="C28" s="676" t="s">
        <v>50</v>
      </c>
      <c r="D28" s="678" t="s">
        <v>45</v>
      </c>
      <c r="E28" s="629">
        <v>2197.52</v>
      </c>
      <c r="F28" s="629" t="s">
        <v>42</v>
      </c>
      <c r="G28" s="89">
        <f>SUM(A28*E28/100)</f>
        <v>56608.115199999993</v>
      </c>
    </row>
    <row r="29" spans="1:7" s="24" customFormat="1" ht="26.25" customHeight="1">
      <c r="A29" s="677"/>
      <c r="B29" s="677"/>
      <c r="C29" s="677"/>
      <c r="D29" s="679"/>
      <c r="E29" s="687" t="s">
        <v>46</v>
      </c>
      <c r="F29" s="688"/>
      <c r="G29" s="689"/>
    </row>
    <row r="30" spans="1:7">
      <c r="A30" s="676">
        <v>1050</v>
      </c>
      <c r="B30" s="676" t="s">
        <v>39</v>
      </c>
      <c r="C30" s="674" t="s">
        <v>54</v>
      </c>
      <c r="D30" s="678" t="s">
        <v>313</v>
      </c>
      <c r="E30" s="637">
        <v>1287.44</v>
      </c>
      <c r="F30" s="630" t="s">
        <v>42</v>
      </c>
      <c r="G30" s="13">
        <f>SUM(A30*E30/100)</f>
        <v>13518.12</v>
      </c>
    </row>
    <row r="31" spans="1:7" ht="84" customHeight="1">
      <c r="A31" s="677"/>
      <c r="B31" s="677"/>
      <c r="C31" s="675"/>
      <c r="D31" s="679"/>
      <c r="E31" s="680" t="s">
        <v>314</v>
      </c>
      <c r="F31" s="681"/>
      <c r="G31" s="682"/>
    </row>
    <row r="32" spans="1:7" ht="17.25" customHeight="1">
      <c r="A32" s="676">
        <v>133</v>
      </c>
      <c r="B32" s="676" t="s">
        <v>10</v>
      </c>
      <c r="C32" s="674" t="s">
        <v>57</v>
      </c>
      <c r="D32" s="678" t="s">
        <v>34</v>
      </c>
      <c r="E32" s="637">
        <v>14429.25</v>
      </c>
      <c r="F32" s="630" t="s">
        <v>13</v>
      </c>
      <c r="G32" s="20">
        <f>SUM(A32*E32/100)</f>
        <v>19190.9025</v>
      </c>
    </row>
    <row r="33" spans="1:7" ht="48.75" customHeight="1">
      <c r="A33" s="677"/>
      <c r="B33" s="677"/>
      <c r="C33" s="675"/>
      <c r="D33" s="679"/>
      <c r="E33" s="680" t="s">
        <v>35</v>
      </c>
      <c r="F33" s="681"/>
      <c r="G33" s="682"/>
    </row>
    <row r="34" spans="1:7" s="25" customFormat="1">
      <c r="A34" s="674">
        <v>204</v>
      </c>
      <c r="B34" s="674" t="s">
        <v>39</v>
      </c>
      <c r="C34" s="674" t="s">
        <v>60</v>
      </c>
      <c r="D34" s="678" t="s">
        <v>265</v>
      </c>
      <c r="E34" s="630">
        <v>567.48</v>
      </c>
      <c r="F34" s="630" t="s">
        <v>266</v>
      </c>
      <c r="G34" s="20">
        <f>SUM(A34*E34)</f>
        <v>115765.92</v>
      </c>
    </row>
    <row r="35" spans="1:7" s="25" customFormat="1" ht="36.75" customHeight="1">
      <c r="A35" s="675"/>
      <c r="B35" s="675"/>
      <c r="C35" s="675"/>
      <c r="D35" s="693"/>
      <c r="E35" s="680" t="s">
        <v>267</v>
      </c>
      <c r="F35" s="681"/>
      <c r="G35" s="682"/>
    </row>
    <row r="36" spans="1:7" s="25" customFormat="1">
      <c r="A36" s="674">
        <v>461</v>
      </c>
      <c r="B36" s="674" t="s">
        <v>39</v>
      </c>
      <c r="C36" s="674" t="s">
        <v>63</v>
      </c>
      <c r="D36" s="678" t="s">
        <v>278</v>
      </c>
      <c r="E36" s="630">
        <v>186.04</v>
      </c>
      <c r="F36" s="630" t="s">
        <v>266</v>
      </c>
      <c r="G36" s="20">
        <f>SUM(A36*E36)</f>
        <v>85764.44</v>
      </c>
    </row>
    <row r="37" spans="1:7" s="25" customFormat="1" ht="99.75" customHeight="1">
      <c r="A37" s="675"/>
      <c r="B37" s="675"/>
      <c r="C37" s="675"/>
      <c r="D37" s="693"/>
      <c r="E37" s="686" t="s">
        <v>279</v>
      </c>
      <c r="F37" s="686"/>
      <c r="G37" s="686"/>
    </row>
    <row r="38" spans="1:7" ht="41.25" customHeight="1">
      <c r="A38" s="626"/>
      <c r="B38" s="626"/>
      <c r="C38" s="627" t="s">
        <v>66</v>
      </c>
      <c r="D38" s="628" t="s">
        <v>153</v>
      </c>
      <c r="E38" s="690"/>
      <c r="F38" s="691"/>
      <c r="G38" s="692"/>
    </row>
    <row r="39" spans="1:7">
      <c r="A39" s="676">
        <v>649</v>
      </c>
      <c r="B39" s="676" t="s">
        <v>39</v>
      </c>
      <c r="C39" s="674" t="s">
        <v>154</v>
      </c>
      <c r="D39" s="678" t="s">
        <v>331</v>
      </c>
      <c r="E39" s="637">
        <v>4411.82</v>
      </c>
      <c r="F39" s="630" t="s">
        <v>42</v>
      </c>
      <c r="G39" s="20">
        <f>SUM(A39*E39/100)</f>
        <v>28632.711799999997</v>
      </c>
    </row>
    <row r="40" spans="1:7" ht="28.5" customHeight="1">
      <c r="A40" s="677"/>
      <c r="B40" s="677"/>
      <c r="C40" s="675"/>
      <c r="D40" s="679"/>
      <c r="E40" s="680" t="s">
        <v>332</v>
      </c>
      <c r="F40" s="681"/>
      <c r="G40" s="682"/>
    </row>
    <row r="41" spans="1:7">
      <c r="A41" s="676">
        <v>112</v>
      </c>
      <c r="B41" s="676" t="s">
        <v>107</v>
      </c>
      <c r="C41" s="674" t="s">
        <v>69</v>
      </c>
      <c r="D41" s="678" t="s">
        <v>367</v>
      </c>
      <c r="E41" s="637">
        <v>169.18</v>
      </c>
      <c r="F41" s="630" t="s">
        <v>111</v>
      </c>
      <c r="G41" s="13">
        <f>SUM(A41*E41)</f>
        <v>18948.16</v>
      </c>
    </row>
    <row r="42" spans="1:7" ht="25.5" customHeight="1">
      <c r="A42" s="677"/>
      <c r="B42" s="677"/>
      <c r="C42" s="675"/>
      <c r="D42" s="679"/>
      <c r="E42" s="680" t="s">
        <v>368</v>
      </c>
      <c r="F42" s="681"/>
      <c r="G42" s="682"/>
    </row>
    <row r="43" spans="1:7">
      <c r="A43" s="676">
        <v>705</v>
      </c>
      <c r="B43" s="676" t="s">
        <v>107</v>
      </c>
      <c r="C43" s="674" t="s">
        <v>73</v>
      </c>
      <c r="D43" s="678" t="s">
        <v>1358</v>
      </c>
      <c r="E43" s="637">
        <v>8.3800000000000008</v>
      </c>
      <c r="F43" s="630" t="s">
        <v>111</v>
      </c>
      <c r="G43" s="13">
        <f>SUM(A43*E43)</f>
        <v>5907.9000000000005</v>
      </c>
    </row>
    <row r="44" spans="1:7" ht="36" customHeight="1">
      <c r="A44" s="677"/>
      <c r="B44" s="677"/>
      <c r="C44" s="675"/>
      <c r="D44" s="679"/>
      <c r="E44" s="680" t="s">
        <v>1359</v>
      </c>
      <c r="F44" s="681"/>
      <c r="G44" s="682"/>
    </row>
    <row r="45" spans="1:7">
      <c r="A45" s="674">
        <v>551</v>
      </c>
      <c r="B45" s="674" t="s">
        <v>39</v>
      </c>
      <c r="C45" s="676" t="s">
        <v>208</v>
      </c>
      <c r="D45" s="678" t="s">
        <v>172</v>
      </c>
      <c r="E45" s="637">
        <v>190.72</v>
      </c>
      <c r="F45" s="630" t="s">
        <v>165</v>
      </c>
      <c r="G45" s="13">
        <f>SUM(A45*E45)</f>
        <v>105086.72</v>
      </c>
    </row>
    <row r="46" spans="1:7" ht="24" customHeight="1">
      <c r="A46" s="675"/>
      <c r="B46" s="675"/>
      <c r="C46" s="677"/>
      <c r="D46" s="693"/>
      <c r="E46" s="680" t="s">
        <v>173</v>
      </c>
      <c r="F46" s="681"/>
      <c r="G46" s="682"/>
    </row>
    <row r="47" spans="1:7">
      <c r="A47" s="676">
        <v>42</v>
      </c>
      <c r="B47" s="676" t="s">
        <v>39</v>
      </c>
      <c r="C47" s="674" t="s">
        <v>209</v>
      </c>
      <c r="D47" s="678" t="s">
        <v>360</v>
      </c>
      <c r="E47" s="637">
        <v>47651.56</v>
      </c>
      <c r="F47" s="630" t="s">
        <v>42</v>
      </c>
      <c r="G47" s="20">
        <f>SUM(A47*E47/100)</f>
        <v>20013.655200000001</v>
      </c>
    </row>
    <row r="48" spans="1:7" ht="124.5" customHeight="1">
      <c r="A48" s="677"/>
      <c r="B48" s="677"/>
      <c r="C48" s="675"/>
      <c r="D48" s="679"/>
      <c r="E48" s="680" t="s">
        <v>361</v>
      </c>
      <c r="F48" s="681"/>
      <c r="G48" s="682"/>
    </row>
    <row r="49" spans="1:7">
      <c r="A49" s="676">
        <v>973</v>
      </c>
      <c r="B49" s="676" t="s">
        <v>39</v>
      </c>
      <c r="C49" s="674" t="s">
        <v>210</v>
      </c>
      <c r="D49" s="678" t="s">
        <v>264</v>
      </c>
      <c r="E49" s="637">
        <v>30509.77</v>
      </c>
      <c r="F49" s="630" t="s">
        <v>42</v>
      </c>
      <c r="G49" s="20">
        <f>SUM(A49*E49/100)</f>
        <v>296860.06209999998</v>
      </c>
    </row>
    <row r="50" spans="1:7" ht="114" customHeight="1">
      <c r="A50" s="677"/>
      <c r="B50" s="677"/>
      <c r="C50" s="675"/>
      <c r="D50" s="693"/>
      <c r="E50" s="680" t="s">
        <v>159</v>
      </c>
      <c r="F50" s="681"/>
      <c r="G50" s="682"/>
    </row>
    <row r="51" spans="1:7" ht="40.5" customHeight="1">
      <c r="A51" s="626"/>
      <c r="B51" s="626"/>
      <c r="C51" s="627" t="s">
        <v>213</v>
      </c>
      <c r="D51" s="628" t="s">
        <v>153</v>
      </c>
      <c r="E51" s="690"/>
      <c r="F51" s="691"/>
      <c r="G51" s="692"/>
    </row>
    <row r="52" spans="1:7">
      <c r="A52" s="676">
        <v>182</v>
      </c>
      <c r="B52" s="676" t="s">
        <v>39</v>
      </c>
      <c r="C52" s="674" t="s">
        <v>154</v>
      </c>
      <c r="D52" s="678" t="s">
        <v>331</v>
      </c>
      <c r="E52" s="637">
        <v>4411.82</v>
      </c>
      <c r="F52" s="630" t="s">
        <v>42</v>
      </c>
      <c r="G52" s="20">
        <f>SUM(A52*E52/100)</f>
        <v>8029.5123999999996</v>
      </c>
    </row>
    <row r="53" spans="1:7" ht="32.25" customHeight="1">
      <c r="A53" s="677"/>
      <c r="B53" s="677"/>
      <c r="C53" s="675"/>
      <c r="D53" s="679"/>
      <c r="E53" s="680" t="s">
        <v>332</v>
      </c>
      <c r="F53" s="681"/>
      <c r="G53" s="682"/>
    </row>
    <row r="54" spans="1:7">
      <c r="A54" s="676">
        <v>353</v>
      </c>
      <c r="B54" s="676" t="s">
        <v>39</v>
      </c>
      <c r="C54" s="674" t="s">
        <v>272</v>
      </c>
      <c r="D54" s="678" t="s">
        <v>1509</v>
      </c>
      <c r="E54" s="637">
        <v>8977.9</v>
      </c>
      <c r="F54" s="630" t="s">
        <v>42</v>
      </c>
      <c r="G54" s="20">
        <f>SUM(A54*E54/100)</f>
        <v>31691.986999999997</v>
      </c>
    </row>
    <row r="55" spans="1:7" ht="75.75" customHeight="1">
      <c r="A55" s="677"/>
      <c r="B55" s="677"/>
      <c r="C55" s="675"/>
      <c r="D55" s="693"/>
      <c r="E55" s="680" t="s">
        <v>1510</v>
      </c>
      <c r="F55" s="681"/>
      <c r="G55" s="682"/>
    </row>
    <row r="56" spans="1:7">
      <c r="A56" s="674">
        <v>3530</v>
      </c>
      <c r="B56" s="674" t="s">
        <v>39</v>
      </c>
      <c r="C56" s="676" t="s">
        <v>286</v>
      </c>
      <c r="D56" s="678" t="s">
        <v>280</v>
      </c>
      <c r="E56" s="637">
        <v>25293.42</v>
      </c>
      <c r="F56" s="630" t="s">
        <v>42</v>
      </c>
      <c r="G56" s="20">
        <f>SUM(A56*E56/100)</f>
        <v>892857.72599999991</v>
      </c>
    </row>
    <row r="57" spans="1:7" ht="36" customHeight="1">
      <c r="A57" s="675"/>
      <c r="B57" s="675"/>
      <c r="C57" s="677"/>
      <c r="D57" s="693"/>
      <c r="E57" s="680" t="s">
        <v>281</v>
      </c>
      <c r="F57" s="681"/>
      <c r="G57" s="682"/>
    </row>
    <row r="58" spans="1:7">
      <c r="A58" s="674">
        <v>355</v>
      </c>
      <c r="B58" s="674" t="s">
        <v>107</v>
      </c>
      <c r="C58" s="674" t="s">
        <v>287</v>
      </c>
      <c r="D58" s="678" t="s">
        <v>282</v>
      </c>
      <c r="E58" s="637">
        <v>104.22</v>
      </c>
      <c r="F58" s="630" t="s">
        <v>111</v>
      </c>
      <c r="G58" s="20">
        <f>SUM(A58*E58)</f>
        <v>36998.1</v>
      </c>
    </row>
    <row r="59" spans="1:7" ht="37.5" customHeight="1">
      <c r="A59" s="675"/>
      <c r="B59" s="675"/>
      <c r="C59" s="675"/>
      <c r="D59" s="693"/>
      <c r="E59" s="680" t="s">
        <v>283</v>
      </c>
      <c r="F59" s="681"/>
      <c r="G59" s="682"/>
    </row>
    <row r="60" spans="1:7">
      <c r="A60" s="676">
        <v>2</v>
      </c>
      <c r="B60" s="676" t="s">
        <v>72</v>
      </c>
      <c r="C60" s="674" t="s">
        <v>288</v>
      </c>
      <c r="D60" s="678" t="s">
        <v>1511</v>
      </c>
      <c r="E60" s="637">
        <v>1786.13</v>
      </c>
      <c r="F60" s="630" t="s">
        <v>75</v>
      </c>
      <c r="G60" s="20">
        <f>SUM(A60*E60)</f>
        <v>3572.26</v>
      </c>
    </row>
    <row r="61" spans="1:7" ht="25.5" customHeight="1">
      <c r="A61" s="677"/>
      <c r="B61" s="677"/>
      <c r="C61" s="675"/>
      <c r="D61" s="693"/>
      <c r="E61" s="680" t="s">
        <v>1512</v>
      </c>
      <c r="F61" s="681"/>
      <c r="G61" s="682"/>
    </row>
    <row r="62" spans="1:7">
      <c r="A62" s="674">
        <v>18</v>
      </c>
      <c r="B62" s="674" t="s">
        <v>107</v>
      </c>
      <c r="C62" s="674" t="s">
        <v>659</v>
      </c>
      <c r="D62" s="678" t="s">
        <v>282</v>
      </c>
      <c r="E62" s="637">
        <v>104.22</v>
      </c>
      <c r="F62" s="630" t="s">
        <v>111</v>
      </c>
      <c r="G62" s="20">
        <f>SUM(A62*E62)</f>
        <v>1875.96</v>
      </c>
    </row>
    <row r="63" spans="1:7" ht="36" customHeight="1">
      <c r="A63" s="675"/>
      <c r="B63" s="675"/>
      <c r="C63" s="675"/>
      <c r="D63" s="693"/>
      <c r="E63" s="680" t="s">
        <v>283</v>
      </c>
      <c r="F63" s="681"/>
      <c r="G63" s="682"/>
    </row>
    <row r="64" spans="1:7" s="25" customFormat="1">
      <c r="A64" s="674">
        <v>27059</v>
      </c>
      <c r="B64" s="674" t="s">
        <v>39</v>
      </c>
      <c r="C64" s="676" t="s">
        <v>660</v>
      </c>
      <c r="D64" s="678" t="s">
        <v>305</v>
      </c>
      <c r="E64" s="630">
        <v>226.88</v>
      </c>
      <c r="F64" s="630" t="s">
        <v>52</v>
      </c>
      <c r="G64" s="20">
        <f>SUM(A64*E64/100)</f>
        <v>61391.459199999998</v>
      </c>
    </row>
    <row r="65" spans="1:7" s="25" customFormat="1" ht="24.75" customHeight="1">
      <c r="A65" s="675"/>
      <c r="B65" s="675"/>
      <c r="C65" s="677"/>
      <c r="D65" s="679"/>
      <c r="E65" s="680" t="s">
        <v>306</v>
      </c>
      <c r="F65" s="681"/>
      <c r="G65" s="682"/>
    </row>
    <row r="66" spans="1:7" s="25" customFormat="1">
      <c r="A66" s="674">
        <v>29859</v>
      </c>
      <c r="B66" s="674" t="s">
        <v>39</v>
      </c>
      <c r="C66" s="676" t="s">
        <v>663</v>
      </c>
      <c r="D66" s="678" t="s">
        <v>167</v>
      </c>
      <c r="E66" s="637">
        <v>442.75</v>
      </c>
      <c r="F66" s="630" t="s">
        <v>52</v>
      </c>
      <c r="G66" s="20">
        <f>SUM(A66*E66/100)</f>
        <v>132200.7225</v>
      </c>
    </row>
    <row r="67" spans="1:7" s="25" customFormat="1" ht="26.25" customHeight="1">
      <c r="A67" s="675"/>
      <c r="B67" s="675"/>
      <c r="C67" s="677"/>
      <c r="D67" s="679"/>
      <c r="E67" s="680" t="s">
        <v>168</v>
      </c>
      <c r="F67" s="681"/>
      <c r="G67" s="682"/>
    </row>
    <row r="68" spans="1:7">
      <c r="A68" s="674">
        <v>33587</v>
      </c>
      <c r="B68" s="674" t="s">
        <v>39</v>
      </c>
      <c r="C68" s="676" t="s">
        <v>665</v>
      </c>
      <c r="D68" s="678" t="s">
        <v>58</v>
      </c>
      <c r="E68" s="637">
        <v>1079.6500000000001</v>
      </c>
      <c r="F68" s="630" t="s">
        <v>42</v>
      </c>
      <c r="G68" s="13">
        <f>SUM(A68*E68/100)</f>
        <v>362622.04550000007</v>
      </c>
    </row>
    <row r="69" spans="1:7" ht="24.75" customHeight="1">
      <c r="A69" s="675"/>
      <c r="B69" s="675"/>
      <c r="C69" s="677"/>
      <c r="D69" s="693"/>
      <c r="E69" s="680" t="s">
        <v>59</v>
      </c>
      <c r="F69" s="681"/>
      <c r="G69" s="682"/>
    </row>
    <row r="70" spans="1:7">
      <c r="A70" s="683">
        <v>823</v>
      </c>
      <c r="B70" s="683" t="s">
        <v>39</v>
      </c>
      <c r="C70" s="684" t="s">
        <v>666</v>
      </c>
      <c r="D70" s="685" t="s">
        <v>1051</v>
      </c>
      <c r="E70" s="637">
        <v>2567.9499999999998</v>
      </c>
      <c r="F70" s="630" t="s">
        <v>42</v>
      </c>
      <c r="G70" s="13">
        <f>SUM(A70*E70/100)</f>
        <v>21134.228499999997</v>
      </c>
    </row>
    <row r="71" spans="1:7" ht="63.75" customHeight="1">
      <c r="A71" s="683"/>
      <c r="B71" s="683"/>
      <c r="C71" s="684"/>
      <c r="D71" s="685"/>
      <c r="E71" s="686" t="s">
        <v>1052</v>
      </c>
      <c r="F71" s="686"/>
      <c r="G71" s="686"/>
    </row>
    <row r="72" spans="1:7" ht="15" customHeight="1">
      <c r="A72" s="674">
        <v>990</v>
      </c>
      <c r="B72" s="674" t="s">
        <v>39</v>
      </c>
      <c r="C72" s="676" t="s">
        <v>667</v>
      </c>
      <c r="D72" s="678" t="s">
        <v>61</v>
      </c>
      <c r="E72" s="637">
        <v>2116.41</v>
      </c>
      <c r="F72" s="630" t="s">
        <v>42</v>
      </c>
      <c r="G72" s="20">
        <f>SUM(A72*E72/100)</f>
        <v>20952.458999999999</v>
      </c>
    </row>
    <row r="73" spans="1:7" ht="25.5" customHeight="1">
      <c r="A73" s="675"/>
      <c r="B73" s="675"/>
      <c r="C73" s="677"/>
      <c r="D73" s="679"/>
      <c r="E73" s="680" t="s">
        <v>911</v>
      </c>
      <c r="F73" s="681"/>
      <c r="G73" s="682"/>
    </row>
    <row r="74" spans="1:7">
      <c r="A74" s="676">
        <v>7116</v>
      </c>
      <c r="B74" s="676" t="s">
        <v>39</v>
      </c>
      <c r="C74" s="674" t="s">
        <v>731</v>
      </c>
      <c r="D74" s="678" t="s">
        <v>1513</v>
      </c>
      <c r="E74" s="637">
        <v>1270.83</v>
      </c>
      <c r="F74" s="630" t="s">
        <v>42</v>
      </c>
      <c r="G74" s="20">
        <f>SUM(A74*E74/100)</f>
        <v>90432.262799999997</v>
      </c>
    </row>
    <row r="75" spans="1:7" ht="35.25" customHeight="1">
      <c r="A75" s="677"/>
      <c r="B75" s="677"/>
      <c r="C75" s="675"/>
      <c r="D75" s="679"/>
      <c r="E75" s="680" t="s">
        <v>371</v>
      </c>
      <c r="F75" s="681"/>
      <c r="G75" s="682"/>
    </row>
    <row r="76" spans="1:7" ht="30" customHeight="1">
      <c r="A76" s="633"/>
      <c r="B76" s="634"/>
      <c r="C76" s="3"/>
      <c r="D76" s="636"/>
      <c r="E76" s="636"/>
      <c r="F76" s="28" t="s">
        <v>603</v>
      </c>
      <c r="G76" s="105">
        <v>3301536</v>
      </c>
    </row>
    <row r="77" spans="1:7">
      <c r="A77" s="633"/>
      <c r="B77" s="634"/>
      <c r="C77" s="3"/>
      <c r="D77" s="104" t="s">
        <v>677</v>
      </c>
      <c r="E77" s="636"/>
      <c r="F77" s="636"/>
      <c r="G77" s="5"/>
    </row>
    <row r="78" spans="1:7" s="25" customFormat="1" ht="103.5" customHeight="1">
      <c r="A78" s="630">
        <v>1774</v>
      </c>
      <c r="B78" s="630" t="s">
        <v>39</v>
      </c>
      <c r="C78" s="629" t="s">
        <v>11</v>
      </c>
      <c r="D78" s="631" t="s">
        <v>1514</v>
      </c>
      <c r="E78" s="630"/>
      <c r="F78" s="630" t="s">
        <v>165</v>
      </c>
      <c r="G78" s="180"/>
    </row>
    <row r="79" spans="1:7" s="25" customFormat="1" ht="23.25" customHeight="1">
      <c r="A79" s="630">
        <v>2</v>
      </c>
      <c r="B79" s="630" t="s">
        <v>72</v>
      </c>
      <c r="C79" s="629" t="s">
        <v>15</v>
      </c>
      <c r="D79" s="631" t="s">
        <v>1515</v>
      </c>
      <c r="E79" s="630"/>
      <c r="F79" s="630" t="s">
        <v>75</v>
      </c>
      <c r="G79" s="180"/>
    </row>
    <row r="80" spans="1:7" s="25" customFormat="1" ht="27" customHeight="1">
      <c r="A80" s="630">
        <v>3</v>
      </c>
      <c r="B80" s="630" t="s">
        <v>72</v>
      </c>
      <c r="C80" s="629" t="s">
        <v>18</v>
      </c>
      <c r="D80" s="631" t="s">
        <v>1516</v>
      </c>
      <c r="E80" s="630"/>
      <c r="F80" s="630" t="s">
        <v>75</v>
      </c>
      <c r="G80" s="180"/>
    </row>
    <row r="81" spans="1:7" s="25" customFormat="1" ht="36" customHeight="1">
      <c r="A81" s="630">
        <v>3</v>
      </c>
      <c r="B81" s="630" t="s">
        <v>72</v>
      </c>
      <c r="C81" s="629" t="s">
        <v>21</v>
      </c>
      <c r="D81" s="631" t="s">
        <v>1517</v>
      </c>
      <c r="E81" s="630"/>
      <c r="F81" s="630" t="s">
        <v>75</v>
      </c>
      <c r="G81" s="180"/>
    </row>
    <row r="82" spans="1:7" s="25" customFormat="1" ht="28.5" customHeight="1">
      <c r="A82" s="630">
        <v>24</v>
      </c>
      <c r="B82" s="630" t="s">
        <v>72</v>
      </c>
      <c r="C82" s="629" t="s">
        <v>25</v>
      </c>
      <c r="D82" s="631" t="s">
        <v>1518</v>
      </c>
      <c r="E82" s="630"/>
      <c r="F82" s="630" t="s">
        <v>75</v>
      </c>
      <c r="G82" s="180"/>
    </row>
    <row r="83" spans="1:7" s="25" customFormat="1" ht="25.5" customHeight="1">
      <c r="A83" s="630">
        <v>3</v>
      </c>
      <c r="B83" s="630" t="s">
        <v>72</v>
      </c>
      <c r="C83" s="629" t="s">
        <v>29</v>
      </c>
      <c r="D83" s="631" t="s">
        <v>1519</v>
      </c>
      <c r="E83" s="630"/>
      <c r="F83" s="630" t="s">
        <v>75</v>
      </c>
      <c r="G83" s="180"/>
    </row>
    <row r="84" spans="1:7" s="25" customFormat="1" ht="26.25" customHeight="1">
      <c r="A84" s="630">
        <v>2</v>
      </c>
      <c r="B84" s="630" t="s">
        <v>72</v>
      </c>
      <c r="C84" s="629" t="s">
        <v>33</v>
      </c>
      <c r="D84" s="631" t="s">
        <v>1520</v>
      </c>
      <c r="E84" s="630"/>
      <c r="F84" s="630" t="s">
        <v>75</v>
      </c>
      <c r="G84" s="180"/>
    </row>
    <row r="85" spans="1:7" s="25" customFormat="1" ht="27" customHeight="1">
      <c r="A85" s="630">
        <v>4</v>
      </c>
      <c r="B85" s="630" t="s">
        <v>72</v>
      </c>
      <c r="C85" s="629" t="s">
        <v>36</v>
      </c>
      <c r="D85" s="631" t="s">
        <v>1521</v>
      </c>
      <c r="E85" s="630"/>
      <c r="F85" s="630" t="s">
        <v>75</v>
      </c>
      <c r="G85" s="180"/>
    </row>
    <row r="86" spans="1:7" s="25" customFormat="1" ht="69.75" customHeight="1">
      <c r="A86" s="630">
        <v>704</v>
      </c>
      <c r="B86" s="630" t="s">
        <v>39</v>
      </c>
      <c r="C86" s="629" t="s">
        <v>40</v>
      </c>
      <c r="D86" s="631" t="s">
        <v>1522</v>
      </c>
      <c r="E86" s="630"/>
      <c r="F86" s="630" t="s">
        <v>75</v>
      </c>
      <c r="G86" s="180"/>
    </row>
    <row r="87" spans="1:7" s="25" customFormat="1" ht="66.75" customHeight="1">
      <c r="A87" s="630">
        <v>1</v>
      </c>
      <c r="B87" s="630" t="s">
        <v>89</v>
      </c>
      <c r="C87" s="629" t="s">
        <v>44</v>
      </c>
      <c r="D87" s="631" t="s">
        <v>1523</v>
      </c>
      <c r="E87" s="630"/>
      <c r="F87" s="630" t="s">
        <v>75</v>
      </c>
      <c r="G87" s="180"/>
    </row>
    <row r="88" spans="1:7" s="25" customFormat="1" ht="26.25" customHeight="1">
      <c r="A88" s="630">
        <v>160</v>
      </c>
      <c r="B88" s="630" t="s">
        <v>39</v>
      </c>
      <c r="C88" s="629" t="s">
        <v>47</v>
      </c>
      <c r="D88" s="631" t="s">
        <v>1524</v>
      </c>
      <c r="E88" s="630"/>
      <c r="F88" s="630" t="s">
        <v>165</v>
      </c>
      <c r="G88" s="180"/>
    </row>
    <row r="89" spans="1:7" s="25" customFormat="1" ht="26.25" customHeight="1">
      <c r="A89" s="630">
        <v>1</v>
      </c>
      <c r="B89" s="630" t="s">
        <v>89</v>
      </c>
      <c r="C89" s="629" t="s">
        <v>50</v>
      </c>
      <c r="D89" s="631" t="s">
        <v>1525</v>
      </c>
      <c r="E89" s="630"/>
      <c r="F89" s="630" t="s">
        <v>75</v>
      </c>
      <c r="G89" s="180"/>
    </row>
    <row r="90" spans="1:7" s="25" customFormat="1" ht="26.25" customHeight="1">
      <c r="A90" s="630">
        <v>1</v>
      </c>
      <c r="B90" s="630" t="s">
        <v>89</v>
      </c>
      <c r="C90" s="629" t="s">
        <v>54</v>
      </c>
      <c r="D90" s="631" t="s">
        <v>1526</v>
      </c>
      <c r="E90" s="630"/>
      <c r="F90" s="630" t="s">
        <v>75</v>
      </c>
      <c r="G90" s="180"/>
    </row>
    <row r="91" spans="1:7" s="25" customFormat="1" ht="26.25" customHeight="1">
      <c r="A91" s="630">
        <v>40</v>
      </c>
      <c r="B91" s="630" t="s">
        <v>72</v>
      </c>
      <c r="C91" s="629" t="s">
        <v>57</v>
      </c>
      <c r="D91" s="631" t="s">
        <v>1527</v>
      </c>
      <c r="E91" s="630"/>
      <c r="F91" s="630" t="s">
        <v>75</v>
      </c>
      <c r="G91" s="180"/>
    </row>
    <row r="92" spans="1:7" s="25" customFormat="1" ht="26.25" customHeight="1">
      <c r="A92" s="630">
        <v>22</v>
      </c>
      <c r="B92" s="630" t="s">
        <v>72</v>
      </c>
      <c r="C92" s="629" t="s">
        <v>60</v>
      </c>
      <c r="D92" s="631" t="s">
        <v>1528</v>
      </c>
      <c r="E92" s="630"/>
      <c r="F92" s="630" t="s">
        <v>75</v>
      </c>
      <c r="G92" s="180"/>
    </row>
    <row r="93" spans="1:7" s="25" customFormat="1" ht="26.25" customHeight="1">
      <c r="A93" s="630">
        <v>1</v>
      </c>
      <c r="B93" s="630" t="s">
        <v>89</v>
      </c>
      <c r="C93" s="629" t="s">
        <v>63</v>
      </c>
      <c r="D93" s="631" t="s">
        <v>1529</v>
      </c>
      <c r="E93" s="630"/>
      <c r="F93" s="630" t="s">
        <v>75</v>
      </c>
      <c r="G93" s="180"/>
    </row>
    <row r="94" spans="1:7" s="25" customFormat="1" ht="27" customHeight="1">
      <c r="A94" s="630">
        <v>20</v>
      </c>
      <c r="B94" s="630" t="s">
        <v>72</v>
      </c>
      <c r="C94" s="629" t="s">
        <v>66</v>
      </c>
      <c r="D94" s="631" t="s">
        <v>1530</v>
      </c>
      <c r="E94" s="630"/>
      <c r="F94" s="630" t="s">
        <v>75</v>
      </c>
      <c r="G94" s="180"/>
    </row>
    <row r="95" spans="1:7" s="25" customFormat="1" ht="27" customHeight="1">
      <c r="A95" s="630">
        <v>20</v>
      </c>
      <c r="B95" s="630" t="s">
        <v>72</v>
      </c>
      <c r="C95" s="629" t="s">
        <v>69</v>
      </c>
      <c r="D95" s="631" t="s">
        <v>1531</v>
      </c>
      <c r="E95" s="630"/>
      <c r="F95" s="630" t="s">
        <v>75</v>
      </c>
      <c r="G95" s="180"/>
    </row>
    <row r="96" spans="1:7" s="25" customFormat="1" ht="27" customHeight="1">
      <c r="A96" s="630">
        <v>1</v>
      </c>
      <c r="B96" s="630" t="s">
        <v>89</v>
      </c>
      <c r="C96" s="629" t="s">
        <v>73</v>
      </c>
      <c r="D96" s="631" t="s">
        <v>1532</v>
      </c>
      <c r="E96" s="630"/>
      <c r="F96" s="630" t="s">
        <v>75</v>
      </c>
      <c r="G96" s="180"/>
    </row>
    <row r="97" spans="1:7" s="25" customFormat="1" ht="27" customHeight="1">
      <c r="A97" s="630">
        <v>1</v>
      </c>
      <c r="B97" s="630" t="s">
        <v>89</v>
      </c>
      <c r="C97" s="629" t="s">
        <v>208</v>
      </c>
      <c r="D97" s="631" t="s">
        <v>1533</v>
      </c>
      <c r="E97" s="630"/>
      <c r="F97" s="630" t="s">
        <v>75</v>
      </c>
      <c r="G97" s="180"/>
    </row>
    <row r="98" spans="1:7" s="25" customFormat="1" ht="23.25" customHeight="1">
      <c r="A98" s="630">
        <v>1</v>
      </c>
      <c r="B98" s="630" t="s">
        <v>89</v>
      </c>
      <c r="C98" s="629" t="s">
        <v>209</v>
      </c>
      <c r="D98" s="631" t="s">
        <v>1534</v>
      </c>
      <c r="E98" s="630"/>
      <c r="F98" s="630" t="s">
        <v>75</v>
      </c>
      <c r="G98" s="180"/>
    </row>
    <row r="99" spans="1:7" s="25" customFormat="1" ht="23.25" customHeight="1">
      <c r="A99" s="630">
        <v>1</v>
      </c>
      <c r="B99" s="630" t="s">
        <v>89</v>
      </c>
      <c r="C99" s="629" t="s">
        <v>210</v>
      </c>
      <c r="D99" s="631" t="s">
        <v>1535</v>
      </c>
      <c r="E99" s="630"/>
      <c r="F99" s="630" t="s">
        <v>75</v>
      </c>
      <c r="G99" s="180"/>
    </row>
    <row r="100" spans="1:7" s="25" customFormat="1" ht="23.25" customHeight="1">
      <c r="A100" s="630">
        <v>1</v>
      </c>
      <c r="B100" s="630" t="s">
        <v>89</v>
      </c>
      <c r="C100" s="629" t="s">
        <v>213</v>
      </c>
      <c r="D100" s="631" t="s">
        <v>1536</v>
      </c>
      <c r="E100" s="630"/>
      <c r="F100" s="630" t="s">
        <v>75</v>
      </c>
      <c r="G100" s="180"/>
    </row>
    <row r="101" spans="1:7" s="25" customFormat="1" ht="23.25" customHeight="1">
      <c r="A101" s="630">
        <v>1</v>
      </c>
      <c r="B101" s="630" t="s">
        <v>89</v>
      </c>
      <c r="C101" s="629" t="s">
        <v>272</v>
      </c>
      <c r="D101" s="631" t="s">
        <v>1537</v>
      </c>
      <c r="E101" s="630"/>
      <c r="F101" s="630" t="s">
        <v>75</v>
      </c>
      <c r="G101" s="180"/>
    </row>
    <row r="102" spans="1:7" s="25" customFormat="1" ht="27.75" customHeight="1">
      <c r="A102" s="630">
        <v>1</v>
      </c>
      <c r="B102" s="630" t="s">
        <v>89</v>
      </c>
      <c r="C102" s="629" t="s">
        <v>286</v>
      </c>
      <c r="D102" s="631" t="s">
        <v>1538</v>
      </c>
      <c r="E102" s="630"/>
      <c r="F102" s="630" t="s">
        <v>75</v>
      </c>
      <c r="G102" s="180"/>
    </row>
    <row r="103" spans="1:7" s="25" customFormat="1" ht="27" customHeight="1">
      <c r="A103" s="630">
        <v>1</v>
      </c>
      <c r="B103" s="630" t="s">
        <v>89</v>
      </c>
      <c r="C103" s="629" t="s">
        <v>287</v>
      </c>
      <c r="D103" s="631" t="s">
        <v>1539</v>
      </c>
      <c r="E103" s="630"/>
      <c r="F103" s="630" t="s">
        <v>75</v>
      </c>
      <c r="G103" s="180"/>
    </row>
    <row r="104" spans="1:7" s="25" customFormat="1" ht="38.25" customHeight="1">
      <c r="A104" s="630">
        <v>956</v>
      </c>
      <c r="B104" s="630" t="s">
        <v>39</v>
      </c>
      <c r="C104" s="629" t="s">
        <v>288</v>
      </c>
      <c r="D104" s="631" t="s">
        <v>1540</v>
      </c>
      <c r="E104" s="630"/>
      <c r="F104" s="630" t="s">
        <v>165</v>
      </c>
      <c r="G104" s="180"/>
    </row>
    <row r="105" spans="1:7" s="30" customFormat="1" ht="26.25" customHeight="1">
      <c r="A105" s="85"/>
      <c r="B105" s="188"/>
      <c r="C105" s="188"/>
      <c r="D105" s="189"/>
      <c r="E105" s="85"/>
      <c r="F105" s="190" t="s">
        <v>679</v>
      </c>
      <c r="G105" s="191"/>
    </row>
    <row r="106" spans="1:7">
      <c r="A106" s="172"/>
      <c r="D106" s="185" t="s">
        <v>78</v>
      </c>
      <c r="E106" s="172"/>
      <c r="G106" s="174"/>
    </row>
    <row r="107" spans="1:7" s="25" customFormat="1">
      <c r="A107" s="684">
        <v>3</v>
      </c>
      <c r="B107" s="684" t="s">
        <v>72</v>
      </c>
      <c r="C107" s="683" t="s">
        <v>11</v>
      </c>
      <c r="D107" s="685" t="s">
        <v>79</v>
      </c>
      <c r="E107" s="637">
        <v>4802.6000000000004</v>
      </c>
      <c r="F107" s="630" t="s">
        <v>75</v>
      </c>
      <c r="G107" s="13">
        <f>SUM(A107*E107)</f>
        <v>14407.800000000001</v>
      </c>
    </row>
    <row r="108" spans="1:7" s="25" customFormat="1" ht="100.5" customHeight="1">
      <c r="A108" s="684"/>
      <c r="B108" s="684"/>
      <c r="C108" s="683"/>
      <c r="D108" s="685"/>
      <c r="E108" s="686" t="s">
        <v>80</v>
      </c>
      <c r="F108" s="686"/>
      <c r="G108" s="686"/>
    </row>
    <row r="109" spans="1:7">
      <c r="A109" s="676">
        <v>1</v>
      </c>
      <c r="B109" s="676" t="s">
        <v>89</v>
      </c>
      <c r="C109" s="674" t="s">
        <v>15</v>
      </c>
      <c r="D109" s="678" t="s">
        <v>1362</v>
      </c>
      <c r="E109" s="637">
        <v>4253.7</v>
      </c>
      <c r="F109" s="630" t="s">
        <v>75</v>
      </c>
      <c r="G109" s="13">
        <f>SUM(A109*E109)</f>
        <v>4253.7</v>
      </c>
    </row>
    <row r="110" spans="1:7" ht="141.75" customHeight="1">
      <c r="A110" s="677"/>
      <c r="B110" s="677"/>
      <c r="C110" s="675"/>
      <c r="D110" s="679"/>
      <c r="E110" s="680" t="s">
        <v>769</v>
      </c>
      <c r="F110" s="681"/>
      <c r="G110" s="682"/>
    </row>
    <row r="111" spans="1:7">
      <c r="A111" s="676">
        <v>1</v>
      </c>
      <c r="B111" s="676" t="s">
        <v>89</v>
      </c>
      <c r="C111" s="674" t="s">
        <v>18</v>
      </c>
      <c r="D111" s="678" t="s">
        <v>94</v>
      </c>
      <c r="E111" s="637">
        <v>938.47</v>
      </c>
      <c r="F111" s="630" t="s">
        <v>75</v>
      </c>
      <c r="G111" s="13">
        <f>SUM(A111*E111)</f>
        <v>938.47</v>
      </c>
    </row>
    <row r="112" spans="1:7" ht="47.25" customHeight="1">
      <c r="A112" s="677"/>
      <c r="B112" s="677"/>
      <c r="C112" s="675"/>
      <c r="D112" s="679"/>
      <c r="E112" s="680" t="s">
        <v>95</v>
      </c>
      <c r="F112" s="681"/>
      <c r="G112" s="682"/>
    </row>
    <row r="113" spans="1:7">
      <c r="A113" s="676">
        <v>3</v>
      </c>
      <c r="B113" s="676" t="s">
        <v>72</v>
      </c>
      <c r="C113" s="674" t="s">
        <v>21</v>
      </c>
      <c r="D113" s="678" t="s">
        <v>83</v>
      </c>
      <c r="E113" s="637">
        <v>447.15</v>
      </c>
      <c r="F113" s="630" t="s">
        <v>75</v>
      </c>
      <c r="G113" s="13">
        <f>SUM(A113*E113)</f>
        <v>1341.4499999999998</v>
      </c>
    </row>
    <row r="114" spans="1:7" ht="45" customHeight="1">
      <c r="A114" s="677"/>
      <c r="B114" s="677"/>
      <c r="C114" s="675"/>
      <c r="D114" s="693"/>
      <c r="E114" s="680" t="s">
        <v>84</v>
      </c>
      <c r="F114" s="681"/>
      <c r="G114" s="682"/>
    </row>
    <row r="115" spans="1:7" s="36" customFormat="1">
      <c r="A115" s="684">
        <v>2</v>
      </c>
      <c r="B115" s="684" t="s">
        <v>72</v>
      </c>
      <c r="C115" s="683" t="s">
        <v>25</v>
      </c>
      <c r="D115" s="685" t="s">
        <v>1089</v>
      </c>
      <c r="E115" s="637">
        <v>1193.17</v>
      </c>
      <c r="F115" s="630" t="s">
        <v>75</v>
      </c>
      <c r="G115" s="13">
        <f>SUM(A115*E115)</f>
        <v>2386.34</v>
      </c>
    </row>
    <row r="116" spans="1:7" s="36" customFormat="1" ht="63" customHeight="1">
      <c r="A116" s="684"/>
      <c r="B116" s="684"/>
      <c r="C116" s="683"/>
      <c r="D116" s="685"/>
      <c r="E116" s="686" t="s">
        <v>1090</v>
      </c>
      <c r="F116" s="686"/>
      <c r="G116" s="686"/>
    </row>
    <row r="117" spans="1:7" s="36" customFormat="1">
      <c r="A117" s="684"/>
      <c r="B117" s="684"/>
      <c r="C117" s="683" t="s">
        <v>29</v>
      </c>
      <c r="D117" s="685" t="s">
        <v>231</v>
      </c>
      <c r="E117" s="704"/>
      <c r="F117" s="705"/>
      <c r="G117" s="706"/>
    </row>
    <row r="118" spans="1:7" s="36" customFormat="1" ht="67.5" customHeight="1">
      <c r="A118" s="684"/>
      <c r="B118" s="684"/>
      <c r="C118" s="683"/>
      <c r="D118" s="685"/>
      <c r="E118" s="707"/>
      <c r="F118" s="708"/>
      <c r="G118" s="709"/>
    </row>
    <row r="119" spans="1:7" s="36" customFormat="1">
      <c r="A119" s="684">
        <v>50</v>
      </c>
      <c r="B119" s="684" t="s">
        <v>107</v>
      </c>
      <c r="C119" s="683"/>
      <c r="D119" s="685" t="s">
        <v>1093</v>
      </c>
      <c r="E119" s="637">
        <v>146.57</v>
      </c>
      <c r="F119" s="630" t="s">
        <v>111</v>
      </c>
      <c r="G119" s="13">
        <f>SUM(A119*E119)</f>
        <v>7328.5</v>
      </c>
    </row>
    <row r="120" spans="1:7" s="36" customFormat="1" ht="24" customHeight="1">
      <c r="A120" s="684"/>
      <c r="B120" s="684"/>
      <c r="C120" s="683"/>
      <c r="D120" s="685"/>
      <c r="E120" s="686" t="s">
        <v>1094</v>
      </c>
      <c r="F120" s="686"/>
      <c r="G120" s="686"/>
    </row>
    <row r="121" spans="1:7" s="36" customFormat="1">
      <c r="A121" s="684">
        <v>50</v>
      </c>
      <c r="B121" s="684" t="s">
        <v>107</v>
      </c>
      <c r="C121" s="683"/>
      <c r="D121" s="685" t="s">
        <v>1095</v>
      </c>
      <c r="E121" s="637">
        <v>199.25</v>
      </c>
      <c r="F121" s="630" t="s">
        <v>111</v>
      </c>
      <c r="G121" s="13">
        <f>SUM(A121*E121)</f>
        <v>9962.5</v>
      </c>
    </row>
    <row r="122" spans="1:7" s="36" customFormat="1" ht="28.5" customHeight="1">
      <c r="A122" s="684"/>
      <c r="B122" s="684"/>
      <c r="C122" s="683"/>
      <c r="D122" s="685"/>
      <c r="E122" s="686" t="s">
        <v>233</v>
      </c>
      <c r="F122" s="686"/>
      <c r="G122" s="686"/>
    </row>
    <row r="123" spans="1:7" s="36" customFormat="1">
      <c r="A123" s="676">
        <v>5</v>
      </c>
      <c r="B123" s="676" t="s">
        <v>72</v>
      </c>
      <c r="C123" s="674" t="s">
        <v>33</v>
      </c>
      <c r="D123" s="678" t="s">
        <v>81</v>
      </c>
      <c r="E123" s="637">
        <v>2042.43</v>
      </c>
      <c r="F123" s="630" t="s">
        <v>75</v>
      </c>
      <c r="G123" s="13">
        <f>SUM(A123*E123)</f>
        <v>10212.15</v>
      </c>
    </row>
    <row r="124" spans="1:7" s="36" customFormat="1" ht="76.5" customHeight="1">
      <c r="A124" s="677"/>
      <c r="B124" s="677"/>
      <c r="C124" s="675"/>
      <c r="D124" s="679"/>
      <c r="E124" s="680" t="s">
        <v>82</v>
      </c>
      <c r="F124" s="681"/>
      <c r="G124" s="682"/>
    </row>
    <row r="125" spans="1:7">
      <c r="A125" s="676"/>
      <c r="B125" s="676"/>
      <c r="C125" s="674" t="s">
        <v>36</v>
      </c>
      <c r="D125" s="678" t="s">
        <v>226</v>
      </c>
      <c r="E125" s="704"/>
      <c r="F125" s="705"/>
      <c r="G125" s="706"/>
    </row>
    <row r="126" spans="1:7" ht="91.5" customHeight="1">
      <c r="A126" s="677"/>
      <c r="B126" s="677"/>
      <c r="C126" s="675"/>
      <c r="D126" s="693"/>
      <c r="E126" s="707"/>
      <c r="F126" s="708"/>
      <c r="G126" s="709"/>
    </row>
    <row r="127" spans="1:7">
      <c r="A127" s="676">
        <v>100</v>
      </c>
      <c r="B127" s="676" t="s">
        <v>107</v>
      </c>
      <c r="C127" s="674" t="s">
        <v>99</v>
      </c>
      <c r="D127" s="678" t="s">
        <v>227</v>
      </c>
      <c r="E127" s="637">
        <v>73.209999999999994</v>
      </c>
      <c r="F127" s="630" t="s">
        <v>111</v>
      </c>
      <c r="G127" s="13">
        <f>SUM(A127*E127)</f>
        <v>7320.9999999999991</v>
      </c>
    </row>
    <row r="128" spans="1:7" ht="15.75" customHeight="1">
      <c r="A128" s="677"/>
      <c r="B128" s="677"/>
      <c r="C128" s="675"/>
      <c r="D128" s="693"/>
      <c r="E128" s="680" t="s">
        <v>228</v>
      </c>
      <c r="F128" s="681"/>
      <c r="G128" s="682"/>
    </row>
    <row r="129" spans="1:7">
      <c r="A129" s="676">
        <v>20</v>
      </c>
      <c r="B129" s="676" t="s">
        <v>72</v>
      </c>
      <c r="C129" s="674" t="s">
        <v>102</v>
      </c>
      <c r="D129" s="678" t="s">
        <v>229</v>
      </c>
      <c r="E129" s="637">
        <v>95.79</v>
      </c>
      <c r="F129" s="630" t="s">
        <v>111</v>
      </c>
      <c r="G129" s="13">
        <f>SUM(A129*E129)</f>
        <v>1915.8000000000002</v>
      </c>
    </row>
    <row r="130" spans="1:7" ht="16.5" customHeight="1">
      <c r="A130" s="677"/>
      <c r="B130" s="677"/>
      <c r="C130" s="675"/>
      <c r="D130" s="693"/>
      <c r="E130" s="680" t="s">
        <v>230</v>
      </c>
      <c r="F130" s="681"/>
      <c r="G130" s="682"/>
    </row>
    <row r="131" spans="1:7">
      <c r="A131" s="676">
        <v>50</v>
      </c>
      <c r="B131" s="676" t="s">
        <v>107</v>
      </c>
      <c r="C131" s="674" t="s">
        <v>291</v>
      </c>
      <c r="D131" s="678" t="s">
        <v>775</v>
      </c>
      <c r="E131" s="637">
        <v>128.55000000000001</v>
      </c>
      <c r="F131" s="630" t="s">
        <v>111</v>
      </c>
      <c r="G131" s="13">
        <f>SUM(A131*E131)</f>
        <v>6427.5000000000009</v>
      </c>
    </row>
    <row r="132" spans="1:7" ht="25.5" customHeight="1">
      <c r="A132" s="677"/>
      <c r="B132" s="677"/>
      <c r="C132" s="675"/>
      <c r="D132" s="679"/>
      <c r="E132" s="680" t="s">
        <v>776</v>
      </c>
      <c r="F132" s="681"/>
      <c r="G132" s="682"/>
    </row>
    <row r="133" spans="1:7">
      <c r="A133" s="676">
        <v>60</v>
      </c>
      <c r="B133" s="676" t="s">
        <v>107</v>
      </c>
      <c r="C133" s="674" t="s">
        <v>1447</v>
      </c>
      <c r="D133" s="678" t="s">
        <v>1541</v>
      </c>
      <c r="E133" s="637">
        <v>153.19</v>
      </c>
      <c r="F133" s="630" t="s">
        <v>111</v>
      </c>
      <c r="G133" s="13">
        <f>SUM(A133*E133)</f>
        <v>9191.4</v>
      </c>
    </row>
    <row r="134" spans="1:7" ht="12.75" customHeight="1">
      <c r="A134" s="677"/>
      <c r="B134" s="677"/>
      <c r="C134" s="675"/>
      <c r="D134" s="679"/>
      <c r="E134" s="680" t="s">
        <v>1449</v>
      </c>
      <c r="F134" s="681"/>
      <c r="G134" s="682"/>
    </row>
    <row r="135" spans="1:7" s="36" customFormat="1" ht="51" customHeight="1">
      <c r="A135" s="629"/>
      <c r="B135" s="629"/>
      <c r="C135" s="630" t="s">
        <v>40</v>
      </c>
      <c r="D135" s="631" t="s">
        <v>1102</v>
      </c>
      <c r="E135" s="632"/>
      <c r="F135" s="632"/>
      <c r="G135" s="632"/>
    </row>
    <row r="136" spans="1:7" s="36" customFormat="1">
      <c r="A136" s="684">
        <v>200</v>
      </c>
      <c r="B136" s="684" t="s">
        <v>107</v>
      </c>
      <c r="C136" s="683"/>
      <c r="D136" s="685" t="s">
        <v>1103</v>
      </c>
      <c r="E136" s="637">
        <v>7.82</v>
      </c>
      <c r="F136" s="630" t="s">
        <v>111</v>
      </c>
      <c r="G136" s="13">
        <f>SUM(A136*E136)</f>
        <v>1564</v>
      </c>
    </row>
    <row r="137" spans="1:7" s="36" customFormat="1">
      <c r="A137" s="684"/>
      <c r="B137" s="684"/>
      <c r="C137" s="683"/>
      <c r="D137" s="685"/>
      <c r="E137" s="686" t="s">
        <v>1104</v>
      </c>
      <c r="F137" s="686"/>
      <c r="G137" s="686"/>
    </row>
    <row r="138" spans="1:7" s="36" customFormat="1">
      <c r="A138" s="684">
        <v>50</v>
      </c>
      <c r="B138" s="684" t="s">
        <v>107</v>
      </c>
      <c r="C138" s="683"/>
      <c r="D138" s="685" t="s">
        <v>1105</v>
      </c>
      <c r="E138" s="637">
        <v>8.4499999999999993</v>
      </c>
      <c r="F138" s="630" t="s">
        <v>111</v>
      </c>
      <c r="G138" s="13">
        <f>SUM(A138*E138)</f>
        <v>422.49999999999994</v>
      </c>
    </row>
    <row r="139" spans="1:7" s="36" customFormat="1" ht="12.75" customHeight="1">
      <c r="A139" s="684"/>
      <c r="B139" s="684"/>
      <c r="C139" s="683"/>
      <c r="D139" s="685"/>
      <c r="E139" s="686" t="s">
        <v>1106</v>
      </c>
      <c r="F139" s="686"/>
      <c r="G139" s="686"/>
    </row>
    <row r="140" spans="1:7" s="36" customFormat="1">
      <c r="A140" s="684"/>
      <c r="B140" s="684"/>
      <c r="C140" s="683" t="s">
        <v>44</v>
      </c>
      <c r="D140" s="685" t="s">
        <v>1107</v>
      </c>
      <c r="E140" s="39"/>
      <c r="F140" s="40"/>
      <c r="G140" s="41"/>
    </row>
    <row r="141" spans="1:7" s="36" customFormat="1" ht="48.75" customHeight="1">
      <c r="A141" s="684"/>
      <c r="B141" s="684"/>
      <c r="C141" s="683"/>
      <c r="D141" s="685"/>
      <c r="E141" s="42"/>
      <c r="F141" s="43"/>
      <c r="G141" s="44"/>
    </row>
    <row r="142" spans="1:7" s="36" customFormat="1">
      <c r="A142" s="684">
        <v>2</v>
      </c>
      <c r="B142" s="684" t="s">
        <v>107</v>
      </c>
      <c r="C142" s="683"/>
      <c r="D142" s="685" t="s">
        <v>1103</v>
      </c>
      <c r="E142" s="637">
        <v>161.91999999999999</v>
      </c>
      <c r="F142" s="630" t="s">
        <v>111</v>
      </c>
      <c r="G142" s="13">
        <f>SUM(A142*E142)</f>
        <v>323.83999999999997</v>
      </c>
    </row>
    <row r="143" spans="1:7" s="36" customFormat="1" ht="24" customHeight="1">
      <c r="A143" s="684"/>
      <c r="B143" s="684"/>
      <c r="C143" s="683"/>
      <c r="D143" s="685"/>
      <c r="E143" s="686" t="s">
        <v>1108</v>
      </c>
      <c r="F143" s="686"/>
      <c r="G143" s="686"/>
    </row>
    <row r="144" spans="1:7" s="36" customFormat="1">
      <c r="A144" s="684">
        <v>2</v>
      </c>
      <c r="B144" s="684" t="s">
        <v>107</v>
      </c>
      <c r="C144" s="683"/>
      <c r="D144" s="685" t="s">
        <v>1105</v>
      </c>
      <c r="E144" s="637">
        <v>227.92</v>
      </c>
      <c r="F144" s="630" t="s">
        <v>111</v>
      </c>
      <c r="G144" s="13">
        <f>SUM(A144*E144)</f>
        <v>455.84</v>
      </c>
    </row>
    <row r="145" spans="1:7" s="36" customFormat="1" ht="45" customHeight="1">
      <c r="A145" s="684"/>
      <c r="B145" s="684"/>
      <c r="C145" s="683"/>
      <c r="D145" s="685"/>
      <c r="E145" s="686" t="s">
        <v>1109</v>
      </c>
      <c r="F145" s="686"/>
      <c r="G145" s="686"/>
    </row>
    <row r="146" spans="1:7">
      <c r="A146" s="674">
        <v>2</v>
      </c>
      <c r="B146" s="674" t="s">
        <v>72</v>
      </c>
      <c r="C146" s="676" t="s">
        <v>47</v>
      </c>
      <c r="D146" s="678" t="s">
        <v>1363</v>
      </c>
      <c r="E146" s="637">
        <v>478.28</v>
      </c>
      <c r="F146" s="630" t="s">
        <v>75</v>
      </c>
      <c r="G146" s="13">
        <f>SUM(A146*E146)</f>
        <v>956.56</v>
      </c>
    </row>
    <row r="147" spans="1:7" ht="25.5" customHeight="1">
      <c r="A147" s="675"/>
      <c r="B147" s="675"/>
      <c r="C147" s="677"/>
      <c r="D147" s="679"/>
      <c r="E147" s="680" t="s">
        <v>1364</v>
      </c>
      <c r="F147" s="681"/>
      <c r="G147" s="682"/>
    </row>
    <row r="148" spans="1:7">
      <c r="A148" s="676">
        <v>2</v>
      </c>
      <c r="B148" s="676" t="s">
        <v>72</v>
      </c>
      <c r="C148" s="674" t="s">
        <v>50</v>
      </c>
      <c r="D148" s="678" t="s">
        <v>85</v>
      </c>
      <c r="E148" s="637">
        <v>1109.46</v>
      </c>
      <c r="F148" s="630" t="s">
        <v>75</v>
      </c>
      <c r="G148" s="13">
        <f>SUM(A148*E148)</f>
        <v>2218.92</v>
      </c>
    </row>
    <row r="149" spans="1:7" ht="24.75" customHeight="1">
      <c r="A149" s="677"/>
      <c r="B149" s="677"/>
      <c r="C149" s="675"/>
      <c r="D149" s="679"/>
      <c r="E149" s="728" t="s">
        <v>86</v>
      </c>
      <c r="F149" s="729"/>
      <c r="G149" s="730"/>
    </row>
    <row r="150" spans="1:7" s="32" customFormat="1">
      <c r="A150" s="684">
        <v>1</v>
      </c>
      <c r="B150" s="684" t="s">
        <v>89</v>
      </c>
      <c r="C150" s="683" t="s">
        <v>54</v>
      </c>
      <c r="D150" s="685" t="s">
        <v>1365</v>
      </c>
      <c r="E150" s="637">
        <v>2882</v>
      </c>
      <c r="F150" s="630" t="s">
        <v>75</v>
      </c>
      <c r="G150" s="13">
        <f>SUM(A150*E150)</f>
        <v>2882</v>
      </c>
    </row>
    <row r="151" spans="1:7" s="32" customFormat="1" ht="27" customHeight="1">
      <c r="A151" s="684"/>
      <c r="B151" s="684"/>
      <c r="C151" s="683"/>
      <c r="D151" s="685"/>
      <c r="E151" s="686" t="s">
        <v>1366</v>
      </c>
      <c r="F151" s="686"/>
      <c r="G151" s="686"/>
    </row>
    <row r="152" spans="1:7" s="36" customFormat="1">
      <c r="A152" s="684">
        <v>2</v>
      </c>
      <c r="B152" s="684" t="s">
        <v>89</v>
      </c>
      <c r="C152" s="683" t="s">
        <v>57</v>
      </c>
      <c r="D152" s="685" t="s">
        <v>96</v>
      </c>
      <c r="E152" s="637">
        <v>795.3</v>
      </c>
      <c r="F152" s="630" t="s">
        <v>75</v>
      </c>
      <c r="G152" s="13">
        <f>SUM(A152*E152)</f>
        <v>1590.6</v>
      </c>
    </row>
    <row r="153" spans="1:7" s="36" customFormat="1" ht="27.75" customHeight="1">
      <c r="A153" s="684"/>
      <c r="B153" s="684"/>
      <c r="C153" s="683"/>
      <c r="D153" s="685"/>
      <c r="E153" s="686" t="s">
        <v>1117</v>
      </c>
      <c r="F153" s="686"/>
      <c r="G153" s="686"/>
    </row>
    <row r="154" spans="1:7">
      <c r="A154" s="676">
        <v>1</v>
      </c>
      <c r="B154" s="676" t="s">
        <v>72</v>
      </c>
      <c r="C154" s="674" t="s">
        <v>60</v>
      </c>
      <c r="D154" s="678" t="s">
        <v>222</v>
      </c>
      <c r="E154" s="637">
        <v>2376</v>
      </c>
      <c r="F154" s="630" t="s">
        <v>75</v>
      </c>
      <c r="G154" s="13">
        <f>SUM(A154*E154)</f>
        <v>2376</v>
      </c>
    </row>
    <row r="155" spans="1:7" ht="50.25" customHeight="1">
      <c r="A155" s="677"/>
      <c r="B155" s="677"/>
      <c r="C155" s="675"/>
      <c r="D155" s="693"/>
      <c r="E155" s="680" t="s">
        <v>223</v>
      </c>
      <c r="F155" s="681"/>
      <c r="G155" s="682"/>
    </row>
    <row r="156" spans="1:7">
      <c r="A156" s="683">
        <v>76</v>
      </c>
      <c r="B156" s="683" t="s">
        <v>107</v>
      </c>
      <c r="C156" s="684" t="s">
        <v>63</v>
      </c>
      <c r="D156" s="685" t="s">
        <v>1032</v>
      </c>
      <c r="E156" s="637">
        <v>226.02</v>
      </c>
      <c r="F156" s="630" t="s">
        <v>42</v>
      </c>
      <c r="G156" s="20">
        <f>SUM(A156*E156)</f>
        <v>17177.52</v>
      </c>
    </row>
    <row r="157" spans="1:7" ht="24" customHeight="1">
      <c r="A157" s="683"/>
      <c r="B157" s="683"/>
      <c r="C157" s="684"/>
      <c r="D157" s="685"/>
      <c r="E157" s="686" t="s">
        <v>1033</v>
      </c>
      <c r="F157" s="686"/>
      <c r="G157" s="686"/>
    </row>
    <row r="158" spans="1:7" s="25" customFormat="1" ht="26.25" customHeight="1">
      <c r="A158" s="630"/>
      <c r="B158" s="256"/>
      <c r="C158" s="256"/>
      <c r="D158" s="631"/>
      <c r="E158" s="257"/>
      <c r="F158" s="28" t="s">
        <v>320</v>
      </c>
      <c r="G158" s="258">
        <v>105653</v>
      </c>
    </row>
    <row r="159" spans="1:7" ht="20.25" customHeight="1">
      <c r="A159" s="6"/>
      <c r="B159" s="6"/>
      <c r="C159" s="7"/>
      <c r="D159" s="231"/>
      <c r="E159" s="6"/>
      <c r="F159" s="6"/>
      <c r="G159" s="9"/>
    </row>
    <row r="160" spans="1:7" ht="20.25" customHeight="1">
      <c r="A160" s="6"/>
      <c r="B160" s="6"/>
      <c r="C160" s="7"/>
      <c r="D160" s="231"/>
      <c r="E160" s="6"/>
      <c r="F160" s="6"/>
      <c r="G160" s="9"/>
    </row>
    <row r="161" spans="1:7" ht="20.25" customHeight="1">
      <c r="A161" s="6"/>
      <c r="B161" s="6"/>
      <c r="C161" s="7"/>
      <c r="D161" s="231"/>
      <c r="E161" s="6"/>
      <c r="F161" s="6"/>
      <c r="G161" s="9"/>
    </row>
    <row r="162" spans="1:7" ht="20.25" customHeight="1">
      <c r="A162" s="6"/>
      <c r="B162" s="6"/>
      <c r="C162" s="7"/>
      <c r="D162" s="231"/>
      <c r="E162" s="6"/>
      <c r="F162" s="6"/>
      <c r="G162" s="9"/>
    </row>
    <row r="163" spans="1:7" s="36" customFormat="1" ht="32.25" customHeight="1">
      <c r="A163" s="52" t="s">
        <v>129</v>
      </c>
      <c r="B163" s="53"/>
      <c r="C163" s="54" t="s">
        <v>130</v>
      </c>
      <c r="D163" s="55"/>
      <c r="F163" s="56" t="s">
        <v>131</v>
      </c>
      <c r="G163" s="54"/>
    </row>
    <row r="164" spans="1:7" s="30" customFormat="1" ht="32.25" customHeight="1">
      <c r="A164" s="52" t="s">
        <v>132</v>
      </c>
      <c r="B164" s="53"/>
      <c r="C164" s="54" t="s">
        <v>133</v>
      </c>
      <c r="D164" s="55"/>
      <c r="E164" s="36"/>
      <c r="F164" s="56" t="s">
        <v>131</v>
      </c>
    </row>
    <row r="165" spans="1:7" s="30" customFormat="1" ht="32.25" customHeight="1">
      <c r="A165" s="52" t="s">
        <v>134</v>
      </c>
      <c r="B165" s="57"/>
      <c r="C165" s="54" t="s">
        <v>1542</v>
      </c>
      <c r="D165" s="58"/>
      <c r="F165" s="56" t="s">
        <v>131</v>
      </c>
    </row>
    <row r="166" spans="1:7" s="25" customFormat="1" ht="38.25" customHeight="1">
      <c r="A166" s="59"/>
      <c r="B166" s="54"/>
      <c r="C166" s="54"/>
      <c r="D166" s="60"/>
      <c r="E166" s="61" t="s">
        <v>138</v>
      </c>
      <c r="F166" s="62"/>
      <c r="G166" s="62"/>
    </row>
    <row r="167" spans="1:7" s="25" customFormat="1" ht="63" customHeight="1">
      <c r="A167" s="59"/>
      <c r="B167" s="54"/>
      <c r="C167" s="54"/>
      <c r="D167" s="60"/>
      <c r="E167" s="54"/>
      <c r="F167" s="54"/>
      <c r="G167" s="63"/>
    </row>
    <row r="168" spans="1:7" s="25" customFormat="1" ht="12" customHeight="1">
      <c r="A168" s="55" t="s">
        <v>139</v>
      </c>
      <c r="B168" s="54"/>
      <c r="C168" s="54"/>
      <c r="D168" s="60"/>
      <c r="E168" s="64" t="s">
        <v>140</v>
      </c>
      <c r="F168" s="54"/>
      <c r="G168" s="63"/>
    </row>
    <row r="169" spans="1:7" s="25" customFormat="1" ht="12" customHeight="1">
      <c r="B169" s="54"/>
      <c r="C169" s="54"/>
      <c r="D169" s="60"/>
      <c r="E169" s="64" t="s">
        <v>141</v>
      </c>
      <c r="F169" s="54"/>
      <c r="G169" s="63"/>
    </row>
    <row r="170" spans="1:7" s="25" customFormat="1" ht="12" customHeight="1">
      <c r="B170" s="54"/>
      <c r="C170" s="54"/>
      <c r="D170" s="60"/>
      <c r="E170" s="64" t="s">
        <v>142</v>
      </c>
      <c r="F170" s="54"/>
      <c r="G170" s="63"/>
    </row>
    <row r="171" spans="1:7" ht="20.25" customHeight="1">
      <c r="A171" s="6"/>
      <c r="B171" s="6"/>
      <c r="C171" s="7"/>
      <c r="D171" s="231"/>
      <c r="E171" s="6"/>
      <c r="F171" s="6"/>
      <c r="G171" s="9"/>
    </row>
    <row r="172" spans="1:7" ht="20.25" customHeight="1">
      <c r="A172" s="6"/>
      <c r="B172" s="6"/>
      <c r="C172" s="7"/>
      <c r="D172" s="231"/>
      <c r="E172" s="6"/>
      <c r="F172" s="6"/>
      <c r="G172" s="9"/>
    </row>
    <row r="173" spans="1:7" ht="20.25" customHeight="1">
      <c r="A173" s="6"/>
      <c r="B173" s="6"/>
      <c r="C173" s="7"/>
      <c r="D173" s="231"/>
      <c r="E173" s="6"/>
      <c r="F173" s="6"/>
      <c r="G173" s="9"/>
    </row>
    <row r="174" spans="1:7" ht="20.25" customHeight="1">
      <c r="A174" s="6"/>
      <c r="B174" s="6"/>
      <c r="C174" s="7"/>
      <c r="D174" s="231"/>
      <c r="E174" s="6"/>
      <c r="F174" s="6"/>
      <c r="G174" s="9"/>
    </row>
    <row r="175" spans="1:7" ht="20.25" customHeight="1">
      <c r="A175" s="6"/>
      <c r="B175" s="6"/>
      <c r="C175" s="7"/>
      <c r="D175" s="231"/>
      <c r="E175" s="6"/>
      <c r="F175" s="6"/>
      <c r="G175" s="9"/>
    </row>
    <row r="176" spans="1:7" ht="20.25" customHeight="1">
      <c r="A176" s="6"/>
      <c r="B176" s="6"/>
      <c r="C176" s="7"/>
      <c r="D176" s="231"/>
      <c r="E176" s="6"/>
      <c r="F176" s="6"/>
      <c r="G176" s="9"/>
    </row>
    <row r="177" spans="1:7" ht="20.25" customHeight="1">
      <c r="A177" s="6"/>
      <c r="B177" s="6"/>
      <c r="C177" s="7"/>
      <c r="D177" s="231"/>
      <c r="E177" s="6"/>
      <c r="F177" s="6"/>
      <c r="G177" s="9"/>
    </row>
    <row r="178" spans="1:7" ht="20.25" customHeight="1">
      <c r="A178" s="6"/>
      <c r="B178" s="6"/>
      <c r="C178" s="7"/>
      <c r="D178" s="231"/>
      <c r="E178" s="6"/>
      <c r="F178" s="6"/>
      <c r="G178" s="9"/>
    </row>
    <row r="179" spans="1:7" ht="20.25" customHeight="1">
      <c r="A179" s="6"/>
      <c r="B179" s="6"/>
      <c r="C179" s="7"/>
      <c r="D179" s="231"/>
      <c r="E179" s="6"/>
      <c r="F179" s="6"/>
      <c r="G179" s="9"/>
    </row>
    <row r="180" spans="1:7" ht="20.25" customHeight="1">
      <c r="A180" s="6"/>
      <c r="B180" s="6"/>
      <c r="C180" s="7"/>
      <c r="D180" s="231"/>
      <c r="E180" s="6"/>
      <c r="F180" s="6"/>
      <c r="G180" s="9"/>
    </row>
    <row r="181" spans="1:7" ht="20.25" customHeight="1">
      <c r="A181" s="6"/>
      <c r="B181" s="6"/>
      <c r="C181" s="7"/>
      <c r="D181" s="231"/>
      <c r="E181" s="6"/>
      <c r="F181" s="6"/>
      <c r="G181" s="9"/>
    </row>
    <row r="182" spans="1:7" ht="20.25" customHeight="1">
      <c r="A182" s="6"/>
      <c r="B182" s="6"/>
      <c r="C182" s="7"/>
      <c r="D182" s="231"/>
      <c r="E182" s="6"/>
      <c r="F182" s="6"/>
      <c r="G182" s="9"/>
    </row>
    <row r="183" spans="1:7" ht="20.25" customHeight="1">
      <c r="A183" s="6"/>
      <c r="B183" s="6"/>
      <c r="C183" s="7"/>
      <c r="D183" s="231"/>
      <c r="E183" s="6"/>
      <c r="F183" s="6"/>
      <c r="G183" s="9"/>
    </row>
    <row r="184" spans="1:7" ht="20.25" customHeight="1">
      <c r="A184" s="6"/>
      <c r="B184" s="6"/>
      <c r="C184" s="7"/>
      <c r="D184" s="231"/>
      <c r="E184" s="6"/>
      <c r="F184" s="6"/>
      <c r="G184" s="9"/>
    </row>
    <row r="185" spans="1:7" ht="20.25" customHeight="1">
      <c r="A185" s="6"/>
      <c r="B185" s="6"/>
      <c r="C185" s="7"/>
      <c r="D185" s="231"/>
      <c r="E185" s="6"/>
      <c r="F185" s="6"/>
      <c r="G185" s="9"/>
    </row>
    <row r="186" spans="1:7" ht="20.25" customHeight="1">
      <c r="A186" s="6"/>
      <c r="B186" s="6"/>
      <c r="C186" s="7"/>
      <c r="D186" s="231"/>
      <c r="E186" s="6"/>
      <c r="F186" s="6"/>
      <c r="G186" s="9"/>
    </row>
    <row r="187" spans="1:7" ht="20.25" customHeight="1">
      <c r="A187" s="6"/>
      <c r="B187" s="6"/>
      <c r="C187" s="7"/>
      <c r="D187" s="231"/>
      <c r="E187" s="6"/>
      <c r="F187" s="6"/>
      <c r="G187" s="9"/>
    </row>
    <row r="188" spans="1:7" ht="20.25" customHeight="1">
      <c r="A188" s="6"/>
      <c r="B188" s="6"/>
      <c r="C188" s="7"/>
      <c r="D188" s="231"/>
      <c r="E188" s="6"/>
      <c r="F188" s="6"/>
      <c r="G188" s="9"/>
    </row>
    <row r="189" spans="1:7" ht="20.25" customHeight="1">
      <c r="A189" s="6"/>
      <c r="B189" s="6"/>
      <c r="C189" s="7"/>
      <c r="D189" s="231"/>
      <c r="E189" s="6"/>
      <c r="F189" s="6"/>
      <c r="G189" s="9"/>
    </row>
    <row r="190" spans="1:7" ht="20.25" customHeight="1">
      <c r="A190" s="6"/>
      <c r="B190" s="6"/>
      <c r="C190" s="7"/>
      <c r="D190" s="231"/>
      <c r="E190" s="6"/>
      <c r="F190" s="6"/>
      <c r="G190" s="9"/>
    </row>
    <row r="191" spans="1:7" ht="20.25" customHeight="1">
      <c r="A191" s="6"/>
      <c r="B191" s="6"/>
      <c r="C191" s="7"/>
      <c r="D191" s="231"/>
      <c r="E191" s="6"/>
      <c r="F191" s="6"/>
      <c r="G191" s="9"/>
    </row>
    <row r="192" spans="1:7" ht="20.25" customHeight="1">
      <c r="A192" s="6"/>
      <c r="B192" s="6"/>
      <c r="C192" s="7"/>
      <c r="D192" s="231"/>
      <c r="E192" s="6"/>
      <c r="F192" s="6"/>
      <c r="G192" s="9"/>
    </row>
    <row r="193" spans="1:7" ht="20.25" customHeight="1">
      <c r="A193" s="6"/>
      <c r="B193" s="6"/>
      <c r="C193" s="7"/>
      <c r="D193" s="231"/>
      <c r="E193" s="6"/>
      <c r="F193" s="6"/>
      <c r="G193" s="9"/>
    </row>
    <row r="194" spans="1:7" ht="20.25" customHeight="1">
      <c r="A194" s="6"/>
      <c r="B194" s="6"/>
      <c r="C194" s="7"/>
      <c r="D194" s="231"/>
      <c r="E194" s="6"/>
      <c r="F194" s="6"/>
      <c r="G194" s="9"/>
    </row>
    <row r="195" spans="1:7" ht="20.25" customHeight="1">
      <c r="A195" s="6"/>
      <c r="B195" s="6"/>
      <c r="C195" s="7"/>
      <c r="D195" s="231"/>
      <c r="E195" s="6"/>
      <c r="F195" s="6"/>
      <c r="G195" s="9"/>
    </row>
    <row r="196" spans="1:7" ht="20.25" customHeight="1">
      <c r="A196" s="6"/>
      <c r="B196" s="6"/>
      <c r="C196" s="7"/>
      <c r="D196" s="231"/>
      <c r="E196" s="6"/>
      <c r="F196" s="6"/>
      <c r="G196" s="9"/>
    </row>
    <row r="197" spans="1:7" ht="20.25" customHeight="1">
      <c r="A197" s="6"/>
      <c r="B197" s="6"/>
      <c r="C197" s="7"/>
      <c r="D197" s="231"/>
      <c r="E197" s="6"/>
      <c r="F197" s="6"/>
      <c r="G197" s="9"/>
    </row>
    <row r="198" spans="1:7" ht="20.25" customHeight="1">
      <c r="A198" s="6"/>
      <c r="B198" s="6"/>
      <c r="C198" s="7"/>
      <c r="D198" s="231"/>
      <c r="E198" s="6"/>
      <c r="F198" s="6"/>
      <c r="G198" s="9"/>
    </row>
    <row r="199" spans="1:7" ht="20.25" customHeight="1">
      <c r="A199" s="6"/>
      <c r="B199" s="6"/>
      <c r="C199" s="7"/>
      <c r="D199" s="231"/>
      <c r="E199" s="6"/>
      <c r="F199" s="6"/>
      <c r="G199" s="9"/>
    </row>
    <row r="200" spans="1:7" ht="20.25" customHeight="1">
      <c r="A200" s="6"/>
      <c r="B200" s="6"/>
      <c r="C200" s="7"/>
      <c r="D200" s="231"/>
      <c r="E200" s="6"/>
      <c r="F200" s="6"/>
      <c r="G200" s="9"/>
    </row>
    <row r="201" spans="1:7" ht="20.25" customHeight="1">
      <c r="A201" s="6"/>
      <c r="B201" s="6"/>
      <c r="C201" s="7"/>
      <c r="D201" s="231"/>
      <c r="E201" s="6"/>
      <c r="F201" s="6"/>
      <c r="G201" s="9"/>
    </row>
    <row r="202" spans="1:7" ht="20.25" customHeight="1">
      <c r="A202" s="6"/>
      <c r="B202" s="6"/>
      <c r="C202" s="7"/>
      <c r="D202" s="231"/>
      <c r="E202" s="6"/>
      <c r="F202" s="6"/>
      <c r="G202" s="9"/>
    </row>
    <row r="203" spans="1:7" ht="20.25" customHeight="1">
      <c r="A203" s="6"/>
      <c r="B203" s="6"/>
      <c r="C203" s="7"/>
      <c r="D203" s="231"/>
      <c r="E203" s="6"/>
      <c r="F203" s="6"/>
      <c r="G203" s="9"/>
    </row>
    <row r="204" spans="1:7" ht="20.25" customHeight="1">
      <c r="A204" s="6"/>
      <c r="B204" s="6"/>
      <c r="C204" s="7"/>
      <c r="D204" s="231"/>
      <c r="E204" s="6"/>
      <c r="F204" s="6"/>
      <c r="G204" s="9"/>
    </row>
    <row r="205" spans="1:7" ht="20.25" customHeight="1">
      <c r="A205" s="6"/>
      <c r="B205" s="6"/>
      <c r="C205" s="7"/>
      <c r="D205" s="231"/>
      <c r="E205" s="6"/>
      <c r="F205" s="6"/>
      <c r="G205" s="9"/>
    </row>
    <row r="206" spans="1:7" ht="20.25" customHeight="1">
      <c r="A206" s="6"/>
      <c r="B206" s="6"/>
      <c r="C206" s="7"/>
      <c r="D206" s="231"/>
      <c r="E206" s="6"/>
      <c r="F206" s="6"/>
      <c r="G206" s="9"/>
    </row>
    <row r="207" spans="1:7" ht="20.25" customHeight="1">
      <c r="A207" s="6"/>
      <c r="B207" s="6"/>
      <c r="C207" s="7"/>
      <c r="D207" s="231"/>
      <c r="E207" s="6"/>
      <c r="F207" s="6"/>
      <c r="G207" s="9"/>
    </row>
    <row r="208" spans="1:7" ht="20.25" customHeight="1">
      <c r="A208" s="6"/>
      <c r="B208" s="6"/>
      <c r="C208" s="7"/>
      <c r="D208" s="231"/>
      <c r="E208" s="6"/>
      <c r="F208" s="6"/>
      <c r="G208" s="9"/>
    </row>
    <row r="209" spans="1:7" ht="20.25" customHeight="1">
      <c r="A209" s="6"/>
      <c r="B209" s="6"/>
      <c r="C209" s="7"/>
      <c r="D209" s="231"/>
      <c r="E209" s="6"/>
      <c r="F209" s="6"/>
      <c r="G209" s="9"/>
    </row>
    <row r="210" spans="1:7" ht="20.25" customHeight="1">
      <c r="A210" s="6"/>
      <c r="B210" s="6"/>
      <c r="C210" s="7"/>
      <c r="D210" s="231"/>
      <c r="E210" s="6"/>
      <c r="F210" s="6"/>
      <c r="G210" s="9"/>
    </row>
    <row r="211" spans="1:7" ht="20.25" customHeight="1">
      <c r="A211" s="6"/>
      <c r="B211" s="6"/>
      <c r="C211" s="7"/>
      <c r="D211" s="231"/>
      <c r="E211" s="6"/>
      <c r="F211" s="6"/>
      <c r="G211" s="9"/>
    </row>
    <row r="212" spans="1:7" ht="20.25" customHeight="1">
      <c r="A212" s="6"/>
      <c r="B212" s="6"/>
      <c r="C212" s="7"/>
      <c r="D212" s="231"/>
      <c r="E212" s="6"/>
      <c r="F212" s="6"/>
      <c r="G212" s="9"/>
    </row>
    <row r="213" spans="1:7" ht="20.25" customHeight="1">
      <c r="A213" s="6"/>
      <c r="B213" s="6"/>
      <c r="C213" s="7"/>
      <c r="D213" s="231"/>
      <c r="E213" s="6"/>
      <c r="F213" s="6"/>
      <c r="G213" s="9"/>
    </row>
    <row r="214" spans="1:7" ht="20.25" customHeight="1">
      <c r="A214" s="6"/>
      <c r="B214" s="6"/>
      <c r="C214" s="7"/>
      <c r="D214" s="231"/>
      <c r="E214" s="6"/>
      <c r="F214" s="6"/>
      <c r="G214" s="9"/>
    </row>
    <row r="215" spans="1:7" ht="20.25" customHeight="1">
      <c r="A215" s="6"/>
      <c r="B215" s="6"/>
      <c r="C215" s="7"/>
      <c r="D215" s="231"/>
      <c r="E215" s="6"/>
      <c r="F215" s="6"/>
      <c r="G215" s="9"/>
    </row>
    <row r="216" spans="1:7" ht="20.25" customHeight="1">
      <c r="A216" s="6"/>
      <c r="B216" s="6"/>
      <c r="C216" s="7"/>
      <c r="D216" s="231"/>
      <c r="E216" s="6"/>
      <c r="F216" s="6"/>
      <c r="G216" s="9"/>
    </row>
    <row r="217" spans="1:7" ht="20.25" customHeight="1">
      <c r="A217" s="6"/>
      <c r="B217" s="6"/>
      <c r="C217" s="7"/>
      <c r="D217" s="231"/>
      <c r="E217" s="6"/>
      <c r="F217" s="6"/>
      <c r="G217" s="9"/>
    </row>
    <row r="218" spans="1:7" ht="20.25" customHeight="1">
      <c r="A218" s="6"/>
      <c r="B218" s="6"/>
      <c r="C218" s="7"/>
      <c r="D218" s="231"/>
      <c r="E218" s="6"/>
      <c r="F218" s="6"/>
      <c r="G218" s="9"/>
    </row>
    <row r="219" spans="1:7" ht="20.25" customHeight="1">
      <c r="A219" s="6"/>
      <c r="B219" s="6"/>
      <c r="C219" s="7"/>
      <c r="D219" s="231"/>
      <c r="E219" s="6"/>
      <c r="F219" s="6"/>
      <c r="G219" s="9"/>
    </row>
    <row r="220" spans="1:7" ht="20.25" customHeight="1">
      <c r="A220" s="6"/>
      <c r="B220" s="6"/>
      <c r="C220" s="7"/>
      <c r="D220" s="231"/>
      <c r="E220" s="6"/>
      <c r="F220" s="6"/>
      <c r="G220" s="9"/>
    </row>
    <row r="221" spans="1:7" ht="20.25" customHeight="1">
      <c r="A221" s="6"/>
      <c r="B221" s="6"/>
      <c r="C221" s="7"/>
      <c r="D221" s="231"/>
      <c r="E221" s="6"/>
      <c r="F221" s="6"/>
      <c r="G221" s="9"/>
    </row>
    <row r="222" spans="1:7" ht="20.25" customHeight="1">
      <c r="A222" s="6"/>
      <c r="B222" s="6"/>
      <c r="C222" s="7"/>
      <c r="D222" s="231"/>
      <c r="E222" s="6"/>
      <c r="F222" s="6"/>
      <c r="G222" s="9"/>
    </row>
    <row r="223" spans="1:7" ht="20.25" customHeight="1">
      <c r="A223" s="6"/>
      <c r="B223" s="6"/>
      <c r="C223" s="7"/>
      <c r="D223" s="231"/>
      <c r="E223" s="6"/>
      <c r="F223" s="6"/>
      <c r="G223" s="9"/>
    </row>
    <row r="224" spans="1:7" ht="20.25" customHeight="1">
      <c r="A224" s="6"/>
      <c r="B224" s="6"/>
      <c r="C224" s="7"/>
      <c r="D224" s="231"/>
      <c r="E224" s="6"/>
      <c r="F224" s="6"/>
      <c r="G224" s="9"/>
    </row>
    <row r="225" spans="1:7" ht="20.25" customHeight="1">
      <c r="A225" s="6"/>
      <c r="B225" s="6"/>
      <c r="C225" s="7"/>
      <c r="D225" s="231"/>
      <c r="E225" s="6"/>
      <c r="F225" s="6"/>
      <c r="G225" s="9"/>
    </row>
    <row r="226" spans="1:7" ht="20.25" customHeight="1">
      <c r="A226" s="6"/>
      <c r="B226" s="6"/>
      <c r="C226" s="7"/>
      <c r="D226" s="231"/>
      <c r="E226" s="6"/>
      <c r="F226" s="6"/>
      <c r="G226" s="9"/>
    </row>
    <row r="227" spans="1:7" ht="20.25" customHeight="1">
      <c r="A227" s="6"/>
      <c r="B227" s="6"/>
      <c r="C227" s="7"/>
      <c r="D227" s="231"/>
      <c r="E227" s="6"/>
      <c r="F227" s="6"/>
      <c r="G227" s="9"/>
    </row>
    <row r="228" spans="1:7" ht="20.25" customHeight="1">
      <c r="A228" s="6"/>
      <c r="B228" s="6"/>
      <c r="C228" s="7"/>
      <c r="D228" s="231"/>
      <c r="E228" s="6"/>
      <c r="F228" s="6"/>
      <c r="G228" s="9"/>
    </row>
    <row r="229" spans="1:7" ht="20.25" customHeight="1">
      <c r="A229" s="6"/>
      <c r="B229" s="6"/>
      <c r="C229" s="7"/>
      <c r="D229" s="231"/>
      <c r="E229" s="6"/>
      <c r="F229" s="6"/>
      <c r="G229" s="9"/>
    </row>
    <row r="230" spans="1:7" ht="20.25" customHeight="1">
      <c r="A230" s="6"/>
      <c r="B230" s="6"/>
      <c r="C230" s="7"/>
      <c r="D230" s="231"/>
      <c r="E230" s="6"/>
      <c r="F230" s="6"/>
      <c r="G230" s="9"/>
    </row>
    <row r="231" spans="1:7" ht="20.25" customHeight="1">
      <c r="A231" s="6"/>
      <c r="B231" s="6"/>
      <c r="C231" s="7"/>
      <c r="D231" s="231"/>
      <c r="E231" s="6"/>
      <c r="F231" s="6"/>
      <c r="G231" s="9"/>
    </row>
    <row r="232" spans="1:7" ht="20.25" customHeight="1">
      <c r="A232" s="6"/>
      <c r="B232" s="6"/>
      <c r="C232" s="7"/>
      <c r="D232" s="231"/>
      <c r="E232" s="6"/>
      <c r="F232" s="6"/>
      <c r="G232" s="9"/>
    </row>
    <row r="233" spans="1:7" ht="20.25" customHeight="1">
      <c r="A233" s="6"/>
      <c r="B233" s="6"/>
      <c r="C233" s="7"/>
      <c r="D233" s="231"/>
      <c r="E233" s="6"/>
      <c r="F233" s="6"/>
      <c r="G233" s="9"/>
    </row>
    <row r="234" spans="1:7" ht="20.25" customHeight="1">
      <c r="A234" s="6"/>
      <c r="B234" s="6"/>
      <c r="C234" s="7"/>
      <c r="D234" s="231"/>
      <c r="E234" s="6"/>
      <c r="F234" s="6"/>
      <c r="G234" s="9"/>
    </row>
    <row r="235" spans="1:7" ht="20.25" customHeight="1">
      <c r="A235" s="6"/>
      <c r="B235" s="6"/>
      <c r="C235" s="7"/>
      <c r="D235" s="231"/>
      <c r="E235" s="6"/>
      <c r="F235" s="6"/>
      <c r="G235" s="9"/>
    </row>
    <row r="236" spans="1:7" ht="20.25" customHeight="1">
      <c r="A236" s="6"/>
      <c r="B236" s="6"/>
      <c r="C236" s="7"/>
      <c r="D236" s="231"/>
      <c r="E236" s="6"/>
      <c r="F236" s="6"/>
      <c r="G236" s="9"/>
    </row>
    <row r="237" spans="1:7" ht="20.25" customHeight="1">
      <c r="A237" s="6"/>
      <c r="B237" s="6"/>
      <c r="C237" s="7"/>
      <c r="D237" s="231"/>
      <c r="E237" s="6"/>
      <c r="F237" s="6"/>
      <c r="G237" s="9"/>
    </row>
    <row r="238" spans="1:7" ht="20.25" customHeight="1">
      <c r="A238" s="6"/>
      <c r="B238" s="6"/>
      <c r="C238" s="7"/>
      <c r="D238" s="231"/>
      <c r="E238" s="6"/>
      <c r="F238" s="6"/>
      <c r="G238" s="9"/>
    </row>
    <row r="239" spans="1:7" ht="20.25" customHeight="1">
      <c r="A239" s="6"/>
      <c r="B239" s="6"/>
      <c r="C239" s="7"/>
      <c r="D239" s="231"/>
      <c r="E239" s="6"/>
      <c r="F239" s="6"/>
      <c r="G239" s="9"/>
    </row>
    <row r="240" spans="1:7" ht="20.25" customHeight="1">
      <c r="A240" s="6"/>
      <c r="B240" s="6"/>
      <c r="C240" s="7"/>
      <c r="D240" s="231"/>
      <c r="E240" s="6"/>
      <c r="F240" s="6"/>
      <c r="G240" s="9"/>
    </row>
    <row r="241" spans="1:7" ht="20.25" customHeight="1">
      <c r="A241" s="6"/>
      <c r="B241" s="6"/>
      <c r="C241" s="7"/>
      <c r="D241" s="231"/>
      <c r="E241" s="6"/>
      <c r="F241" s="6"/>
      <c r="G241" s="9"/>
    </row>
    <row r="242" spans="1:7" ht="20.25" customHeight="1">
      <c r="A242" s="6"/>
      <c r="B242" s="6"/>
      <c r="C242" s="7"/>
      <c r="D242" s="231"/>
      <c r="E242" s="6"/>
      <c r="F242" s="6"/>
      <c r="G242" s="9"/>
    </row>
    <row r="243" spans="1:7" ht="20.25" customHeight="1">
      <c r="A243" s="6"/>
      <c r="B243" s="6"/>
      <c r="C243" s="7"/>
      <c r="D243" s="231"/>
      <c r="E243" s="6"/>
      <c r="F243" s="6"/>
      <c r="G243" s="9"/>
    </row>
    <row r="244" spans="1:7" ht="20.25" customHeight="1">
      <c r="A244" s="6"/>
      <c r="B244" s="6"/>
      <c r="C244" s="7"/>
      <c r="D244" s="231"/>
      <c r="E244" s="6"/>
      <c r="F244" s="6"/>
      <c r="G244" s="9"/>
    </row>
    <row r="245" spans="1:7" ht="20.25" customHeight="1">
      <c r="A245" s="6"/>
      <c r="B245" s="6"/>
      <c r="C245" s="7"/>
      <c r="D245" s="231"/>
      <c r="E245" s="6"/>
      <c r="F245" s="6"/>
      <c r="G245" s="9"/>
    </row>
    <row r="246" spans="1:7" ht="20.25" customHeight="1">
      <c r="A246" s="6"/>
      <c r="B246" s="6"/>
      <c r="C246" s="7"/>
      <c r="D246" s="231"/>
      <c r="E246" s="6"/>
      <c r="F246" s="6"/>
      <c r="G246" s="9"/>
    </row>
    <row r="247" spans="1:7" ht="20.25" customHeight="1">
      <c r="A247" s="6"/>
      <c r="B247" s="6"/>
      <c r="C247" s="7"/>
      <c r="D247" s="231"/>
      <c r="E247" s="6"/>
      <c r="F247" s="6"/>
      <c r="G247" s="9"/>
    </row>
    <row r="248" spans="1:7" ht="20.25" customHeight="1">
      <c r="A248" s="6"/>
      <c r="B248" s="6"/>
      <c r="C248" s="7"/>
      <c r="D248" s="231"/>
      <c r="E248" s="6"/>
      <c r="F248" s="6"/>
      <c r="G248" s="9"/>
    </row>
    <row r="249" spans="1:7" ht="20.25" customHeight="1">
      <c r="A249" s="6"/>
      <c r="B249" s="6"/>
      <c r="C249" s="7"/>
      <c r="D249" s="231"/>
      <c r="E249" s="6"/>
      <c r="F249" s="6"/>
      <c r="G249" s="9"/>
    </row>
    <row r="250" spans="1:7" ht="20.25" customHeight="1">
      <c r="A250" s="6"/>
      <c r="B250" s="6"/>
      <c r="C250" s="7"/>
      <c r="D250" s="231"/>
      <c r="E250" s="6"/>
      <c r="F250" s="6"/>
      <c r="G250" s="9"/>
    </row>
    <row r="251" spans="1:7" ht="20.25" customHeight="1">
      <c r="A251" s="6"/>
      <c r="B251" s="6"/>
      <c r="C251" s="7"/>
      <c r="D251" s="231"/>
      <c r="E251" s="6"/>
      <c r="F251" s="6"/>
      <c r="G251" s="9"/>
    </row>
    <row r="252" spans="1:7" ht="20.25" customHeight="1">
      <c r="A252" s="6"/>
      <c r="B252" s="6"/>
      <c r="C252" s="7"/>
      <c r="D252" s="231"/>
      <c r="E252" s="6"/>
      <c r="F252" s="6"/>
      <c r="G252" s="9"/>
    </row>
    <row r="253" spans="1:7" ht="20.25" customHeight="1">
      <c r="A253" s="6"/>
      <c r="B253" s="6"/>
      <c r="C253" s="7"/>
      <c r="D253" s="231"/>
      <c r="E253" s="6"/>
      <c r="F253" s="6"/>
      <c r="G253" s="9"/>
    </row>
    <row r="254" spans="1:7" ht="20.25" customHeight="1">
      <c r="A254" s="6"/>
      <c r="B254" s="6"/>
      <c r="C254" s="7"/>
      <c r="D254" s="231"/>
      <c r="E254" s="6"/>
      <c r="F254" s="6"/>
      <c r="G254" s="9"/>
    </row>
    <row r="255" spans="1:7" ht="20.25" customHeight="1">
      <c r="A255" s="6"/>
      <c r="B255" s="6"/>
      <c r="C255" s="7"/>
      <c r="D255" s="231"/>
      <c r="E255" s="6"/>
      <c r="F255" s="6"/>
      <c r="G255" s="9"/>
    </row>
    <row r="256" spans="1:7" ht="20.25" customHeight="1">
      <c r="A256" s="6"/>
      <c r="B256" s="6"/>
      <c r="C256" s="7"/>
      <c r="D256" s="231"/>
      <c r="E256" s="6"/>
      <c r="F256" s="6"/>
      <c r="G256" s="9"/>
    </row>
    <row r="257" spans="1:7" ht="20.25" customHeight="1">
      <c r="A257" s="6"/>
      <c r="B257" s="6"/>
      <c r="C257" s="7"/>
      <c r="D257" s="231"/>
      <c r="E257" s="6"/>
      <c r="F257" s="6"/>
      <c r="G257" s="9"/>
    </row>
    <row r="258" spans="1:7" ht="20.25" customHeight="1">
      <c r="A258" s="6"/>
      <c r="B258" s="6"/>
      <c r="C258" s="7"/>
      <c r="D258" s="231"/>
      <c r="E258" s="6"/>
      <c r="F258" s="6"/>
      <c r="G258" s="9"/>
    </row>
    <row r="259" spans="1:7" ht="20.25" customHeight="1">
      <c r="A259" s="6"/>
      <c r="B259" s="6"/>
      <c r="C259" s="7"/>
      <c r="D259" s="231"/>
      <c r="E259" s="6"/>
      <c r="F259" s="6"/>
      <c r="G259" s="9"/>
    </row>
    <row r="260" spans="1:7" ht="20.25" customHeight="1">
      <c r="A260" s="6"/>
      <c r="B260" s="6"/>
      <c r="C260" s="7"/>
      <c r="D260" s="231"/>
      <c r="E260" s="6"/>
      <c r="F260" s="6"/>
      <c r="G260" s="9"/>
    </row>
    <row r="261" spans="1:7" ht="20.25" customHeight="1">
      <c r="A261" s="6"/>
      <c r="B261" s="6"/>
      <c r="C261" s="7"/>
      <c r="D261" s="231"/>
      <c r="E261" s="6"/>
      <c r="F261" s="6"/>
      <c r="G261" s="9"/>
    </row>
    <row r="262" spans="1:7" ht="20.25" customHeight="1">
      <c r="A262" s="6"/>
      <c r="B262" s="6"/>
      <c r="C262" s="7"/>
      <c r="D262" s="231"/>
      <c r="E262" s="6"/>
      <c r="F262" s="6"/>
      <c r="G262" s="9"/>
    </row>
    <row r="263" spans="1:7" ht="20.25" customHeight="1">
      <c r="A263" s="6"/>
      <c r="B263" s="6"/>
      <c r="C263" s="7"/>
      <c r="D263" s="231"/>
      <c r="E263" s="6"/>
      <c r="F263" s="6"/>
      <c r="G263" s="9"/>
    </row>
    <row r="264" spans="1:7" ht="20.25" customHeight="1">
      <c r="A264" s="6"/>
      <c r="B264" s="6"/>
      <c r="C264" s="7"/>
      <c r="D264" s="231"/>
      <c r="E264" s="6"/>
      <c r="F264" s="6"/>
      <c r="G264" s="9"/>
    </row>
    <row r="265" spans="1:7" ht="20.25" customHeight="1">
      <c r="A265" s="6"/>
      <c r="B265" s="6"/>
      <c r="C265" s="7"/>
      <c r="D265" s="231"/>
      <c r="E265" s="6"/>
      <c r="F265" s="6"/>
      <c r="G265" s="9"/>
    </row>
    <row r="266" spans="1:7" ht="20.25" customHeight="1">
      <c r="A266" s="6"/>
      <c r="B266" s="6"/>
      <c r="C266" s="7"/>
      <c r="D266" s="231"/>
      <c r="E266" s="6"/>
      <c r="F266" s="6"/>
      <c r="G266" s="9"/>
    </row>
    <row r="267" spans="1:7" ht="20.25" customHeight="1">
      <c r="A267" s="6"/>
      <c r="B267" s="6"/>
      <c r="C267" s="7"/>
      <c r="D267" s="231"/>
      <c r="E267" s="6"/>
      <c r="F267" s="6"/>
      <c r="G267" s="9"/>
    </row>
    <row r="268" spans="1:7" ht="20.25" customHeight="1">
      <c r="A268" s="6"/>
      <c r="B268" s="6"/>
      <c r="C268" s="7"/>
      <c r="D268" s="231"/>
      <c r="E268" s="6"/>
      <c r="F268" s="6"/>
      <c r="G268" s="9"/>
    </row>
    <row r="269" spans="1:7" ht="20.25" customHeight="1">
      <c r="A269" s="6"/>
      <c r="B269" s="6"/>
      <c r="C269" s="7"/>
      <c r="D269" s="231"/>
      <c r="E269" s="6"/>
      <c r="F269" s="6"/>
      <c r="G269" s="9"/>
    </row>
    <row r="270" spans="1:7" ht="20.25" customHeight="1">
      <c r="A270" s="6"/>
      <c r="B270" s="6"/>
      <c r="C270" s="7"/>
      <c r="D270" s="231"/>
      <c r="E270" s="6"/>
      <c r="F270" s="6"/>
      <c r="G270" s="9"/>
    </row>
    <row r="271" spans="1:7" ht="20.25" customHeight="1">
      <c r="A271" s="6"/>
      <c r="B271" s="6"/>
      <c r="C271" s="7"/>
      <c r="D271" s="231"/>
      <c r="E271" s="6"/>
      <c r="F271" s="6"/>
      <c r="G271" s="9"/>
    </row>
    <row r="272" spans="1:7" ht="20.25" customHeight="1">
      <c r="A272" s="6"/>
      <c r="B272" s="6"/>
      <c r="C272" s="7"/>
      <c r="D272" s="231"/>
      <c r="E272" s="6"/>
      <c r="F272" s="6"/>
      <c r="G272" s="9"/>
    </row>
    <row r="273" spans="1:7" ht="20.25" customHeight="1">
      <c r="A273" s="6"/>
      <c r="B273" s="6"/>
      <c r="C273" s="7"/>
      <c r="D273" s="231"/>
      <c r="E273" s="6"/>
      <c r="F273" s="6"/>
      <c r="G273" s="9"/>
    </row>
    <row r="274" spans="1:7" ht="20.25" customHeight="1">
      <c r="A274" s="6"/>
      <c r="B274" s="6"/>
      <c r="C274" s="7"/>
      <c r="D274" s="231"/>
      <c r="E274" s="6"/>
      <c r="F274" s="6"/>
      <c r="G274" s="9"/>
    </row>
    <row r="275" spans="1:7" ht="20.25" customHeight="1">
      <c r="A275" s="6"/>
      <c r="B275" s="6"/>
      <c r="C275" s="7"/>
      <c r="D275" s="231"/>
      <c r="E275" s="6"/>
      <c r="F275" s="6"/>
      <c r="G275" s="9"/>
    </row>
    <row r="276" spans="1:7" ht="20.25" customHeight="1">
      <c r="A276" s="6"/>
      <c r="B276" s="6"/>
      <c r="C276" s="7"/>
      <c r="D276" s="231"/>
      <c r="E276" s="6"/>
      <c r="F276" s="6"/>
      <c r="G276" s="9"/>
    </row>
    <row r="277" spans="1:7" ht="20.25" customHeight="1">
      <c r="A277" s="6"/>
      <c r="B277" s="6"/>
      <c r="C277" s="7"/>
      <c r="D277" s="231"/>
      <c r="E277" s="6"/>
      <c r="F277" s="6"/>
      <c r="G277" s="9"/>
    </row>
    <row r="278" spans="1:7" ht="20.25" customHeight="1">
      <c r="A278" s="6"/>
      <c r="B278" s="6"/>
      <c r="C278" s="7"/>
      <c r="D278" s="231"/>
      <c r="E278" s="6"/>
      <c r="F278" s="6"/>
      <c r="G278" s="9"/>
    </row>
    <row r="279" spans="1:7" ht="20.25" customHeight="1">
      <c r="A279" s="6"/>
      <c r="B279" s="6"/>
      <c r="C279" s="7"/>
      <c r="D279" s="231"/>
      <c r="E279" s="6"/>
      <c r="F279" s="6"/>
      <c r="G279" s="9"/>
    </row>
    <row r="280" spans="1:7" ht="20.25" customHeight="1">
      <c r="A280" s="6"/>
      <c r="B280" s="6"/>
      <c r="C280" s="7"/>
      <c r="D280" s="231"/>
      <c r="E280" s="6"/>
      <c r="F280" s="6"/>
      <c r="G280" s="9"/>
    </row>
    <row r="281" spans="1:7" ht="20.25" customHeight="1">
      <c r="A281" s="6"/>
      <c r="B281" s="6"/>
      <c r="C281" s="7"/>
      <c r="D281" s="231"/>
      <c r="E281" s="6"/>
      <c r="F281" s="6"/>
      <c r="G281" s="9"/>
    </row>
    <row r="282" spans="1:7" ht="20.25" customHeight="1">
      <c r="A282" s="6"/>
      <c r="B282" s="6"/>
      <c r="C282" s="7"/>
      <c r="D282" s="231"/>
      <c r="E282" s="6"/>
      <c r="F282" s="6"/>
      <c r="G282" s="9"/>
    </row>
    <row r="283" spans="1:7" ht="20.25" customHeight="1">
      <c r="A283" s="6"/>
      <c r="B283" s="6"/>
      <c r="C283" s="7"/>
      <c r="D283" s="231"/>
      <c r="E283" s="6"/>
      <c r="F283" s="6"/>
      <c r="G283" s="9"/>
    </row>
    <row r="284" spans="1:7" ht="20.25" customHeight="1">
      <c r="A284" s="6"/>
      <c r="B284" s="6"/>
      <c r="C284" s="7"/>
      <c r="D284" s="231"/>
      <c r="E284" s="6"/>
      <c r="F284" s="6"/>
      <c r="G284" s="9"/>
    </row>
    <row r="285" spans="1:7" ht="20.25" customHeight="1">
      <c r="A285" s="6"/>
      <c r="B285" s="6"/>
      <c r="C285" s="7"/>
      <c r="D285" s="231"/>
      <c r="E285" s="6"/>
      <c r="F285" s="6"/>
      <c r="G285" s="9"/>
    </row>
    <row r="286" spans="1:7" ht="20.25" customHeight="1">
      <c r="A286" s="6"/>
      <c r="B286" s="6"/>
      <c r="C286" s="7"/>
      <c r="D286" s="231"/>
      <c r="E286" s="6"/>
      <c r="F286" s="6"/>
      <c r="G286" s="9"/>
    </row>
    <row r="287" spans="1:7" ht="20.25" customHeight="1">
      <c r="A287" s="6"/>
      <c r="B287" s="6"/>
      <c r="C287" s="7"/>
      <c r="D287" s="231"/>
      <c r="E287" s="6"/>
      <c r="F287" s="6"/>
      <c r="G287" s="9"/>
    </row>
    <row r="288" spans="1:7" ht="20.25" customHeight="1">
      <c r="A288" s="6"/>
      <c r="B288" s="6"/>
      <c r="C288" s="7"/>
      <c r="D288" s="231"/>
      <c r="E288" s="6"/>
      <c r="F288" s="6"/>
      <c r="G288" s="9"/>
    </row>
    <row r="289" spans="1:7" ht="20.25" customHeight="1">
      <c r="A289" s="6"/>
      <c r="B289" s="6"/>
      <c r="C289" s="7"/>
      <c r="D289" s="231"/>
      <c r="E289" s="6"/>
      <c r="F289" s="6"/>
      <c r="G289" s="9"/>
    </row>
    <row r="290" spans="1:7" ht="20.25" customHeight="1">
      <c r="A290" s="6"/>
      <c r="B290" s="6"/>
      <c r="C290" s="7"/>
      <c r="D290" s="231"/>
      <c r="E290" s="6"/>
      <c r="F290" s="6"/>
      <c r="G290" s="9"/>
    </row>
    <row r="291" spans="1:7" ht="20.25" customHeight="1">
      <c r="A291" s="6"/>
      <c r="B291" s="6"/>
      <c r="C291" s="7"/>
      <c r="D291" s="231"/>
      <c r="E291" s="6"/>
      <c r="F291" s="6"/>
      <c r="G291" s="9"/>
    </row>
    <row r="292" spans="1:7" ht="20.25" customHeight="1">
      <c r="A292" s="6"/>
      <c r="B292" s="6"/>
      <c r="C292" s="7"/>
      <c r="D292" s="231"/>
      <c r="E292" s="6"/>
      <c r="F292" s="6"/>
      <c r="G292" s="9"/>
    </row>
    <row r="293" spans="1:7" ht="20.25" customHeight="1">
      <c r="A293" s="6"/>
      <c r="B293" s="6"/>
      <c r="C293" s="7"/>
      <c r="D293" s="231"/>
      <c r="E293" s="6"/>
      <c r="F293" s="6"/>
      <c r="G293" s="9"/>
    </row>
    <row r="294" spans="1:7" ht="20.25" customHeight="1">
      <c r="A294" s="6"/>
      <c r="B294" s="6"/>
      <c r="C294" s="7"/>
      <c r="D294" s="231"/>
      <c r="E294" s="6"/>
      <c r="F294" s="6"/>
      <c r="G294" s="9"/>
    </row>
    <row r="295" spans="1:7" ht="20.25" customHeight="1">
      <c r="A295" s="6"/>
      <c r="B295" s="6"/>
      <c r="C295" s="7"/>
      <c r="D295" s="231"/>
      <c r="E295" s="6"/>
      <c r="F295" s="6"/>
      <c r="G295" s="9"/>
    </row>
    <row r="296" spans="1:7" ht="20.25" customHeight="1">
      <c r="A296" s="6"/>
      <c r="B296" s="6"/>
      <c r="C296" s="7"/>
      <c r="D296" s="231"/>
      <c r="E296" s="6"/>
      <c r="F296" s="6"/>
      <c r="G296" s="9"/>
    </row>
    <row r="297" spans="1:7" ht="20.25" customHeight="1">
      <c r="A297" s="6"/>
      <c r="B297" s="6"/>
      <c r="C297" s="7"/>
      <c r="D297" s="231"/>
      <c r="E297" s="6"/>
      <c r="F297" s="6"/>
      <c r="G297" s="9"/>
    </row>
    <row r="298" spans="1:7" ht="20.25" customHeight="1">
      <c r="A298" s="6"/>
      <c r="B298" s="6"/>
      <c r="C298" s="7"/>
      <c r="D298" s="231"/>
      <c r="E298" s="6"/>
      <c r="F298" s="6"/>
      <c r="G298" s="9"/>
    </row>
    <row r="299" spans="1:7" ht="20.25" customHeight="1">
      <c r="A299" s="6"/>
      <c r="B299" s="6"/>
      <c r="C299" s="7"/>
      <c r="D299" s="231"/>
      <c r="E299" s="6"/>
      <c r="F299" s="6"/>
      <c r="G299" s="9"/>
    </row>
    <row r="300" spans="1:7" ht="20.25" customHeight="1">
      <c r="A300" s="6"/>
      <c r="B300" s="6"/>
      <c r="C300" s="7"/>
      <c r="D300" s="231"/>
      <c r="E300" s="6"/>
      <c r="F300" s="6"/>
      <c r="G300" s="9"/>
    </row>
    <row r="301" spans="1:7" ht="20.25" customHeight="1">
      <c r="A301" s="6"/>
      <c r="B301" s="6"/>
      <c r="C301" s="7"/>
      <c r="D301" s="231"/>
      <c r="E301" s="6"/>
      <c r="F301" s="6"/>
      <c r="G301" s="9"/>
    </row>
    <row r="302" spans="1:7" ht="20.25" customHeight="1">
      <c r="A302" s="6"/>
      <c r="B302" s="6"/>
      <c r="C302" s="7"/>
      <c r="D302" s="231"/>
      <c r="E302" s="6"/>
      <c r="F302" s="6"/>
      <c r="G302" s="9"/>
    </row>
    <row r="303" spans="1:7" ht="20.25" customHeight="1">
      <c r="A303" s="6"/>
      <c r="B303" s="6"/>
      <c r="C303" s="7"/>
      <c r="D303" s="231"/>
      <c r="E303" s="6"/>
      <c r="F303" s="6"/>
      <c r="G303" s="9"/>
    </row>
    <row r="304" spans="1:7" ht="20.25" customHeight="1">
      <c r="A304" s="6"/>
      <c r="B304" s="6"/>
      <c r="C304" s="7"/>
      <c r="D304" s="231"/>
      <c r="E304" s="6"/>
      <c r="F304" s="6"/>
      <c r="G304" s="9"/>
    </row>
    <row r="305" spans="1:7" ht="20.25" customHeight="1">
      <c r="A305" s="6"/>
      <c r="B305" s="6"/>
      <c r="C305" s="7"/>
      <c r="D305" s="231"/>
      <c r="E305" s="6"/>
      <c r="F305" s="6"/>
      <c r="G305" s="9"/>
    </row>
    <row r="306" spans="1:7" ht="20.25" customHeight="1">
      <c r="A306" s="6"/>
      <c r="B306" s="6"/>
      <c r="C306" s="7"/>
      <c r="D306" s="231"/>
      <c r="E306" s="6"/>
      <c r="F306" s="6"/>
      <c r="G306" s="9"/>
    </row>
    <row r="307" spans="1:7" ht="20.25" customHeight="1">
      <c r="A307" s="6"/>
      <c r="B307" s="6"/>
      <c r="C307" s="7"/>
      <c r="D307" s="231"/>
      <c r="E307" s="6"/>
      <c r="F307" s="6"/>
      <c r="G307" s="9"/>
    </row>
    <row r="308" spans="1:7" ht="20.25" customHeight="1">
      <c r="A308" s="6"/>
      <c r="B308" s="6"/>
      <c r="C308" s="7"/>
      <c r="D308" s="231"/>
      <c r="E308" s="6"/>
      <c r="F308" s="6"/>
      <c r="G308" s="9"/>
    </row>
    <row r="309" spans="1:7" ht="20.25" customHeight="1">
      <c r="A309" s="6"/>
      <c r="B309" s="6"/>
      <c r="C309" s="7"/>
      <c r="D309" s="231"/>
      <c r="E309" s="6"/>
      <c r="F309" s="6"/>
      <c r="G309" s="9"/>
    </row>
    <row r="310" spans="1:7" ht="20.25" customHeight="1">
      <c r="A310" s="6"/>
      <c r="B310" s="6"/>
      <c r="C310" s="7"/>
      <c r="D310" s="231"/>
      <c r="E310" s="6"/>
      <c r="F310" s="6"/>
      <c r="G310" s="9"/>
    </row>
    <row r="311" spans="1:7" ht="20.25" customHeight="1">
      <c r="A311" s="6"/>
      <c r="B311" s="6"/>
      <c r="C311" s="7"/>
      <c r="D311" s="231"/>
      <c r="E311" s="6"/>
      <c r="F311" s="6"/>
      <c r="G311" s="9"/>
    </row>
    <row r="312" spans="1:7" ht="20.25" customHeight="1">
      <c r="A312" s="6"/>
      <c r="B312" s="6"/>
      <c r="C312" s="7"/>
      <c r="D312" s="231"/>
      <c r="E312" s="6"/>
      <c r="F312" s="6"/>
      <c r="G312" s="9"/>
    </row>
    <row r="313" spans="1:7" ht="20.25" customHeight="1">
      <c r="A313" s="6"/>
      <c r="B313" s="6"/>
      <c r="C313" s="7"/>
      <c r="D313" s="231"/>
      <c r="E313" s="6"/>
      <c r="F313" s="6"/>
      <c r="G313" s="9"/>
    </row>
    <row r="314" spans="1:7" ht="20.25" customHeight="1">
      <c r="A314" s="6"/>
      <c r="B314" s="6"/>
      <c r="C314" s="7"/>
      <c r="D314" s="231"/>
      <c r="E314" s="6"/>
      <c r="F314" s="6"/>
      <c r="G314" s="9"/>
    </row>
    <row r="315" spans="1:7" ht="20.25" customHeight="1">
      <c r="A315" s="6"/>
      <c r="B315" s="6"/>
      <c r="C315" s="7"/>
      <c r="D315" s="231"/>
      <c r="E315" s="6"/>
      <c r="F315" s="6"/>
      <c r="G315" s="9"/>
    </row>
    <row r="316" spans="1:7" ht="20.25" customHeight="1">
      <c r="A316" s="6"/>
      <c r="B316" s="6"/>
      <c r="C316" s="7"/>
      <c r="D316" s="231"/>
      <c r="E316" s="6"/>
      <c r="F316" s="6"/>
      <c r="G316" s="9"/>
    </row>
    <row r="317" spans="1:7" ht="20.25" customHeight="1">
      <c r="A317" s="6"/>
      <c r="B317" s="6"/>
      <c r="C317" s="7"/>
      <c r="D317" s="231"/>
      <c r="E317" s="6"/>
      <c r="F317" s="6"/>
      <c r="G317" s="9"/>
    </row>
    <row r="318" spans="1:7" ht="20.25" customHeight="1">
      <c r="A318" s="6"/>
      <c r="B318" s="6"/>
      <c r="C318" s="7"/>
      <c r="D318" s="231"/>
      <c r="E318" s="6"/>
      <c r="F318" s="6"/>
      <c r="G318" s="9"/>
    </row>
    <row r="319" spans="1:7" ht="20.25" customHeight="1">
      <c r="A319" s="6"/>
      <c r="B319" s="6"/>
      <c r="C319" s="7"/>
      <c r="D319" s="231"/>
      <c r="E319" s="6"/>
      <c r="F319" s="6"/>
      <c r="G319" s="9"/>
    </row>
    <row r="320" spans="1:7" ht="20.25" customHeight="1">
      <c r="A320" s="6"/>
      <c r="B320" s="6"/>
      <c r="C320" s="7"/>
      <c r="D320" s="231"/>
      <c r="E320" s="6"/>
      <c r="F320" s="6"/>
      <c r="G320" s="9"/>
    </row>
    <row r="321" spans="1:7" ht="20.25" customHeight="1">
      <c r="A321" s="6"/>
      <c r="B321" s="6"/>
      <c r="C321" s="7"/>
      <c r="D321" s="231"/>
      <c r="E321" s="6"/>
      <c r="F321" s="6"/>
      <c r="G321" s="9"/>
    </row>
    <row r="322" spans="1:7" ht="20.25" customHeight="1">
      <c r="A322" s="6"/>
      <c r="B322" s="6"/>
      <c r="C322" s="7"/>
      <c r="D322" s="231"/>
      <c r="E322" s="6"/>
      <c r="F322" s="6"/>
      <c r="G322" s="9"/>
    </row>
    <row r="323" spans="1:7" ht="20.25" customHeight="1">
      <c r="A323" s="6"/>
      <c r="B323" s="6"/>
      <c r="C323" s="7"/>
      <c r="D323" s="231"/>
      <c r="E323" s="6"/>
      <c r="F323" s="6"/>
      <c r="G323" s="9"/>
    </row>
    <row r="324" spans="1:7" ht="20.25" customHeight="1">
      <c r="A324" s="6"/>
      <c r="B324" s="6"/>
      <c r="C324" s="7"/>
      <c r="D324" s="231"/>
      <c r="E324" s="6"/>
      <c r="F324" s="6"/>
      <c r="G324" s="9"/>
    </row>
    <row r="325" spans="1:7" ht="20.25" customHeight="1">
      <c r="A325" s="6"/>
      <c r="B325" s="6"/>
      <c r="C325" s="7"/>
      <c r="D325" s="231"/>
      <c r="E325" s="6"/>
      <c r="F325" s="6"/>
      <c r="G325" s="9"/>
    </row>
    <row r="326" spans="1:7" ht="20.25" customHeight="1">
      <c r="A326" s="6"/>
      <c r="B326" s="6"/>
      <c r="C326" s="7"/>
      <c r="D326" s="231"/>
      <c r="E326" s="6"/>
      <c r="F326" s="6"/>
      <c r="G326" s="9"/>
    </row>
    <row r="327" spans="1:7" ht="20.25" customHeight="1">
      <c r="A327" s="6"/>
      <c r="B327" s="6"/>
      <c r="C327" s="7"/>
      <c r="D327" s="231"/>
      <c r="E327" s="6"/>
      <c r="F327" s="6"/>
      <c r="G327" s="9"/>
    </row>
    <row r="328" spans="1:7" ht="20.25" customHeight="1">
      <c r="A328" s="6"/>
      <c r="B328" s="6"/>
      <c r="C328" s="7"/>
      <c r="D328" s="231"/>
      <c r="E328" s="6"/>
      <c r="F328" s="6"/>
      <c r="G328" s="9"/>
    </row>
    <row r="329" spans="1:7" ht="20.25" customHeight="1">
      <c r="A329" s="6"/>
      <c r="B329" s="6"/>
      <c r="C329" s="7"/>
      <c r="D329" s="231"/>
      <c r="E329" s="6"/>
      <c r="F329" s="6"/>
      <c r="G329" s="9"/>
    </row>
    <row r="330" spans="1:7" ht="20.25" customHeight="1">
      <c r="A330" s="6"/>
      <c r="B330" s="6"/>
      <c r="C330" s="7"/>
      <c r="D330" s="231"/>
      <c r="E330" s="6"/>
      <c r="F330" s="6"/>
      <c r="G330" s="9"/>
    </row>
    <row r="331" spans="1:7" ht="20.25" customHeight="1">
      <c r="A331" s="6"/>
      <c r="B331" s="6"/>
      <c r="C331" s="7"/>
      <c r="D331" s="231"/>
      <c r="E331" s="6"/>
      <c r="F331" s="6"/>
      <c r="G331" s="9"/>
    </row>
    <row r="332" spans="1:7" ht="20.25" customHeight="1">
      <c r="A332" s="6"/>
      <c r="B332" s="6"/>
      <c r="C332" s="7"/>
      <c r="D332" s="231"/>
      <c r="E332" s="6"/>
      <c r="F332" s="6"/>
      <c r="G332" s="9"/>
    </row>
    <row r="333" spans="1:7" ht="20.25" customHeight="1">
      <c r="A333" s="6"/>
      <c r="B333" s="6"/>
      <c r="C333" s="7"/>
      <c r="D333" s="231"/>
      <c r="E333" s="6"/>
      <c r="F333" s="6"/>
      <c r="G333" s="9"/>
    </row>
    <row r="334" spans="1:7" ht="20.25" customHeight="1">
      <c r="A334" s="6"/>
      <c r="B334" s="6"/>
      <c r="C334" s="7"/>
      <c r="D334" s="231"/>
      <c r="E334" s="6"/>
      <c r="F334" s="6"/>
      <c r="G334" s="9"/>
    </row>
    <row r="335" spans="1:7" ht="20.25" customHeight="1">
      <c r="A335" s="6"/>
      <c r="B335" s="6"/>
      <c r="C335" s="7"/>
      <c r="D335" s="231"/>
      <c r="E335" s="6"/>
      <c r="F335" s="6"/>
      <c r="G335" s="9"/>
    </row>
    <row r="336" spans="1:7" ht="20.25" customHeight="1">
      <c r="A336" s="6"/>
      <c r="B336" s="6"/>
      <c r="C336" s="7"/>
      <c r="D336" s="231"/>
      <c r="E336" s="6"/>
      <c r="F336" s="6"/>
      <c r="G336" s="9"/>
    </row>
    <row r="337" spans="1:7" ht="20.25" customHeight="1">
      <c r="A337" s="6"/>
      <c r="B337" s="6"/>
      <c r="C337" s="7"/>
      <c r="D337" s="231"/>
      <c r="E337" s="6"/>
      <c r="F337" s="6"/>
      <c r="G337" s="9"/>
    </row>
    <row r="338" spans="1:7" ht="20.25" customHeight="1">
      <c r="A338" s="6"/>
      <c r="B338" s="6"/>
      <c r="C338" s="7"/>
      <c r="D338" s="231"/>
      <c r="E338" s="6"/>
      <c r="F338" s="6"/>
      <c r="G338" s="9"/>
    </row>
    <row r="339" spans="1:7" ht="20.25" customHeight="1">
      <c r="A339" s="6"/>
      <c r="B339" s="6"/>
      <c r="C339" s="7"/>
      <c r="D339" s="231"/>
      <c r="E339" s="6"/>
      <c r="F339" s="6"/>
      <c r="G339" s="9"/>
    </row>
    <row r="340" spans="1:7" ht="20.25" customHeight="1">
      <c r="A340" s="6"/>
      <c r="B340" s="6"/>
      <c r="C340" s="7"/>
      <c r="D340" s="231"/>
      <c r="E340" s="6"/>
      <c r="F340" s="6"/>
      <c r="G340" s="9"/>
    </row>
    <row r="341" spans="1:7" ht="20.25" customHeight="1">
      <c r="A341" s="6"/>
      <c r="B341" s="6"/>
      <c r="C341" s="7"/>
      <c r="D341" s="231"/>
      <c r="E341" s="6"/>
      <c r="F341" s="6"/>
      <c r="G341" s="9"/>
    </row>
    <row r="342" spans="1:7" ht="20.25" customHeight="1">
      <c r="A342" s="6"/>
      <c r="B342" s="6"/>
      <c r="C342" s="7"/>
      <c r="D342" s="231"/>
      <c r="E342" s="6"/>
      <c r="F342" s="6"/>
      <c r="G342" s="9"/>
    </row>
    <row r="343" spans="1:7" ht="20.25" customHeight="1">
      <c r="A343" s="6"/>
      <c r="B343" s="6"/>
      <c r="C343" s="7"/>
      <c r="D343" s="231"/>
      <c r="E343" s="6"/>
      <c r="F343" s="6"/>
      <c r="G343" s="9"/>
    </row>
    <row r="344" spans="1:7" ht="20.25" customHeight="1">
      <c r="A344" s="6"/>
      <c r="B344" s="6"/>
      <c r="C344" s="7"/>
      <c r="D344" s="231"/>
      <c r="E344" s="6"/>
      <c r="F344" s="6"/>
      <c r="G344" s="9"/>
    </row>
    <row r="345" spans="1:7" ht="20.25" customHeight="1">
      <c r="A345" s="6"/>
      <c r="B345" s="6"/>
      <c r="C345" s="7"/>
      <c r="D345" s="231"/>
      <c r="E345" s="6"/>
      <c r="F345" s="6"/>
      <c r="G345" s="9"/>
    </row>
    <row r="346" spans="1:7" ht="20.25" customHeight="1">
      <c r="A346" s="6"/>
      <c r="B346" s="6"/>
      <c r="C346" s="7"/>
      <c r="D346" s="231"/>
      <c r="E346" s="6"/>
      <c r="F346" s="6"/>
      <c r="G346" s="9"/>
    </row>
    <row r="347" spans="1:7" ht="20.25" customHeight="1">
      <c r="A347" s="6"/>
      <c r="B347" s="6"/>
      <c r="C347" s="7"/>
      <c r="D347" s="231"/>
      <c r="E347" s="6"/>
      <c r="F347" s="6"/>
      <c r="G347" s="9"/>
    </row>
    <row r="348" spans="1:7" ht="20.25" customHeight="1">
      <c r="A348" s="6"/>
      <c r="B348" s="6"/>
      <c r="C348" s="7"/>
      <c r="D348" s="231"/>
      <c r="E348" s="6"/>
      <c r="F348" s="6"/>
      <c r="G348" s="9"/>
    </row>
    <row r="349" spans="1:7" ht="20.25" customHeight="1">
      <c r="A349" s="6"/>
      <c r="B349" s="6"/>
      <c r="C349" s="7"/>
      <c r="D349" s="231"/>
      <c r="E349" s="6"/>
      <c r="F349" s="6"/>
      <c r="G349" s="9"/>
    </row>
    <row r="350" spans="1:7" ht="20.25" customHeight="1">
      <c r="A350" s="6"/>
      <c r="B350" s="6"/>
      <c r="C350" s="7"/>
      <c r="D350" s="231"/>
      <c r="E350" s="6"/>
      <c r="F350" s="6"/>
      <c r="G350" s="9"/>
    </row>
    <row r="351" spans="1:7" ht="20.25" customHeight="1">
      <c r="A351" s="6"/>
      <c r="B351" s="6"/>
      <c r="C351" s="7"/>
      <c r="D351" s="231"/>
      <c r="E351" s="6"/>
      <c r="F351" s="6"/>
      <c r="G351" s="9"/>
    </row>
    <row r="352" spans="1:7" ht="20.25" customHeight="1">
      <c r="A352" s="6"/>
      <c r="B352" s="6"/>
      <c r="C352" s="7"/>
      <c r="D352" s="231"/>
      <c r="E352" s="6"/>
      <c r="F352" s="6"/>
      <c r="G352" s="9"/>
    </row>
    <row r="353" spans="1:7" ht="20.25" customHeight="1">
      <c r="A353" s="6"/>
      <c r="B353" s="6"/>
      <c r="C353" s="7"/>
      <c r="D353" s="231"/>
      <c r="E353" s="6"/>
      <c r="F353" s="6"/>
      <c r="G353" s="9"/>
    </row>
    <row r="354" spans="1:7" ht="20.25" customHeight="1">
      <c r="A354" s="6"/>
      <c r="B354" s="6"/>
      <c r="C354" s="7"/>
      <c r="D354" s="231"/>
      <c r="E354" s="6"/>
      <c r="F354" s="6"/>
      <c r="G354" s="9"/>
    </row>
    <row r="355" spans="1:7" ht="20.25" customHeight="1">
      <c r="A355" s="6"/>
      <c r="B355" s="6"/>
      <c r="C355" s="7"/>
      <c r="D355" s="231"/>
      <c r="E355" s="6"/>
      <c r="F355" s="6"/>
      <c r="G355" s="9"/>
    </row>
    <row r="356" spans="1:7" ht="20.25" customHeight="1">
      <c r="A356" s="6"/>
      <c r="B356" s="6"/>
      <c r="C356" s="7"/>
      <c r="D356" s="231"/>
      <c r="E356" s="6"/>
      <c r="F356" s="6"/>
      <c r="G356" s="9"/>
    </row>
    <row r="357" spans="1:7" ht="20.25" customHeight="1">
      <c r="A357" s="6"/>
      <c r="B357" s="6"/>
      <c r="C357" s="7"/>
      <c r="D357" s="231"/>
      <c r="E357" s="6"/>
      <c r="F357" s="6"/>
      <c r="G357" s="9"/>
    </row>
    <row r="358" spans="1:7" ht="20.25" customHeight="1">
      <c r="A358" s="6"/>
      <c r="B358" s="6"/>
      <c r="C358" s="7"/>
      <c r="D358" s="231"/>
      <c r="E358" s="6"/>
      <c r="F358" s="6"/>
      <c r="G358" s="9"/>
    </row>
    <row r="359" spans="1:7" ht="20.25" customHeight="1">
      <c r="A359" s="6"/>
      <c r="B359" s="6"/>
      <c r="C359" s="7"/>
      <c r="D359" s="231"/>
      <c r="E359" s="6"/>
      <c r="F359" s="6"/>
      <c r="G359" s="9"/>
    </row>
    <row r="360" spans="1:7" ht="20.25" customHeight="1">
      <c r="A360" s="6"/>
      <c r="B360" s="6"/>
      <c r="C360" s="7"/>
      <c r="D360" s="231"/>
      <c r="E360" s="6"/>
      <c r="F360" s="6"/>
      <c r="G360" s="9"/>
    </row>
    <row r="361" spans="1:7" ht="20.25" customHeight="1">
      <c r="A361" s="6"/>
      <c r="B361" s="6"/>
      <c r="C361" s="7"/>
      <c r="D361" s="231"/>
      <c r="E361" s="6"/>
      <c r="F361" s="6"/>
      <c r="G361" s="9"/>
    </row>
    <row r="362" spans="1:7" ht="20.25" customHeight="1">
      <c r="A362" s="6"/>
      <c r="B362" s="6"/>
      <c r="C362" s="7"/>
      <c r="D362" s="231"/>
      <c r="E362" s="6"/>
      <c r="F362" s="6"/>
      <c r="G362" s="9"/>
    </row>
    <row r="363" spans="1:7" ht="20.25" customHeight="1">
      <c r="A363" s="6"/>
      <c r="B363" s="6"/>
      <c r="C363" s="7"/>
      <c r="D363" s="231"/>
      <c r="E363" s="6"/>
      <c r="F363" s="6"/>
      <c r="G363" s="9"/>
    </row>
    <row r="364" spans="1:7" ht="20.25" customHeight="1">
      <c r="A364" s="6"/>
      <c r="B364" s="6"/>
      <c r="C364" s="7"/>
      <c r="D364" s="231"/>
      <c r="E364" s="6"/>
      <c r="F364" s="6"/>
      <c r="G364" s="9"/>
    </row>
    <row r="365" spans="1:7" ht="20.25" customHeight="1">
      <c r="A365" s="6"/>
      <c r="B365" s="6"/>
      <c r="C365" s="7"/>
      <c r="D365" s="231"/>
      <c r="E365" s="6"/>
      <c r="F365" s="6"/>
      <c r="G365" s="9"/>
    </row>
    <row r="366" spans="1:7" ht="20.25" customHeight="1">
      <c r="A366" s="6"/>
      <c r="B366" s="6"/>
      <c r="C366" s="7"/>
      <c r="D366" s="231"/>
      <c r="E366" s="6"/>
      <c r="F366" s="6"/>
      <c r="G366" s="9"/>
    </row>
    <row r="367" spans="1:7" ht="20.25" customHeight="1">
      <c r="A367" s="6"/>
      <c r="B367" s="6"/>
      <c r="C367" s="7"/>
      <c r="D367" s="231"/>
      <c r="E367" s="6"/>
      <c r="F367" s="6"/>
      <c r="G367" s="9"/>
    </row>
    <row r="368" spans="1:7" ht="20.25" customHeight="1">
      <c r="A368" s="6"/>
      <c r="B368" s="6"/>
      <c r="C368" s="7"/>
      <c r="D368" s="231"/>
      <c r="E368" s="6"/>
      <c r="F368" s="6"/>
      <c r="G368" s="9"/>
    </row>
    <row r="369" spans="1:7" ht="20.25" customHeight="1">
      <c r="A369" s="6"/>
      <c r="B369" s="6"/>
      <c r="C369" s="7"/>
      <c r="D369" s="231"/>
      <c r="E369" s="6"/>
      <c r="F369" s="6"/>
      <c r="G369" s="9"/>
    </row>
    <row r="370" spans="1:7" ht="20.25" customHeight="1">
      <c r="A370" s="6"/>
      <c r="B370" s="6"/>
      <c r="C370" s="7"/>
      <c r="D370" s="231"/>
      <c r="E370" s="6"/>
      <c r="F370" s="6"/>
      <c r="G370" s="9"/>
    </row>
    <row r="371" spans="1:7" ht="20.25" customHeight="1">
      <c r="A371" s="6"/>
      <c r="B371" s="6"/>
      <c r="C371" s="7"/>
      <c r="D371" s="231"/>
      <c r="E371" s="6"/>
      <c r="F371" s="6"/>
      <c r="G371" s="9"/>
    </row>
    <row r="372" spans="1:7" ht="20.25" customHeight="1">
      <c r="A372" s="6"/>
      <c r="B372" s="6"/>
      <c r="C372" s="7"/>
      <c r="D372" s="231"/>
      <c r="E372" s="6"/>
      <c r="F372" s="6"/>
      <c r="G372" s="9"/>
    </row>
    <row r="373" spans="1:7" ht="20.25" customHeight="1">
      <c r="A373" s="6"/>
      <c r="B373" s="6"/>
      <c r="C373" s="7"/>
      <c r="D373" s="231"/>
      <c r="E373" s="6"/>
      <c r="F373" s="6"/>
      <c r="G373" s="9"/>
    </row>
    <row r="374" spans="1:7" ht="20.25" customHeight="1">
      <c r="A374" s="6"/>
      <c r="B374" s="6"/>
      <c r="C374" s="7"/>
      <c r="D374" s="231"/>
      <c r="E374" s="6"/>
      <c r="F374" s="6"/>
      <c r="G374" s="9"/>
    </row>
    <row r="375" spans="1:7" ht="20.25" customHeight="1">
      <c r="A375" s="6"/>
      <c r="B375" s="6"/>
      <c r="C375" s="7"/>
      <c r="D375" s="231"/>
      <c r="E375" s="6"/>
      <c r="F375" s="6"/>
      <c r="G375" s="9"/>
    </row>
    <row r="376" spans="1:7" ht="20.25" customHeight="1">
      <c r="A376" s="6"/>
      <c r="B376" s="6"/>
      <c r="C376" s="7"/>
      <c r="D376" s="231"/>
      <c r="E376" s="6"/>
      <c r="F376" s="6"/>
      <c r="G376" s="9"/>
    </row>
    <row r="377" spans="1:7" ht="20.25" customHeight="1">
      <c r="A377" s="6"/>
      <c r="B377" s="6"/>
      <c r="C377" s="7"/>
      <c r="D377" s="231"/>
      <c r="E377" s="6"/>
      <c r="F377" s="6"/>
      <c r="G377" s="9"/>
    </row>
    <row r="378" spans="1:7" ht="20.25" customHeight="1">
      <c r="A378" s="6"/>
      <c r="B378" s="6"/>
      <c r="C378" s="7"/>
      <c r="D378" s="231"/>
      <c r="E378" s="6"/>
      <c r="F378" s="6"/>
      <c r="G378" s="9"/>
    </row>
    <row r="379" spans="1:7" ht="20.25" customHeight="1">
      <c r="A379" s="6"/>
      <c r="B379" s="6"/>
      <c r="C379" s="7"/>
      <c r="D379" s="231"/>
      <c r="E379" s="6"/>
      <c r="F379" s="6"/>
      <c r="G379" s="9"/>
    </row>
    <row r="380" spans="1:7" ht="20.25" customHeight="1">
      <c r="A380" s="6"/>
      <c r="B380" s="6"/>
      <c r="C380" s="7"/>
      <c r="D380" s="231"/>
      <c r="E380" s="6"/>
      <c r="F380" s="6"/>
      <c r="G380" s="9"/>
    </row>
    <row r="381" spans="1:7" ht="20.25" customHeight="1">
      <c r="A381" s="6"/>
      <c r="B381" s="6"/>
      <c r="C381" s="7"/>
      <c r="D381" s="231"/>
      <c r="E381" s="6"/>
      <c r="F381" s="6"/>
      <c r="G381" s="9"/>
    </row>
    <row r="382" spans="1:7" ht="20.25" customHeight="1">
      <c r="A382" s="6"/>
      <c r="B382" s="6"/>
      <c r="C382" s="7"/>
      <c r="D382" s="231"/>
      <c r="E382" s="6"/>
      <c r="F382" s="6"/>
      <c r="G382" s="9"/>
    </row>
    <row r="383" spans="1:7" ht="20.25" customHeight="1">
      <c r="A383" s="6"/>
      <c r="B383" s="6"/>
      <c r="C383" s="7"/>
      <c r="D383" s="231"/>
      <c r="E383" s="6"/>
      <c r="F383" s="6"/>
      <c r="G383" s="9"/>
    </row>
    <row r="384" spans="1:7" ht="20.25" customHeight="1">
      <c r="A384" s="6"/>
      <c r="B384" s="6"/>
      <c r="C384" s="7"/>
      <c r="D384" s="231"/>
      <c r="E384" s="6"/>
      <c r="F384" s="6"/>
      <c r="G384" s="9"/>
    </row>
    <row r="385" spans="1:7" ht="20.25" customHeight="1">
      <c r="A385" s="6"/>
      <c r="B385" s="6"/>
      <c r="C385" s="7"/>
      <c r="D385" s="231"/>
      <c r="E385" s="6"/>
      <c r="F385" s="6"/>
      <c r="G385" s="9"/>
    </row>
    <row r="386" spans="1:7" ht="20.25" customHeight="1">
      <c r="A386" s="6"/>
      <c r="B386" s="6"/>
      <c r="C386" s="7"/>
      <c r="D386" s="231"/>
      <c r="E386" s="6"/>
      <c r="F386" s="6"/>
      <c r="G386" s="9"/>
    </row>
    <row r="387" spans="1:7" ht="20.25" customHeight="1">
      <c r="A387" s="6"/>
      <c r="B387" s="6"/>
      <c r="C387" s="7"/>
      <c r="D387" s="231"/>
      <c r="E387" s="6"/>
      <c r="F387" s="6"/>
      <c r="G387" s="9"/>
    </row>
    <row r="388" spans="1:7" ht="20.25" customHeight="1">
      <c r="A388" s="6"/>
      <c r="B388" s="6"/>
      <c r="C388" s="7"/>
      <c r="D388" s="231"/>
      <c r="E388" s="6"/>
      <c r="F388" s="6"/>
      <c r="G388" s="9"/>
    </row>
    <row r="389" spans="1:7" ht="20.25" customHeight="1">
      <c r="A389" s="6"/>
      <c r="B389" s="6"/>
      <c r="C389" s="7"/>
      <c r="D389" s="231"/>
      <c r="E389" s="6"/>
      <c r="F389" s="6"/>
      <c r="G389" s="9"/>
    </row>
    <row r="390" spans="1:7" ht="20.25" customHeight="1">
      <c r="A390" s="6"/>
      <c r="B390" s="6"/>
      <c r="C390" s="7"/>
      <c r="D390" s="231"/>
      <c r="E390" s="6"/>
      <c r="F390" s="6"/>
      <c r="G390" s="9"/>
    </row>
    <row r="391" spans="1:7" ht="20.25" customHeight="1">
      <c r="A391" s="6"/>
      <c r="B391" s="6"/>
      <c r="C391" s="7"/>
      <c r="D391" s="231"/>
      <c r="E391" s="6"/>
      <c r="F391" s="6"/>
      <c r="G391" s="9"/>
    </row>
    <row r="392" spans="1:7" ht="20.25" customHeight="1">
      <c r="A392" s="6"/>
      <c r="B392" s="6"/>
      <c r="C392" s="7"/>
      <c r="D392" s="231"/>
      <c r="E392" s="6"/>
      <c r="F392" s="6"/>
      <c r="G392" s="9"/>
    </row>
    <row r="393" spans="1:7" ht="20.25" customHeight="1">
      <c r="A393" s="6"/>
      <c r="B393" s="6"/>
      <c r="C393" s="7"/>
      <c r="D393" s="231"/>
      <c r="E393" s="6"/>
      <c r="F393" s="6"/>
      <c r="G393" s="9"/>
    </row>
    <row r="394" spans="1:7" ht="20.25" customHeight="1">
      <c r="A394" s="6"/>
      <c r="B394" s="6"/>
      <c r="C394" s="7"/>
      <c r="D394" s="231"/>
      <c r="E394" s="6"/>
      <c r="F394" s="6"/>
      <c r="G394" s="9"/>
    </row>
    <row r="395" spans="1:7" ht="20.25" customHeight="1">
      <c r="A395" s="6"/>
      <c r="B395" s="6"/>
      <c r="C395" s="7"/>
      <c r="D395" s="231"/>
      <c r="E395" s="6"/>
      <c r="F395" s="6"/>
      <c r="G395" s="9"/>
    </row>
    <row r="396" spans="1:7" ht="20.25" customHeight="1">
      <c r="A396" s="6"/>
      <c r="B396" s="6"/>
      <c r="C396" s="7"/>
      <c r="D396" s="231"/>
      <c r="E396" s="6"/>
      <c r="F396" s="6"/>
      <c r="G396" s="9"/>
    </row>
    <row r="397" spans="1:7" ht="20.25" customHeight="1">
      <c r="A397" s="6"/>
      <c r="B397" s="6"/>
      <c r="C397" s="7"/>
      <c r="D397" s="231"/>
      <c r="E397" s="6"/>
      <c r="F397" s="6"/>
      <c r="G397" s="9"/>
    </row>
    <row r="398" spans="1:7" ht="20.25" customHeight="1">
      <c r="A398" s="6"/>
      <c r="B398" s="6"/>
      <c r="C398" s="7"/>
      <c r="D398" s="231"/>
      <c r="E398" s="6"/>
      <c r="F398" s="6"/>
      <c r="G398" s="9"/>
    </row>
    <row r="399" spans="1:7" ht="20.25" customHeight="1">
      <c r="A399" s="6"/>
      <c r="B399" s="6"/>
      <c r="C399" s="7"/>
      <c r="D399" s="231"/>
      <c r="E399" s="6"/>
      <c r="F399" s="6"/>
      <c r="G399" s="9"/>
    </row>
    <row r="400" spans="1:7" ht="20.25" customHeight="1">
      <c r="A400" s="6"/>
      <c r="B400" s="6"/>
      <c r="C400" s="7"/>
      <c r="D400" s="231"/>
      <c r="E400" s="6"/>
      <c r="F400" s="6"/>
      <c r="G400" s="9"/>
    </row>
    <row r="401" spans="1:7" ht="20.25" customHeight="1">
      <c r="A401" s="6"/>
      <c r="B401" s="6"/>
      <c r="C401" s="7"/>
      <c r="D401" s="231"/>
      <c r="E401" s="6"/>
      <c r="F401" s="6"/>
      <c r="G401" s="9"/>
    </row>
    <row r="402" spans="1:7" ht="20.25" customHeight="1">
      <c r="A402" s="6"/>
      <c r="B402" s="6"/>
      <c r="C402" s="7"/>
      <c r="D402" s="231"/>
      <c r="E402" s="6"/>
      <c r="F402" s="6"/>
      <c r="G402" s="9"/>
    </row>
    <row r="403" spans="1:7" ht="20.25" customHeight="1">
      <c r="A403" s="6"/>
      <c r="B403" s="6"/>
      <c r="C403" s="7"/>
      <c r="D403" s="231"/>
      <c r="E403" s="6"/>
      <c r="F403" s="6"/>
      <c r="G403" s="9"/>
    </row>
    <row r="404" spans="1:7" ht="20.25" customHeight="1">
      <c r="A404" s="6"/>
      <c r="B404" s="6"/>
      <c r="C404" s="7"/>
      <c r="D404" s="231"/>
      <c r="E404" s="6"/>
      <c r="F404" s="6"/>
      <c r="G404" s="9"/>
    </row>
    <row r="405" spans="1:7" ht="20.25" customHeight="1">
      <c r="A405" s="6"/>
      <c r="B405" s="6"/>
      <c r="C405" s="7"/>
      <c r="D405" s="231"/>
      <c r="E405" s="6"/>
      <c r="F405" s="6"/>
      <c r="G405" s="9"/>
    </row>
    <row r="406" spans="1:7" ht="20.25" customHeight="1">
      <c r="A406" s="6"/>
      <c r="B406" s="6"/>
      <c r="C406" s="7"/>
      <c r="D406" s="231"/>
      <c r="E406" s="6"/>
      <c r="F406" s="6"/>
      <c r="G406" s="9"/>
    </row>
    <row r="407" spans="1:7" ht="20.25" customHeight="1">
      <c r="A407" s="6"/>
      <c r="B407" s="6"/>
      <c r="C407" s="7"/>
      <c r="D407" s="231"/>
      <c r="E407" s="6"/>
      <c r="F407" s="6"/>
      <c r="G407" s="9"/>
    </row>
    <row r="408" spans="1:7" ht="20.25" customHeight="1">
      <c r="A408" s="6"/>
      <c r="B408" s="6"/>
      <c r="C408" s="7"/>
      <c r="D408" s="231"/>
      <c r="E408" s="6"/>
      <c r="F408" s="6"/>
      <c r="G408" s="9"/>
    </row>
    <row r="409" spans="1:7" ht="20.25" customHeight="1">
      <c r="A409" s="6"/>
      <c r="B409" s="6"/>
      <c r="C409" s="7"/>
      <c r="D409" s="231"/>
      <c r="E409" s="6"/>
      <c r="F409" s="6"/>
      <c r="G409" s="9"/>
    </row>
    <row r="410" spans="1:7" ht="20.25" customHeight="1">
      <c r="A410" s="6"/>
      <c r="B410" s="6"/>
      <c r="C410" s="7"/>
      <c r="D410" s="231"/>
      <c r="E410" s="6"/>
      <c r="F410" s="6"/>
      <c r="G410" s="9"/>
    </row>
    <row r="411" spans="1:7" ht="20.25" customHeight="1">
      <c r="A411" s="6"/>
      <c r="B411" s="6"/>
      <c r="C411" s="7"/>
      <c r="D411" s="231"/>
      <c r="E411" s="6"/>
      <c r="F411" s="6"/>
      <c r="G411" s="9"/>
    </row>
    <row r="412" spans="1:7" ht="20.25" customHeight="1">
      <c r="A412" s="6"/>
      <c r="B412" s="6"/>
      <c r="C412" s="7"/>
      <c r="D412" s="231"/>
      <c r="E412" s="6"/>
      <c r="F412" s="6"/>
      <c r="G412" s="9"/>
    </row>
    <row r="413" spans="1:7" ht="20.25" customHeight="1">
      <c r="A413" s="6"/>
      <c r="B413" s="6"/>
      <c r="C413" s="7"/>
      <c r="D413" s="231"/>
      <c r="E413" s="6"/>
      <c r="F413" s="6"/>
      <c r="G413" s="9"/>
    </row>
    <row r="414" spans="1:7" ht="20.25" customHeight="1">
      <c r="A414" s="6"/>
      <c r="B414" s="6"/>
      <c r="C414" s="7"/>
      <c r="D414" s="231"/>
      <c r="E414" s="6"/>
      <c r="F414" s="6"/>
      <c r="G414" s="9"/>
    </row>
    <row r="415" spans="1:7" ht="20.25" customHeight="1">
      <c r="A415" s="6"/>
      <c r="B415" s="6"/>
      <c r="C415" s="7"/>
      <c r="D415" s="231"/>
      <c r="E415" s="6"/>
      <c r="F415" s="6"/>
      <c r="G415" s="9"/>
    </row>
    <row r="416" spans="1:7" ht="20.25" customHeight="1">
      <c r="A416" s="6"/>
      <c r="B416" s="6"/>
      <c r="C416" s="7"/>
      <c r="D416" s="231"/>
      <c r="E416" s="6"/>
      <c r="F416" s="6"/>
      <c r="G416" s="9"/>
    </row>
    <row r="417" spans="1:7" ht="20.25" customHeight="1">
      <c r="A417" s="6"/>
      <c r="B417" s="6"/>
      <c r="C417" s="7"/>
      <c r="D417" s="231"/>
      <c r="E417" s="6"/>
      <c r="F417" s="6"/>
      <c r="G417" s="9"/>
    </row>
    <row r="418" spans="1:7" ht="20.25" customHeight="1">
      <c r="A418" s="6"/>
      <c r="B418" s="6"/>
      <c r="C418" s="7"/>
      <c r="D418" s="231"/>
      <c r="E418" s="6"/>
      <c r="F418" s="6"/>
      <c r="G418" s="9"/>
    </row>
    <row r="419" spans="1:7" ht="20.25" customHeight="1">
      <c r="A419" s="6"/>
      <c r="B419" s="6"/>
      <c r="C419" s="7"/>
      <c r="D419" s="231"/>
      <c r="E419" s="6"/>
      <c r="F419" s="6"/>
      <c r="G419" s="9"/>
    </row>
    <row r="420" spans="1:7" ht="20.25" customHeight="1">
      <c r="A420" s="6"/>
      <c r="B420" s="6"/>
      <c r="C420" s="7"/>
      <c r="D420" s="231"/>
      <c r="E420" s="6"/>
      <c r="F420" s="6"/>
      <c r="G420" s="9"/>
    </row>
    <row r="421" spans="1:7" ht="20.25" customHeight="1">
      <c r="A421" s="6"/>
      <c r="B421" s="6"/>
      <c r="C421" s="7"/>
      <c r="D421" s="231"/>
      <c r="E421" s="6"/>
      <c r="F421" s="6"/>
      <c r="G421" s="9"/>
    </row>
    <row r="422" spans="1:7" ht="20.25" customHeight="1">
      <c r="A422" s="6"/>
      <c r="B422" s="6"/>
      <c r="C422" s="7"/>
      <c r="D422" s="231"/>
      <c r="E422" s="6"/>
      <c r="F422" s="6"/>
      <c r="G422" s="9"/>
    </row>
    <row r="423" spans="1:7" ht="20.25" customHeight="1">
      <c r="A423" s="6"/>
      <c r="B423" s="6"/>
      <c r="C423" s="7"/>
      <c r="D423" s="231"/>
      <c r="E423" s="6"/>
      <c r="F423" s="6"/>
      <c r="G423" s="9"/>
    </row>
    <row r="424" spans="1:7" ht="20.25" customHeight="1">
      <c r="A424" s="6"/>
      <c r="B424" s="6"/>
      <c r="C424" s="7"/>
      <c r="D424" s="231"/>
      <c r="E424" s="6"/>
      <c r="F424" s="6"/>
      <c r="G424" s="9"/>
    </row>
    <row r="425" spans="1:7" ht="20.25" customHeight="1">
      <c r="A425" s="6"/>
      <c r="B425" s="6"/>
      <c r="C425" s="7"/>
      <c r="D425" s="231"/>
      <c r="E425" s="6"/>
      <c r="F425" s="6"/>
      <c r="G425" s="9"/>
    </row>
    <row r="426" spans="1:7" ht="20.25" customHeight="1">
      <c r="A426" s="6"/>
      <c r="B426" s="6"/>
      <c r="C426" s="7"/>
      <c r="D426" s="231"/>
      <c r="E426" s="6"/>
      <c r="F426" s="6"/>
      <c r="G426" s="9"/>
    </row>
    <row r="427" spans="1:7" ht="20.25" customHeight="1">
      <c r="A427" s="6"/>
      <c r="B427" s="6"/>
      <c r="C427" s="7"/>
      <c r="D427" s="231"/>
      <c r="E427" s="6"/>
      <c r="F427" s="6"/>
      <c r="G427" s="9"/>
    </row>
    <row r="428" spans="1:7" ht="20.25" customHeight="1">
      <c r="A428" s="6"/>
      <c r="B428" s="6"/>
      <c r="C428" s="7"/>
      <c r="D428" s="231"/>
      <c r="E428" s="6"/>
      <c r="F428" s="6"/>
      <c r="G428" s="9"/>
    </row>
    <row r="429" spans="1:7" ht="20.25" customHeight="1">
      <c r="A429" s="6"/>
      <c r="B429" s="6"/>
      <c r="C429" s="7"/>
      <c r="D429" s="231"/>
      <c r="E429" s="6"/>
      <c r="F429" s="6"/>
      <c r="G429" s="9"/>
    </row>
    <row r="430" spans="1:7" ht="20.25" customHeight="1">
      <c r="A430" s="6"/>
      <c r="B430" s="6"/>
      <c r="C430" s="7"/>
      <c r="D430" s="231"/>
      <c r="E430" s="6"/>
      <c r="F430" s="6"/>
      <c r="G430" s="9"/>
    </row>
    <row r="431" spans="1:7" ht="20.25" customHeight="1">
      <c r="A431" s="6"/>
      <c r="B431" s="6"/>
      <c r="C431" s="7"/>
      <c r="D431" s="231"/>
      <c r="E431" s="6"/>
      <c r="F431" s="6"/>
      <c r="G431" s="9"/>
    </row>
    <row r="432" spans="1:7" ht="20.25" customHeight="1">
      <c r="A432" s="6"/>
      <c r="B432" s="6"/>
      <c r="C432" s="7"/>
      <c r="D432" s="231"/>
      <c r="E432" s="6"/>
      <c r="F432" s="6"/>
      <c r="G432" s="9"/>
    </row>
    <row r="433" spans="1:7" ht="20.25" customHeight="1">
      <c r="A433" s="6"/>
      <c r="B433" s="6"/>
      <c r="C433" s="7"/>
      <c r="D433" s="231"/>
      <c r="E433" s="6"/>
      <c r="F433" s="6"/>
      <c r="G433" s="9"/>
    </row>
    <row r="434" spans="1:7" ht="20.25" customHeight="1">
      <c r="A434" s="6"/>
      <c r="B434" s="6"/>
      <c r="C434" s="7"/>
      <c r="D434" s="231"/>
      <c r="E434" s="6"/>
      <c r="F434" s="6"/>
      <c r="G434" s="9"/>
    </row>
    <row r="435" spans="1:7" ht="20.25" customHeight="1">
      <c r="A435" s="6"/>
      <c r="B435" s="6"/>
      <c r="C435" s="7"/>
      <c r="D435" s="231"/>
      <c r="E435" s="6"/>
      <c r="F435" s="6"/>
      <c r="G435" s="9"/>
    </row>
    <row r="436" spans="1:7" ht="20.25" customHeight="1">
      <c r="A436" s="6"/>
      <c r="B436" s="6"/>
      <c r="C436" s="7"/>
      <c r="D436" s="231"/>
      <c r="E436" s="6"/>
      <c r="F436" s="6"/>
      <c r="G436" s="9"/>
    </row>
    <row r="437" spans="1:7" ht="20.25" customHeight="1">
      <c r="A437" s="6"/>
      <c r="B437" s="6"/>
      <c r="C437" s="7"/>
      <c r="D437" s="231"/>
      <c r="E437" s="6"/>
      <c r="F437" s="6"/>
      <c r="G437" s="9"/>
    </row>
    <row r="438" spans="1:7" ht="20.25" customHeight="1">
      <c r="A438" s="6"/>
      <c r="B438" s="6"/>
      <c r="C438" s="7"/>
      <c r="D438" s="231"/>
      <c r="E438" s="6"/>
      <c r="F438" s="6"/>
      <c r="G438" s="9"/>
    </row>
    <row r="439" spans="1:7" ht="20.25" customHeight="1">
      <c r="A439" s="6"/>
      <c r="B439" s="6"/>
      <c r="C439" s="7"/>
      <c r="D439" s="231"/>
      <c r="E439" s="6"/>
      <c r="F439" s="6"/>
      <c r="G439" s="9"/>
    </row>
    <row r="440" spans="1:7" ht="20.25" customHeight="1">
      <c r="A440" s="6"/>
      <c r="B440" s="6"/>
      <c r="C440" s="7"/>
      <c r="D440" s="231"/>
      <c r="E440" s="6"/>
      <c r="F440" s="6"/>
      <c r="G440" s="9"/>
    </row>
    <row r="441" spans="1:7" ht="20.25" customHeight="1">
      <c r="A441" s="6"/>
      <c r="B441" s="6"/>
      <c r="C441" s="7"/>
      <c r="D441" s="231"/>
      <c r="E441" s="6"/>
      <c r="F441" s="6"/>
      <c r="G441" s="9"/>
    </row>
    <row r="442" spans="1:7" ht="20.25" customHeight="1">
      <c r="A442" s="6"/>
      <c r="B442" s="6"/>
      <c r="C442" s="7"/>
      <c r="D442" s="231"/>
      <c r="E442" s="6"/>
      <c r="F442" s="6"/>
      <c r="G442" s="9"/>
    </row>
    <row r="443" spans="1:7" ht="20.25" customHeight="1">
      <c r="A443" s="6"/>
      <c r="B443" s="6"/>
      <c r="C443" s="7"/>
      <c r="D443" s="231"/>
      <c r="E443" s="6"/>
      <c r="F443" s="6"/>
      <c r="G443" s="9"/>
    </row>
    <row r="444" spans="1:7" ht="20.25" customHeight="1">
      <c r="A444" s="6"/>
      <c r="B444" s="6"/>
      <c r="C444" s="7"/>
      <c r="D444" s="231"/>
      <c r="E444" s="6"/>
      <c r="F444" s="6"/>
      <c r="G444" s="9"/>
    </row>
    <row r="445" spans="1:7" ht="20.25" customHeight="1">
      <c r="A445" s="6"/>
      <c r="B445" s="6"/>
      <c r="C445" s="7"/>
      <c r="D445" s="231"/>
      <c r="E445" s="6"/>
      <c r="F445" s="6"/>
      <c r="G445" s="9"/>
    </row>
    <row r="446" spans="1:7" ht="20.25" customHeight="1">
      <c r="A446" s="6"/>
      <c r="B446" s="6"/>
      <c r="C446" s="7"/>
      <c r="D446" s="231"/>
      <c r="E446" s="6"/>
      <c r="F446" s="6"/>
      <c r="G446" s="9"/>
    </row>
    <row r="447" spans="1:7" ht="20.25" customHeight="1">
      <c r="A447" s="6"/>
      <c r="B447" s="6"/>
      <c r="C447" s="7"/>
      <c r="D447" s="231"/>
      <c r="E447" s="6"/>
      <c r="F447" s="6"/>
      <c r="G447" s="9"/>
    </row>
    <row r="448" spans="1:7" ht="20.25" customHeight="1">
      <c r="A448" s="6"/>
      <c r="B448" s="6"/>
      <c r="C448" s="7"/>
      <c r="D448" s="231"/>
      <c r="E448" s="6"/>
      <c r="F448" s="6"/>
      <c r="G448" s="9"/>
    </row>
    <row r="449" spans="1:7" ht="20.25" customHeight="1">
      <c r="A449" s="6"/>
      <c r="B449" s="6"/>
      <c r="C449" s="7"/>
      <c r="D449" s="231"/>
      <c r="E449" s="6"/>
      <c r="F449" s="6"/>
      <c r="G449" s="9"/>
    </row>
    <row r="450" spans="1:7" ht="20.25" customHeight="1">
      <c r="A450" s="6"/>
      <c r="B450" s="6"/>
      <c r="C450" s="7"/>
      <c r="D450" s="231"/>
      <c r="E450" s="6"/>
      <c r="F450" s="6"/>
      <c r="G450" s="9"/>
    </row>
    <row r="451" spans="1:7" ht="20.25" customHeight="1">
      <c r="A451" s="6"/>
      <c r="B451" s="6"/>
      <c r="C451" s="7"/>
      <c r="D451" s="231"/>
      <c r="E451" s="6"/>
      <c r="F451" s="6"/>
      <c r="G451" s="9"/>
    </row>
    <row r="452" spans="1:7" ht="20.25" customHeight="1">
      <c r="A452" s="6"/>
      <c r="B452" s="6"/>
      <c r="C452" s="7"/>
      <c r="D452" s="231"/>
      <c r="E452" s="6"/>
      <c r="F452" s="6"/>
      <c r="G452" s="9"/>
    </row>
    <row r="453" spans="1:7" ht="20.25" customHeight="1">
      <c r="A453" s="6"/>
      <c r="B453" s="6"/>
      <c r="C453" s="7"/>
      <c r="D453" s="231"/>
      <c r="E453" s="6"/>
      <c r="F453" s="6"/>
      <c r="G453" s="9"/>
    </row>
    <row r="454" spans="1:7" ht="20.25" customHeight="1">
      <c r="A454" s="6"/>
      <c r="B454" s="6"/>
      <c r="C454" s="7"/>
      <c r="D454" s="231"/>
      <c r="E454" s="6"/>
      <c r="F454" s="6"/>
      <c r="G454" s="9"/>
    </row>
    <row r="455" spans="1:7" ht="20.25" customHeight="1">
      <c r="A455" s="6"/>
      <c r="B455" s="6"/>
      <c r="C455" s="7"/>
      <c r="D455" s="231"/>
      <c r="E455" s="6"/>
      <c r="F455" s="6"/>
      <c r="G455" s="9"/>
    </row>
    <row r="456" spans="1:7" ht="20.25" customHeight="1">
      <c r="A456" s="6"/>
      <c r="B456" s="6"/>
      <c r="C456" s="7"/>
      <c r="D456" s="231"/>
      <c r="E456" s="6"/>
      <c r="F456" s="6"/>
      <c r="G456" s="9"/>
    </row>
    <row r="457" spans="1:7" ht="20.25" customHeight="1">
      <c r="A457" s="6"/>
      <c r="B457" s="6"/>
      <c r="C457" s="7"/>
      <c r="D457" s="231"/>
      <c r="E457" s="6"/>
      <c r="F457" s="6"/>
      <c r="G457" s="9"/>
    </row>
    <row r="458" spans="1:7" ht="20.25" customHeight="1">
      <c r="A458" s="6"/>
      <c r="B458" s="6"/>
      <c r="C458" s="7"/>
      <c r="D458" s="231"/>
      <c r="E458" s="6"/>
      <c r="F458" s="6"/>
      <c r="G458" s="9"/>
    </row>
    <row r="459" spans="1:7" ht="20.25" customHeight="1">
      <c r="A459" s="6"/>
      <c r="B459" s="6"/>
      <c r="C459" s="7"/>
      <c r="D459" s="231"/>
      <c r="E459" s="6"/>
      <c r="F459" s="6"/>
      <c r="G459" s="9"/>
    </row>
    <row r="460" spans="1:7" ht="20.25" customHeight="1">
      <c r="A460" s="6"/>
      <c r="B460" s="6"/>
      <c r="C460" s="7"/>
      <c r="D460" s="231"/>
      <c r="E460" s="6"/>
      <c r="F460" s="6"/>
      <c r="G460" s="9"/>
    </row>
    <row r="461" spans="1:7" ht="20.25" customHeight="1">
      <c r="A461" s="6"/>
      <c r="B461" s="6"/>
      <c r="C461" s="7"/>
      <c r="D461" s="231"/>
      <c r="E461" s="6"/>
      <c r="F461" s="6"/>
      <c r="G461" s="9"/>
    </row>
    <row r="462" spans="1:7" ht="20.25" customHeight="1">
      <c r="A462" s="6"/>
      <c r="B462" s="6"/>
      <c r="C462" s="7"/>
      <c r="D462" s="231"/>
      <c r="E462" s="6"/>
      <c r="F462" s="6"/>
      <c r="G462" s="9"/>
    </row>
    <row r="463" spans="1:7" ht="20.25" customHeight="1">
      <c r="A463" s="6"/>
      <c r="B463" s="6"/>
      <c r="C463" s="7"/>
      <c r="D463" s="231"/>
      <c r="E463" s="6"/>
      <c r="F463" s="6"/>
      <c r="G463" s="9"/>
    </row>
    <row r="464" spans="1:7" ht="20.25" customHeight="1">
      <c r="A464" s="6"/>
      <c r="B464" s="6"/>
      <c r="C464" s="7"/>
      <c r="D464" s="231"/>
      <c r="E464" s="6"/>
      <c r="F464" s="6"/>
      <c r="G464" s="9"/>
    </row>
    <row r="465" spans="1:7" ht="20.25" customHeight="1">
      <c r="A465" s="6"/>
      <c r="B465" s="6"/>
      <c r="C465" s="7"/>
      <c r="D465" s="231"/>
      <c r="E465" s="6"/>
      <c r="F465" s="6"/>
      <c r="G465" s="9"/>
    </row>
    <row r="466" spans="1:7" ht="20.25" customHeight="1">
      <c r="A466" s="6"/>
      <c r="B466" s="6"/>
      <c r="C466" s="7"/>
      <c r="D466" s="231"/>
      <c r="E466" s="6"/>
      <c r="F466" s="6"/>
      <c r="G466" s="9"/>
    </row>
    <row r="467" spans="1:7" ht="20.25" customHeight="1">
      <c r="A467" s="6"/>
      <c r="B467" s="6"/>
      <c r="C467" s="7"/>
      <c r="D467" s="231"/>
      <c r="E467" s="6"/>
      <c r="F467" s="6"/>
      <c r="G467" s="9"/>
    </row>
    <row r="468" spans="1:7" ht="20.25" customHeight="1">
      <c r="A468" s="6"/>
      <c r="B468" s="6"/>
      <c r="C468" s="7"/>
      <c r="D468" s="231"/>
      <c r="E468" s="6"/>
      <c r="F468" s="6"/>
      <c r="G468" s="9"/>
    </row>
    <row r="469" spans="1:7" ht="20.25" customHeight="1">
      <c r="A469" s="6"/>
      <c r="B469" s="6"/>
      <c r="C469" s="7"/>
      <c r="D469" s="231"/>
      <c r="E469" s="6"/>
      <c r="F469" s="6"/>
      <c r="G469" s="9"/>
    </row>
    <row r="470" spans="1:7" ht="20.25" customHeight="1">
      <c r="A470" s="6"/>
      <c r="B470" s="6"/>
      <c r="C470" s="7"/>
      <c r="D470" s="231"/>
      <c r="E470" s="6"/>
      <c r="F470" s="6"/>
      <c r="G470" s="9"/>
    </row>
    <row r="471" spans="1:7" ht="20.25" customHeight="1">
      <c r="A471" s="6"/>
      <c r="B471" s="6"/>
      <c r="C471" s="7"/>
      <c r="D471" s="231"/>
      <c r="E471" s="6"/>
      <c r="F471" s="6"/>
      <c r="G471" s="9"/>
    </row>
    <row r="472" spans="1:7" ht="20.25" customHeight="1">
      <c r="A472" s="6"/>
      <c r="B472" s="6"/>
      <c r="C472" s="7"/>
      <c r="D472" s="231"/>
      <c r="E472" s="6"/>
      <c r="F472" s="6"/>
      <c r="G472" s="9"/>
    </row>
    <row r="473" spans="1:7" ht="20.25" customHeight="1">
      <c r="A473" s="6"/>
      <c r="B473" s="6"/>
      <c r="C473" s="7"/>
      <c r="D473" s="231"/>
      <c r="E473" s="6"/>
      <c r="F473" s="6"/>
      <c r="G473" s="9"/>
    </row>
    <row r="474" spans="1:7" ht="20.25" customHeight="1">
      <c r="A474" s="6"/>
      <c r="B474" s="6"/>
      <c r="C474" s="7"/>
      <c r="D474" s="231"/>
      <c r="E474" s="6"/>
      <c r="F474" s="6"/>
      <c r="G474" s="9"/>
    </row>
    <row r="475" spans="1:7" ht="20.25" customHeight="1">
      <c r="A475" s="6"/>
      <c r="B475" s="6"/>
      <c r="C475" s="7"/>
      <c r="D475" s="231"/>
      <c r="E475" s="6"/>
      <c r="F475" s="6"/>
      <c r="G475" s="9"/>
    </row>
    <row r="476" spans="1:7" ht="20.25" customHeight="1">
      <c r="A476" s="6"/>
      <c r="B476" s="6"/>
      <c r="C476" s="7"/>
      <c r="D476" s="231"/>
      <c r="E476" s="6"/>
      <c r="F476" s="6"/>
      <c r="G476" s="9"/>
    </row>
    <row r="477" spans="1:7" ht="20.25" customHeight="1">
      <c r="A477" s="6"/>
      <c r="B477" s="6"/>
      <c r="C477" s="7"/>
      <c r="D477" s="231"/>
      <c r="E477" s="6"/>
      <c r="F477" s="6"/>
      <c r="G477" s="9"/>
    </row>
    <row r="478" spans="1:7" ht="20.25" customHeight="1">
      <c r="A478" s="6"/>
      <c r="B478" s="6"/>
      <c r="C478" s="7"/>
      <c r="D478" s="231"/>
      <c r="E478" s="6"/>
      <c r="F478" s="6"/>
      <c r="G478" s="9"/>
    </row>
    <row r="479" spans="1:7" ht="20.25" customHeight="1">
      <c r="A479" s="6"/>
      <c r="B479" s="6"/>
      <c r="C479" s="7"/>
      <c r="D479" s="231"/>
      <c r="E479" s="6"/>
      <c r="F479" s="6"/>
      <c r="G479" s="9"/>
    </row>
    <row r="480" spans="1:7" ht="20.25" customHeight="1">
      <c r="A480" s="6"/>
      <c r="B480" s="6"/>
      <c r="C480" s="7"/>
      <c r="D480" s="231"/>
      <c r="E480" s="6"/>
      <c r="F480" s="6"/>
      <c r="G480" s="9"/>
    </row>
    <row r="481" spans="1:7" ht="20.25" customHeight="1">
      <c r="A481" s="6"/>
      <c r="B481" s="6"/>
      <c r="C481" s="7"/>
      <c r="D481" s="231"/>
      <c r="E481" s="6"/>
      <c r="F481" s="6"/>
      <c r="G481" s="9"/>
    </row>
    <row r="482" spans="1:7" ht="20.25" customHeight="1">
      <c r="A482" s="6"/>
      <c r="B482" s="6"/>
      <c r="C482" s="7"/>
      <c r="D482" s="231"/>
      <c r="E482" s="6"/>
      <c r="F482" s="6"/>
      <c r="G482" s="9"/>
    </row>
    <row r="483" spans="1:7" ht="20.25" customHeight="1">
      <c r="A483" s="6"/>
      <c r="B483" s="6"/>
      <c r="C483" s="7"/>
      <c r="D483" s="231"/>
      <c r="E483" s="6"/>
      <c r="F483" s="6"/>
      <c r="G483" s="9"/>
    </row>
    <row r="484" spans="1:7" ht="20.25" customHeight="1">
      <c r="A484" s="6"/>
      <c r="B484" s="6"/>
      <c r="C484" s="7"/>
      <c r="D484" s="231"/>
      <c r="E484" s="6"/>
      <c r="F484" s="6"/>
      <c r="G484" s="9"/>
    </row>
    <row r="485" spans="1:7" ht="20.25" customHeight="1">
      <c r="A485" s="6"/>
      <c r="B485" s="6"/>
      <c r="C485" s="7"/>
      <c r="D485" s="231"/>
      <c r="E485" s="6"/>
      <c r="F485" s="6"/>
      <c r="G485" s="9"/>
    </row>
    <row r="486" spans="1:7" ht="20.25" customHeight="1">
      <c r="A486" s="6"/>
      <c r="B486" s="6"/>
      <c r="C486" s="7"/>
      <c r="D486" s="231"/>
      <c r="E486" s="6"/>
      <c r="F486" s="6"/>
      <c r="G486" s="9"/>
    </row>
    <row r="487" spans="1:7" ht="20.25" customHeight="1">
      <c r="A487" s="6"/>
      <c r="B487" s="6"/>
      <c r="C487" s="7"/>
      <c r="D487" s="231"/>
      <c r="E487" s="6"/>
      <c r="F487" s="6"/>
      <c r="G487" s="9"/>
    </row>
    <row r="488" spans="1:7" ht="20.25" customHeight="1">
      <c r="A488" s="6"/>
      <c r="B488" s="6"/>
      <c r="C488" s="7"/>
      <c r="D488" s="231"/>
      <c r="E488" s="6"/>
      <c r="F488" s="6"/>
      <c r="G488" s="9"/>
    </row>
    <row r="489" spans="1:7" ht="20.25" customHeight="1">
      <c r="A489" s="6"/>
      <c r="B489" s="6"/>
      <c r="C489" s="7"/>
      <c r="D489" s="231"/>
      <c r="E489" s="6"/>
      <c r="F489" s="6"/>
      <c r="G489" s="9"/>
    </row>
    <row r="490" spans="1:7" ht="20.25" customHeight="1">
      <c r="A490" s="6"/>
      <c r="B490" s="6"/>
      <c r="C490" s="7"/>
      <c r="D490" s="231"/>
      <c r="E490" s="6"/>
      <c r="F490" s="6"/>
      <c r="G490" s="9"/>
    </row>
    <row r="491" spans="1:7" ht="20.25" customHeight="1">
      <c r="A491" s="6"/>
      <c r="B491" s="6"/>
      <c r="C491" s="7"/>
      <c r="D491" s="231"/>
      <c r="E491" s="6"/>
      <c r="F491" s="6"/>
      <c r="G491" s="9"/>
    </row>
    <row r="492" spans="1:7" ht="20.25" customHeight="1">
      <c r="A492" s="6"/>
      <c r="B492" s="6"/>
      <c r="C492" s="7"/>
      <c r="D492" s="231"/>
      <c r="E492" s="6"/>
      <c r="F492" s="6"/>
      <c r="G492" s="9"/>
    </row>
    <row r="493" spans="1:7" ht="20.25" customHeight="1">
      <c r="A493" s="6"/>
      <c r="B493" s="6"/>
      <c r="C493" s="7"/>
      <c r="D493" s="231"/>
      <c r="E493" s="6"/>
      <c r="F493" s="6"/>
      <c r="G493" s="9"/>
    </row>
    <row r="494" spans="1:7" ht="20.25" customHeight="1">
      <c r="A494" s="6"/>
      <c r="B494" s="6"/>
      <c r="C494" s="7"/>
      <c r="D494" s="231"/>
      <c r="E494" s="6"/>
      <c r="F494" s="6"/>
      <c r="G494" s="9"/>
    </row>
    <row r="495" spans="1:7" ht="20.25" customHeight="1">
      <c r="A495" s="6"/>
      <c r="B495" s="6"/>
      <c r="C495" s="7"/>
      <c r="D495" s="231"/>
      <c r="E495" s="6"/>
      <c r="F495" s="6"/>
      <c r="G495" s="9"/>
    </row>
    <row r="496" spans="1:7" ht="20.25" customHeight="1">
      <c r="A496" s="6"/>
      <c r="B496" s="6"/>
      <c r="C496" s="7"/>
      <c r="D496" s="231"/>
      <c r="E496" s="6"/>
      <c r="F496" s="6"/>
      <c r="G496" s="9"/>
    </row>
    <row r="497" spans="1:7" ht="20.25" customHeight="1">
      <c r="A497" s="6"/>
      <c r="B497" s="6"/>
      <c r="C497" s="7"/>
      <c r="D497" s="231"/>
      <c r="E497" s="6"/>
      <c r="F497" s="6"/>
      <c r="G497" s="9"/>
    </row>
    <row r="498" spans="1:7" ht="20.25" customHeight="1">
      <c r="A498" s="6"/>
      <c r="B498" s="6"/>
      <c r="C498" s="7"/>
      <c r="D498" s="231"/>
      <c r="E498" s="6"/>
      <c r="F498" s="6"/>
      <c r="G498" s="9"/>
    </row>
    <row r="499" spans="1:7" ht="20.25" customHeight="1">
      <c r="A499" s="6"/>
      <c r="B499" s="6"/>
      <c r="C499" s="7"/>
      <c r="D499" s="231"/>
      <c r="E499" s="6"/>
      <c r="F499" s="6"/>
      <c r="G499" s="9"/>
    </row>
    <row r="500" spans="1:7" ht="20.25" customHeight="1">
      <c r="A500" s="6"/>
      <c r="B500" s="6"/>
      <c r="C500" s="7"/>
      <c r="D500" s="231"/>
      <c r="E500" s="6"/>
      <c r="F500" s="6"/>
      <c r="G500" s="9"/>
    </row>
    <row r="501" spans="1:7" ht="20.25" customHeight="1">
      <c r="A501" s="6"/>
      <c r="B501" s="6"/>
      <c r="C501" s="7"/>
      <c r="D501" s="231"/>
      <c r="E501" s="6"/>
      <c r="F501" s="6"/>
      <c r="G501" s="9"/>
    </row>
    <row r="502" spans="1:7" ht="20.25" customHeight="1">
      <c r="A502" s="6"/>
      <c r="B502" s="6"/>
      <c r="C502" s="7"/>
      <c r="D502" s="231"/>
      <c r="E502" s="6"/>
      <c r="F502" s="6"/>
      <c r="G502" s="9"/>
    </row>
    <row r="503" spans="1:7" ht="20.25" customHeight="1">
      <c r="A503" s="6"/>
      <c r="B503" s="6"/>
      <c r="C503" s="7"/>
      <c r="D503" s="231"/>
      <c r="E503" s="6"/>
      <c r="F503" s="6"/>
      <c r="G503" s="9"/>
    </row>
    <row r="504" spans="1:7" ht="20.25" customHeight="1">
      <c r="A504" s="6"/>
      <c r="B504" s="6"/>
      <c r="C504" s="7"/>
      <c r="D504" s="231"/>
      <c r="E504" s="6"/>
      <c r="F504" s="6"/>
      <c r="G504" s="9"/>
    </row>
    <row r="505" spans="1:7" ht="20.25" customHeight="1">
      <c r="A505" s="6"/>
      <c r="B505" s="6"/>
      <c r="C505" s="7"/>
      <c r="D505" s="231"/>
      <c r="E505" s="6"/>
      <c r="F505" s="6"/>
      <c r="G505" s="9"/>
    </row>
    <row r="506" spans="1:7" ht="20.25" customHeight="1">
      <c r="A506" s="6"/>
      <c r="B506" s="6"/>
      <c r="C506" s="7"/>
      <c r="D506" s="231"/>
      <c r="E506" s="6"/>
      <c r="F506" s="6"/>
      <c r="G506" s="9"/>
    </row>
    <row r="507" spans="1:7" ht="20.25" customHeight="1">
      <c r="A507" s="6"/>
      <c r="B507" s="6"/>
      <c r="C507" s="7"/>
      <c r="D507" s="231"/>
      <c r="E507" s="6"/>
      <c r="F507" s="6"/>
      <c r="G507" s="9"/>
    </row>
    <row r="508" spans="1:7" ht="20.25" customHeight="1">
      <c r="A508" s="6"/>
      <c r="B508" s="6"/>
      <c r="C508" s="7"/>
      <c r="D508" s="231"/>
      <c r="E508" s="6"/>
      <c r="F508" s="6"/>
      <c r="G508" s="9"/>
    </row>
    <row r="509" spans="1:7" ht="20.25" customHeight="1">
      <c r="A509" s="6"/>
      <c r="B509" s="6"/>
      <c r="C509" s="7"/>
      <c r="D509" s="231"/>
      <c r="E509" s="6"/>
      <c r="F509" s="6"/>
      <c r="G509" s="9"/>
    </row>
    <row r="510" spans="1:7" ht="20.25" customHeight="1">
      <c r="A510" s="6"/>
      <c r="B510" s="6"/>
      <c r="C510" s="7"/>
      <c r="D510" s="231"/>
      <c r="E510" s="6"/>
      <c r="F510" s="6"/>
      <c r="G510" s="9"/>
    </row>
    <row r="511" spans="1:7" ht="20.25" customHeight="1">
      <c r="A511" s="6"/>
      <c r="B511" s="6"/>
      <c r="C511" s="7"/>
      <c r="D511" s="231"/>
      <c r="E511" s="6"/>
      <c r="F511" s="6"/>
      <c r="G511" s="9"/>
    </row>
    <row r="512" spans="1:7" ht="20.25" customHeight="1">
      <c r="A512" s="6"/>
      <c r="B512" s="6"/>
      <c r="C512" s="7"/>
      <c r="D512" s="231"/>
      <c r="E512" s="6"/>
      <c r="F512" s="6"/>
      <c r="G512" s="9"/>
    </row>
    <row r="513" spans="1:7" ht="20.25" customHeight="1">
      <c r="A513" s="6"/>
      <c r="B513" s="6"/>
      <c r="C513" s="7"/>
      <c r="D513" s="231"/>
      <c r="E513" s="6"/>
      <c r="F513" s="6"/>
      <c r="G513" s="9"/>
    </row>
    <row r="514" spans="1:7" ht="20.25" customHeight="1">
      <c r="A514" s="6"/>
      <c r="B514" s="6"/>
      <c r="C514" s="7"/>
      <c r="D514" s="231"/>
      <c r="E514" s="6"/>
      <c r="F514" s="6"/>
      <c r="G514" s="9"/>
    </row>
    <row r="515" spans="1:7" ht="20.25" customHeight="1">
      <c r="A515" s="6"/>
      <c r="B515" s="6"/>
      <c r="C515" s="7"/>
      <c r="D515" s="231"/>
      <c r="E515" s="6"/>
      <c r="F515" s="6"/>
      <c r="G515" s="9"/>
    </row>
    <row r="516" spans="1:7" ht="20.25" customHeight="1">
      <c r="A516" s="6"/>
      <c r="B516" s="6"/>
      <c r="C516" s="7"/>
      <c r="D516" s="231"/>
      <c r="E516" s="6"/>
      <c r="F516" s="6"/>
      <c r="G516" s="9"/>
    </row>
    <row r="517" spans="1:7" ht="20.25" customHeight="1">
      <c r="A517" s="6"/>
      <c r="B517" s="6"/>
      <c r="C517" s="7"/>
      <c r="D517" s="231"/>
      <c r="E517" s="6"/>
      <c r="F517" s="6"/>
      <c r="G517" s="9"/>
    </row>
    <row r="518" spans="1:7" ht="20.25" customHeight="1">
      <c r="A518" s="6"/>
      <c r="B518" s="6"/>
      <c r="C518" s="7"/>
      <c r="D518" s="231"/>
      <c r="E518" s="6"/>
      <c r="F518" s="6"/>
      <c r="G518" s="9"/>
    </row>
    <row r="519" spans="1:7" ht="20.25" customHeight="1">
      <c r="A519" s="6"/>
      <c r="B519" s="6"/>
      <c r="C519" s="7"/>
      <c r="D519" s="231"/>
      <c r="E519" s="6"/>
      <c r="F519" s="6"/>
      <c r="G519" s="9"/>
    </row>
    <row r="520" spans="1:7" ht="20.25" customHeight="1">
      <c r="A520" s="6"/>
      <c r="B520" s="6"/>
      <c r="C520" s="7"/>
      <c r="D520" s="231"/>
      <c r="E520" s="6"/>
      <c r="F520" s="6"/>
      <c r="G520" s="9"/>
    </row>
    <row r="521" spans="1:7" ht="20.25" customHeight="1">
      <c r="A521" s="6"/>
      <c r="B521" s="6"/>
      <c r="C521" s="7"/>
      <c r="D521" s="231"/>
      <c r="E521" s="6"/>
      <c r="F521" s="6"/>
      <c r="G521" s="9"/>
    </row>
    <row r="522" spans="1:7" ht="20.25" customHeight="1">
      <c r="A522" s="6"/>
      <c r="B522" s="6"/>
      <c r="C522" s="7"/>
      <c r="D522" s="231"/>
      <c r="E522" s="6"/>
      <c r="F522" s="6"/>
      <c r="G522" s="9"/>
    </row>
    <row r="523" spans="1:7" ht="20.25" customHeight="1">
      <c r="A523" s="6"/>
      <c r="B523" s="6"/>
      <c r="C523" s="7"/>
      <c r="D523" s="231"/>
      <c r="E523" s="6"/>
      <c r="F523" s="6"/>
      <c r="G523" s="9"/>
    </row>
    <row r="524" spans="1:7" ht="20.25" customHeight="1">
      <c r="A524" s="6"/>
      <c r="B524" s="6"/>
      <c r="C524" s="7"/>
      <c r="D524" s="231"/>
      <c r="E524" s="6"/>
      <c r="F524" s="6"/>
      <c r="G524" s="9"/>
    </row>
    <row r="525" spans="1:7" ht="20.25" customHeight="1">
      <c r="A525" s="6"/>
      <c r="B525" s="6"/>
      <c r="C525" s="7"/>
      <c r="D525" s="231"/>
      <c r="E525" s="6"/>
      <c r="F525" s="6"/>
      <c r="G525" s="9"/>
    </row>
    <row r="526" spans="1:7" ht="20.25" customHeight="1">
      <c r="A526" s="6"/>
      <c r="B526" s="6"/>
      <c r="C526" s="7"/>
      <c r="D526" s="231"/>
      <c r="E526" s="6"/>
      <c r="F526" s="6"/>
      <c r="G526" s="9"/>
    </row>
    <row r="527" spans="1:7" ht="20.25" customHeight="1">
      <c r="A527" s="6"/>
      <c r="B527" s="6"/>
      <c r="C527" s="7"/>
      <c r="D527" s="231"/>
      <c r="E527" s="6"/>
      <c r="F527" s="6"/>
      <c r="G527" s="9"/>
    </row>
    <row r="528" spans="1:7" ht="20.25" customHeight="1">
      <c r="A528" s="6"/>
      <c r="B528" s="6"/>
      <c r="C528" s="7"/>
      <c r="D528" s="231"/>
      <c r="E528" s="6"/>
      <c r="F528" s="6"/>
      <c r="G528" s="9"/>
    </row>
    <row r="529" spans="1:7" ht="20.25" customHeight="1">
      <c r="A529" s="6"/>
      <c r="B529" s="6"/>
      <c r="C529" s="7"/>
      <c r="D529" s="231"/>
      <c r="E529" s="6"/>
      <c r="F529" s="6"/>
      <c r="G529" s="9"/>
    </row>
    <row r="530" spans="1:7" ht="20.25" customHeight="1">
      <c r="A530" s="6"/>
      <c r="B530" s="6"/>
      <c r="C530" s="7"/>
      <c r="D530" s="231"/>
      <c r="E530" s="6"/>
      <c r="F530" s="6"/>
      <c r="G530" s="9"/>
    </row>
    <row r="531" spans="1:7" ht="20.25" customHeight="1">
      <c r="A531" s="6"/>
      <c r="B531" s="6"/>
      <c r="C531" s="7"/>
      <c r="D531" s="231"/>
      <c r="E531" s="6"/>
      <c r="F531" s="6"/>
      <c r="G531" s="9"/>
    </row>
    <row r="532" spans="1:7" ht="20.25" customHeight="1">
      <c r="A532" s="6"/>
      <c r="B532" s="6"/>
      <c r="C532" s="7"/>
      <c r="D532" s="231"/>
      <c r="E532" s="6"/>
      <c r="F532" s="6"/>
      <c r="G532" s="9"/>
    </row>
    <row r="533" spans="1:7" ht="20.25" customHeight="1">
      <c r="A533" s="6"/>
      <c r="B533" s="6"/>
      <c r="C533" s="7"/>
      <c r="D533" s="231"/>
      <c r="E533" s="6"/>
      <c r="F533" s="6"/>
      <c r="G533" s="9"/>
    </row>
    <row r="534" spans="1:7" ht="20.25" customHeight="1">
      <c r="A534" s="6"/>
      <c r="B534" s="6"/>
      <c r="C534" s="7"/>
      <c r="D534" s="231"/>
      <c r="E534" s="6"/>
      <c r="F534" s="6"/>
      <c r="G534" s="9"/>
    </row>
    <row r="535" spans="1:7" ht="20.25" customHeight="1">
      <c r="A535" s="6"/>
      <c r="B535" s="6"/>
      <c r="C535" s="7"/>
      <c r="D535" s="231"/>
      <c r="E535" s="6"/>
      <c r="F535" s="6"/>
      <c r="G535" s="9"/>
    </row>
    <row r="536" spans="1:7" ht="20.25" customHeight="1">
      <c r="A536" s="6"/>
      <c r="B536" s="6"/>
      <c r="C536" s="7"/>
      <c r="D536" s="231"/>
      <c r="E536" s="6"/>
      <c r="F536" s="6"/>
      <c r="G536" s="9"/>
    </row>
    <row r="537" spans="1:7" ht="20.25" customHeight="1">
      <c r="A537" s="6"/>
      <c r="B537" s="6"/>
      <c r="C537" s="7"/>
      <c r="D537" s="231"/>
      <c r="E537" s="6"/>
      <c r="F537" s="6"/>
      <c r="G537" s="9"/>
    </row>
    <row r="538" spans="1:7" ht="20.25" customHeight="1">
      <c r="A538" s="6"/>
      <c r="B538" s="6"/>
      <c r="C538" s="7"/>
      <c r="D538" s="231"/>
      <c r="E538" s="6"/>
      <c r="F538" s="6"/>
      <c r="G538" s="9"/>
    </row>
    <row r="539" spans="1:7" ht="20.25" customHeight="1">
      <c r="A539" s="6"/>
      <c r="B539" s="6"/>
      <c r="C539" s="7"/>
      <c r="D539" s="231"/>
      <c r="E539" s="6"/>
      <c r="F539" s="6"/>
      <c r="G539" s="9"/>
    </row>
    <row r="540" spans="1:7" ht="20.25" customHeight="1">
      <c r="A540" s="6"/>
      <c r="B540" s="6"/>
      <c r="C540" s="7"/>
      <c r="D540" s="231"/>
      <c r="E540" s="6"/>
      <c r="F540" s="6"/>
      <c r="G540" s="9"/>
    </row>
    <row r="541" spans="1:7" ht="20.25" customHeight="1">
      <c r="A541" s="6"/>
      <c r="B541" s="6"/>
      <c r="C541" s="7"/>
      <c r="D541" s="231"/>
      <c r="E541" s="6"/>
      <c r="F541" s="6"/>
      <c r="G541" s="9"/>
    </row>
    <row r="542" spans="1:7" ht="20.25" customHeight="1">
      <c r="A542" s="6"/>
      <c r="B542" s="6"/>
      <c r="C542" s="7"/>
      <c r="D542" s="231"/>
      <c r="E542" s="6"/>
      <c r="F542" s="6"/>
      <c r="G542" s="9"/>
    </row>
    <row r="543" spans="1:7" ht="20.25" customHeight="1">
      <c r="A543" s="6"/>
      <c r="B543" s="6"/>
      <c r="C543" s="7"/>
      <c r="D543" s="231"/>
      <c r="E543" s="6"/>
      <c r="F543" s="6"/>
      <c r="G543" s="9"/>
    </row>
    <row r="544" spans="1:7" ht="20.25" customHeight="1">
      <c r="A544" s="6"/>
      <c r="B544" s="6"/>
      <c r="C544" s="7"/>
      <c r="D544" s="231"/>
      <c r="E544" s="6"/>
      <c r="F544" s="6"/>
      <c r="G544" s="9"/>
    </row>
    <row r="545" spans="1:7" ht="20.25" customHeight="1">
      <c r="A545" s="6"/>
      <c r="B545" s="6"/>
      <c r="C545" s="7"/>
      <c r="D545" s="231"/>
      <c r="E545" s="6"/>
      <c r="F545" s="6"/>
      <c r="G545" s="9"/>
    </row>
    <row r="546" spans="1:7" ht="20.25" customHeight="1">
      <c r="A546" s="6"/>
      <c r="B546" s="6"/>
      <c r="C546" s="7"/>
      <c r="D546" s="231"/>
      <c r="E546" s="6"/>
      <c r="F546" s="6"/>
      <c r="G546" s="9"/>
    </row>
    <row r="547" spans="1:7" ht="20.25" customHeight="1">
      <c r="A547" s="6"/>
      <c r="B547" s="6"/>
      <c r="C547" s="7"/>
      <c r="D547" s="231"/>
      <c r="E547" s="6"/>
      <c r="F547" s="6"/>
      <c r="G547" s="9"/>
    </row>
    <row r="548" spans="1:7" ht="20.25" customHeight="1">
      <c r="A548" s="6"/>
      <c r="B548" s="6"/>
      <c r="C548" s="7"/>
      <c r="D548" s="231"/>
      <c r="E548" s="6"/>
      <c r="F548" s="6"/>
      <c r="G548" s="9"/>
    </row>
    <row r="549" spans="1:7" ht="20.25" customHeight="1">
      <c r="A549" s="6"/>
      <c r="B549" s="6"/>
      <c r="C549" s="7"/>
      <c r="D549" s="231"/>
      <c r="E549" s="6"/>
      <c r="F549" s="6"/>
      <c r="G549" s="9"/>
    </row>
    <row r="550" spans="1:7" ht="20.25" customHeight="1">
      <c r="A550" s="6"/>
      <c r="B550" s="6"/>
      <c r="C550" s="7"/>
      <c r="D550" s="231"/>
      <c r="E550" s="6"/>
      <c r="F550" s="6"/>
      <c r="G550" s="9"/>
    </row>
    <row r="551" spans="1:7" ht="20.25" customHeight="1">
      <c r="A551" s="6"/>
      <c r="B551" s="6"/>
      <c r="C551" s="7"/>
      <c r="D551" s="231"/>
      <c r="E551" s="6"/>
      <c r="F551" s="6"/>
      <c r="G551" s="9"/>
    </row>
    <row r="552" spans="1:7" ht="20.25" customHeight="1">
      <c r="A552" s="6"/>
      <c r="B552" s="6"/>
      <c r="C552" s="7"/>
      <c r="D552" s="231"/>
      <c r="E552" s="6"/>
      <c r="F552" s="6"/>
      <c r="G552" s="9"/>
    </row>
    <row r="553" spans="1:7" ht="20.25" customHeight="1">
      <c r="A553" s="6"/>
      <c r="B553" s="6"/>
      <c r="C553" s="7"/>
      <c r="D553" s="231"/>
      <c r="E553" s="6"/>
      <c r="F553" s="6"/>
      <c r="G553" s="9"/>
    </row>
    <row r="554" spans="1:7" ht="20.25" customHeight="1">
      <c r="A554" s="6"/>
      <c r="B554" s="6"/>
      <c r="C554" s="7"/>
      <c r="D554" s="231"/>
      <c r="E554" s="6"/>
      <c r="F554" s="6"/>
      <c r="G554" s="9"/>
    </row>
    <row r="555" spans="1:7" ht="20.25" customHeight="1">
      <c r="A555" s="6"/>
      <c r="B555" s="6"/>
      <c r="C555" s="7"/>
      <c r="D555" s="231"/>
      <c r="E555" s="6"/>
      <c r="F555" s="6"/>
      <c r="G555" s="9"/>
    </row>
    <row r="556" spans="1:7" ht="20.25" customHeight="1">
      <c r="A556" s="6"/>
      <c r="B556" s="6"/>
      <c r="C556" s="7"/>
      <c r="D556" s="231"/>
      <c r="E556" s="6"/>
      <c r="F556" s="6"/>
      <c r="G556" s="9"/>
    </row>
    <row r="557" spans="1:7" ht="20.25" customHeight="1">
      <c r="A557" s="6"/>
      <c r="B557" s="6"/>
      <c r="C557" s="7"/>
      <c r="D557" s="231"/>
      <c r="E557" s="6"/>
      <c r="F557" s="6"/>
      <c r="G557" s="9"/>
    </row>
    <row r="558" spans="1:7" ht="20.25" customHeight="1">
      <c r="A558" s="6"/>
      <c r="B558" s="6"/>
      <c r="C558" s="7"/>
      <c r="D558" s="231"/>
      <c r="E558" s="6"/>
      <c r="F558" s="6"/>
      <c r="G558" s="9"/>
    </row>
    <row r="559" spans="1:7" ht="20.25" customHeight="1">
      <c r="A559" s="6"/>
      <c r="B559" s="6"/>
      <c r="C559" s="7"/>
      <c r="D559" s="231"/>
      <c r="E559" s="6"/>
      <c r="F559" s="6"/>
      <c r="G559" s="9"/>
    </row>
    <row r="560" spans="1:7" ht="20.25" customHeight="1">
      <c r="A560" s="6"/>
      <c r="B560" s="6"/>
      <c r="C560" s="7"/>
      <c r="D560" s="231"/>
      <c r="E560" s="6"/>
      <c r="F560" s="6"/>
      <c r="G560" s="9"/>
    </row>
    <row r="561" spans="1:7" ht="20.25" customHeight="1">
      <c r="A561" s="6"/>
      <c r="B561" s="6"/>
      <c r="C561" s="7"/>
      <c r="D561" s="231"/>
      <c r="E561" s="6"/>
      <c r="F561" s="6"/>
      <c r="G561" s="9"/>
    </row>
    <row r="562" spans="1:7" ht="20.25" customHeight="1">
      <c r="A562" s="6"/>
      <c r="B562" s="6"/>
      <c r="C562" s="7"/>
      <c r="D562" s="231"/>
      <c r="E562" s="6"/>
      <c r="F562" s="6"/>
      <c r="G562" s="9"/>
    </row>
    <row r="563" spans="1:7" ht="20.25" customHeight="1">
      <c r="A563" s="6"/>
      <c r="B563" s="6"/>
      <c r="C563" s="7"/>
      <c r="D563" s="231"/>
      <c r="E563" s="6"/>
      <c r="F563" s="6"/>
      <c r="G563" s="9"/>
    </row>
    <row r="564" spans="1:7" ht="20.25" customHeight="1">
      <c r="A564" s="6"/>
      <c r="B564" s="6"/>
      <c r="C564" s="7"/>
      <c r="D564" s="231"/>
      <c r="E564" s="6"/>
      <c r="F564" s="6"/>
      <c r="G564" s="9"/>
    </row>
    <row r="565" spans="1:7" ht="20.25" customHeight="1">
      <c r="A565" s="6"/>
      <c r="B565" s="6"/>
      <c r="C565" s="7"/>
      <c r="D565" s="231"/>
      <c r="E565" s="6"/>
      <c r="F565" s="6"/>
      <c r="G565" s="9"/>
    </row>
    <row r="566" spans="1:7" ht="20.25" customHeight="1">
      <c r="A566" s="6"/>
      <c r="B566" s="6"/>
      <c r="C566" s="7"/>
      <c r="D566" s="231"/>
      <c r="E566" s="6"/>
      <c r="F566" s="6"/>
      <c r="G566" s="9"/>
    </row>
    <row r="567" spans="1:7" ht="20.25" customHeight="1">
      <c r="A567" s="6"/>
      <c r="B567" s="6"/>
      <c r="C567" s="7"/>
      <c r="D567" s="231"/>
      <c r="E567" s="6"/>
      <c r="F567" s="6"/>
      <c r="G567" s="9"/>
    </row>
    <row r="568" spans="1:7" ht="20.25" customHeight="1">
      <c r="A568" s="6"/>
      <c r="B568" s="6"/>
      <c r="C568" s="7"/>
      <c r="D568" s="231"/>
      <c r="E568" s="6"/>
      <c r="F568" s="6"/>
      <c r="G568" s="9"/>
    </row>
    <row r="569" spans="1:7" ht="20.25" customHeight="1">
      <c r="A569" s="6"/>
      <c r="B569" s="6"/>
      <c r="C569" s="7"/>
      <c r="D569" s="231"/>
      <c r="E569" s="6"/>
      <c r="F569" s="6"/>
      <c r="G569" s="9"/>
    </row>
    <row r="570" spans="1:7" ht="20.25" customHeight="1">
      <c r="A570" s="6"/>
      <c r="B570" s="6"/>
      <c r="C570" s="7"/>
      <c r="D570" s="231"/>
      <c r="E570" s="6"/>
      <c r="F570" s="6"/>
      <c r="G570" s="9"/>
    </row>
    <row r="571" spans="1:7" ht="20.25" customHeight="1">
      <c r="A571" s="6"/>
      <c r="B571" s="6"/>
      <c r="C571" s="7"/>
      <c r="D571" s="231"/>
      <c r="E571" s="6"/>
      <c r="F571" s="6"/>
      <c r="G571" s="9"/>
    </row>
    <row r="572" spans="1:7" ht="20.25" customHeight="1">
      <c r="A572" s="6"/>
      <c r="B572" s="6"/>
      <c r="C572" s="7"/>
      <c r="D572" s="231"/>
      <c r="E572" s="6"/>
      <c r="F572" s="6"/>
      <c r="G572" s="9"/>
    </row>
    <row r="573" spans="1:7" ht="20.25" customHeight="1">
      <c r="A573" s="6"/>
      <c r="B573" s="6"/>
      <c r="C573" s="7"/>
      <c r="D573" s="231"/>
      <c r="E573" s="6"/>
      <c r="F573" s="6"/>
      <c r="G573" s="9"/>
    </row>
    <row r="574" spans="1:7" ht="20.25" customHeight="1">
      <c r="A574" s="6"/>
      <c r="B574" s="6"/>
      <c r="C574" s="7"/>
      <c r="D574" s="231"/>
      <c r="E574" s="6"/>
      <c r="F574" s="6"/>
      <c r="G574" s="9"/>
    </row>
    <row r="575" spans="1:7" ht="20.25" customHeight="1">
      <c r="A575" s="6"/>
      <c r="B575" s="6"/>
      <c r="C575" s="7"/>
      <c r="D575" s="231"/>
      <c r="E575" s="6"/>
      <c r="F575" s="6"/>
      <c r="G575" s="9"/>
    </row>
    <row r="576" spans="1:7" ht="20.25" customHeight="1">
      <c r="A576" s="6"/>
      <c r="B576" s="6"/>
      <c r="C576" s="7"/>
      <c r="D576" s="231"/>
      <c r="E576" s="6"/>
      <c r="F576" s="6"/>
      <c r="G576" s="9"/>
    </row>
    <row r="577" spans="1:7" ht="20.25" customHeight="1">
      <c r="A577" s="6"/>
      <c r="B577" s="6"/>
      <c r="C577" s="7"/>
      <c r="D577" s="231"/>
      <c r="E577" s="6"/>
      <c r="F577" s="6"/>
      <c r="G577" s="9"/>
    </row>
    <row r="578" spans="1:7" ht="20.25" customHeight="1">
      <c r="A578" s="6"/>
      <c r="B578" s="6"/>
      <c r="C578" s="7"/>
      <c r="D578" s="231"/>
      <c r="E578" s="6"/>
      <c r="F578" s="6"/>
      <c r="G578" s="9"/>
    </row>
    <row r="579" spans="1:7" ht="20.25" customHeight="1">
      <c r="A579" s="6"/>
      <c r="B579" s="6"/>
      <c r="C579" s="7"/>
      <c r="D579" s="231"/>
      <c r="E579" s="6"/>
      <c r="F579" s="6"/>
      <c r="G579" s="9"/>
    </row>
    <row r="580" spans="1:7" ht="20.25" customHeight="1">
      <c r="A580" s="6"/>
      <c r="B580" s="6"/>
      <c r="C580" s="7"/>
      <c r="D580" s="231"/>
      <c r="E580" s="6"/>
      <c r="F580" s="6"/>
      <c r="G580" s="9"/>
    </row>
    <row r="581" spans="1:7" ht="20.25" customHeight="1">
      <c r="A581" s="6"/>
      <c r="B581" s="6"/>
      <c r="C581" s="7"/>
      <c r="D581" s="231"/>
      <c r="E581" s="6"/>
      <c r="F581" s="6"/>
      <c r="G581" s="9"/>
    </row>
    <row r="582" spans="1:7" ht="20.25" customHeight="1">
      <c r="A582" s="6"/>
      <c r="B582" s="6"/>
      <c r="C582" s="7"/>
      <c r="D582" s="231"/>
      <c r="E582" s="6"/>
      <c r="F582" s="6"/>
      <c r="G582" s="9"/>
    </row>
    <row r="583" spans="1:7" ht="20.25" customHeight="1">
      <c r="A583" s="6"/>
      <c r="B583" s="6"/>
      <c r="C583" s="7"/>
      <c r="D583" s="231"/>
      <c r="E583" s="6"/>
      <c r="F583" s="6"/>
      <c r="G583" s="9"/>
    </row>
    <row r="584" spans="1:7" ht="20.25" customHeight="1">
      <c r="A584" s="6"/>
      <c r="B584" s="6"/>
      <c r="C584" s="7"/>
      <c r="D584" s="231"/>
      <c r="E584" s="6"/>
      <c r="F584" s="6"/>
      <c r="G584" s="9"/>
    </row>
    <row r="585" spans="1:7" ht="20.25" customHeight="1">
      <c r="A585" s="6"/>
      <c r="B585" s="6"/>
      <c r="C585" s="7"/>
      <c r="D585" s="231"/>
      <c r="E585" s="6"/>
      <c r="F585" s="6"/>
      <c r="G585" s="9"/>
    </row>
    <row r="586" spans="1:7" ht="20.25" customHeight="1">
      <c r="A586" s="6"/>
      <c r="B586" s="6"/>
      <c r="C586" s="7"/>
      <c r="D586" s="231"/>
      <c r="E586" s="6"/>
      <c r="F586" s="6"/>
      <c r="G586" s="9"/>
    </row>
    <row r="587" spans="1:7" ht="20.25" customHeight="1">
      <c r="A587" s="6"/>
      <c r="B587" s="6"/>
      <c r="C587" s="7"/>
      <c r="D587" s="231"/>
      <c r="E587" s="6"/>
      <c r="F587" s="6"/>
      <c r="G587" s="9"/>
    </row>
    <row r="588" spans="1:7" ht="20.25" customHeight="1">
      <c r="A588" s="6"/>
      <c r="B588" s="6"/>
      <c r="C588" s="7"/>
      <c r="D588" s="231"/>
      <c r="E588" s="6"/>
      <c r="F588" s="6"/>
      <c r="G588" s="9"/>
    </row>
    <row r="589" spans="1:7" ht="20.25" customHeight="1">
      <c r="A589" s="6"/>
      <c r="B589" s="6"/>
      <c r="C589" s="7"/>
      <c r="D589" s="231"/>
      <c r="E589" s="6"/>
      <c r="F589" s="6"/>
      <c r="G589" s="9"/>
    </row>
    <row r="590" spans="1:7" ht="20.25" customHeight="1">
      <c r="A590" s="6"/>
      <c r="B590" s="6"/>
      <c r="C590" s="7"/>
      <c r="D590" s="231"/>
      <c r="E590" s="6"/>
      <c r="F590" s="6"/>
      <c r="G590" s="9"/>
    </row>
    <row r="591" spans="1:7" ht="20.25" customHeight="1">
      <c r="A591" s="6"/>
      <c r="B591" s="6"/>
      <c r="C591" s="7"/>
      <c r="D591" s="231"/>
      <c r="E591" s="6"/>
      <c r="F591" s="6"/>
      <c r="G591" s="9"/>
    </row>
    <row r="592" spans="1:7" ht="20.25" customHeight="1">
      <c r="A592" s="6"/>
      <c r="B592" s="6"/>
      <c r="C592" s="7"/>
      <c r="D592" s="231"/>
      <c r="E592" s="6"/>
      <c r="F592" s="6"/>
      <c r="G592" s="9"/>
    </row>
    <row r="593" spans="1:7" ht="20.25" customHeight="1">
      <c r="A593" s="6"/>
      <c r="B593" s="6"/>
      <c r="C593" s="7"/>
      <c r="D593" s="231"/>
      <c r="E593" s="6"/>
      <c r="F593" s="6"/>
      <c r="G593" s="9"/>
    </row>
    <row r="594" spans="1:7" ht="20.25" customHeight="1">
      <c r="A594" s="6"/>
      <c r="B594" s="6"/>
      <c r="C594" s="7"/>
      <c r="D594" s="231"/>
      <c r="E594" s="6"/>
      <c r="F594" s="6"/>
      <c r="G594" s="9"/>
    </row>
    <row r="595" spans="1:7" ht="20.25" customHeight="1">
      <c r="A595" s="6"/>
      <c r="B595" s="6"/>
      <c r="C595" s="7"/>
      <c r="D595" s="231"/>
      <c r="E595" s="6"/>
      <c r="F595" s="6"/>
      <c r="G595" s="9"/>
    </row>
    <row r="596" spans="1:7" ht="20.25" customHeight="1">
      <c r="A596" s="6"/>
      <c r="B596" s="6"/>
      <c r="C596" s="7"/>
      <c r="D596" s="231"/>
      <c r="E596" s="6"/>
      <c r="F596" s="6"/>
      <c r="G596" s="9"/>
    </row>
    <row r="597" spans="1:7" ht="20.25" customHeight="1">
      <c r="A597" s="6"/>
      <c r="B597" s="6"/>
      <c r="C597" s="7"/>
      <c r="D597" s="231"/>
      <c r="E597" s="6"/>
      <c r="F597" s="6"/>
      <c r="G597" s="9"/>
    </row>
    <row r="598" spans="1:7" ht="20.25" customHeight="1">
      <c r="A598" s="6"/>
      <c r="B598" s="6"/>
      <c r="C598" s="7"/>
      <c r="D598" s="231"/>
      <c r="E598" s="6"/>
      <c r="F598" s="6"/>
      <c r="G598" s="9"/>
    </row>
    <row r="599" spans="1:7" ht="20.25" customHeight="1">
      <c r="A599" s="6"/>
      <c r="B599" s="6"/>
      <c r="C599" s="7"/>
      <c r="D599" s="231"/>
      <c r="E599" s="6"/>
      <c r="F599" s="6"/>
      <c r="G599" s="9"/>
    </row>
    <row r="600" spans="1:7" ht="20.25" customHeight="1">
      <c r="A600" s="6"/>
      <c r="B600" s="6"/>
      <c r="C600" s="7"/>
      <c r="D600" s="231"/>
      <c r="E600" s="6"/>
      <c r="F600" s="6"/>
      <c r="G600" s="9"/>
    </row>
    <row r="601" spans="1:7" ht="20.25" customHeight="1">
      <c r="A601" s="6"/>
      <c r="B601" s="6"/>
      <c r="C601" s="7"/>
      <c r="D601" s="231"/>
      <c r="E601" s="6"/>
      <c r="F601" s="6"/>
      <c r="G601" s="9"/>
    </row>
    <row r="602" spans="1:7" ht="20.25" customHeight="1">
      <c r="A602" s="6"/>
      <c r="B602" s="6"/>
      <c r="C602" s="7"/>
      <c r="D602" s="231"/>
      <c r="E602" s="6"/>
      <c r="F602" s="6"/>
      <c r="G602" s="9"/>
    </row>
    <row r="603" spans="1:7" ht="20.25" customHeight="1">
      <c r="A603" s="6"/>
      <c r="B603" s="6"/>
      <c r="C603" s="7"/>
      <c r="D603" s="231"/>
      <c r="E603" s="6"/>
      <c r="F603" s="6"/>
      <c r="G603" s="9"/>
    </row>
    <row r="604" spans="1:7" ht="20.25" customHeight="1">
      <c r="A604" s="6"/>
      <c r="B604" s="6"/>
      <c r="C604" s="7"/>
      <c r="D604" s="231"/>
      <c r="E604" s="6"/>
      <c r="F604" s="6"/>
      <c r="G604" s="9"/>
    </row>
    <row r="605" spans="1:7" ht="20.25" customHeight="1">
      <c r="A605" s="6"/>
      <c r="B605" s="6"/>
      <c r="C605" s="7"/>
      <c r="D605" s="231"/>
      <c r="E605" s="6"/>
      <c r="F605" s="6"/>
      <c r="G605" s="9"/>
    </row>
    <row r="606" spans="1:7" ht="20.25" customHeight="1">
      <c r="A606" s="6"/>
      <c r="B606" s="6"/>
      <c r="C606" s="7"/>
      <c r="D606" s="231"/>
      <c r="E606" s="6"/>
      <c r="F606" s="6"/>
      <c r="G606" s="9"/>
    </row>
    <row r="607" spans="1:7" ht="20.25" customHeight="1">
      <c r="A607" s="6"/>
      <c r="B607" s="6"/>
      <c r="C607" s="7"/>
      <c r="D607" s="231"/>
      <c r="E607" s="6"/>
      <c r="F607" s="6"/>
      <c r="G607" s="9"/>
    </row>
    <row r="608" spans="1:7" ht="20.25" customHeight="1">
      <c r="A608" s="6"/>
      <c r="B608" s="6"/>
      <c r="C608" s="7"/>
      <c r="D608" s="231"/>
      <c r="E608" s="6"/>
      <c r="F608" s="6"/>
      <c r="G608" s="9"/>
    </row>
    <row r="609" spans="1:7" ht="20.25" customHeight="1">
      <c r="A609" s="6"/>
      <c r="B609" s="6"/>
      <c r="C609" s="7"/>
      <c r="D609" s="231"/>
      <c r="E609" s="6"/>
      <c r="F609" s="6"/>
      <c r="G609" s="9"/>
    </row>
    <row r="610" spans="1:7" ht="20.25" customHeight="1">
      <c r="A610" s="6"/>
      <c r="B610" s="6"/>
      <c r="C610" s="7"/>
      <c r="D610" s="231"/>
      <c r="E610" s="6"/>
      <c r="F610" s="6"/>
      <c r="G610" s="9"/>
    </row>
    <row r="611" spans="1:7" ht="20.25" customHeight="1">
      <c r="A611" s="6"/>
      <c r="B611" s="6"/>
      <c r="C611" s="7"/>
      <c r="D611" s="231"/>
      <c r="E611" s="6"/>
      <c r="F611" s="6"/>
      <c r="G611" s="9"/>
    </row>
    <row r="612" spans="1:7" ht="20.25" customHeight="1">
      <c r="A612" s="6"/>
      <c r="B612" s="6"/>
      <c r="C612" s="7"/>
      <c r="D612" s="231"/>
      <c r="E612" s="6"/>
      <c r="F612" s="6"/>
      <c r="G612" s="9"/>
    </row>
    <row r="613" spans="1:7" ht="20.25" customHeight="1">
      <c r="A613" s="6"/>
      <c r="B613" s="6"/>
      <c r="C613" s="7"/>
      <c r="D613" s="231"/>
      <c r="E613" s="6"/>
      <c r="F613" s="6"/>
      <c r="G613" s="9"/>
    </row>
    <row r="614" spans="1:7" ht="20.25" customHeight="1">
      <c r="A614" s="6"/>
      <c r="B614" s="6"/>
      <c r="C614" s="7"/>
      <c r="D614" s="231"/>
      <c r="E614" s="6"/>
      <c r="F614" s="6"/>
      <c r="G614" s="9"/>
    </row>
    <row r="615" spans="1:7" ht="20.25" customHeight="1">
      <c r="A615" s="6"/>
      <c r="B615" s="6"/>
      <c r="C615" s="7"/>
      <c r="D615" s="231"/>
      <c r="E615" s="6"/>
      <c r="F615" s="6"/>
      <c r="G615" s="9"/>
    </row>
    <row r="616" spans="1:7" ht="20.25" customHeight="1">
      <c r="A616" s="6"/>
      <c r="B616" s="6"/>
      <c r="C616" s="7"/>
      <c r="D616" s="231"/>
      <c r="E616" s="6"/>
      <c r="F616" s="6"/>
      <c r="G616" s="9"/>
    </row>
    <row r="617" spans="1:7" ht="20.25" customHeight="1">
      <c r="A617" s="6"/>
      <c r="B617" s="6"/>
      <c r="C617" s="7"/>
      <c r="D617" s="231"/>
      <c r="E617" s="6"/>
      <c r="F617" s="6"/>
      <c r="G617" s="9"/>
    </row>
    <row r="618" spans="1:7" ht="20.25" customHeight="1">
      <c r="A618" s="6"/>
      <c r="B618" s="6"/>
      <c r="C618" s="7"/>
      <c r="D618" s="231"/>
      <c r="E618" s="6"/>
      <c r="F618" s="6"/>
      <c r="G618" s="9"/>
    </row>
    <row r="619" spans="1:7" ht="20.25" customHeight="1">
      <c r="A619" s="6"/>
      <c r="B619" s="6"/>
      <c r="C619" s="7"/>
      <c r="D619" s="231"/>
      <c r="E619" s="6"/>
      <c r="F619" s="6"/>
      <c r="G619" s="9"/>
    </row>
    <row r="620" spans="1:7" ht="20.25" customHeight="1">
      <c r="A620" s="6"/>
      <c r="B620" s="6"/>
      <c r="C620" s="7"/>
      <c r="D620" s="231"/>
      <c r="E620" s="6"/>
      <c r="F620" s="6"/>
      <c r="G620" s="9"/>
    </row>
    <row r="621" spans="1:7" ht="20.25" customHeight="1">
      <c r="A621" s="6"/>
      <c r="B621" s="6"/>
      <c r="C621" s="7"/>
      <c r="D621" s="231"/>
      <c r="E621" s="6"/>
      <c r="F621" s="6"/>
      <c r="G621" s="9"/>
    </row>
    <row r="622" spans="1:7" ht="20.25" customHeight="1">
      <c r="A622" s="6"/>
      <c r="B622" s="6"/>
      <c r="C622" s="7"/>
      <c r="D622" s="231"/>
      <c r="E622" s="6"/>
      <c r="F622" s="6"/>
      <c r="G622" s="9"/>
    </row>
    <row r="623" spans="1:7" ht="20.25" customHeight="1">
      <c r="A623" s="6"/>
      <c r="B623" s="6"/>
      <c r="C623" s="7"/>
      <c r="D623" s="231"/>
      <c r="E623" s="6"/>
      <c r="F623" s="6"/>
      <c r="G623" s="9"/>
    </row>
    <row r="624" spans="1:7" ht="20.25" customHeight="1">
      <c r="A624" s="6"/>
      <c r="B624" s="6"/>
      <c r="C624" s="7"/>
      <c r="D624" s="231"/>
      <c r="E624" s="6"/>
      <c r="F624" s="6"/>
      <c r="G624" s="9"/>
    </row>
    <row r="625" spans="1:7" ht="20.25" customHeight="1">
      <c r="A625" s="6"/>
      <c r="B625" s="6"/>
      <c r="C625" s="7"/>
      <c r="D625" s="231"/>
      <c r="E625" s="6"/>
      <c r="F625" s="6"/>
      <c r="G625" s="9"/>
    </row>
    <row r="626" spans="1:7" ht="20.25" customHeight="1">
      <c r="A626" s="6"/>
      <c r="B626" s="6"/>
      <c r="C626" s="7"/>
      <c r="D626" s="231"/>
      <c r="E626" s="6"/>
      <c r="F626" s="6"/>
      <c r="G626" s="9"/>
    </row>
    <row r="627" spans="1:7" ht="20.25" customHeight="1">
      <c r="A627" s="6"/>
      <c r="B627" s="6"/>
      <c r="C627" s="7"/>
      <c r="D627" s="231"/>
      <c r="E627" s="6"/>
      <c r="F627" s="6"/>
      <c r="G627" s="9"/>
    </row>
    <row r="628" spans="1:7" ht="20.25" customHeight="1">
      <c r="A628" s="6"/>
      <c r="B628" s="6"/>
      <c r="C628" s="7"/>
      <c r="D628" s="231"/>
      <c r="E628" s="6"/>
      <c r="F628" s="6"/>
      <c r="G628" s="9"/>
    </row>
    <row r="629" spans="1:7" ht="20.25" customHeight="1">
      <c r="A629" s="6"/>
      <c r="B629" s="6"/>
      <c r="C629" s="7"/>
      <c r="D629" s="231"/>
      <c r="E629" s="6"/>
      <c r="F629" s="6"/>
      <c r="G629" s="9"/>
    </row>
    <row r="630" spans="1:7" ht="20.25" customHeight="1">
      <c r="A630" s="6"/>
      <c r="B630" s="6"/>
      <c r="C630" s="7"/>
      <c r="D630" s="231"/>
      <c r="E630" s="6"/>
      <c r="F630" s="6"/>
      <c r="G630" s="9"/>
    </row>
    <row r="631" spans="1:7" ht="20.25" customHeight="1">
      <c r="A631" s="6"/>
      <c r="B631" s="6"/>
      <c r="C631" s="7"/>
      <c r="D631" s="231"/>
      <c r="E631" s="6"/>
      <c r="F631" s="6"/>
      <c r="G631" s="9"/>
    </row>
    <row r="632" spans="1:7" ht="20.25" customHeight="1">
      <c r="A632" s="6"/>
      <c r="B632" s="6"/>
      <c r="C632" s="7"/>
      <c r="D632" s="231"/>
      <c r="E632" s="6"/>
      <c r="F632" s="6"/>
      <c r="G632" s="9"/>
    </row>
    <row r="633" spans="1:7" ht="20.25" customHeight="1">
      <c r="A633" s="6"/>
      <c r="B633" s="6"/>
      <c r="C633" s="7"/>
      <c r="D633" s="231"/>
      <c r="E633" s="6"/>
      <c r="F633" s="6"/>
      <c r="G633" s="9"/>
    </row>
    <row r="634" spans="1:7" ht="20.25" customHeight="1">
      <c r="A634" s="6"/>
      <c r="B634" s="6"/>
      <c r="C634" s="7"/>
      <c r="D634" s="231"/>
      <c r="E634" s="6"/>
      <c r="F634" s="6"/>
      <c r="G634" s="9"/>
    </row>
    <row r="635" spans="1:7" ht="20.25" customHeight="1">
      <c r="A635" s="6"/>
      <c r="B635" s="6"/>
      <c r="C635" s="7"/>
      <c r="D635" s="231"/>
      <c r="E635" s="6"/>
      <c r="F635" s="6"/>
      <c r="G635" s="9"/>
    </row>
    <row r="636" spans="1:7" ht="20.25" customHeight="1">
      <c r="A636" s="6"/>
      <c r="B636" s="6"/>
      <c r="C636" s="7"/>
      <c r="D636" s="231"/>
      <c r="E636" s="6"/>
      <c r="F636" s="6"/>
      <c r="G636" s="9"/>
    </row>
    <row r="637" spans="1:7" ht="20.25" customHeight="1">
      <c r="A637" s="6"/>
      <c r="B637" s="6"/>
      <c r="C637" s="7"/>
      <c r="D637" s="231"/>
      <c r="E637" s="6"/>
      <c r="F637" s="6"/>
      <c r="G637" s="9"/>
    </row>
    <row r="638" spans="1:7" ht="20.25" customHeight="1">
      <c r="A638" s="6"/>
      <c r="B638" s="6"/>
      <c r="C638" s="7"/>
      <c r="D638" s="231"/>
      <c r="E638" s="6"/>
      <c r="F638" s="6"/>
      <c r="G638" s="9"/>
    </row>
    <row r="639" spans="1:7" ht="20.25" customHeight="1">
      <c r="A639" s="6"/>
      <c r="B639" s="6"/>
      <c r="C639" s="7"/>
      <c r="D639" s="231"/>
      <c r="E639" s="6"/>
      <c r="F639" s="6"/>
      <c r="G639" s="9"/>
    </row>
    <row r="640" spans="1:7" ht="20.25" customHeight="1">
      <c r="A640" s="6"/>
      <c r="B640" s="6"/>
      <c r="C640" s="7"/>
      <c r="D640" s="231"/>
      <c r="E640" s="6"/>
      <c r="F640" s="6"/>
      <c r="G640" s="9"/>
    </row>
    <row r="641" spans="1:7" ht="20.25" customHeight="1">
      <c r="A641" s="6"/>
      <c r="B641" s="6"/>
      <c r="C641" s="7"/>
      <c r="D641" s="231"/>
      <c r="E641" s="6"/>
      <c r="F641" s="6"/>
      <c r="G641" s="9"/>
    </row>
    <row r="642" spans="1:7" ht="20.25" customHeight="1">
      <c r="A642" s="6"/>
      <c r="B642" s="6"/>
      <c r="C642" s="7"/>
      <c r="D642" s="231"/>
      <c r="E642" s="6"/>
      <c r="F642" s="6"/>
      <c r="G642" s="9"/>
    </row>
    <row r="643" spans="1:7" ht="20.25" customHeight="1">
      <c r="A643" s="6"/>
      <c r="B643" s="6"/>
      <c r="C643" s="7"/>
      <c r="D643" s="231"/>
      <c r="E643" s="6"/>
      <c r="F643" s="6"/>
      <c r="G643" s="9"/>
    </row>
    <row r="644" spans="1:7" ht="20.25" customHeight="1">
      <c r="A644" s="6"/>
      <c r="B644" s="6"/>
      <c r="C644" s="7"/>
      <c r="D644" s="231"/>
      <c r="E644" s="6"/>
      <c r="F644" s="6"/>
      <c r="G644" s="9"/>
    </row>
    <row r="645" spans="1:7" ht="20.25" customHeight="1">
      <c r="A645" s="6"/>
      <c r="B645" s="6"/>
      <c r="C645" s="7"/>
      <c r="D645" s="231"/>
      <c r="E645" s="6"/>
      <c r="F645" s="6"/>
      <c r="G645" s="9"/>
    </row>
    <row r="646" spans="1:7" ht="20.25" customHeight="1">
      <c r="A646" s="6"/>
      <c r="B646" s="6"/>
      <c r="C646" s="7"/>
      <c r="D646" s="231"/>
      <c r="E646" s="6"/>
      <c r="F646" s="6"/>
      <c r="G646" s="9"/>
    </row>
    <row r="647" spans="1:7" ht="20.25" customHeight="1">
      <c r="A647" s="6"/>
      <c r="B647" s="6"/>
      <c r="C647" s="7"/>
      <c r="D647" s="231"/>
      <c r="E647" s="6"/>
      <c r="F647" s="6"/>
      <c r="G647" s="9"/>
    </row>
    <row r="648" spans="1:7" ht="20.25" customHeight="1">
      <c r="A648" s="6"/>
      <c r="B648" s="6"/>
      <c r="C648" s="7"/>
      <c r="D648" s="231"/>
      <c r="E648" s="6"/>
      <c r="F648" s="6"/>
      <c r="G648" s="9"/>
    </row>
    <row r="649" spans="1:7" ht="20.25" customHeight="1">
      <c r="A649" s="6"/>
      <c r="B649" s="6"/>
      <c r="C649" s="7"/>
      <c r="D649" s="231"/>
      <c r="E649" s="6"/>
      <c r="F649" s="6"/>
      <c r="G649" s="9"/>
    </row>
    <row r="650" spans="1:7" ht="20.25" customHeight="1">
      <c r="A650" s="6"/>
      <c r="B650" s="6"/>
      <c r="C650" s="7"/>
      <c r="D650" s="231"/>
      <c r="E650" s="6"/>
      <c r="F650" s="6"/>
      <c r="G650" s="9"/>
    </row>
    <row r="651" spans="1:7" ht="20.25" customHeight="1">
      <c r="A651" s="6"/>
      <c r="B651" s="6"/>
      <c r="C651" s="7"/>
      <c r="D651" s="231"/>
      <c r="E651" s="6"/>
      <c r="F651" s="6"/>
      <c r="G651" s="9"/>
    </row>
    <row r="652" spans="1:7" ht="20.25" customHeight="1">
      <c r="A652" s="6"/>
      <c r="B652" s="6"/>
      <c r="C652" s="7"/>
      <c r="D652" s="231"/>
      <c r="E652" s="6"/>
      <c r="F652" s="6"/>
      <c r="G652" s="9"/>
    </row>
    <row r="653" spans="1:7" ht="20.25" customHeight="1">
      <c r="A653" s="6"/>
      <c r="B653" s="6"/>
      <c r="C653" s="7"/>
      <c r="D653" s="231"/>
      <c r="E653" s="6"/>
      <c r="F653" s="6"/>
      <c r="G653" s="9"/>
    </row>
    <row r="654" spans="1:7" ht="20.25" customHeight="1">
      <c r="A654" s="6"/>
      <c r="B654" s="6"/>
      <c r="C654" s="7"/>
      <c r="D654" s="231"/>
      <c r="E654" s="6"/>
      <c r="F654" s="6"/>
      <c r="G654" s="9"/>
    </row>
    <row r="655" spans="1:7" ht="20.25" customHeight="1">
      <c r="A655" s="6"/>
      <c r="B655" s="6"/>
      <c r="C655" s="7"/>
      <c r="D655" s="231"/>
      <c r="E655" s="6"/>
      <c r="F655" s="6"/>
      <c r="G655" s="9"/>
    </row>
    <row r="656" spans="1:7" ht="20.25" customHeight="1">
      <c r="A656" s="6"/>
      <c r="B656" s="6"/>
      <c r="C656" s="7"/>
      <c r="D656" s="231"/>
      <c r="E656" s="6"/>
      <c r="F656" s="6"/>
      <c r="G656" s="9"/>
    </row>
    <row r="657" spans="1:7" ht="20.25" customHeight="1">
      <c r="A657" s="6"/>
      <c r="B657" s="6"/>
      <c r="C657" s="7"/>
      <c r="D657" s="231"/>
      <c r="E657" s="6"/>
      <c r="F657" s="6"/>
      <c r="G657" s="9"/>
    </row>
    <row r="658" spans="1:7" ht="20.25" customHeight="1">
      <c r="A658" s="6"/>
      <c r="B658" s="6"/>
      <c r="C658" s="7"/>
      <c r="D658" s="231"/>
      <c r="E658" s="6"/>
      <c r="F658" s="6"/>
      <c r="G658" s="9"/>
    </row>
    <row r="659" spans="1:7" ht="20.25" customHeight="1">
      <c r="A659" s="6"/>
      <c r="B659" s="6"/>
      <c r="C659" s="7"/>
      <c r="D659" s="231"/>
      <c r="E659" s="6"/>
      <c r="F659" s="6"/>
      <c r="G659" s="9"/>
    </row>
    <row r="660" spans="1:7" ht="20.25" customHeight="1">
      <c r="A660" s="6"/>
      <c r="B660" s="6"/>
      <c r="C660" s="7"/>
      <c r="D660" s="231"/>
      <c r="E660" s="6"/>
      <c r="F660" s="6"/>
      <c r="G660" s="9"/>
    </row>
    <row r="661" spans="1:7" ht="20.25" customHeight="1">
      <c r="A661" s="6"/>
      <c r="B661" s="6"/>
      <c r="C661" s="7"/>
      <c r="D661" s="231"/>
      <c r="E661" s="6"/>
      <c r="F661" s="6"/>
      <c r="G661" s="9"/>
    </row>
    <row r="662" spans="1:7" ht="20.25" customHeight="1">
      <c r="A662" s="6"/>
      <c r="B662" s="6"/>
      <c r="C662" s="7"/>
      <c r="D662" s="231"/>
      <c r="E662" s="6"/>
      <c r="F662" s="6"/>
      <c r="G662" s="9"/>
    </row>
    <row r="663" spans="1:7" ht="20.25" customHeight="1">
      <c r="A663" s="6"/>
      <c r="B663" s="6"/>
      <c r="C663" s="7"/>
      <c r="D663" s="231"/>
      <c r="E663" s="6"/>
      <c r="F663" s="6"/>
      <c r="G663" s="9"/>
    </row>
    <row r="664" spans="1:7" ht="20.25" customHeight="1">
      <c r="A664" s="6"/>
      <c r="B664" s="6"/>
      <c r="C664" s="7"/>
      <c r="D664" s="231"/>
      <c r="E664" s="6"/>
      <c r="F664" s="6"/>
      <c r="G664" s="9"/>
    </row>
    <row r="665" spans="1:7" ht="20.25" customHeight="1">
      <c r="A665" s="6"/>
      <c r="B665" s="6"/>
      <c r="C665" s="7"/>
      <c r="D665" s="231"/>
      <c r="E665" s="6"/>
      <c r="F665" s="6"/>
      <c r="G665" s="9"/>
    </row>
    <row r="666" spans="1:7" ht="20.25" customHeight="1">
      <c r="A666" s="6"/>
      <c r="B666" s="6"/>
      <c r="C666" s="7"/>
      <c r="D666" s="231"/>
      <c r="E666" s="6"/>
      <c r="F666" s="6"/>
      <c r="G666" s="9"/>
    </row>
    <row r="667" spans="1:7" ht="20.25" customHeight="1">
      <c r="A667" s="6"/>
      <c r="B667" s="6"/>
      <c r="C667" s="7"/>
      <c r="D667" s="231"/>
      <c r="E667" s="6"/>
      <c r="F667" s="6"/>
      <c r="G667" s="9"/>
    </row>
    <row r="668" spans="1:7" ht="20.25" customHeight="1">
      <c r="A668" s="6"/>
      <c r="B668" s="6"/>
      <c r="C668" s="7"/>
      <c r="D668" s="231"/>
      <c r="E668" s="6"/>
      <c r="F668" s="6"/>
      <c r="G668" s="9"/>
    </row>
    <row r="669" spans="1:7" ht="20.25" customHeight="1">
      <c r="A669" s="6"/>
      <c r="B669" s="6"/>
      <c r="C669" s="7"/>
      <c r="D669" s="231"/>
      <c r="E669" s="6"/>
      <c r="F669" s="6"/>
      <c r="G669" s="9"/>
    </row>
    <row r="670" spans="1:7" ht="20.25" customHeight="1">
      <c r="A670" s="6"/>
      <c r="B670" s="6"/>
      <c r="C670" s="7"/>
      <c r="D670" s="231"/>
      <c r="E670" s="6"/>
      <c r="F670" s="6"/>
      <c r="G670" s="9"/>
    </row>
    <row r="671" spans="1:7" ht="20.25" customHeight="1">
      <c r="A671" s="6"/>
      <c r="B671" s="6"/>
      <c r="C671" s="7"/>
      <c r="D671" s="231"/>
      <c r="E671" s="6"/>
      <c r="F671" s="6"/>
      <c r="G671" s="9"/>
    </row>
    <row r="672" spans="1:7" ht="20.25" customHeight="1">
      <c r="A672" s="6"/>
      <c r="B672" s="6"/>
      <c r="C672" s="7"/>
      <c r="D672" s="231"/>
      <c r="E672" s="6"/>
      <c r="F672" s="6"/>
      <c r="G672" s="9"/>
    </row>
    <row r="673" spans="1:7" ht="20.25" customHeight="1">
      <c r="A673" s="6"/>
      <c r="B673" s="6"/>
      <c r="C673" s="7"/>
      <c r="D673" s="231"/>
      <c r="E673" s="6"/>
      <c r="F673" s="6"/>
      <c r="G673" s="9"/>
    </row>
    <row r="674" spans="1:7" ht="20.25" customHeight="1">
      <c r="A674" s="6"/>
      <c r="B674" s="6"/>
      <c r="C674" s="7"/>
      <c r="D674" s="231"/>
      <c r="E674" s="6"/>
      <c r="F674" s="6"/>
      <c r="G674" s="9"/>
    </row>
    <row r="675" spans="1:7" ht="20.25" customHeight="1">
      <c r="A675" s="6"/>
      <c r="B675" s="6"/>
      <c r="C675" s="7"/>
      <c r="D675" s="231"/>
      <c r="E675" s="6"/>
      <c r="F675" s="6"/>
      <c r="G675" s="9"/>
    </row>
    <row r="676" spans="1:7" ht="20.25" customHeight="1">
      <c r="A676" s="6"/>
      <c r="B676" s="6"/>
      <c r="C676" s="7"/>
      <c r="D676" s="231"/>
      <c r="E676" s="6"/>
      <c r="F676" s="6"/>
      <c r="G676" s="9"/>
    </row>
    <row r="677" spans="1:7" ht="20.25" customHeight="1">
      <c r="A677" s="6"/>
      <c r="B677" s="6"/>
      <c r="C677" s="7"/>
      <c r="D677" s="231"/>
      <c r="E677" s="6"/>
      <c r="F677" s="6"/>
      <c r="G677" s="9"/>
    </row>
    <row r="678" spans="1:7" ht="20.25" customHeight="1">
      <c r="A678" s="6"/>
      <c r="B678" s="6"/>
      <c r="C678" s="7"/>
      <c r="D678" s="231"/>
      <c r="E678" s="6"/>
      <c r="F678" s="6"/>
      <c r="G678" s="9"/>
    </row>
    <row r="679" spans="1:7" ht="20.25" customHeight="1">
      <c r="A679" s="6"/>
      <c r="B679" s="6"/>
      <c r="C679" s="7"/>
      <c r="D679" s="231"/>
      <c r="E679" s="6"/>
      <c r="F679" s="6"/>
      <c r="G679" s="9"/>
    </row>
    <row r="680" spans="1:7" ht="20.25" customHeight="1">
      <c r="A680" s="6"/>
      <c r="B680" s="6"/>
      <c r="C680" s="7"/>
      <c r="D680" s="231"/>
      <c r="E680" s="6"/>
      <c r="F680" s="6"/>
      <c r="G680" s="9"/>
    </row>
    <row r="681" spans="1:7" ht="20.25" customHeight="1">
      <c r="A681" s="6"/>
      <c r="B681" s="6"/>
      <c r="C681" s="7"/>
      <c r="D681" s="231"/>
      <c r="E681" s="6"/>
      <c r="F681" s="6"/>
      <c r="G681" s="9"/>
    </row>
    <row r="682" spans="1:7" ht="20.25" customHeight="1">
      <c r="A682" s="6"/>
      <c r="B682" s="6"/>
      <c r="C682" s="7"/>
      <c r="D682" s="231"/>
      <c r="E682" s="6"/>
      <c r="F682" s="6"/>
      <c r="G682" s="9"/>
    </row>
    <row r="683" spans="1:7" ht="20.25" customHeight="1">
      <c r="A683" s="6"/>
      <c r="B683" s="6"/>
      <c r="C683" s="7"/>
      <c r="D683" s="231"/>
      <c r="E683" s="6"/>
      <c r="F683" s="6"/>
      <c r="G683" s="9"/>
    </row>
    <row r="684" spans="1:7" ht="20.25" customHeight="1">
      <c r="A684" s="6"/>
      <c r="B684" s="6"/>
      <c r="C684" s="7"/>
      <c r="D684" s="231"/>
      <c r="E684" s="6"/>
      <c r="F684" s="6"/>
      <c r="G684" s="9"/>
    </row>
    <row r="685" spans="1:7" ht="20.25" customHeight="1">
      <c r="A685" s="6"/>
      <c r="B685" s="6"/>
      <c r="C685" s="7"/>
      <c r="D685" s="231"/>
      <c r="E685" s="6"/>
      <c r="F685" s="6"/>
      <c r="G685" s="9"/>
    </row>
    <row r="686" spans="1:7" ht="20.25" customHeight="1">
      <c r="A686" s="6"/>
      <c r="B686" s="6"/>
      <c r="C686" s="7"/>
      <c r="D686" s="231"/>
      <c r="E686" s="6"/>
      <c r="F686" s="6"/>
      <c r="G686" s="9"/>
    </row>
    <row r="687" spans="1:7" ht="20.25" customHeight="1">
      <c r="A687" s="6"/>
      <c r="B687" s="6"/>
      <c r="C687" s="7"/>
      <c r="D687" s="231"/>
      <c r="E687" s="6"/>
      <c r="F687" s="6"/>
      <c r="G687" s="9"/>
    </row>
    <row r="688" spans="1:7" ht="20.25" customHeight="1">
      <c r="A688" s="6"/>
      <c r="B688" s="6"/>
      <c r="C688" s="7"/>
      <c r="D688" s="231"/>
      <c r="E688" s="6"/>
      <c r="F688" s="6"/>
      <c r="G688" s="9"/>
    </row>
    <row r="689" spans="1:7" ht="20.25" customHeight="1">
      <c r="A689" s="6"/>
      <c r="B689" s="6"/>
      <c r="C689" s="7"/>
      <c r="D689" s="231"/>
      <c r="E689" s="6"/>
      <c r="F689" s="6"/>
      <c r="G689" s="9"/>
    </row>
    <row r="690" spans="1:7" ht="20.25" customHeight="1">
      <c r="A690" s="6"/>
      <c r="B690" s="6"/>
      <c r="C690" s="7"/>
      <c r="D690" s="231"/>
      <c r="E690" s="6"/>
      <c r="F690" s="6"/>
      <c r="G690" s="9"/>
    </row>
    <row r="691" spans="1:7" ht="20.25" customHeight="1">
      <c r="A691" s="6"/>
      <c r="B691" s="6"/>
      <c r="C691" s="7"/>
      <c r="D691" s="231"/>
      <c r="E691" s="6"/>
      <c r="F691" s="6"/>
      <c r="G691" s="9"/>
    </row>
    <row r="692" spans="1:7" ht="20.25" customHeight="1">
      <c r="A692" s="6"/>
      <c r="B692" s="6"/>
      <c r="C692" s="7"/>
      <c r="D692" s="231"/>
      <c r="E692" s="6"/>
      <c r="F692" s="6"/>
      <c r="G692" s="9"/>
    </row>
    <row r="693" spans="1:7" ht="20.25" customHeight="1">
      <c r="A693" s="6"/>
      <c r="B693" s="6"/>
      <c r="C693" s="7"/>
      <c r="D693" s="231"/>
      <c r="E693" s="6"/>
      <c r="F693" s="6"/>
      <c r="G693" s="9"/>
    </row>
    <row r="694" spans="1:7" ht="20.25" customHeight="1">
      <c r="A694" s="6"/>
      <c r="B694" s="6"/>
      <c r="C694" s="7"/>
      <c r="D694" s="231"/>
      <c r="E694" s="6"/>
      <c r="F694" s="6"/>
      <c r="G694" s="9"/>
    </row>
    <row r="695" spans="1:7" ht="20.25" customHeight="1">
      <c r="A695" s="6"/>
      <c r="B695" s="6"/>
      <c r="C695" s="7"/>
      <c r="D695" s="231"/>
      <c r="E695" s="6"/>
      <c r="F695" s="6"/>
      <c r="G695" s="9"/>
    </row>
    <row r="696" spans="1:7" ht="20.25" customHeight="1">
      <c r="A696" s="6"/>
      <c r="B696" s="6"/>
      <c r="C696" s="7"/>
      <c r="D696" s="231"/>
      <c r="E696" s="6"/>
      <c r="F696" s="6"/>
      <c r="G696" s="9"/>
    </row>
    <row r="697" spans="1:7" ht="20.25" customHeight="1">
      <c r="A697" s="6"/>
      <c r="B697" s="6"/>
      <c r="C697" s="7"/>
      <c r="D697" s="231"/>
      <c r="E697" s="6"/>
      <c r="F697" s="6"/>
      <c r="G697" s="9"/>
    </row>
    <row r="698" spans="1:7" ht="20.25" customHeight="1">
      <c r="A698" s="6"/>
      <c r="B698" s="6"/>
      <c r="C698" s="7"/>
      <c r="D698" s="231"/>
      <c r="E698" s="6"/>
      <c r="F698" s="6"/>
      <c r="G698" s="9"/>
    </row>
    <row r="699" spans="1:7" ht="20.25" customHeight="1">
      <c r="A699" s="6"/>
      <c r="B699" s="6"/>
      <c r="C699" s="7"/>
      <c r="D699" s="231"/>
      <c r="E699" s="6"/>
      <c r="F699" s="6"/>
      <c r="G699" s="9"/>
    </row>
    <row r="700" spans="1:7" ht="20.25" customHeight="1">
      <c r="A700" s="6"/>
      <c r="B700" s="6"/>
      <c r="C700" s="7"/>
      <c r="D700" s="231"/>
      <c r="E700" s="6"/>
      <c r="F700" s="6"/>
      <c r="G700" s="9"/>
    </row>
    <row r="701" spans="1:7" ht="20.25" customHeight="1">
      <c r="A701" s="6"/>
      <c r="B701" s="6"/>
      <c r="C701" s="7"/>
      <c r="D701" s="231"/>
      <c r="E701" s="6"/>
      <c r="F701" s="6"/>
      <c r="G701" s="9"/>
    </row>
    <row r="702" spans="1:7" ht="20.25" customHeight="1">
      <c r="A702" s="6"/>
      <c r="B702" s="6"/>
      <c r="C702" s="7"/>
      <c r="D702" s="231"/>
      <c r="E702" s="6"/>
      <c r="F702" s="6"/>
      <c r="G702" s="9"/>
    </row>
    <row r="703" spans="1:7" ht="20.25" customHeight="1">
      <c r="A703" s="6"/>
      <c r="B703" s="6"/>
      <c r="C703" s="7"/>
      <c r="D703" s="231"/>
      <c r="E703" s="6"/>
      <c r="F703" s="6"/>
      <c r="G703" s="9"/>
    </row>
    <row r="704" spans="1:7" ht="20.25" customHeight="1">
      <c r="A704" s="6"/>
      <c r="B704" s="6"/>
      <c r="C704" s="7"/>
      <c r="D704" s="231"/>
      <c r="E704" s="6"/>
      <c r="F704" s="6"/>
      <c r="G704" s="9"/>
    </row>
    <row r="705" spans="1:7" ht="20.25" customHeight="1">
      <c r="A705" s="6"/>
      <c r="B705" s="6"/>
      <c r="C705" s="7"/>
      <c r="D705" s="231"/>
      <c r="E705" s="6"/>
      <c r="F705" s="6"/>
      <c r="G705" s="9"/>
    </row>
    <row r="706" spans="1:7" ht="20.25" customHeight="1">
      <c r="A706" s="6"/>
      <c r="B706" s="6"/>
      <c r="C706" s="7"/>
      <c r="D706" s="231"/>
      <c r="E706" s="6"/>
      <c r="F706" s="6"/>
      <c r="G706" s="9"/>
    </row>
    <row r="707" spans="1:7" ht="20.25" customHeight="1">
      <c r="A707" s="6"/>
      <c r="B707" s="6"/>
      <c r="C707" s="7"/>
      <c r="D707" s="231"/>
      <c r="E707" s="6"/>
      <c r="F707" s="6"/>
      <c r="G707" s="9"/>
    </row>
    <row r="708" spans="1:7" ht="20.25" customHeight="1">
      <c r="A708" s="6"/>
      <c r="B708" s="6"/>
      <c r="C708" s="7"/>
      <c r="D708" s="231"/>
      <c r="E708" s="6"/>
      <c r="F708" s="6"/>
      <c r="G708" s="9"/>
    </row>
    <row r="709" spans="1:7" ht="20.25" customHeight="1">
      <c r="A709" s="6"/>
      <c r="B709" s="6"/>
      <c r="C709" s="7"/>
      <c r="D709" s="231"/>
      <c r="E709" s="6"/>
      <c r="F709" s="6"/>
      <c r="G709" s="9"/>
    </row>
    <row r="710" spans="1:7" ht="20.25" customHeight="1">
      <c r="A710" s="6"/>
      <c r="B710" s="6"/>
      <c r="C710" s="7"/>
      <c r="D710" s="231"/>
      <c r="E710" s="6"/>
      <c r="F710" s="6"/>
      <c r="G710" s="9"/>
    </row>
    <row r="711" spans="1:7" ht="20.25" customHeight="1">
      <c r="A711" s="6"/>
      <c r="B711" s="6"/>
      <c r="C711" s="7"/>
      <c r="D711" s="231"/>
      <c r="E711" s="6"/>
      <c r="F711" s="6"/>
      <c r="G711" s="9"/>
    </row>
    <row r="712" spans="1:7" ht="20.25" customHeight="1">
      <c r="A712" s="6"/>
      <c r="B712" s="6"/>
      <c r="C712" s="7"/>
      <c r="D712" s="231"/>
      <c r="E712" s="6"/>
      <c r="F712" s="6"/>
      <c r="G712" s="9"/>
    </row>
    <row r="713" spans="1:7" ht="20.25" customHeight="1">
      <c r="A713" s="6"/>
      <c r="B713" s="6"/>
      <c r="C713" s="7"/>
      <c r="D713" s="231"/>
      <c r="E713" s="6"/>
      <c r="F713" s="6"/>
      <c r="G713" s="9"/>
    </row>
    <row r="714" spans="1:7" ht="20.25" customHeight="1">
      <c r="A714" s="6"/>
      <c r="B714" s="6"/>
      <c r="C714" s="7"/>
      <c r="D714" s="231"/>
      <c r="E714" s="6"/>
      <c r="F714" s="6"/>
      <c r="G714" s="9"/>
    </row>
    <row r="715" spans="1:7" ht="20.25" customHeight="1">
      <c r="A715" s="6"/>
      <c r="B715" s="6"/>
      <c r="C715" s="7"/>
      <c r="D715" s="231"/>
      <c r="E715" s="6"/>
      <c r="F715" s="6"/>
      <c r="G715" s="9"/>
    </row>
    <row r="716" spans="1:7" ht="20.25" customHeight="1">
      <c r="A716" s="6"/>
      <c r="B716" s="6"/>
      <c r="C716" s="7"/>
      <c r="D716" s="231"/>
      <c r="E716" s="6"/>
      <c r="F716" s="6"/>
      <c r="G716" s="9"/>
    </row>
    <row r="717" spans="1:7" ht="20.25" customHeight="1">
      <c r="A717" s="6"/>
      <c r="B717" s="6"/>
      <c r="C717" s="7"/>
      <c r="D717" s="231"/>
      <c r="E717" s="6"/>
      <c r="F717" s="6"/>
      <c r="G717" s="9"/>
    </row>
    <row r="718" spans="1:7" ht="20.25" customHeight="1">
      <c r="A718" s="6"/>
      <c r="B718" s="6"/>
      <c r="C718" s="7"/>
      <c r="D718" s="231"/>
      <c r="E718" s="6"/>
      <c r="F718" s="6"/>
      <c r="G718" s="9"/>
    </row>
    <row r="719" spans="1:7" ht="20.25" customHeight="1">
      <c r="A719" s="6"/>
      <c r="B719" s="6"/>
      <c r="C719" s="7"/>
      <c r="D719" s="231"/>
      <c r="E719" s="6"/>
      <c r="F719" s="6"/>
      <c r="G719" s="9"/>
    </row>
    <row r="720" spans="1:7" ht="20.25" customHeight="1">
      <c r="A720" s="6"/>
      <c r="B720" s="6"/>
      <c r="C720" s="7"/>
      <c r="D720" s="231"/>
      <c r="E720" s="6"/>
      <c r="F720" s="6"/>
      <c r="G720" s="9"/>
    </row>
    <row r="721" spans="1:7" ht="20.25" customHeight="1">
      <c r="A721" s="6"/>
      <c r="B721" s="6"/>
      <c r="C721" s="7"/>
      <c r="D721" s="231"/>
      <c r="E721" s="6"/>
      <c r="F721" s="6"/>
      <c r="G721" s="9"/>
    </row>
    <row r="722" spans="1:7" ht="20.25" customHeight="1">
      <c r="A722" s="6"/>
      <c r="B722" s="6"/>
      <c r="C722" s="7"/>
      <c r="D722" s="231"/>
      <c r="E722" s="6"/>
      <c r="F722" s="6"/>
      <c r="G722" s="9"/>
    </row>
    <row r="723" spans="1:7" ht="20.25" customHeight="1">
      <c r="A723" s="6"/>
      <c r="B723" s="6"/>
      <c r="C723" s="7"/>
      <c r="D723" s="231"/>
      <c r="E723" s="6"/>
      <c r="F723" s="6"/>
      <c r="G723" s="9"/>
    </row>
    <row r="724" spans="1:7" ht="20.25" customHeight="1">
      <c r="A724" s="6"/>
      <c r="B724" s="6"/>
      <c r="C724" s="7"/>
      <c r="D724" s="231"/>
      <c r="E724" s="6"/>
      <c r="F724" s="6"/>
      <c r="G724" s="9"/>
    </row>
    <row r="725" spans="1:7" ht="20.25" customHeight="1">
      <c r="A725" s="6"/>
      <c r="B725" s="6"/>
      <c r="C725" s="7"/>
      <c r="D725" s="231"/>
      <c r="E725" s="6"/>
      <c r="F725" s="6"/>
      <c r="G725" s="9"/>
    </row>
    <row r="726" spans="1:7" ht="20.25" customHeight="1">
      <c r="A726" s="6"/>
      <c r="B726" s="6"/>
      <c r="C726" s="7"/>
      <c r="D726" s="231"/>
      <c r="E726" s="6"/>
      <c r="F726" s="6"/>
      <c r="G726" s="9"/>
    </row>
    <row r="727" spans="1:7" ht="20.25" customHeight="1">
      <c r="A727" s="6"/>
      <c r="B727" s="6"/>
      <c r="C727" s="7"/>
      <c r="D727" s="231"/>
      <c r="E727" s="6"/>
      <c r="F727" s="6"/>
      <c r="G727" s="9"/>
    </row>
    <row r="728" spans="1:7" ht="20.25" customHeight="1">
      <c r="A728" s="6"/>
      <c r="B728" s="6"/>
      <c r="C728" s="7"/>
      <c r="D728" s="231"/>
      <c r="E728" s="6"/>
      <c r="F728" s="6"/>
      <c r="G728" s="9"/>
    </row>
    <row r="729" spans="1:7" ht="20.25" customHeight="1">
      <c r="A729" s="6"/>
      <c r="B729" s="6"/>
      <c r="C729" s="7"/>
      <c r="D729" s="231"/>
      <c r="E729" s="6"/>
      <c r="F729" s="6"/>
      <c r="G729" s="9"/>
    </row>
    <row r="730" spans="1:7" ht="20.25" customHeight="1">
      <c r="A730" s="6"/>
      <c r="B730" s="6"/>
      <c r="C730" s="7"/>
      <c r="D730" s="231"/>
      <c r="E730" s="6"/>
      <c r="F730" s="6"/>
      <c r="G730" s="9"/>
    </row>
    <row r="731" spans="1:7" ht="20.25" customHeight="1">
      <c r="A731" s="6"/>
      <c r="B731" s="6"/>
      <c r="C731" s="7"/>
      <c r="D731" s="231"/>
      <c r="E731" s="6"/>
      <c r="F731" s="6"/>
      <c r="G731" s="9"/>
    </row>
    <row r="732" spans="1:7" ht="20.25" customHeight="1">
      <c r="A732" s="6"/>
      <c r="B732" s="6"/>
      <c r="C732" s="7"/>
      <c r="D732" s="231"/>
      <c r="E732" s="6"/>
      <c r="F732" s="6"/>
      <c r="G732" s="9"/>
    </row>
    <row r="733" spans="1:7" ht="20.25" customHeight="1">
      <c r="A733" s="6"/>
      <c r="B733" s="6"/>
      <c r="C733" s="7"/>
      <c r="D733" s="231"/>
      <c r="E733" s="6"/>
      <c r="F733" s="6"/>
      <c r="G733" s="9"/>
    </row>
    <row r="734" spans="1:7" ht="20.25" customHeight="1">
      <c r="A734" s="6"/>
      <c r="B734" s="6"/>
      <c r="C734" s="7"/>
      <c r="D734" s="231"/>
      <c r="E734" s="6"/>
      <c r="F734" s="6"/>
      <c r="G734" s="9"/>
    </row>
    <row r="735" spans="1:7" ht="20.25" customHeight="1">
      <c r="A735" s="6"/>
      <c r="B735" s="6"/>
      <c r="C735" s="7"/>
      <c r="D735" s="231"/>
      <c r="E735" s="6"/>
      <c r="F735" s="6"/>
      <c r="G735" s="9"/>
    </row>
    <row r="736" spans="1:7" ht="20.25" customHeight="1">
      <c r="A736" s="6"/>
      <c r="B736" s="6"/>
      <c r="C736" s="7"/>
      <c r="D736" s="231"/>
      <c r="E736" s="6"/>
      <c r="F736" s="6"/>
      <c r="G736" s="9"/>
    </row>
    <row r="737" spans="1:7" ht="20.25" customHeight="1">
      <c r="A737" s="6"/>
      <c r="B737" s="6"/>
      <c r="C737" s="7"/>
      <c r="D737" s="231"/>
      <c r="E737" s="6"/>
      <c r="F737" s="6"/>
      <c r="G737" s="9"/>
    </row>
    <row r="738" spans="1:7" ht="20.25" customHeight="1">
      <c r="A738" s="6"/>
      <c r="B738" s="6"/>
      <c r="C738" s="7"/>
      <c r="D738" s="231"/>
      <c r="E738" s="6"/>
      <c r="F738" s="6"/>
      <c r="G738" s="9"/>
    </row>
    <row r="739" spans="1:7" ht="20.25" customHeight="1">
      <c r="A739" s="6"/>
      <c r="B739" s="6"/>
      <c r="C739" s="7"/>
      <c r="D739" s="231"/>
      <c r="E739" s="6"/>
      <c r="F739" s="6"/>
      <c r="G739" s="9"/>
    </row>
    <row r="740" spans="1:7" ht="20.25" customHeight="1">
      <c r="A740" s="6"/>
      <c r="B740" s="6"/>
      <c r="C740" s="7"/>
      <c r="D740" s="231"/>
      <c r="E740" s="6"/>
      <c r="F740" s="6"/>
      <c r="G740" s="9"/>
    </row>
    <row r="741" spans="1:7" ht="20.25" customHeight="1">
      <c r="A741" s="6"/>
      <c r="B741" s="6"/>
      <c r="C741" s="7"/>
      <c r="D741" s="231"/>
      <c r="E741" s="6"/>
      <c r="F741" s="6"/>
      <c r="G741" s="9"/>
    </row>
    <row r="742" spans="1:7" ht="20.25" customHeight="1">
      <c r="A742" s="6"/>
      <c r="B742" s="6"/>
      <c r="C742" s="7"/>
      <c r="D742" s="231"/>
      <c r="E742" s="6"/>
      <c r="F742" s="6"/>
      <c r="G742" s="9"/>
    </row>
    <row r="743" spans="1:7" ht="20.25" customHeight="1">
      <c r="A743" s="6"/>
      <c r="B743" s="6"/>
      <c r="C743" s="7"/>
      <c r="D743" s="231"/>
      <c r="E743" s="6"/>
      <c r="F743" s="6"/>
      <c r="G743" s="9"/>
    </row>
    <row r="744" spans="1:7" ht="20.25" customHeight="1">
      <c r="A744" s="6"/>
      <c r="B744" s="6"/>
      <c r="C744" s="7"/>
      <c r="D744" s="231"/>
      <c r="E744" s="6"/>
      <c r="F744" s="6"/>
      <c r="G744" s="9"/>
    </row>
    <row r="745" spans="1:7" ht="20.25" customHeight="1">
      <c r="A745" s="6"/>
      <c r="B745" s="6"/>
      <c r="C745" s="7"/>
      <c r="D745" s="231"/>
      <c r="E745" s="6"/>
      <c r="F745" s="6"/>
      <c r="G745" s="9"/>
    </row>
    <row r="746" spans="1:7" ht="20.25" customHeight="1">
      <c r="A746" s="6"/>
      <c r="B746" s="6"/>
      <c r="C746" s="7"/>
      <c r="D746" s="231"/>
      <c r="E746" s="6"/>
      <c r="F746" s="6"/>
      <c r="G746" s="9"/>
    </row>
    <row r="747" spans="1:7" ht="20.25" customHeight="1">
      <c r="A747" s="6"/>
      <c r="B747" s="6"/>
      <c r="C747" s="7"/>
      <c r="D747" s="231"/>
      <c r="E747" s="6"/>
      <c r="F747" s="6"/>
      <c r="G747" s="9"/>
    </row>
    <row r="748" spans="1:7" ht="20.25" customHeight="1">
      <c r="A748" s="6"/>
      <c r="B748" s="6"/>
      <c r="C748" s="7"/>
      <c r="D748" s="231"/>
      <c r="E748" s="6"/>
      <c r="F748" s="6"/>
      <c r="G748" s="9"/>
    </row>
    <row r="749" spans="1:7" ht="20.25" customHeight="1">
      <c r="A749" s="6"/>
      <c r="B749" s="6"/>
      <c r="C749" s="7"/>
      <c r="D749" s="231"/>
      <c r="E749" s="6"/>
      <c r="F749" s="6"/>
      <c r="G749" s="9"/>
    </row>
    <row r="750" spans="1:7" ht="20.25" customHeight="1">
      <c r="A750" s="6"/>
      <c r="B750" s="6"/>
      <c r="C750" s="7"/>
      <c r="D750" s="231"/>
      <c r="E750" s="6"/>
      <c r="F750" s="6"/>
      <c r="G750" s="9"/>
    </row>
    <row r="751" spans="1:7" ht="20.25" customHeight="1">
      <c r="A751" s="6"/>
      <c r="B751" s="6"/>
      <c r="C751" s="7"/>
      <c r="D751" s="231"/>
      <c r="E751" s="6"/>
      <c r="F751" s="6"/>
      <c r="G751" s="9"/>
    </row>
    <row r="752" spans="1:7" ht="20.25" customHeight="1">
      <c r="A752" s="6"/>
      <c r="B752" s="6"/>
      <c r="C752" s="7"/>
      <c r="D752" s="231"/>
      <c r="E752" s="6"/>
      <c r="F752" s="6"/>
      <c r="G752" s="9"/>
    </row>
    <row r="753" spans="1:7" ht="20.25" customHeight="1">
      <c r="A753" s="6"/>
      <c r="B753" s="6"/>
      <c r="C753" s="7"/>
      <c r="D753" s="231"/>
      <c r="E753" s="6"/>
      <c r="F753" s="6"/>
      <c r="G753" s="9"/>
    </row>
    <row r="754" spans="1:7" ht="20.25" customHeight="1">
      <c r="A754" s="6"/>
      <c r="B754" s="6"/>
      <c r="C754" s="7"/>
      <c r="D754" s="231"/>
      <c r="E754" s="6"/>
      <c r="F754" s="6"/>
      <c r="G754" s="9"/>
    </row>
    <row r="755" spans="1:7" ht="20.25" customHeight="1">
      <c r="A755" s="6"/>
      <c r="B755" s="6"/>
      <c r="C755" s="7"/>
      <c r="D755" s="231"/>
      <c r="E755" s="6"/>
      <c r="F755" s="6"/>
      <c r="G755" s="9"/>
    </row>
    <row r="756" spans="1:7" ht="20.25" customHeight="1">
      <c r="A756" s="6"/>
      <c r="B756" s="6"/>
      <c r="C756" s="7"/>
      <c r="D756" s="231"/>
      <c r="E756" s="6"/>
      <c r="F756" s="6"/>
      <c r="G756" s="9"/>
    </row>
    <row r="757" spans="1:7" ht="20.25" customHeight="1">
      <c r="A757" s="6"/>
      <c r="B757" s="6"/>
      <c r="C757" s="7"/>
      <c r="D757" s="231"/>
      <c r="E757" s="6"/>
      <c r="F757" s="6"/>
      <c r="G757" s="9"/>
    </row>
    <row r="758" spans="1:7" ht="20.25" customHeight="1">
      <c r="A758" s="6"/>
      <c r="B758" s="6"/>
      <c r="C758" s="7"/>
      <c r="D758" s="231"/>
      <c r="E758" s="6"/>
      <c r="F758" s="6"/>
      <c r="G758" s="9"/>
    </row>
    <row r="759" spans="1:7" ht="20.25" customHeight="1">
      <c r="A759" s="6"/>
      <c r="B759" s="6"/>
      <c r="C759" s="7"/>
      <c r="D759" s="231"/>
      <c r="E759" s="6"/>
      <c r="F759" s="6"/>
      <c r="G759" s="9"/>
    </row>
    <row r="760" spans="1:7" ht="20.25" customHeight="1">
      <c r="A760" s="6"/>
      <c r="B760" s="6"/>
      <c r="C760" s="7"/>
      <c r="D760" s="231"/>
      <c r="E760" s="6"/>
      <c r="F760" s="6"/>
      <c r="G760" s="9"/>
    </row>
    <row r="761" spans="1:7" ht="20.25" customHeight="1">
      <c r="A761" s="6"/>
      <c r="B761" s="6"/>
      <c r="C761" s="7"/>
      <c r="D761" s="231"/>
      <c r="E761" s="6"/>
      <c r="F761" s="6"/>
      <c r="G761" s="9"/>
    </row>
    <row r="762" spans="1:7" ht="20.25" customHeight="1">
      <c r="A762" s="6"/>
      <c r="B762" s="6"/>
      <c r="C762" s="7"/>
      <c r="D762" s="231"/>
      <c r="E762" s="6"/>
      <c r="F762" s="6"/>
      <c r="G762" s="9"/>
    </row>
    <row r="763" spans="1:7" ht="20.25" customHeight="1">
      <c r="A763" s="6"/>
      <c r="B763" s="6"/>
      <c r="C763" s="7"/>
      <c r="D763" s="231"/>
      <c r="E763" s="6"/>
      <c r="F763" s="6"/>
      <c r="G763" s="9"/>
    </row>
    <row r="764" spans="1:7" ht="20.25" customHeight="1">
      <c r="A764" s="6"/>
      <c r="B764" s="6"/>
      <c r="C764" s="7"/>
      <c r="D764" s="231"/>
      <c r="E764" s="6"/>
      <c r="F764" s="6"/>
      <c r="G764" s="9"/>
    </row>
    <row r="765" spans="1:7" ht="20.25" customHeight="1">
      <c r="A765" s="6"/>
      <c r="B765" s="6"/>
      <c r="C765" s="7"/>
      <c r="D765" s="231"/>
      <c r="E765" s="6"/>
      <c r="F765" s="6"/>
      <c r="G765" s="9"/>
    </row>
    <row r="766" spans="1:7" ht="20.25" customHeight="1">
      <c r="A766" s="6"/>
      <c r="B766" s="6"/>
      <c r="C766" s="7"/>
      <c r="D766" s="231"/>
      <c r="E766" s="6"/>
      <c r="F766" s="6"/>
      <c r="G766" s="9"/>
    </row>
    <row r="767" spans="1:7" ht="20.25" customHeight="1">
      <c r="A767" s="6"/>
      <c r="B767" s="6"/>
      <c r="C767" s="7"/>
      <c r="D767" s="231"/>
      <c r="E767" s="6"/>
      <c r="F767" s="6"/>
      <c r="G767" s="9"/>
    </row>
    <row r="768" spans="1:7" ht="20.25" customHeight="1">
      <c r="A768" s="6"/>
      <c r="B768" s="6"/>
      <c r="C768" s="7"/>
      <c r="D768" s="231"/>
      <c r="E768" s="6"/>
      <c r="F768" s="6"/>
      <c r="G768" s="9"/>
    </row>
    <row r="769" spans="1:7" ht="20.25" customHeight="1">
      <c r="A769" s="6"/>
      <c r="B769" s="6"/>
      <c r="C769" s="7"/>
      <c r="D769" s="231"/>
      <c r="E769" s="6"/>
      <c r="F769" s="6"/>
      <c r="G769" s="9"/>
    </row>
    <row r="770" spans="1:7" ht="20.25" customHeight="1">
      <c r="A770" s="6"/>
      <c r="B770" s="6"/>
      <c r="C770" s="7"/>
      <c r="D770" s="231"/>
      <c r="E770" s="6"/>
      <c r="F770" s="6"/>
      <c r="G770" s="9"/>
    </row>
    <row r="771" spans="1:7" ht="20.25" customHeight="1">
      <c r="A771" s="6"/>
      <c r="B771" s="6"/>
      <c r="C771" s="7"/>
      <c r="D771" s="231"/>
      <c r="E771" s="6"/>
      <c r="F771" s="6"/>
      <c r="G771" s="9"/>
    </row>
    <row r="772" spans="1:7" ht="20.25" customHeight="1">
      <c r="A772" s="6"/>
      <c r="B772" s="6"/>
      <c r="C772" s="7"/>
      <c r="D772" s="231"/>
      <c r="E772" s="6"/>
      <c r="F772" s="6"/>
      <c r="G772" s="9"/>
    </row>
    <row r="773" spans="1:7" ht="20.25" customHeight="1">
      <c r="A773" s="6"/>
      <c r="B773" s="6"/>
      <c r="C773" s="7"/>
      <c r="D773" s="231"/>
      <c r="E773" s="6"/>
      <c r="F773" s="6"/>
      <c r="G773" s="9"/>
    </row>
    <row r="774" spans="1:7" ht="20.25" customHeight="1">
      <c r="A774" s="6"/>
      <c r="B774" s="6"/>
      <c r="C774" s="7"/>
      <c r="D774" s="231"/>
      <c r="E774" s="6"/>
      <c r="F774" s="6"/>
      <c r="G774" s="9"/>
    </row>
    <row r="775" spans="1:7" ht="20.25" customHeight="1">
      <c r="A775" s="6"/>
      <c r="B775" s="6"/>
      <c r="C775" s="7"/>
      <c r="D775" s="231"/>
      <c r="E775" s="6"/>
      <c r="F775" s="6"/>
      <c r="G775" s="9"/>
    </row>
    <row r="776" spans="1:7" ht="20.25" customHeight="1">
      <c r="A776" s="6"/>
      <c r="B776" s="6"/>
      <c r="C776" s="7"/>
      <c r="D776" s="231"/>
      <c r="E776" s="6"/>
      <c r="F776" s="6"/>
      <c r="G776" s="9"/>
    </row>
    <row r="777" spans="1:7" ht="20.25" customHeight="1">
      <c r="A777" s="6"/>
      <c r="B777" s="6"/>
      <c r="C777" s="7"/>
      <c r="D777" s="231"/>
      <c r="E777" s="6"/>
      <c r="F777" s="6"/>
      <c r="G777" s="9"/>
    </row>
    <row r="778" spans="1:7" ht="20.25" customHeight="1">
      <c r="A778" s="6"/>
      <c r="B778" s="6"/>
      <c r="C778" s="7"/>
      <c r="D778" s="231"/>
      <c r="E778" s="6"/>
      <c r="F778" s="6"/>
      <c r="G778" s="9"/>
    </row>
    <row r="779" spans="1:7" ht="20.25" customHeight="1">
      <c r="A779" s="6"/>
      <c r="B779" s="6"/>
      <c r="C779" s="7"/>
      <c r="D779" s="231"/>
      <c r="E779" s="6"/>
      <c r="F779" s="6"/>
      <c r="G779" s="9"/>
    </row>
    <row r="780" spans="1:7" ht="20.25" customHeight="1">
      <c r="A780" s="6"/>
      <c r="B780" s="6"/>
      <c r="C780" s="7"/>
      <c r="D780" s="231"/>
      <c r="E780" s="6"/>
      <c r="F780" s="6"/>
      <c r="G780" s="9"/>
    </row>
    <row r="781" spans="1:7" ht="20.25" customHeight="1">
      <c r="A781" s="6"/>
      <c r="B781" s="6"/>
      <c r="C781" s="7"/>
      <c r="D781" s="231"/>
      <c r="E781" s="6"/>
      <c r="F781" s="6"/>
      <c r="G781" s="9"/>
    </row>
    <row r="782" spans="1:7" ht="20.25" customHeight="1">
      <c r="A782" s="6"/>
      <c r="B782" s="6"/>
      <c r="C782" s="7"/>
      <c r="D782" s="231"/>
      <c r="E782" s="6"/>
      <c r="F782" s="6"/>
      <c r="G782" s="9"/>
    </row>
    <row r="783" spans="1:7" ht="20.25" customHeight="1">
      <c r="A783" s="6"/>
      <c r="B783" s="6"/>
      <c r="C783" s="7"/>
      <c r="D783" s="231"/>
      <c r="E783" s="6"/>
      <c r="F783" s="6"/>
      <c r="G783" s="9"/>
    </row>
    <row r="784" spans="1:7" ht="20.25" customHeight="1">
      <c r="A784" s="6"/>
      <c r="B784" s="6"/>
      <c r="C784" s="7"/>
      <c r="D784" s="231"/>
      <c r="E784" s="6"/>
      <c r="F784" s="6"/>
      <c r="G784" s="9"/>
    </row>
    <row r="785" spans="1:7" ht="20.25" customHeight="1">
      <c r="A785" s="6"/>
      <c r="B785" s="6"/>
      <c r="C785" s="7"/>
      <c r="D785" s="231"/>
      <c r="E785" s="6"/>
      <c r="F785" s="6"/>
      <c r="G785" s="9"/>
    </row>
    <row r="786" spans="1:7" ht="20.25" customHeight="1">
      <c r="A786" s="6"/>
      <c r="B786" s="6"/>
      <c r="C786" s="7"/>
      <c r="D786" s="231"/>
      <c r="E786" s="6"/>
      <c r="F786" s="6"/>
      <c r="G786" s="9"/>
    </row>
    <row r="787" spans="1:7" ht="20.25" customHeight="1">
      <c r="A787" s="6"/>
      <c r="B787" s="6"/>
      <c r="C787" s="7"/>
      <c r="D787" s="231"/>
      <c r="E787" s="6"/>
      <c r="F787" s="6"/>
      <c r="G787" s="9"/>
    </row>
    <row r="788" spans="1:7" ht="20.25" customHeight="1">
      <c r="A788" s="6"/>
      <c r="B788" s="6"/>
      <c r="C788" s="7"/>
      <c r="D788" s="231"/>
      <c r="E788" s="6"/>
      <c r="F788" s="6"/>
      <c r="G788" s="9"/>
    </row>
    <row r="789" spans="1:7" ht="20.25" customHeight="1">
      <c r="A789" s="6"/>
      <c r="B789" s="6"/>
      <c r="C789" s="7"/>
      <c r="D789" s="231"/>
      <c r="E789" s="6"/>
      <c r="F789" s="6"/>
      <c r="G789" s="9"/>
    </row>
    <row r="790" spans="1:7" ht="20.25" customHeight="1">
      <c r="A790" s="6"/>
      <c r="B790" s="6"/>
      <c r="C790" s="7"/>
      <c r="D790" s="231"/>
      <c r="E790" s="6"/>
      <c r="F790" s="6"/>
      <c r="G790" s="9"/>
    </row>
    <row r="791" spans="1:7" ht="20.25" customHeight="1">
      <c r="A791" s="6"/>
      <c r="B791" s="6"/>
      <c r="C791" s="7"/>
      <c r="D791" s="231"/>
      <c r="E791" s="6"/>
      <c r="F791" s="6"/>
      <c r="G791" s="9"/>
    </row>
    <row r="792" spans="1:7" ht="20.25" customHeight="1">
      <c r="A792" s="6"/>
      <c r="B792" s="6"/>
      <c r="C792" s="7"/>
      <c r="D792" s="231"/>
      <c r="E792" s="6"/>
      <c r="F792" s="6"/>
      <c r="G792" s="9"/>
    </row>
    <row r="793" spans="1:7" ht="20.25" customHeight="1">
      <c r="A793" s="6"/>
      <c r="B793" s="6"/>
      <c r="C793" s="7"/>
      <c r="D793" s="231"/>
      <c r="E793" s="6"/>
      <c r="F793" s="6"/>
      <c r="G793" s="9"/>
    </row>
    <row r="794" spans="1:7" ht="20.25" customHeight="1">
      <c r="A794" s="6"/>
      <c r="B794" s="6"/>
      <c r="C794" s="7"/>
      <c r="D794" s="231"/>
      <c r="E794" s="6"/>
      <c r="F794" s="6"/>
      <c r="G794" s="9"/>
    </row>
    <row r="795" spans="1:7" ht="20.25" customHeight="1">
      <c r="A795" s="6"/>
      <c r="B795" s="6"/>
      <c r="C795" s="7"/>
      <c r="D795" s="231"/>
      <c r="E795" s="6"/>
      <c r="F795" s="6"/>
      <c r="G795" s="9"/>
    </row>
    <row r="796" spans="1:7" ht="20.25" customHeight="1">
      <c r="A796" s="6"/>
      <c r="B796" s="6"/>
      <c r="C796" s="7"/>
      <c r="D796" s="231"/>
      <c r="E796" s="6"/>
      <c r="F796" s="6"/>
      <c r="G796" s="9"/>
    </row>
    <row r="797" spans="1:7" ht="20.25" customHeight="1">
      <c r="A797" s="6"/>
      <c r="B797" s="6"/>
      <c r="C797" s="7"/>
      <c r="D797" s="231"/>
      <c r="E797" s="6"/>
      <c r="F797" s="6"/>
      <c r="G797" s="9"/>
    </row>
    <row r="798" spans="1:7" ht="20.25" customHeight="1">
      <c r="A798" s="6"/>
      <c r="B798" s="6"/>
      <c r="C798" s="7"/>
      <c r="D798" s="231"/>
      <c r="E798" s="6"/>
      <c r="F798" s="6"/>
      <c r="G798" s="9"/>
    </row>
    <row r="799" spans="1:7" ht="20.25" customHeight="1">
      <c r="A799" s="6"/>
      <c r="B799" s="6"/>
      <c r="C799" s="7"/>
      <c r="D799" s="231"/>
      <c r="E799" s="6"/>
      <c r="F799" s="6"/>
      <c r="G799" s="9"/>
    </row>
    <row r="800" spans="1:7" ht="20.25" customHeight="1">
      <c r="A800" s="6"/>
      <c r="B800" s="6"/>
      <c r="C800" s="7"/>
      <c r="D800" s="231"/>
      <c r="E800" s="6"/>
      <c r="F800" s="6"/>
      <c r="G800" s="9"/>
    </row>
    <row r="801" spans="1:7" ht="20.25" customHeight="1">
      <c r="A801" s="6"/>
      <c r="B801" s="6"/>
      <c r="C801" s="7"/>
      <c r="D801" s="231"/>
      <c r="E801" s="6"/>
      <c r="F801" s="6"/>
      <c r="G801" s="9"/>
    </row>
    <row r="802" spans="1:7" ht="20.25" customHeight="1">
      <c r="A802" s="6"/>
      <c r="B802" s="6"/>
      <c r="C802" s="7"/>
      <c r="D802" s="231"/>
      <c r="E802" s="6"/>
      <c r="F802" s="6"/>
      <c r="G802" s="9"/>
    </row>
    <row r="803" spans="1:7" ht="20.25" customHeight="1">
      <c r="A803" s="6"/>
      <c r="B803" s="6"/>
      <c r="C803" s="7"/>
      <c r="D803" s="231"/>
      <c r="E803" s="6"/>
      <c r="F803" s="6"/>
      <c r="G803" s="9"/>
    </row>
    <row r="804" spans="1:7" ht="20.25" customHeight="1">
      <c r="A804" s="6"/>
      <c r="B804" s="6"/>
      <c r="C804" s="7"/>
      <c r="D804" s="231"/>
      <c r="E804" s="6"/>
      <c r="F804" s="6"/>
      <c r="G804" s="9"/>
    </row>
    <row r="805" spans="1:7" ht="20.25" customHeight="1">
      <c r="A805" s="6"/>
      <c r="B805" s="6"/>
      <c r="C805" s="7"/>
      <c r="D805" s="231"/>
      <c r="E805" s="6"/>
      <c r="F805" s="6"/>
      <c r="G805" s="9"/>
    </row>
    <row r="806" spans="1:7" ht="20.25" customHeight="1">
      <c r="A806" s="6"/>
      <c r="B806" s="6"/>
      <c r="C806" s="7"/>
      <c r="D806" s="231"/>
      <c r="E806" s="6"/>
      <c r="F806" s="6"/>
      <c r="G806" s="9"/>
    </row>
    <row r="807" spans="1:7" ht="20.25" customHeight="1">
      <c r="A807" s="6"/>
      <c r="B807" s="6"/>
      <c r="C807" s="7"/>
      <c r="D807" s="231"/>
      <c r="E807" s="6"/>
      <c r="F807" s="6"/>
      <c r="G807" s="9"/>
    </row>
    <row r="808" spans="1:7" ht="20.25" customHeight="1">
      <c r="A808" s="6"/>
      <c r="B808" s="6"/>
      <c r="C808" s="7"/>
      <c r="D808" s="231"/>
      <c r="E808" s="6"/>
      <c r="F808" s="6"/>
      <c r="G808" s="9"/>
    </row>
    <row r="809" spans="1:7" ht="20.25" customHeight="1">
      <c r="A809" s="6"/>
      <c r="B809" s="6"/>
      <c r="C809" s="7"/>
      <c r="D809" s="231"/>
      <c r="E809" s="6"/>
      <c r="F809" s="6"/>
      <c r="G809" s="9"/>
    </row>
    <row r="810" spans="1:7" ht="20.25" customHeight="1">
      <c r="A810" s="6"/>
      <c r="B810" s="6"/>
      <c r="C810" s="7"/>
      <c r="D810" s="231"/>
      <c r="E810" s="6"/>
      <c r="F810" s="6"/>
      <c r="G810" s="9"/>
    </row>
    <row r="811" spans="1:7" ht="20.25" customHeight="1">
      <c r="A811" s="6"/>
      <c r="B811" s="6"/>
      <c r="C811" s="7"/>
      <c r="D811" s="231"/>
      <c r="E811" s="6"/>
      <c r="F811" s="6"/>
      <c r="G811" s="9"/>
    </row>
    <row r="812" spans="1:7" ht="20.25" customHeight="1">
      <c r="A812" s="6"/>
      <c r="B812" s="6"/>
      <c r="C812" s="7"/>
      <c r="D812" s="231"/>
      <c r="E812" s="6"/>
      <c r="F812" s="6"/>
      <c r="G812" s="9"/>
    </row>
    <row r="813" spans="1:7" ht="20.25" customHeight="1">
      <c r="A813" s="6"/>
      <c r="B813" s="6"/>
      <c r="C813" s="7"/>
      <c r="D813" s="231"/>
      <c r="E813" s="6"/>
      <c r="F813" s="6"/>
      <c r="G813" s="9"/>
    </row>
    <row r="814" spans="1:7" ht="20.25" customHeight="1">
      <c r="A814" s="6"/>
      <c r="B814" s="6"/>
      <c r="C814" s="7"/>
      <c r="D814" s="231"/>
      <c r="E814" s="6"/>
      <c r="F814" s="6"/>
      <c r="G814" s="9"/>
    </row>
    <row r="815" spans="1:7" ht="20.25" customHeight="1">
      <c r="A815" s="6"/>
      <c r="B815" s="6"/>
      <c r="C815" s="7"/>
      <c r="D815" s="231"/>
      <c r="E815" s="6"/>
      <c r="F815" s="6"/>
      <c r="G815" s="9"/>
    </row>
    <row r="816" spans="1:7" ht="20.25" customHeight="1">
      <c r="A816" s="6"/>
      <c r="B816" s="6"/>
      <c r="C816" s="7"/>
      <c r="D816" s="231"/>
      <c r="E816" s="6"/>
      <c r="F816" s="6"/>
      <c r="G816" s="9"/>
    </row>
    <row r="817" spans="1:7" ht="20.25" customHeight="1">
      <c r="A817" s="6"/>
      <c r="B817" s="6"/>
      <c r="C817" s="7"/>
      <c r="D817" s="231"/>
      <c r="E817" s="6"/>
      <c r="F817" s="6"/>
      <c r="G817" s="9"/>
    </row>
    <row r="818" spans="1:7" ht="20.25" customHeight="1">
      <c r="A818" s="6"/>
      <c r="B818" s="6"/>
      <c r="C818" s="7"/>
      <c r="D818" s="231"/>
      <c r="E818" s="6"/>
      <c r="F818" s="6"/>
      <c r="G818" s="9"/>
    </row>
    <row r="819" spans="1:7" ht="20.25" customHeight="1">
      <c r="A819" s="6"/>
      <c r="B819" s="6"/>
      <c r="C819" s="7"/>
      <c r="D819" s="231"/>
      <c r="E819" s="6"/>
      <c r="F819" s="6"/>
      <c r="G819" s="9"/>
    </row>
    <row r="820" spans="1:7" ht="20.25" customHeight="1">
      <c r="A820" s="6"/>
      <c r="B820" s="6"/>
      <c r="C820" s="7"/>
      <c r="D820" s="231"/>
      <c r="E820" s="6"/>
      <c r="F820" s="6"/>
      <c r="G820" s="9"/>
    </row>
    <row r="821" spans="1:7" ht="20.25" customHeight="1">
      <c r="A821" s="6"/>
      <c r="B821" s="6"/>
      <c r="C821" s="7"/>
      <c r="D821" s="231"/>
      <c r="E821" s="6"/>
      <c r="F821" s="6"/>
      <c r="G821" s="9"/>
    </row>
    <row r="822" spans="1:7" ht="20.25" customHeight="1">
      <c r="A822" s="6"/>
      <c r="B822" s="6"/>
      <c r="C822" s="7"/>
      <c r="D822" s="231"/>
      <c r="E822" s="6"/>
      <c r="F822" s="6"/>
      <c r="G822" s="9"/>
    </row>
    <row r="823" spans="1:7" ht="20.25" customHeight="1">
      <c r="A823" s="6"/>
      <c r="B823" s="6"/>
      <c r="C823" s="7"/>
      <c r="D823" s="231"/>
      <c r="E823" s="6"/>
      <c r="F823" s="6"/>
      <c r="G823" s="9"/>
    </row>
    <row r="824" spans="1:7" ht="20.25" customHeight="1">
      <c r="A824" s="6"/>
      <c r="B824" s="6"/>
      <c r="C824" s="7"/>
      <c r="D824" s="231"/>
      <c r="E824" s="6"/>
      <c r="F824" s="6"/>
      <c r="G824" s="9"/>
    </row>
    <row r="825" spans="1:7" ht="20.25" customHeight="1">
      <c r="A825" s="6"/>
      <c r="B825" s="6"/>
      <c r="C825" s="7"/>
      <c r="D825" s="231"/>
      <c r="E825" s="6"/>
      <c r="F825" s="6"/>
      <c r="G825" s="9"/>
    </row>
    <row r="826" spans="1:7" ht="20.25" customHeight="1">
      <c r="A826" s="6"/>
      <c r="B826" s="6"/>
      <c r="C826" s="7"/>
      <c r="D826" s="231"/>
      <c r="E826" s="6"/>
      <c r="F826" s="6"/>
      <c r="G826" s="9"/>
    </row>
    <row r="827" spans="1:7" ht="20.25" customHeight="1">
      <c r="A827" s="6"/>
      <c r="B827" s="6"/>
      <c r="C827" s="7"/>
      <c r="D827" s="231"/>
      <c r="E827" s="6"/>
      <c r="F827" s="6"/>
      <c r="G827" s="9"/>
    </row>
    <row r="828" spans="1:7" ht="20.25" customHeight="1">
      <c r="A828" s="6"/>
      <c r="B828" s="6"/>
      <c r="C828" s="7"/>
      <c r="D828" s="231"/>
      <c r="E828" s="6"/>
      <c r="F828" s="6"/>
      <c r="G828" s="9"/>
    </row>
    <row r="829" spans="1:7" ht="20.25" customHeight="1">
      <c r="A829" s="6"/>
      <c r="B829" s="6"/>
      <c r="C829" s="7"/>
      <c r="D829" s="231"/>
      <c r="E829" s="6"/>
      <c r="F829" s="6"/>
      <c r="G829" s="9"/>
    </row>
    <row r="830" spans="1:7" ht="20.25" customHeight="1">
      <c r="A830" s="6"/>
      <c r="B830" s="6"/>
      <c r="C830" s="7"/>
      <c r="D830" s="231"/>
      <c r="E830" s="6"/>
      <c r="F830" s="6"/>
      <c r="G830" s="9"/>
    </row>
    <row r="831" spans="1:7" ht="20.25" customHeight="1">
      <c r="A831" s="6"/>
      <c r="B831" s="6"/>
      <c r="C831" s="7"/>
      <c r="D831" s="231"/>
      <c r="E831" s="6"/>
      <c r="F831" s="6"/>
      <c r="G831" s="9"/>
    </row>
    <row r="832" spans="1:7" ht="17.25" customHeight="1">
      <c r="A832" s="676">
        <v>310</v>
      </c>
      <c r="B832" s="676" t="s">
        <v>10</v>
      </c>
      <c r="C832" s="674" t="s">
        <v>11</v>
      </c>
      <c r="D832" s="678" t="s">
        <v>1453</v>
      </c>
      <c r="E832" s="540">
        <v>3327.5</v>
      </c>
      <c r="F832" s="538" t="s">
        <v>13</v>
      </c>
      <c r="G832" s="20">
        <f>SUM(A832*E832/100)</f>
        <v>10315.25</v>
      </c>
    </row>
    <row r="833" spans="1:7" ht="27" customHeight="1">
      <c r="A833" s="677"/>
      <c r="B833" s="677"/>
      <c r="C833" s="675"/>
      <c r="D833" s="679"/>
      <c r="E833" s="680" t="s">
        <v>463</v>
      </c>
      <c r="F833" s="681"/>
      <c r="G833" s="682"/>
    </row>
    <row r="834" spans="1:7" s="36" customFormat="1">
      <c r="A834" s="674">
        <v>3</v>
      </c>
      <c r="B834" s="674" t="s">
        <v>72</v>
      </c>
      <c r="C834" s="676" t="s">
        <v>15</v>
      </c>
      <c r="D834" s="678" t="s">
        <v>274</v>
      </c>
      <c r="E834" s="540">
        <v>142.18</v>
      </c>
      <c r="F834" s="538" t="s">
        <v>75</v>
      </c>
      <c r="G834" s="20">
        <f>SUM(A834*E834)</f>
        <v>426.54</v>
      </c>
    </row>
    <row r="835" spans="1:7" s="36" customFormat="1" ht="27" customHeight="1">
      <c r="A835" s="675"/>
      <c r="B835" s="675"/>
      <c r="C835" s="677"/>
      <c r="D835" s="693"/>
      <c r="E835" s="680" t="s">
        <v>275</v>
      </c>
      <c r="F835" s="681"/>
      <c r="G835" s="682"/>
    </row>
    <row r="836" spans="1:7" s="24" customFormat="1">
      <c r="A836" s="674">
        <v>3540</v>
      </c>
      <c r="B836" s="674" t="s">
        <v>39</v>
      </c>
      <c r="C836" s="676" t="s">
        <v>18</v>
      </c>
      <c r="D836" s="678" t="s">
        <v>149</v>
      </c>
      <c r="E836" s="540">
        <v>121</v>
      </c>
      <c r="F836" s="538" t="s">
        <v>42</v>
      </c>
      <c r="G836" s="20">
        <f>SUM(A836*E836/100)</f>
        <v>4283.3999999999996</v>
      </c>
    </row>
    <row r="837" spans="1:7" s="24" customFormat="1" ht="17.25" customHeight="1">
      <c r="A837" s="675"/>
      <c r="B837" s="675"/>
      <c r="C837" s="677"/>
      <c r="D837" s="679"/>
      <c r="E837" s="687" t="s">
        <v>150</v>
      </c>
      <c r="F837" s="688"/>
      <c r="G837" s="689"/>
    </row>
    <row r="838" spans="1:7" s="36" customFormat="1">
      <c r="A838" s="674">
        <v>2</v>
      </c>
      <c r="B838" s="674" t="s">
        <v>72</v>
      </c>
      <c r="C838" s="676" t="s">
        <v>21</v>
      </c>
      <c r="D838" s="678" t="s">
        <v>276</v>
      </c>
      <c r="E838" s="540">
        <v>102.85</v>
      </c>
      <c r="F838" s="538" t="s">
        <v>147</v>
      </c>
      <c r="G838" s="20">
        <f>SUM(A838*E838)</f>
        <v>205.7</v>
      </c>
    </row>
    <row r="839" spans="1:7" s="36" customFormat="1" ht="24.75" customHeight="1">
      <c r="A839" s="675"/>
      <c r="B839" s="675"/>
      <c r="C839" s="677"/>
      <c r="D839" s="693"/>
      <c r="E839" s="680" t="s">
        <v>277</v>
      </c>
      <c r="F839" s="681"/>
      <c r="G839" s="682"/>
    </row>
    <row r="840" spans="1:7" ht="15" customHeight="1">
      <c r="A840" s="674">
        <v>0</v>
      </c>
      <c r="B840" s="674" t="s">
        <v>10</v>
      </c>
      <c r="C840" s="676" t="s">
        <v>25</v>
      </c>
      <c r="D840" s="678" t="s">
        <v>144</v>
      </c>
      <c r="E840" s="540">
        <v>5445</v>
      </c>
      <c r="F840" s="538" t="s">
        <v>42</v>
      </c>
      <c r="G840" s="20">
        <f>SUM(A840*E840/100)</f>
        <v>0</v>
      </c>
    </row>
    <row r="841" spans="1:7" ht="37.5" customHeight="1">
      <c r="A841" s="675"/>
      <c r="B841" s="675"/>
      <c r="C841" s="677"/>
      <c r="D841" s="693"/>
      <c r="E841" s="680" t="s">
        <v>145</v>
      </c>
      <c r="F841" s="681"/>
      <c r="G841" s="682"/>
    </row>
    <row r="842" spans="1:7" s="25" customFormat="1">
      <c r="A842" s="676">
        <v>3540</v>
      </c>
      <c r="B842" s="676" t="s">
        <v>39</v>
      </c>
      <c r="C842" s="676" t="s">
        <v>29</v>
      </c>
      <c r="D842" s="678" t="s">
        <v>151</v>
      </c>
      <c r="E842" s="197">
        <v>660</v>
      </c>
      <c r="F842" s="537" t="s">
        <v>42</v>
      </c>
      <c r="G842" s="89">
        <f>SUM(A842*E842/100)</f>
        <v>23364</v>
      </c>
    </row>
    <row r="843" spans="1:7" s="25" customFormat="1" ht="15.75" customHeight="1">
      <c r="A843" s="677"/>
      <c r="B843" s="677"/>
      <c r="C843" s="677"/>
      <c r="D843" s="679"/>
      <c r="E843" s="687" t="s">
        <v>152</v>
      </c>
      <c r="F843" s="688"/>
      <c r="G843" s="689"/>
    </row>
    <row r="844" spans="1:7" s="24" customFormat="1">
      <c r="A844" s="676">
        <v>3540</v>
      </c>
      <c r="B844" s="676" t="s">
        <v>39</v>
      </c>
      <c r="C844" s="676" t="s">
        <v>33</v>
      </c>
      <c r="D844" s="678" t="s">
        <v>41</v>
      </c>
      <c r="E844" s="197">
        <v>2206.6</v>
      </c>
      <c r="F844" s="537" t="s">
        <v>42</v>
      </c>
      <c r="G844" s="89">
        <f>SUM(A844*E844/100)</f>
        <v>78113.64</v>
      </c>
    </row>
    <row r="845" spans="1:7" s="24" customFormat="1" ht="25.5" customHeight="1">
      <c r="A845" s="677"/>
      <c r="B845" s="677"/>
      <c r="C845" s="677"/>
      <c r="D845" s="679"/>
      <c r="E845" s="687" t="s">
        <v>43</v>
      </c>
      <c r="F845" s="688"/>
      <c r="G845" s="689"/>
    </row>
    <row r="846" spans="1:7" s="24" customFormat="1">
      <c r="A846" s="676">
        <v>3540</v>
      </c>
      <c r="B846" s="676" t="s">
        <v>39</v>
      </c>
      <c r="C846" s="676" t="s">
        <v>36</v>
      </c>
      <c r="D846" s="678" t="s">
        <v>45</v>
      </c>
      <c r="E846" s="537">
        <v>2197.52</v>
      </c>
      <c r="F846" s="537" t="s">
        <v>42</v>
      </c>
      <c r="G846" s="89">
        <f>SUM(A846*E846/100)</f>
        <v>77792.207999999999</v>
      </c>
    </row>
    <row r="847" spans="1:7" s="24" customFormat="1" ht="26.25" customHeight="1">
      <c r="A847" s="677"/>
      <c r="B847" s="677"/>
      <c r="C847" s="677"/>
      <c r="D847" s="679"/>
      <c r="E847" s="687" t="s">
        <v>46</v>
      </c>
      <c r="F847" s="688"/>
      <c r="G847" s="689"/>
    </row>
    <row r="848" spans="1:7" s="25" customFormat="1" ht="15" customHeight="1">
      <c r="A848" s="674">
        <v>49</v>
      </c>
      <c r="B848" s="674" t="s">
        <v>39</v>
      </c>
      <c r="C848" s="676" t="s">
        <v>40</v>
      </c>
      <c r="D848" s="678" t="s">
        <v>164</v>
      </c>
      <c r="E848" s="540">
        <v>1273.76</v>
      </c>
      <c r="F848" s="538" t="s">
        <v>165</v>
      </c>
      <c r="G848" s="20">
        <f>SUM(A848*E848)</f>
        <v>62414.239999999998</v>
      </c>
    </row>
    <row r="849" spans="1:7" s="25" customFormat="1" ht="62.25" customHeight="1">
      <c r="A849" s="675"/>
      <c r="B849" s="675"/>
      <c r="C849" s="677"/>
      <c r="D849" s="679"/>
      <c r="E849" s="680" t="s">
        <v>166</v>
      </c>
      <c r="F849" s="681"/>
      <c r="G849" s="682"/>
    </row>
    <row r="850" spans="1:7" ht="17.25" customHeight="1">
      <c r="A850" s="676">
        <v>310</v>
      </c>
      <c r="B850" s="676" t="s">
        <v>10</v>
      </c>
      <c r="C850" s="674" t="s">
        <v>44</v>
      </c>
      <c r="D850" s="678" t="s">
        <v>34</v>
      </c>
      <c r="E850" s="540">
        <v>14429.25</v>
      </c>
      <c r="F850" s="538" t="s">
        <v>13</v>
      </c>
      <c r="G850" s="20">
        <f>SUM(A850*E850/100)</f>
        <v>44730.675000000003</v>
      </c>
    </row>
    <row r="851" spans="1:7" ht="48.75" customHeight="1">
      <c r="A851" s="677"/>
      <c r="B851" s="677"/>
      <c r="C851" s="675"/>
      <c r="D851" s="679"/>
      <c r="E851" s="680" t="s">
        <v>35</v>
      </c>
      <c r="F851" s="681"/>
      <c r="G851" s="682"/>
    </row>
    <row r="852" spans="1:7">
      <c r="A852" s="676">
        <v>1724</v>
      </c>
      <c r="B852" s="676" t="s">
        <v>39</v>
      </c>
      <c r="C852" s="674" t="s">
        <v>47</v>
      </c>
      <c r="D852" s="678" t="s">
        <v>264</v>
      </c>
      <c r="E852" s="540">
        <v>30509.77</v>
      </c>
      <c r="F852" s="538" t="s">
        <v>42</v>
      </c>
      <c r="G852" s="20">
        <f>SUM(A852*E852/100)</f>
        <v>525988.43480000005</v>
      </c>
    </row>
    <row r="853" spans="1:7" ht="126.75" customHeight="1">
      <c r="A853" s="677"/>
      <c r="B853" s="677"/>
      <c r="C853" s="675"/>
      <c r="D853" s="693"/>
      <c r="E853" s="680" t="s">
        <v>159</v>
      </c>
      <c r="F853" s="681"/>
      <c r="G853" s="682"/>
    </row>
    <row r="854" spans="1:7">
      <c r="A854" s="674">
        <v>180</v>
      </c>
      <c r="B854" s="674" t="s">
        <v>39</v>
      </c>
      <c r="C854" s="676" t="s">
        <v>50</v>
      </c>
      <c r="D854" s="678" t="s">
        <v>172</v>
      </c>
      <c r="E854" s="540">
        <v>190.72</v>
      </c>
      <c r="F854" s="538" t="s">
        <v>165</v>
      </c>
      <c r="G854" s="13">
        <f>SUM(A854*E854)</f>
        <v>34329.599999999999</v>
      </c>
    </row>
    <row r="855" spans="1:7" ht="28.5" customHeight="1">
      <c r="A855" s="675"/>
      <c r="B855" s="675"/>
      <c r="C855" s="677"/>
      <c r="D855" s="693"/>
      <c r="E855" s="680" t="s">
        <v>173</v>
      </c>
      <c r="F855" s="681"/>
      <c r="G855" s="682"/>
    </row>
    <row r="856" spans="1:7" s="25" customFormat="1">
      <c r="A856" s="674">
        <v>330</v>
      </c>
      <c r="B856" s="674" t="s">
        <v>39</v>
      </c>
      <c r="C856" s="674" t="s">
        <v>54</v>
      </c>
      <c r="D856" s="678" t="s">
        <v>850</v>
      </c>
      <c r="E856" s="538">
        <v>201.07</v>
      </c>
      <c r="F856" s="538" t="s">
        <v>266</v>
      </c>
      <c r="G856" s="20">
        <f>SUM(A856*E856)</f>
        <v>66353.099999999991</v>
      </c>
    </row>
    <row r="857" spans="1:7" s="25" customFormat="1" ht="160.5" customHeight="1">
      <c r="A857" s="675"/>
      <c r="B857" s="675"/>
      <c r="C857" s="675"/>
      <c r="D857" s="679"/>
      <c r="E857" s="686" t="s">
        <v>851</v>
      </c>
      <c r="F857" s="686"/>
      <c r="G857" s="686"/>
    </row>
    <row r="858" spans="1:7" s="25" customFormat="1">
      <c r="A858" s="674">
        <v>430</v>
      </c>
      <c r="B858" s="674" t="s">
        <v>39</v>
      </c>
      <c r="C858" s="674" t="s">
        <v>57</v>
      </c>
      <c r="D858" s="678" t="s">
        <v>740</v>
      </c>
      <c r="E858" s="540">
        <v>36.6</v>
      </c>
      <c r="F858" s="538" t="s">
        <v>165</v>
      </c>
      <c r="G858" s="20">
        <f>SUM(A858*E858)</f>
        <v>15738</v>
      </c>
    </row>
    <row r="859" spans="1:7" s="25" customFormat="1" ht="52.5" customHeight="1">
      <c r="A859" s="675"/>
      <c r="B859" s="675"/>
      <c r="C859" s="675"/>
      <c r="D859" s="679"/>
      <c r="E859" s="686" t="s">
        <v>741</v>
      </c>
      <c r="F859" s="686"/>
      <c r="G859" s="686"/>
    </row>
    <row r="860" spans="1:7">
      <c r="A860" s="676">
        <v>3554</v>
      </c>
      <c r="B860" s="676" t="s">
        <v>10</v>
      </c>
      <c r="C860" s="674" t="s">
        <v>60</v>
      </c>
      <c r="D860" s="678" t="s">
        <v>932</v>
      </c>
      <c r="E860" s="540">
        <v>223.97</v>
      </c>
      <c r="F860" s="538" t="s">
        <v>165</v>
      </c>
      <c r="G860" s="20">
        <f>SUM(A860*E860)</f>
        <v>795989.38</v>
      </c>
    </row>
    <row r="861" spans="1:7" ht="91.5" customHeight="1">
      <c r="A861" s="677"/>
      <c r="B861" s="677"/>
      <c r="C861" s="675"/>
      <c r="D861" s="679"/>
      <c r="E861" s="680" t="s">
        <v>933</v>
      </c>
      <c r="F861" s="681"/>
      <c r="G861" s="682"/>
    </row>
    <row r="862" spans="1:7" s="25" customFormat="1">
      <c r="A862" s="674">
        <v>430</v>
      </c>
      <c r="B862" s="674" t="s">
        <v>39</v>
      </c>
      <c r="C862" s="674" t="s">
        <v>63</v>
      </c>
      <c r="D862" s="678" t="s">
        <v>265</v>
      </c>
      <c r="E862" s="538">
        <v>567.48</v>
      </c>
      <c r="F862" s="538" t="s">
        <v>266</v>
      </c>
      <c r="G862" s="20">
        <f>SUM(A862*E862)</f>
        <v>244016.4</v>
      </c>
    </row>
    <row r="863" spans="1:7" s="25" customFormat="1" ht="42.75" customHeight="1">
      <c r="A863" s="675"/>
      <c r="B863" s="675"/>
      <c r="C863" s="675"/>
      <c r="D863" s="693"/>
      <c r="E863" s="680" t="s">
        <v>267</v>
      </c>
      <c r="F863" s="681"/>
      <c r="G863" s="682"/>
    </row>
    <row r="864" spans="1:7" ht="15" customHeight="1">
      <c r="A864" s="676">
        <v>441</v>
      </c>
      <c r="B864" s="676" t="s">
        <v>10</v>
      </c>
      <c r="C864" s="674" t="s">
        <v>66</v>
      </c>
      <c r="D864" s="678" t="s">
        <v>37</v>
      </c>
      <c r="E864" s="540">
        <v>12674.36</v>
      </c>
      <c r="F864" s="538" t="s">
        <v>13</v>
      </c>
      <c r="G864" s="20">
        <f>SUM(A864*E864/100)</f>
        <v>55893.92760000001</v>
      </c>
    </row>
    <row r="865" spans="1:7" ht="34.5" customHeight="1">
      <c r="A865" s="677"/>
      <c r="B865" s="677"/>
      <c r="C865" s="675"/>
      <c r="D865" s="679"/>
      <c r="E865" s="680" t="s">
        <v>38</v>
      </c>
      <c r="F865" s="681"/>
      <c r="G865" s="682"/>
    </row>
    <row r="866" spans="1:7" ht="15" customHeight="1">
      <c r="A866" s="725">
        <v>10.51</v>
      </c>
      <c r="B866" s="674" t="s">
        <v>24</v>
      </c>
      <c r="C866" s="676" t="s">
        <v>69</v>
      </c>
      <c r="D866" s="695" t="s">
        <v>26</v>
      </c>
      <c r="E866" s="540">
        <v>5001.7</v>
      </c>
      <c r="F866" s="538" t="s">
        <v>27</v>
      </c>
      <c r="G866" s="20">
        <f>SUM(A866*E866)</f>
        <v>52567.866999999998</v>
      </c>
    </row>
    <row r="867" spans="1:7" ht="64.5" customHeight="1">
      <c r="A867" s="726"/>
      <c r="B867" s="675"/>
      <c r="C867" s="677"/>
      <c r="D867" s="696"/>
      <c r="E867" s="680" t="s">
        <v>28</v>
      </c>
      <c r="F867" s="681"/>
      <c r="G867" s="682"/>
    </row>
    <row r="868" spans="1:7" ht="15" customHeight="1">
      <c r="A868" s="674">
        <v>410</v>
      </c>
      <c r="B868" s="674" t="s">
        <v>10</v>
      </c>
      <c r="C868" s="676" t="s">
        <v>73</v>
      </c>
      <c r="D868" s="695" t="s">
        <v>30</v>
      </c>
      <c r="E868" s="540">
        <v>337</v>
      </c>
      <c r="F868" s="538" t="s">
        <v>31</v>
      </c>
      <c r="G868" s="20">
        <f>SUM(A868*E868)</f>
        <v>138170</v>
      </c>
    </row>
    <row r="869" spans="1:7" ht="169.5" customHeight="1">
      <c r="A869" s="675"/>
      <c r="B869" s="675"/>
      <c r="C869" s="677"/>
      <c r="D869" s="696"/>
      <c r="E869" s="697" t="s">
        <v>32</v>
      </c>
      <c r="F869" s="698"/>
      <c r="G869" s="699"/>
    </row>
    <row r="870" spans="1:7" ht="15" customHeight="1">
      <c r="A870" s="725">
        <v>413</v>
      </c>
      <c r="B870" s="674" t="s">
        <v>39</v>
      </c>
      <c r="C870" s="676" t="s">
        <v>208</v>
      </c>
      <c r="D870" s="695" t="s">
        <v>1438</v>
      </c>
      <c r="E870" s="540">
        <v>3912.85</v>
      </c>
      <c r="F870" s="538" t="s">
        <v>42</v>
      </c>
      <c r="G870" s="20">
        <f>SUM(A870*E870/100)</f>
        <v>16160.0705</v>
      </c>
    </row>
    <row r="871" spans="1:7" ht="30" customHeight="1">
      <c r="A871" s="726"/>
      <c r="B871" s="675"/>
      <c r="C871" s="677"/>
      <c r="D871" s="696"/>
      <c r="E871" s="680" t="s">
        <v>1455</v>
      </c>
      <c r="F871" s="681"/>
      <c r="G871" s="682"/>
    </row>
    <row r="872" spans="1:7">
      <c r="A872" s="676">
        <v>320</v>
      </c>
      <c r="B872" s="676" t="s">
        <v>39</v>
      </c>
      <c r="C872" s="674" t="s">
        <v>209</v>
      </c>
      <c r="D872" s="678" t="s">
        <v>600</v>
      </c>
      <c r="E872" s="540">
        <v>7607.25</v>
      </c>
      <c r="F872" s="538" t="s">
        <v>42</v>
      </c>
      <c r="G872" s="20">
        <f>SUM(A872*E872/100)</f>
        <v>24343.200000000001</v>
      </c>
    </row>
    <row r="873" spans="1:7" ht="102" customHeight="1">
      <c r="A873" s="677"/>
      <c r="B873" s="677"/>
      <c r="C873" s="675"/>
      <c r="D873" s="679"/>
      <c r="E873" s="680" t="s">
        <v>601</v>
      </c>
      <c r="F873" s="681"/>
      <c r="G873" s="682"/>
    </row>
    <row r="874" spans="1:7">
      <c r="A874" s="676">
        <v>630</v>
      </c>
      <c r="B874" s="676" t="s">
        <v>39</v>
      </c>
      <c r="C874" s="674" t="s">
        <v>210</v>
      </c>
      <c r="D874" s="678" t="s">
        <v>160</v>
      </c>
      <c r="E874" s="540">
        <v>1887.4</v>
      </c>
      <c r="F874" s="538" t="s">
        <v>42</v>
      </c>
      <c r="G874" s="20">
        <f>SUM(A874*E874/100)</f>
        <v>11890.62</v>
      </c>
    </row>
    <row r="875" spans="1:7" ht="38.25" customHeight="1">
      <c r="A875" s="677"/>
      <c r="B875" s="677"/>
      <c r="C875" s="675"/>
      <c r="D875" s="693"/>
      <c r="E875" s="680" t="s">
        <v>161</v>
      </c>
      <c r="F875" s="681"/>
      <c r="G875" s="682"/>
    </row>
    <row r="876" spans="1:7" s="25" customFormat="1">
      <c r="A876" s="674">
        <v>4220</v>
      </c>
      <c r="B876" s="674" t="s">
        <v>39</v>
      </c>
      <c r="C876" s="676" t="s">
        <v>213</v>
      </c>
      <c r="D876" s="678" t="s">
        <v>305</v>
      </c>
      <c r="E876" s="538">
        <v>226.88</v>
      </c>
      <c r="F876" s="538" t="s">
        <v>52</v>
      </c>
      <c r="G876" s="20">
        <f>SUM(A876*E876/100)</f>
        <v>9574.3359999999993</v>
      </c>
    </row>
    <row r="877" spans="1:7" s="25" customFormat="1" ht="35.25" customHeight="1">
      <c r="A877" s="675"/>
      <c r="B877" s="675"/>
      <c r="C877" s="677"/>
      <c r="D877" s="679"/>
      <c r="E877" s="680" t="s">
        <v>306</v>
      </c>
      <c r="F877" s="681"/>
      <c r="G877" s="682"/>
    </row>
    <row r="878" spans="1:7" s="25" customFormat="1">
      <c r="A878" s="674">
        <v>310</v>
      </c>
      <c r="B878" s="674" t="s">
        <v>39</v>
      </c>
      <c r="C878" s="674" t="s">
        <v>272</v>
      </c>
      <c r="D878" s="678" t="s">
        <v>717</v>
      </c>
      <c r="E878" s="540">
        <v>786.5</v>
      </c>
      <c r="F878" s="538" t="s">
        <v>75</v>
      </c>
      <c r="G878" s="20">
        <f>SUM(A878*E878/100)</f>
        <v>2438.15</v>
      </c>
    </row>
    <row r="879" spans="1:7" s="25" customFormat="1" ht="30" customHeight="1">
      <c r="A879" s="675"/>
      <c r="B879" s="675"/>
      <c r="C879" s="675"/>
      <c r="D879" s="679"/>
      <c r="E879" s="680" t="s">
        <v>718</v>
      </c>
      <c r="F879" s="681"/>
      <c r="G879" s="682"/>
    </row>
    <row r="880" spans="1:7">
      <c r="A880" s="674">
        <v>4220</v>
      </c>
      <c r="B880" s="674" t="s">
        <v>39</v>
      </c>
      <c r="C880" s="676" t="s">
        <v>286</v>
      </c>
      <c r="D880" s="678" t="s">
        <v>58</v>
      </c>
      <c r="E880" s="540">
        <v>1079.6500000000001</v>
      </c>
      <c r="F880" s="538" t="s">
        <v>42</v>
      </c>
      <c r="G880" s="13">
        <f>SUM(A880*E880/100)</f>
        <v>45561.23</v>
      </c>
    </row>
    <row r="881" spans="1:7" ht="29.25" customHeight="1">
      <c r="A881" s="675"/>
      <c r="B881" s="675"/>
      <c r="C881" s="677"/>
      <c r="D881" s="693"/>
      <c r="E881" s="680" t="s">
        <v>59</v>
      </c>
      <c r="F881" s="681"/>
      <c r="G881" s="682"/>
    </row>
    <row r="882" spans="1:7">
      <c r="A882" s="674">
        <v>6300</v>
      </c>
      <c r="B882" s="674" t="s">
        <v>39</v>
      </c>
      <c r="C882" s="676" t="s">
        <v>287</v>
      </c>
      <c r="D882" s="678" t="s">
        <v>268</v>
      </c>
      <c r="E882" s="540">
        <v>2717</v>
      </c>
      <c r="F882" s="538" t="s">
        <v>42</v>
      </c>
      <c r="G882" s="20">
        <f>SUM(A882*E882/100)</f>
        <v>171171</v>
      </c>
    </row>
    <row r="883" spans="1:7" ht="102" customHeight="1">
      <c r="A883" s="675"/>
      <c r="B883" s="675"/>
      <c r="C883" s="677"/>
      <c r="D883" s="693"/>
      <c r="E883" s="680" t="s">
        <v>269</v>
      </c>
      <c r="F883" s="681"/>
      <c r="G883" s="682"/>
    </row>
    <row r="884" spans="1:7">
      <c r="A884" s="674">
        <v>1330</v>
      </c>
      <c r="B884" s="674" t="s">
        <v>39</v>
      </c>
      <c r="C884" s="676" t="s">
        <v>288</v>
      </c>
      <c r="D884" s="678" t="s">
        <v>1440</v>
      </c>
      <c r="E884" s="540">
        <v>1662.21</v>
      </c>
      <c r="F884" s="538" t="s">
        <v>42</v>
      </c>
      <c r="G884" s="13">
        <f>SUM(A884*E884/100)</f>
        <v>22107.393000000004</v>
      </c>
    </row>
    <row r="885" spans="1:7" ht="29.25" customHeight="1">
      <c r="A885" s="675"/>
      <c r="B885" s="675"/>
      <c r="C885" s="677"/>
      <c r="D885" s="693"/>
      <c r="E885" s="680" t="s">
        <v>1441</v>
      </c>
      <c r="F885" s="681"/>
      <c r="G885" s="682"/>
    </row>
    <row r="886" spans="1:7">
      <c r="A886" s="674">
        <v>768</v>
      </c>
      <c r="B886" s="674" t="s">
        <v>39</v>
      </c>
      <c r="C886" s="676" t="s">
        <v>659</v>
      </c>
      <c r="D886" s="678" t="s">
        <v>280</v>
      </c>
      <c r="E886" s="540">
        <v>25293.42</v>
      </c>
      <c r="F886" s="538" t="s">
        <v>42</v>
      </c>
      <c r="G886" s="20">
        <f>SUM(A886*E886/100)</f>
        <v>194253.4656</v>
      </c>
    </row>
    <row r="887" spans="1:7" ht="44.25" customHeight="1">
      <c r="A887" s="675"/>
      <c r="B887" s="675"/>
      <c r="C887" s="677"/>
      <c r="D887" s="693"/>
      <c r="E887" s="680" t="s">
        <v>281</v>
      </c>
      <c r="F887" s="681"/>
      <c r="G887" s="682"/>
    </row>
    <row r="888" spans="1:7">
      <c r="A888" s="674">
        <v>1768</v>
      </c>
      <c r="B888" s="674" t="s">
        <v>39</v>
      </c>
      <c r="C888" s="676" t="s">
        <v>660</v>
      </c>
      <c r="D888" s="678" t="s">
        <v>1286</v>
      </c>
      <c r="E888" s="540">
        <v>2118.33</v>
      </c>
      <c r="F888" s="538" t="s">
        <v>42</v>
      </c>
      <c r="G888" s="13">
        <f>SUM(A888*E888/100)</f>
        <v>37452.074399999998</v>
      </c>
    </row>
    <row r="889" spans="1:7" ht="69.75" customHeight="1">
      <c r="A889" s="675"/>
      <c r="B889" s="675"/>
      <c r="C889" s="677"/>
      <c r="D889" s="679"/>
      <c r="E889" s="680" t="s">
        <v>990</v>
      </c>
      <c r="F889" s="681"/>
      <c r="G889" s="682"/>
    </row>
    <row r="890" spans="1:7" ht="39" customHeight="1">
      <c r="A890" s="535"/>
      <c r="B890" s="536"/>
      <c r="C890" s="3"/>
      <c r="D890" s="91"/>
      <c r="E890" s="539"/>
      <c r="F890" s="28" t="s">
        <v>1287</v>
      </c>
      <c r="G890" s="105">
        <f>SUM(G832,G834,G836,G838,G840,G842,G844,G846,G848,G850,G852,G854,G856,G858,G860,G862,G864,G866,G868,G870,G872,G874,G876,G878,G880,G882,G884,G886,G888)</f>
        <v>2765643.9019000004</v>
      </c>
    </row>
    <row r="891" spans="1:7">
      <c r="A891" s="31"/>
      <c r="B891" s="32"/>
      <c r="C891" s="32"/>
      <c r="D891" s="110" t="s">
        <v>78</v>
      </c>
      <c r="E891" s="32"/>
      <c r="F891" s="32"/>
      <c r="G891" s="34"/>
    </row>
    <row r="892" spans="1:7">
      <c r="A892" s="676">
        <v>2</v>
      </c>
      <c r="B892" s="676" t="s">
        <v>72</v>
      </c>
      <c r="C892" s="674" t="s">
        <v>11</v>
      </c>
      <c r="D892" s="678" t="s">
        <v>177</v>
      </c>
      <c r="E892" s="540">
        <v>6166.6</v>
      </c>
      <c r="F892" s="538" t="s">
        <v>75</v>
      </c>
      <c r="G892" s="13">
        <f>SUM(A892*E892)</f>
        <v>12333.2</v>
      </c>
    </row>
    <row r="893" spans="1:7" ht="115.5" customHeight="1">
      <c r="A893" s="677"/>
      <c r="B893" s="677"/>
      <c r="C893" s="675"/>
      <c r="D893" s="693"/>
      <c r="E893" s="680" t="s">
        <v>178</v>
      </c>
      <c r="F893" s="681"/>
      <c r="G893" s="682"/>
    </row>
    <row r="894" spans="1:7" s="25" customFormat="1">
      <c r="A894" s="674">
        <v>1</v>
      </c>
      <c r="B894" s="674" t="s">
        <v>89</v>
      </c>
      <c r="C894" s="674" t="s">
        <v>15</v>
      </c>
      <c r="D894" s="678" t="s">
        <v>862</v>
      </c>
      <c r="E894" s="540">
        <v>11477.4</v>
      </c>
      <c r="F894" s="538" t="s">
        <v>75</v>
      </c>
      <c r="G894" s="20">
        <f>A894*E894</f>
        <v>11477.4</v>
      </c>
    </row>
    <row r="895" spans="1:7" s="25" customFormat="1" ht="152.25" customHeight="1">
      <c r="A895" s="675"/>
      <c r="B895" s="675"/>
      <c r="C895" s="675"/>
      <c r="D895" s="679"/>
      <c r="E895" s="687" t="s">
        <v>863</v>
      </c>
      <c r="F895" s="688"/>
      <c r="G895" s="689"/>
    </row>
    <row r="896" spans="1:7">
      <c r="A896" s="676">
        <v>2</v>
      </c>
      <c r="B896" s="676" t="s">
        <v>72</v>
      </c>
      <c r="C896" s="674" t="s">
        <v>18</v>
      </c>
      <c r="D896" s="678" t="s">
        <v>94</v>
      </c>
      <c r="E896" s="540">
        <v>2533.4699999999998</v>
      </c>
      <c r="F896" s="538" t="s">
        <v>75</v>
      </c>
      <c r="G896" s="13">
        <f>SUM(A896*E896)</f>
        <v>5066.9399999999996</v>
      </c>
    </row>
    <row r="897" spans="1:7" ht="34.5" customHeight="1">
      <c r="A897" s="677"/>
      <c r="B897" s="677"/>
      <c r="C897" s="675"/>
      <c r="D897" s="693"/>
      <c r="E897" s="680" t="s">
        <v>185</v>
      </c>
      <c r="F897" s="681"/>
      <c r="G897" s="682"/>
    </row>
    <row r="898" spans="1:7">
      <c r="A898" s="676">
        <v>2</v>
      </c>
      <c r="B898" s="676" t="s">
        <v>72</v>
      </c>
      <c r="C898" s="674" t="s">
        <v>21</v>
      </c>
      <c r="D898" s="678" t="s">
        <v>1442</v>
      </c>
      <c r="E898" s="540">
        <v>6237</v>
      </c>
      <c r="F898" s="538" t="s">
        <v>75</v>
      </c>
      <c r="G898" s="13">
        <f>SUM(A898*E898)</f>
        <v>12474</v>
      </c>
    </row>
    <row r="899" spans="1:7" ht="34.5" customHeight="1">
      <c r="A899" s="677"/>
      <c r="B899" s="677"/>
      <c r="C899" s="675"/>
      <c r="D899" s="693"/>
      <c r="E899" s="680" t="s">
        <v>1443</v>
      </c>
      <c r="F899" s="681"/>
      <c r="G899" s="682"/>
    </row>
    <row r="900" spans="1:7" s="36" customFormat="1">
      <c r="A900" s="676">
        <v>4</v>
      </c>
      <c r="B900" s="676" t="s">
        <v>72</v>
      </c>
      <c r="C900" s="674" t="s">
        <v>25</v>
      </c>
      <c r="D900" s="678" t="s">
        <v>81</v>
      </c>
      <c r="E900" s="540">
        <v>2042.43</v>
      </c>
      <c r="F900" s="538" t="s">
        <v>75</v>
      </c>
      <c r="G900" s="13">
        <f>SUM(A900*E900)</f>
        <v>8169.72</v>
      </c>
    </row>
    <row r="901" spans="1:7" s="36" customFormat="1" ht="124.5" customHeight="1">
      <c r="A901" s="677"/>
      <c r="B901" s="677"/>
      <c r="C901" s="675"/>
      <c r="D901" s="679"/>
      <c r="E901" s="680" t="s">
        <v>82</v>
      </c>
      <c r="F901" s="681"/>
      <c r="G901" s="682"/>
    </row>
    <row r="902" spans="1:7">
      <c r="A902" s="676">
        <v>8</v>
      </c>
      <c r="B902" s="676" t="s">
        <v>72</v>
      </c>
      <c r="C902" s="674" t="s">
        <v>29</v>
      </c>
      <c r="D902" s="678" t="s">
        <v>83</v>
      </c>
      <c r="E902" s="540">
        <v>447.15</v>
      </c>
      <c r="F902" s="538" t="s">
        <v>75</v>
      </c>
      <c r="G902" s="13">
        <f>SUM(A902*E902)</f>
        <v>3577.2</v>
      </c>
    </row>
    <row r="903" spans="1:7" ht="45" customHeight="1">
      <c r="A903" s="677"/>
      <c r="B903" s="677"/>
      <c r="C903" s="675"/>
      <c r="D903" s="693"/>
      <c r="E903" s="680" t="s">
        <v>84</v>
      </c>
      <c r="F903" s="681"/>
      <c r="G903" s="682"/>
    </row>
    <row r="904" spans="1:7" s="36" customFormat="1">
      <c r="A904" s="684">
        <v>2</v>
      </c>
      <c r="B904" s="684" t="s">
        <v>72</v>
      </c>
      <c r="C904" s="683" t="s">
        <v>33</v>
      </c>
      <c r="D904" s="685" t="s">
        <v>1118</v>
      </c>
      <c r="E904" s="542">
        <v>1161.5999999999999</v>
      </c>
      <c r="F904" s="541" t="s">
        <v>75</v>
      </c>
      <c r="G904" s="13">
        <f>SUM(A904*E904)</f>
        <v>2323.1999999999998</v>
      </c>
    </row>
    <row r="905" spans="1:7" s="36" customFormat="1" ht="52.5" customHeight="1">
      <c r="A905" s="684"/>
      <c r="B905" s="684"/>
      <c r="C905" s="683"/>
      <c r="D905" s="685"/>
      <c r="E905" s="686" t="s">
        <v>1444</v>
      </c>
      <c r="F905" s="686"/>
      <c r="G905" s="686"/>
    </row>
    <row r="906" spans="1:7" s="36" customFormat="1">
      <c r="A906" s="676">
        <v>2</v>
      </c>
      <c r="B906" s="676" t="s">
        <v>72</v>
      </c>
      <c r="C906" s="674" t="s">
        <v>36</v>
      </c>
      <c r="D906" s="678" t="s">
        <v>869</v>
      </c>
      <c r="E906" s="542">
        <v>704.2</v>
      </c>
      <c r="F906" s="541" t="s">
        <v>75</v>
      </c>
      <c r="G906" s="13">
        <f>SUM(A906*E906)</f>
        <v>1408.4</v>
      </c>
    </row>
    <row r="907" spans="1:7" s="36" customFormat="1" ht="51.75" customHeight="1">
      <c r="A907" s="677"/>
      <c r="B907" s="677"/>
      <c r="C907" s="675"/>
      <c r="D907" s="679"/>
      <c r="E907" s="680" t="s">
        <v>870</v>
      </c>
      <c r="F907" s="681"/>
      <c r="G907" s="682"/>
    </row>
    <row r="908" spans="1:7">
      <c r="A908" s="676">
        <v>2</v>
      </c>
      <c r="B908" s="676" t="s">
        <v>72</v>
      </c>
      <c r="C908" s="674" t="s">
        <v>40</v>
      </c>
      <c r="D908" s="678" t="s">
        <v>1445</v>
      </c>
      <c r="E908" s="542">
        <v>702</v>
      </c>
      <c r="F908" s="541" t="s">
        <v>75</v>
      </c>
      <c r="G908" s="13">
        <f>SUM(A908*E908)</f>
        <v>1404</v>
      </c>
    </row>
    <row r="909" spans="1:7" ht="23.25" customHeight="1">
      <c r="A909" s="677"/>
      <c r="B909" s="677"/>
      <c r="C909" s="675"/>
      <c r="D909" s="693"/>
      <c r="E909" s="680" t="s">
        <v>1446</v>
      </c>
      <c r="F909" s="681"/>
      <c r="G909" s="682"/>
    </row>
    <row r="910" spans="1:7">
      <c r="A910" s="676"/>
      <c r="B910" s="676"/>
      <c r="C910" s="674" t="s">
        <v>44</v>
      </c>
      <c r="D910" s="678" t="s">
        <v>226</v>
      </c>
      <c r="E910" s="704"/>
      <c r="F910" s="705"/>
      <c r="G910" s="706"/>
    </row>
    <row r="911" spans="1:7" ht="103.5" customHeight="1">
      <c r="A911" s="677"/>
      <c r="B911" s="677"/>
      <c r="C911" s="675"/>
      <c r="D911" s="693"/>
      <c r="E911" s="707"/>
      <c r="F911" s="708"/>
      <c r="G911" s="709"/>
    </row>
    <row r="912" spans="1:7">
      <c r="A912" s="676">
        <v>200</v>
      </c>
      <c r="B912" s="676" t="s">
        <v>107</v>
      </c>
      <c r="C912" s="674" t="s">
        <v>99</v>
      </c>
      <c r="D912" s="678" t="s">
        <v>227</v>
      </c>
      <c r="E912" s="542">
        <v>73.209999999999994</v>
      </c>
      <c r="F912" s="541" t="s">
        <v>111</v>
      </c>
      <c r="G912" s="13">
        <f>SUM(A912*E912)</f>
        <v>14641.999999999998</v>
      </c>
    </row>
    <row r="913" spans="1:7" ht="30.75" customHeight="1">
      <c r="A913" s="677"/>
      <c r="B913" s="677"/>
      <c r="C913" s="675"/>
      <c r="D913" s="693"/>
      <c r="E913" s="680" t="s">
        <v>228</v>
      </c>
      <c r="F913" s="681"/>
      <c r="G913" s="682"/>
    </row>
    <row r="914" spans="1:7">
      <c r="A914" s="676">
        <v>100</v>
      </c>
      <c r="B914" s="676" t="s">
        <v>72</v>
      </c>
      <c r="C914" s="674" t="s">
        <v>102</v>
      </c>
      <c r="D914" s="678" t="s">
        <v>229</v>
      </c>
      <c r="E914" s="542">
        <v>95.79</v>
      </c>
      <c r="F914" s="541" t="s">
        <v>111</v>
      </c>
      <c r="G914" s="13">
        <f>SUM(A914*E914)</f>
        <v>9579</v>
      </c>
    </row>
    <row r="915" spans="1:7" ht="16.5" customHeight="1">
      <c r="A915" s="677"/>
      <c r="B915" s="677"/>
      <c r="C915" s="675"/>
      <c r="D915" s="693"/>
      <c r="E915" s="680" t="s">
        <v>230</v>
      </c>
      <c r="F915" s="681"/>
      <c r="G915" s="682"/>
    </row>
    <row r="916" spans="1:7">
      <c r="A916" s="676">
        <v>50</v>
      </c>
      <c r="B916" s="676" t="s">
        <v>107</v>
      </c>
      <c r="C916" s="674" t="s">
        <v>291</v>
      </c>
      <c r="D916" s="678" t="s">
        <v>775</v>
      </c>
      <c r="E916" s="542">
        <v>128.55000000000001</v>
      </c>
      <c r="F916" s="541" t="s">
        <v>111</v>
      </c>
      <c r="G916" s="13">
        <f>SUM(A916*E916)</f>
        <v>6427.5000000000009</v>
      </c>
    </row>
    <row r="917" spans="1:7" ht="25.5" customHeight="1">
      <c r="A917" s="677"/>
      <c r="B917" s="677"/>
      <c r="C917" s="675"/>
      <c r="D917" s="679"/>
      <c r="E917" s="680" t="s">
        <v>776</v>
      </c>
      <c r="F917" s="681"/>
      <c r="G917" s="682"/>
    </row>
    <row r="918" spans="1:7">
      <c r="A918" s="676">
        <v>150</v>
      </c>
      <c r="B918" s="676" t="s">
        <v>107</v>
      </c>
      <c r="C918" s="674" t="s">
        <v>1447</v>
      </c>
      <c r="D918" s="678" t="s">
        <v>1448</v>
      </c>
      <c r="E918" s="542">
        <v>233</v>
      </c>
      <c r="F918" s="541" t="s">
        <v>111</v>
      </c>
      <c r="G918" s="13">
        <f>SUM(A918*E918)</f>
        <v>34950</v>
      </c>
    </row>
    <row r="919" spans="1:7" ht="25.5" customHeight="1">
      <c r="A919" s="677"/>
      <c r="B919" s="677"/>
      <c r="C919" s="675"/>
      <c r="D919" s="679"/>
      <c r="E919" s="680" t="s">
        <v>1449</v>
      </c>
      <c r="F919" s="681"/>
      <c r="G919" s="682"/>
    </row>
    <row r="920" spans="1:7" s="36" customFormat="1" ht="54.75" customHeight="1">
      <c r="A920" s="551"/>
      <c r="B920" s="551"/>
      <c r="C920" s="552" t="s">
        <v>47</v>
      </c>
      <c r="D920" s="553" t="s">
        <v>1102</v>
      </c>
      <c r="E920" s="554"/>
      <c r="F920" s="554"/>
      <c r="G920" s="554"/>
    </row>
    <row r="921" spans="1:7" s="36" customFormat="1">
      <c r="A921" s="684">
        <v>200</v>
      </c>
      <c r="B921" s="684" t="s">
        <v>107</v>
      </c>
      <c r="C921" s="683"/>
      <c r="D921" s="685" t="s">
        <v>1103</v>
      </c>
      <c r="E921" s="542">
        <v>7.82</v>
      </c>
      <c r="F921" s="541" t="s">
        <v>111</v>
      </c>
      <c r="G921" s="13">
        <f>SUM(A921*E921)</f>
        <v>1564</v>
      </c>
    </row>
    <row r="922" spans="1:7" s="36" customFormat="1">
      <c r="A922" s="684"/>
      <c r="B922" s="684"/>
      <c r="C922" s="683"/>
      <c r="D922" s="685"/>
      <c r="E922" s="686" t="s">
        <v>1104</v>
      </c>
      <c r="F922" s="686"/>
      <c r="G922" s="686"/>
    </row>
    <row r="923" spans="1:7" s="36" customFormat="1">
      <c r="A923" s="684">
        <v>100</v>
      </c>
      <c r="B923" s="684" t="s">
        <v>107</v>
      </c>
      <c r="C923" s="683"/>
      <c r="D923" s="685" t="s">
        <v>1105</v>
      </c>
      <c r="E923" s="542">
        <v>8.4499999999999993</v>
      </c>
      <c r="F923" s="541" t="s">
        <v>111</v>
      </c>
      <c r="G923" s="13">
        <f>SUM(A923*E923)</f>
        <v>844.99999999999989</v>
      </c>
    </row>
    <row r="924" spans="1:7" s="36" customFormat="1" ht="23.25" customHeight="1">
      <c r="A924" s="684"/>
      <c r="B924" s="684"/>
      <c r="C924" s="683"/>
      <c r="D924" s="685"/>
      <c r="E924" s="686" t="s">
        <v>1106</v>
      </c>
      <c r="F924" s="686"/>
      <c r="G924" s="686"/>
    </row>
    <row r="925" spans="1:7" s="36" customFormat="1">
      <c r="A925" s="684">
        <v>50</v>
      </c>
      <c r="B925" s="684" t="s">
        <v>107</v>
      </c>
      <c r="C925" s="683"/>
      <c r="D925" s="685" t="s">
        <v>1110</v>
      </c>
      <c r="E925" s="542">
        <v>9.9600000000000009</v>
      </c>
      <c r="F925" s="541" t="s">
        <v>111</v>
      </c>
      <c r="G925" s="13">
        <f>SUM(A925*E925)</f>
        <v>498.00000000000006</v>
      </c>
    </row>
    <row r="926" spans="1:7" s="36" customFormat="1" ht="23.25" customHeight="1">
      <c r="A926" s="684"/>
      <c r="B926" s="684"/>
      <c r="C926" s="683"/>
      <c r="D926" s="685"/>
      <c r="E926" s="686" t="s">
        <v>1450</v>
      </c>
      <c r="F926" s="686"/>
      <c r="G926" s="686"/>
    </row>
    <row r="927" spans="1:7">
      <c r="A927" s="676"/>
      <c r="B927" s="676"/>
      <c r="C927" s="674" t="s">
        <v>50</v>
      </c>
      <c r="D927" s="678" t="s">
        <v>236</v>
      </c>
      <c r="E927" s="704"/>
      <c r="F927" s="705"/>
      <c r="G927" s="706"/>
    </row>
    <row r="928" spans="1:7" ht="132" customHeight="1">
      <c r="A928" s="677"/>
      <c r="B928" s="677"/>
      <c r="C928" s="675"/>
      <c r="D928" s="679"/>
      <c r="E928" s="707"/>
      <c r="F928" s="708"/>
      <c r="G928" s="709"/>
    </row>
    <row r="929" spans="1:7">
      <c r="A929" s="676">
        <v>200</v>
      </c>
      <c r="B929" s="676" t="s">
        <v>107</v>
      </c>
      <c r="C929" s="674" t="s">
        <v>99</v>
      </c>
      <c r="D929" s="678" t="s">
        <v>237</v>
      </c>
      <c r="E929" s="542">
        <v>116.2</v>
      </c>
      <c r="F929" s="541" t="s">
        <v>111</v>
      </c>
      <c r="G929" s="13">
        <f>SUM(A929*E929)</f>
        <v>23240</v>
      </c>
    </row>
    <row r="930" spans="1:7" ht="65.25" customHeight="1">
      <c r="A930" s="677"/>
      <c r="B930" s="677"/>
      <c r="C930" s="675"/>
      <c r="D930" s="679"/>
      <c r="E930" s="680" t="s">
        <v>289</v>
      </c>
      <c r="F930" s="681"/>
      <c r="G930" s="682"/>
    </row>
    <row r="931" spans="1:7">
      <c r="A931" s="676">
        <v>2</v>
      </c>
      <c r="B931" s="676" t="s">
        <v>72</v>
      </c>
      <c r="C931" s="674" t="s">
        <v>54</v>
      </c>
      <c r="D931" s="678" t="s">
        <v>1372</v>
      </c>
      <c r="E931" s="542">
        <v>3432</v>
      </c>
      <c r="F931" s="541" t="s">
        <v>75</v>
      </c>
      <c r="G931" s="13">
        <f>SUM(A931*E931)</f>
        <v>6864</v>
      </c>
    </row>
    <row r="932" spans="1:7" ht="30.75" customHeight="1">
      <c r="A932" s="677"/>
      <c r="B932" s="677"/>
      <c r="C932" s="675"/>
      <c r="D932" s="679"/>
      <c r="E932" s="680" t="s">
        <v>1373</v>
      </c>
      <c r="F932" s="681"/>
      <c r="G932" s="682"/>
    </row>
    <row r="933" spans="1:7">
      <c r="A933" s="676">
        <v>1</v>
      </c>
      <c r="B933" s="676" t="s">
        <v>89</v>
      </c>
      <c r="C933" s="674" t="s">
        <v>57</v>
      </c>
      <c r="D933" s="678" t="s">
        <v>871</v>
      </c>
      <c r="E933" s="542">
        <v>10322.4</v>
      </c>
      <c r="F933" s="541" t="s">
        <v>75</v>
      </c>
      <c r="G933" s="13">
        <f>SUM(A933*E933)</f>
        <v>10322.4</v>
      </c>
    </row>
    <row r="934" spans="1:7" ht="66" customHeight="1">
      <c r="A934" s="677"/>
      <c r="B934" s="677"/>
      <c r="C934" s="675"/>
      <c r="D934" s="679"/>
      <c r="E934" s="686" t="s">
        <v>872</v>
      </c>
      <c r="F934" s="686"/>
      <c r="G934" s="686"/>
    </row>
    <row r="935" spans="1:7">
      <c r="A935" s="676">
        <v>4</v>
      </c>
      <c r="B935" s="676" t="s">
        <v>72</v>
      </c>
      <c r="C935" s="674" t="s">
        <v>60</v>
      </c>
      <c r="D935" s="678" t="s">
        <v>85</v>
      </c>
      <c r="E935" s="542">
        <v>1109.46</v>
      </c>
      <c r="F935" s="541" t="s">
        <v>75</v>
      </c>
      <c r="G935" s="13">
        <f>SUM(A935*E935)</f>
        <v>4437.84</v>
      </c>
    </row>
    <row r="936" spans="1:7" ht="30" customHeight="1">
      <c r="A936" s="677"/>
      <c r="B936" s="677"/>
      <c r="C936" s="675"/>
      <c r="D936" s="693"/>
      <c r="E936" s="686" t="s">
        <v>86</v>
      </c>
      <c r="F936" s="686"/>
      <c r="G936" s="686"/>
    </row>
    <row r="937" spans="1:7">
      <c r="A937" s="674">
        <v>1</v>
      </c>
      <c r="B937" s="674" t="s">
        <v>89</v>
      </c>
      <c r="C937" s="676" t="s">
        <v>63</v>
      </c>
      <c r="D937" s="678" t="s">
        <v>1011</v>
      </c>
      <c r="E937" s="542">
        <v>2882</v>
      </c>
      <c r="F937" s="541" t="s">
        <v>75</v>
      </c>
      <c r="G937" s="13">
        <f>SUM(A937*E937)</f>
        <v>2882</v>
      </c>
    </row>
    <row r="938" spans="1:7" ht="40.5" customHeight="1">
      <c r="A938" s="675"/>
      <c r="B938" s="675"/>
      <c r="C938" s="677"/>
      <c r="D938" s="679"/>
      <c r="E938" s="680" t="s">
        <v>1012</v>
      </c>
      <c r="F938" s="681"/>
      <c r="G938" s="682"/>
    </row>
    <row r="939" spans="1:7" s="30" customFormat="1" ht="33" customHeight="1">
      <c r="A939" s="543"/>
      <c r="B939" s="543"/>
      <c r="C939" s="3"/>
      <c r="D939" s="91"/>
      <c r="E939" s="543"/>
      <c r="F939" s="28" t="s">
        <v>781</v>
      </c>
      <c r="G939" s="233">
        <f>SUM(G892,G894,G896,G898,G900,G902,G904,G906,G908,G912,G914,G916,G918,G921,G923,G925,G929,G931,G933,G935,G937)</f>
        <v>174485.8</v>
      </c>
    </row>
    <row r="940" spans="1:7" s="25" customFormat="1">
      <c r="A940" s="76"/>
      <c r="B940" s="76"/>
      <c r="C940" s="75"/>
      <c r="D940" s="235" t="s">
        <v>1151</v>
      </c>
      <c r="E940" s="76"/>
      <c r="F940" s="76"/>
      <c r="G940" s="84"/>
    </row>
    <row r="941" spans="1:7">
      <c r="A941" s="676">
        <v>100</v>
      </c>
      <c r="B941" s="676" t="s">
        <v>107</v>
      </c>
      <c r="C941" s="674" t="s">
        <v>11</v>
      </c>
      <c r="D941" s="678" t="s">
        <v>1456</v>
      </c>
      <c r="E941" s="542">
        <v>516</v>
      </c>
      <c r="F941" s="541" t="s">
        <v>111</v>
      </c>
      <c r="G941" s="13">
        <f>SUM(A941*E941)</f>
        <v>51600</v>
      </c>
    </row>
    <row r="942" spans="1:7" ht="66" customHeight="1">
      <c r="A942" s="677"/>
      <c r="B942" s="677"/>
      <c r="C942" s="675"/>
      <c r="D942" s="679"/>
      <c r="E942" s="686" t="s">
        <v>1457</v>
      </c>
      <c r="F942" s="686"/>
      <c r="G942" s="686"/>
    </row>
    <row r="943" spans="1:7">
      <c r="A943" s="676"/>
      <c r="B943" s="676"/>
      <c r="C943" s="674" t="s">
        <v>15</v>
      </c>
      <c r="D943" s="678" t="s">
        <v>192</v>
      </c>
      <c r="E943" s="704"/>
      <c r="F943" s="705"/>
      <c r="G943" s="706"/>
    </row>
    <row r="944" spans="1:7" ht="67.5" customHeight="1">
      <c r="A944" s="677"/>
      <c r="B944" s="677"/>
      <c r="C944" s="675"/>
      <c r="D944" s="693"/>
      <c r="E944" s="707"/>
      <c r="F944" s="708"/>
      <c r="G944" s="709"/>
    </row>
    <row r="945" spans="1:7">
      <c r="A945" s="676">
        <v>40</v>
      </c>
      <c r="B945" s="676" t="s">
        <v>107</v>
      </c>
      <c r="C945" s="674" t="s">
        <v>99</v>
      </c>
      <c r="D945" s="678" t="s">
        <v>195</v>
      </c>
      <c r="E945" s="555">
        <v>226</v>
      </c>
      <c r="F945" s="552" t="s">
        <v>111</v>
      </c>
      <c r="G945" s="13">
        <f>SUM(A945*E945)</f>
        <v>9040</v>
      </c>
    </row>
    <row r="946" spans="1:7" ht="32.25" customHeight="1">
      <c r="A946" s="677"/>
      <c r="B946" s="677"/>
      <c r="C946" s="675"/>
      <c r="D946" s="693"/>
      <c r="E946" s="680" t="s">
        <v>196</v>
      </c>
      <c r="F946" s="681"/>
      <c r="G946" s="682"/>
    </row>
    <row r="947" spans="1:7" s="30" customFormat="1" ht="33" customHeight="1">
      <c r="A947" s="556"/>
      <c r="B947" s="556"/>
      <c r="C947" s="3"/>
      <c r="D947" s="91"/>
      <c r="E947" s="556"/>
      <c r="F947" s="28" t="s">
        <v>1452</v>
      </c>
      <c r="G947" s="233">
        <f>SUM(G941,G945)</f>
        <v>60640</v>
      </c>
    </row>
    <row r="948" spans="1:7" ht="32.25" customHeight="1">
      <c r="A948" s="75"/>
      <c r="B948" s="75"/>
      <c r="C948" s="76"/>
      <c r="D948" s="557"/>
      <c r="E948" s="78"/>
      <c r="F948" s="78"/>
      <c r="G948" s="78"/>
    </row>
    <row r="949" spans="1:7" s="36" customFormat="1" ht="32.25" customHeight="1">
      <c r="A949" s="52" t="s">
        <v>129</v>
      </c>
      <c r="B949" s="53"/>
      <c r="C949" s="54" t="s">
        <v>130</v>
      </c>
      <c r="D949" s="55"/>
      <c r="F949" s="56" t="s">
        <v>131</v>
      </c>
      <c r="G949" s="54"/>
    </row>
    <row r="950" spans="1:7" s="30" customFormat="1" ht="32.25" customHeight="1">
      <c r="A950" s="52" t="s">
        <v>132</v>
      </c>
      <c r="B950" s="53"/>
      <c r="C950" s="54" t="s">
        <v>133</v>
      </c>
      <c r="D950" s="55"/>
      <c r="E950" s="36"/>
      <c r="F950" s="56" t="s">
        <v>131</v>
      </c>
    </row>
    <row r="951" spans="1:7" s="30" customFormat="1" ht="32.25" customHeight="1">
      <c r="A951" s="52" t="s">
        <v>134</v>
      </c>
      <c r="B951" s="57"/>
      <c r="C951" s="54" t="s">
        <v>135</v>
      </c>
      <c r="D951" s="58"/>
      <c r="F951" s="56" t="s">
        <v>131</v>
      </c>
    </row>
    <row r="952" spans="1:7" s="25" customFormat="1" ht="38.25" customHeight="1">
      <c r="A952" s="59"/>
      <c r="B952" s="54"/>
      <c r="C952" s="54"/>
      <c r="D952" s="60"/>
      <c r="E952" s="61" t="s">
        <v>138</v>
      </c>
      <c r="F952" s="62"/>
      <c r="G952" s="62"/>
    </row>
    <row r="953" spans="1:7" s="25" customFormat="1" ht="63" customHeight="1">
      <c r="A953" s="59"/>
      <c r="B953" s="54"/>
      <c r="C953" s="54"/>
      <c r="D953" s="60"/>
      <c r="E953" s="54"/>
      <c r="F953" s="54"/>
      <c r="G953" s="63"/>
    </row>
    <row r="954" spans="1:7" s="25" customFormat="1">
      <c r="A954" s="55" t="s">
        <v>139</v>
      </c>
      <c r="B954" s="54"/>
      <c r="C954" s="54"/>
      <c r="D954" s="60"/>
      <c r="E954" s="64" t="s">
        <v>140</v>
      </c>
      <c r="F954" s="54"/>
      <c r="G954" s="63"/>
    </row>
    <row r="955" spans="1:7" s="25" customFormat="1">
      <c r="B955" s="54"/>
      <c r="C955" s="54"/>
      <c r="D955" s="60"/>
      <c r="E955" s="64" t="s">
        <v>141</v>
      </c>
      <c r="F955" s="54"/>
      <c r="G955" s="63"/>
    </row>
    <row r="956" spans="1:7" s="25" customFormat="1">
      <c r="B956" s="54"/>
      <c r="C956" s="54"/>
      <c r="D956" s="60"/>
      <c r="E956" s="64" t="s">
        <v>142</v>
      </c>
      <c r="F956" s="54"/>
      <c r="G956" s="63"/>
    </row>
    <row r="1126" spans="1:7">
      <c r="A1126" s="710" t="s">
        <v>0</v>
      </c>
      <c r="B1126" s="710"/>
      <c r="C1126" s="710"/>
      <c r="D1126" s="710"/>
      <c r="E1126" s="710"/>
      <c r="F1126" s="710"/>
      <c r="G1126" s="710"/>
    </row>
    <row r="1127" spans="1:7">
      <c r="A1127" s="711" t="s">
        <v>1</v>
      </c>
      <c r="B1127" s="711"/>
      <c r="C1127" s="711"/>
      <c r="D1127" s="711"/>
      <c r="E1127" s="711"/>
      <c r="F1127" s="711"/>
      <c r="G1127" s="711"/>
    </row>
    <row r="1128" spans="1:7" ht="18.75" customHeight="1">
      <c r="A1128" s="1" t="s">
        <v>2</v>
      </c>
      <c r="B1128" s="546"/>
      <c r="C1128" s="546"/>
      <c r="D1128" s="727" t="s">
        <v>1436</v>
      </c>
      <c r="E1128" s="727"/>
      <c r="F1128" s="727"/>
      <c r="G1128" s="727"/>
    </row>
    <row r="1129" spans="1:7" ht="25.5">
      <c r="A1129" s="713" t="s">
        <v>3</v>
      </c>
      <c r="B1129" s="714"/>
      <c r="C1129" s="3" t="s">
        <v>4</v>
      </c>
      <c r="D1129" s="91" t="s">
        <v>5</v>
      </c>
      <c r="E1129" s="549" t="s">
        <v>6</v>
      </c>
      <c r="F1129" s="549" t="s">
        <v>7</v>
      </c>
      <c r="G1129" s="5" t="s">
        <v>8</v>
      </c>
    </row>
    <row r="1130" spans="1:7">
      <c r="A1130" s="6"/>
      <c r="B1130" s="6"/>
      <c r="C1130" s="7"/>
      <c r="D1130" s="231" t="s">
        <v>1437</v>
      </c>
      <c r="E1130" s="6"/>
      <c r="F1130" s="6"/>
      <c r="G1130" s="9"/>
    </row>
    <row r="1131" spans="1:7">
      <c r="A1131" s="676">
        <v>310</v>
      </c>
      <c r="B1131" s="676" t="s">
        <v>10</v>
      </c>
      <c r="C1131" s="674" t="s">
        <v>11</v>
      </c>
      <c r="D1131" s="678" t="s">
        <v>462</v>
      </c>
      <c r="E1131" s="550">
        <v>3327.5</v>
      </c>
      <c r="F1131" s="548" t="s">
        <v>13</v>
      </c>
      <c r="G1131" s="20">
        <f>SUM(A1131*E1131/100)</f>
        <v>10315.25</v>
      </c>
    </row>
    <row r="1132" spans="1:7" ht="27" customHeight="1">
      <c r="A1132" s="677"/>
      <c r="B1132" s="677"/>
      <c r="C1132" s="675"/>
      <c r="D1132" s="679"/>
      <c r="E1132" s="680" t="s">
        <v>463</v>
      </c>
      <c r="F1132" s="681"/>
      <c r="G1132" s="682"/>
    </row>
    <row r="1133" spans="1:7" s="36" customFormat="1">
      <c r="A1133" s="674">
        <v>4</v>
      </c>
      <c r="B1133" s="674" t="s">
        <v>72</v>
      </c>
      <c r="C1133" s="676" t="s">
        <v>15</v>
      </c>
      <c r="D1133" s="678" t="s">
        <v>274</v>
      </c>
      <c r="E1133" s="550">
        <v>142.18</v>
      </c>
      <c r="F1133" s="548" t="s">
        <v>75</v>
      </c>
      <c r="G1133" s="20">
        <f>SUM(A1133*E1133)</f>
        <v>568.72</v>
      </c>
    </row>
    <row r="1134" spans="1:7" s="36" customFormat="1" ht="27" customHeight="1">
      <c r="A1134" s="675"/>
      <c r="B1134" s="675"/>
      <c r="C1134" s="677"/>
      <c r="D1134" s="693"/>
      <c r="E1134" s="680" t="s">
        <v>275</v>
      </c>
      <c r="F1134" s="681"/>
      <c r="G1134" s="682"/>
    </row>
    <row r="1135" spans="1:7" s="24" customFormat="1">
      <c r="A1135" s="674">
        <v>1326</v>
      </c>
      <c r="B1135" s="674" t="s">
        <v>39</v>
      </c>
      <c r="C1135" s="676" t="s">
        <v>18</v>
      </c>
      <c r="D1135" s="678" t="s">
        <v>149</v>
      </c>
      <c r="E1135" s="550">
        <v>121</v>
      </c>
      <c r="F1135" s="548" t="s">
        <v>42</v>
      </c>
      <c r="G1135" s="20">
        <f>SUM(A1135*E1135/100)</f>
        <v>1604.46</v>
      </c>
    </row>
    <row r="1136" spans="1:7" s="24" customFormat="1" ht="17.25" customHeight="1">
      <c r="A1136" s="675"/>
      <c r="B1136" s="675"/>
      <c r="C1136" s="677"/>
      <c r="D1136" s="679"/>
      <c r="E1136" s="687" t="s">
        <v>150</v>
      </c>
      <c r="F1136" s="688"/>
      <c r="G1136" s="689"/>
    </row>
    <row r="1137" spans="1:7" s="36" customFormat="1">
      <c r="A1137" s="674">
        <v>4</v>
      </c>
      <c r="B1137" s="674" t="s">
        <v>72</v>
      </c>
      <c r="C1137" s="676" t="s">
        <v>21</v>
      </c>
      <c r="D1137" s="678" t="s">
        <v>276</v>
      </c>
      <c r="E1137" s="550">
        <v>102.85</v>
      </c>
      <c r="F1137" s="548" t="s">
        <v>147</v>
      </c>
      <c r="G1137" s="20">
        <f>SUM(A1137*E1137)</f>
        <v>411.4</v>
      </c>
    </row>
    <row r="1138" spans="1:7" s="36" customFormat="1" ht="24.75" customHeight="1">
      <c r="A1138" s="675"/>
      <c r="B1138" s="675"/>
      <c r="C1138" s="677"/>
      <c r="D1138" s="693"/>
      <c r="E1138" s="680" t="s">
        <v>277</v>
      </c>
      <c r="F1138" s="681"/>
      <c r="G1138" s="682"/>
    </row>
    <row r="1139" spans="1:7" ht="15" customHeight="1">
      <c r="A1139" s="674">
        <v>130</v>
      </c>
      <c r="B1139" s="674" t="s">
        <v>10</v>
      </c>
      <c r="C1139" s="676" t="s">
        <v>25</v>
      </c>
      <c r="D1139" s="678" t="s">
        <v>144</v>
      </c>
      <c r="E1139" s="550">
        <v>5445</v>
      </c>
      <c r="F1139" s="548" t="s">
        <v>42</v>
      </c>
      <c r="G1139" s="20">
        <f>SUM(A1139*E1139/100)</f>
        <v>7078.5</v>
      </c>
    </row>
    <row r="1140" spans="1:7" ht="37.5" customHeight="1">
      <c r="A1140" s="675"/>
      <c r="B1140" s="675"/>
      <c r="C1140" s="677"/>
      <c r="D1140" s="693"/>
      <c r="E1140" s="680" t="s">
        <v>145</v>
      </c>
      <c r="F1140" s="681"/>
      <c r="G1140" s="682"/>
    </row>
    <row r="1141" spans="1:7" s="25" customFormat="1">
      <c r="A1141" s="676">
        <v>1326</v>
      </c>
      <c r="B1141" s="676" t="s">
        <v>39</v>
      </c>
      <c r="C1141" s="676" t="s">
        <v>29</v>
      </c>
      <c r="D1141" s="678" t="s">
        <v>151</v>
      </c>
      <c r="E1141" s="197">
        <v>660</v>
      </c>
      <c r="F1141" s="547" t="s">
        <v>42</v>
      </c>
      <c r="G1141" s="89">
        <f>SUM(A1141*E1141/100)</f>
        <v>8751.6</v>
      </c>
    </row>
    <row r="1142" spans="1:7" s="25" customFormat="1" ht="24" customHeight="1">
      <c r="A1142" s="677"/>
      <c r="B1142" s="677"/>
      <c r="C1142" s="677"/>
      <c r="D1142" s="679"/>
      <c r="E1142" s="687" t="s">
        <v>152</v>
      </c>
      <c r="F1142" s="688"/>
      <c r="G1142" s="689"/>
    </row>
    <row r="1143" spans="1:7" s="24" customFormat="1">
      <c r="A1143" s="676">
        <v>1326</v>
      </c>
      <c r="B1143" s="676" t="s">
        <v>39</v>
      </c>
      <c r="C1143" s="676" t="s">
        <v>33</v>
      </c>
      <c r="D1143" s="678" t="s">
        <v>41</v>
      </c>
      <c r="E1143" s="197">
        <v>2206.6</v>
      </c>
      <c r="F1143" s="547" t="s">
        <v>42</v>
      </c>
      <c r="G1143" s="89">
        <f>SUM(A1143*E1143/100)</f>
        <v>29259.516</v>
      </c>
    </row>
    <row r="1144" spans="1:7" s="24" customFormat="1" ht="30" customHeight="1">
      <c r="A1144" s="677"/>
      <c r="B1144" s="677"/>
      <c r="C1144" s="677"/>
      <c r="D1144" s="679"/>
      <c r="E1144" s="687" t="s">
        <v>43</v>
      </c>
      <c r="F1144" s="688"/>
      <c r="G1144" s="689"/>
    </row>
    <row r="1145" spans="1:7" s="24" customFormat="1">
      <c r="A1145" s="676">
        <v>1326</v>
      </c>
      <c r="B1145" s="676" t="s">
        <v>39</v>
      </c>
      <c r="C1145" s="676" t="s">
        <v>36</v>
      </c>
      <c r="D1145" s="678" t="s">
        <v>45</v>
      </c>
      <c r="E1145" s="547">
        <v>2197.52</v>
      </c>
      <c r="F1145" s="547" t="s">
        <v>42</v>
      </c>
      <c r="G1145" s="89">
        <f>SUM(A1145*E1145/100)</f>
        <v>29139.1152</v>
      </c>
    </row>
    <row r="1146" spans="1:7" s="24" customFormat="1" ht="26.25" customHeight="1">
      <c r="A1146" s="677"/>
      <c r="B1146" s="677"/>
      <c r="C1146" s="677"/>
      <c r="D1146" s="679"/>
      <c r="E1146" s="687" t="s">
        <v>46</v>
      </c>
      <c r="F1146" s="688"/>
      <c r="G1146" s="689"/>
    </row>
    <row r="1147" spans="1:7" s="25" customFormat="1" ht="15" customHeight="1">
      <c r="A1147" s="674">
        <v>132</v>
      </c>
      <c r="B1147" s="674" t="s">
        <v>39</v>
      </c>
      <c r="C1147" s="676" t="s">
        <v>40</v>
      </c>
      <c r="D1147" s="678" t="s">
        <v>164</v>
      </c>
      <c r="E1147" s="550">
        <v>1273.76</v>
      </c>
      <c r="F1147" s="548" t="s">
        <v>165</v>
      </c>
      <c r="G1147" s="20">
        <f>SUM(A1147*E1147)</f>
        <v>168136.32000000001</v>
      </c>
    </row>
    <row r="1148" spans="1:7" s="25" customFormat="1" ht="62.25" customHeight="1">
      <c r="A1148" s="675"/>
      <c r="B1148" s="675"/>
      <c r="C1148" s="677"/>
      <c r="D1148" s="679"/>
      <c r="E1148" s="680" t="s">
        <v>166</v>
      </c>
      <c r="F1148" s="681"/>
      <c r="G1148" s="682"/>
    </row>
    <row r="1149" spans="1:7" ht="17.25" customHeight="1">
      <c r="A1149" s="676">
        <v>310</v>
      </c>
      <c r="B1149" s="676" t="s">
        <v>10</v>
      </c>
      <c r="C1149" s="674" t="s">
        <v>44</v>
      </c>
      <c r="D1149" s="678" t="s">
        <v>34</v>
      </c>
      <c r="E1149" s="550">
        <v>14429.25</v>
      </c>
      <c r="F1149" s="548" t="s">
        <v>13</v>
      </c>
      <c r="G1149" s="20">
        <f>SUM(A1149*E1149/100)</f>
        <v>44730.675000000003</v>
      </c>
    </row>
    <row r="1150" spans="1:7" ht="48.75" customHeight="1">
      <c r="A1150" s="677"/>
      <c r="B1150" s="677"/>
      <c r="C1150" s="675"/>
      <c r="D1150" s="679"/>
      <c r="E1150" s="680" t="s">
        <v>35</v>
      </c>
      <c r="F1150" s="681"/>
      <c r="G1150" s="682"/>
    </row>
    <row r="1151" spans="1:7">
      <c r="A1151" s="676">
        <v>1824</v>
      </c>
      <c r="B1151" s="676" t="s">
        <v>39</v>
      </c>
      <c r="C1151" s="674" t="s">
        <v>47</v>
      </c>
      <c r="D1151" s="678" t="s">
        <v>264</v>
      </c>
      <c r="E1151" s="550">
        <v>30509.77</v>
      </c>
      <c r="F1151" s="548" t="s">
        <v>42</v>
      </c>
      <c r="G1151" s="20">
        <f>SUM(A1151*E1151/100)</f>
        <v>556498.20480000007</v>
      </c>
    </row>
    <row r="1152" spans="1:7" ht="126.75" customHeight="1">
      <c r="A1152" s="677"/>
      <c r="B1152" s="677"/>
      <c r="C1152" s="675"/>
      <c r="D1152" s="693"/>
      <c r="E1152" s="680" t="s">
        <v>159</v>
      </c>
      <c r="F1152" s="681"/>
      <c r="G1152" s="682"/>
    </row>
    <row r="1153" spans="1:7">
      <c r="A1153" s="674">
        <v>230</v>
      </c>
      <c r="B1153" s="674" t="s">
        <v>39</v>
      </c>
      <c r="C1153" s="676" t="s">
        <v>50</v>
      </c>
      <c r="D1153" s="678" t="s">
        <v>172</v>
      </c>
      <c r="E1153" s="550">
        <v>190.72</v>
      </c>
      <c r="F1153" s="548" t="s">
        <v>165</v>
      </c>
      <c r="G1153" s="13">
        <f>SUM(A1153*E1153)</f>
        <v>43865.599999999999</v>
      </c>
    </row>
    <row r="1154" spans="1:7" ht="24.75" customHeight="1">
      <c r="A1154" s="675"/>
      <c r="B1154" s="675"/>
      <c r="C1154" s="677"/>
      <c r="D1154" s="693"/>
      <c r="E1154" s="680" t="s">
        <v>173</v>
      </c>
      <c r="F1154" s="681"/>
      <c r="G1154" s="682"/>
    </row>
    <row r="1155" spans="1:7" s="25" customFormat="1">
      <c r="A1155" s="674">
        <v>630</v>
      </c>
      <c r="B1155" s="674" t="s">
        <v>39</v>
      </c>
      <c r="C1155" s="674" t="s">
        <v>54</v>
      </c>
      <c r="D1155" s="678" t="s">
        <v>850</v>
      </c>
      <c r="E1155" s="548">
        <v>201.07</v>
      </c>
      <c r="F1155" s="548" t="s">
        <v>266</v>
      </c>
      <c r="G1155" s="20">
        <f>SUM(A1155*E1155)</f>
        <v>126674.09999999999</v>
      </c>
    </row>
    <row r="1156" spans="1:7" s="25" customFormat="1" ht="160.5" customHeight="1">
      <c r="A1156" s="675"/>
      <c r="B1156" s="675"/>
      <c r="C1156" s="675"/>
      <c r="D1156" s="679"/>
      <c r="E1156" s="686" t="s">
        <v>851</v>
      </c>
      <c r="F1156" s="686"/>
      <c r="G1156" s="686"/>
    </row>
    <row r="1157" spans="1:7" s="25" customFormat="1">
      <c r="A1157" s="674">
        <v>1200</v>
      </c>
      <c r="B1157" s="674" t="s">
        <v>39</v>
      </c>
      <c r="C1157" s="674" t="s">
        <v>57</v>
      </c>
      <c r="D1157" s="678" t="s">
        <v>740</v>
      </c>
      <c r="E1157" s="550">
        <v>36.6</v>
      </c>
      <c r="F1157" s="548" t="s">
        <v>165</v>
      </c>
      <c r="G1157" s="20">
        <f>SUM(A1157*E1157)</f>
        <v>43920</v>
      </c>
    </row>
    <row r="1158" spans="1:7" s="25" customFormat="1" ht="52.5" customHeight="1">
      <c r="A1158" s="675"/>
      <c r="B1158" s="675"/>
      <c r="C1158" s="675"/>
      <c r="D1158" s="679"/>
      <c r="E1158" s="686" t="s">
        <v>741</v>
      </c>
      <c r="F1158" s="686"/>
      <c r="G1158" s="686"/>
    </row>
    <row r="1159" spans="1:7">
      <c r="A1159" s="676">
        <v>1050</v>
      </c>
      <c r="B1159" s="676" t="s">
        <v>10</v>
      </c>
      <c r="C1159" s="674" t="s">
        <v>60</v>
      </c>
      <c r="D1159" s="678" t="s">
        <v>932</v>
      </c>
      <c r="E1159" s="550">
        <v>223.97</v>
      </c>
      <c r="F1159" s="548" t="s">
        <v>165</v>
      </c>
      <c r="G1159" s="20">
        <f>SUM(A1159*E1159)</f>
        <v>235168.5</v>
      </c>
    </row>
    <row r="1160" spans="1:7" ht="91.5" customHeight="1">
      <c r="A1160" s="677"/>
      <c r="B1160" s="677"/>
      <c r="C1160" s="675"/>
      <c r="D1160" s="679"/>
      <c r="E1160" s="680" t="s">
        <v>933</v>
      </c>
      <c r="F1160" s="681"/>
      <c r="G1160" s="682"/>
    </row>
    <row r="1161" spans="1:7" s="25" customFormat="1">
      <c r="A1161" s="674">
        <v>1780</v>
      </c>
      <c r="B1161" s="674" t="s">
        <v>39</v>
      </c>
      <c r="C1161" s="674" t="s">
        <v>63</v>
      </c>
      <c r="D1161" s="678" t="s">
        <v>265</v>
      </c>
      <c r="E1161" s="548">
        <v>567.48</v>
      </c>
      <c r="F1161" s="548" t="s">
        <v>266</v>
      </c>
      <c r="G1161" s="20">
        <f>SUM(A1161*E1161)</f>
        <v>1010114.4</v>
      </c>
    </row>
    <row r="1162" spans="1:7" s="25" customFormat="1" ht="42.75" customHeight="1">
      <c r="A1162" s="675"/>
      <c r="B1162" s="675"/>
      <c r="C1162" s="675"/>
      <c r="D1162" s="693"/>
      <c r="E1162" s="680" t="s">
        <v>267</v>
      </c>
      <c r="F1162" s="681"/>
      <c r="G1162" s="682"/>
    </row>
    <row r="1163" spans="1:7" ht="15" customHeight="1">
      <c r="A1163" s="676">
        <v>340</v>
      </c>
      <c r="B1163" s="676" t="s">
        <v>10</v>
      </c>
      <c r="C1163" s="674" t="s">
        <v>66</v>
      </c>
      <c r="D1163" s="678" t="s">
        <v>37</v>
      </c>
      <c r="E1163" s="550">
        <v>12674.36</v>
      </c>
      <c r="F1163" s="548" t="s">
        <v>13</v>
      </c>
      <c r="G1163" s="20">
        <f>SUM(A1163*E1163/100)</f>
        <v>43092.824000000001</v>
      </c>
    </row>
    <row r="1164" spans="1:7" ht="34.5" customHeight="1">
      <c r="A1164" s="677"/>
      <c r="B1164" s="677"/>
      <c r="C1164" s="675"/>
      <c r="D1164" s="679"/>
      <c r="E1164" s="680" t="s">
        <v>38</v>
      </c>
      <c r="F1164" s="681"/>
      <c r="G1164" s="682"/>
    </row>
    <row r="1165" spans="1:7" ht="15" customHeight="1">
      <c r="A1165" s="725">
        <v>12.3</v>
      </c>
      <c r="B1165" s="674" t="s">
        <v>24</v>
      </c>
      <c r="C1165" s="676" t="s">
        <v>69</v>
      </c>
      <c r="D1165" s="695" t="s">
        <v>26</v>
      </c>
      <c r="E1165" s="550">
        <v>5001.7</v>
      </c>
      <c r="F1165" s="548" t="s">
        <v>27</v>
      </c>
      <c r="G1165" s="20">
        <f>SUM(A1165*E1165)</f>
        <v>61520.91</v>
      </c>
    </row>
    <row r="1166" spans="1:7" ht="64.5" customHeight="1">
      <c r="A1166" s="726"/>
      <c r="B1166" s="675"/>
      <c r="C1166" s="677"/>
      <c r="D1166" s="696"/>
      <c r="E1166" s="680" t="s">
        <v>28</v>
      </c>
      <c r="F1166" s="681"/>
      <c r="G1166" s="682"/>
    </row>
    <row r="1167" spans="1:7" ht="15" customHeight="1">
      <c r="A1167" s="674">
        <v>430</v>
      </c>
      <c r="B1167" s="674" t="s">
        <v>10</v>
      </c>
      <c r="C1167" s="676" t="s">
        <v>73</v>
      </c>
      <c r="D1167" s="695" t="s">
        <v>30</v>
      </c>
      <c r="E1167" s="550">
        <v>337</v>
      </c>
      <c r="F1167" s="548" t="s">
        <v>31</v>
      </c>
      <c r="G1167" s="20">
        <f>SUM(A1167*E1167)</f>
        <v>144910</v>
      </c>
    </row>
    <row r="1168" spans="1:7" ht="169.5" customHeight="1">
      <c r="A1168" s="675"/>
      <c r="B1168" s="675"/>
      <c r="C1168" s="677"/>
      <c r="D1168" s="696"/>
      <c r="E1168" s="697" t="s">
        <v>32</v>
      </c>
      <c r="F1168" s="698"/>
      <c r="G1168" s="699"/>
    </row>
    <row r="1169" spans="1:7" ht="15" customHeight="1">
      <c r="A1169" s="725"/>
      <c r="B1169" s="674" t="s">
        <v>39</v>
      </c>
      <c r="C1169" s="676" t="s">
        <v>208</v>
      </c>
      <c r="D1169" s="695" t="s">
        <v>1438</v>
      </c>
      <c r="E1169" s="550"/>
      <c r="F1169" s="548" t="s">
        <v>42</v>
      </c>
      <c r="G1169" s="20">
        <f>SUM(A1169*E1169)</f>
        <v>0</v>
      </c>
    </row>
    <row r="1170" spans="1:7" ht="30" customHeight="1">
      <c r="A1170" s="726"/>
      <c r="B1170" s="675"/>
      <c r="C1170" s="677"/>
      <c r="D1170" s="696"/>
      <c r="E1170" s="680" t="s">
        <v>1439</v>
      </c>
      <c r="F1170" s="681"/>
      <c r="G1170" s="682"/>
    </row>
    <row r="1171" spans="1:7">
      <c r="A1171" s="676">
        <v>220</v>
      </c>
      <c r="B1171" s="676" t="s">
        <v>39</v>
      </c>
      <c r="C1171" s="674" t="s">
        <v>209</v>
      </c>
      <c r="D1171" s="678" t="s">
        <v>600</v>
      </c>
      <c r="E1171" s="550">
        <v>7607.25</v>
      </c>
      <c r="F1171" s="548" t="s">
        <v>42</v>
      </c>
      <c r="G1171" s="20">
        <f>SUM(A1171*E1171/100)</f>
        <v>16735.95</v>
      </c>
    </row>
    <row r="1172" spans="1:7" ht="102" customHeight="1">
      <c r="A1172" s="677"/>
      <c r="B1172" s="677"/>
      <c r="C1172" s="675"/>
      <c r="D1172" s="679"/>
      <c r="E1172" s="680" t="s">
        <v>601</v>
      </c>
      <c r="F1172" s="681"/>
      <c r="G1172" s="682"/>
    </row>
    <row r="1173" spans="1:7">
      <c r="A1173" s="676">
        <v>220</v>
      </c>
      <c r="B1173" s="676" t="s">
        <v>39</v>
      </c>
      <c r="C1173" s="674" t="s">
        <v>210</v>
      </c>
      <c r="D1173" s="678" t="s">
        <v>160</v>
      </c>
      <c r="E1173" s="550">
        <v>1887.4</v>
      </c>
      <c r="F1173" s="548" t="s">
        <v>42</v>
      </c>
      <c r="G1173" s="20">
        <f>SUM(A1173*E1173/100)</f>
        <v>4152.28</v>
      </c>
    </row>
    <row r="1174" spans="1:7" ht="38.25" customHeight="1">
      <c r="A1174" s="677"/>
      <c r="B1174" s="677"/>
      <c r="C1174" s="675"/>
      <c r="D1174" s="693"/>
      <c r="E1174" s="680" t="s">
        <v>161</v>
      </c>
      <c r="F1174" s="681"/>
      <c r="G1174" s="682"/>
    </row>
    <row r="1175" spans="1:7" s="25" customFormat="1">
      <c r="A1175" s="674">
        <v>4830</v>
      </c>
      <c r="B1175" s="674" t="s">
        <v>39</v>
      </c>
      <c r="C1175" s="676" t="s">
        <v>213</v>
      </c>
      <c r="D1175" s="678" t="s">
        <v>305</v>
      </c>
      <c r="E1175" s="548">
        <v>226.88</v>
      </c>
      <c r="F1175" s="548" t="s">
        <v>52</v>
      </c>
      <c r="G1175" s="20">
        <f>SUM(A1175*E1175/100)</f>
        <v>10958.303999999998</v>
      </c>
    </row>
    <row r="1176" spans="1:7" s="25" customFormat="1" ht="35.25" customHeight="1">
      <c r="A1176" s="675"/>
      <c r="B1176" s="675"/>
      <c r="C1176" s="677"/>
      <c r="D1176" s="679"/>
      <c r="E1176" s="680" t="s">
        <v>306</v>
      </c>
      <c r="F1176" s="681"/>
      <c r="G1176" s="682"/>
    </row>
    <row r="1177" spans="1:7" s="25" customFormat="1">
      <c r="A1177" s="674">
        <v>134</v>
      </c>
      <c r="B1177" s="674" t="s">
        <v>39</v>
      </c>
      <c r="C1177" s="674" t="s">
        <v>272</v>
      </c>
      <c r="D1177" s="678" t="s">
        <v>717</v>
      </c>
      <c r="E1177" s="550">
        <v>786.5</v>
      </c>
      <c r="F1177" s="548" t="s">
        <v>75</v>
      </c>
      <c r="G1177" s="20">
        <f>SUM(A1177*E1177/100)</f>
        <v>1053.9100000000001</v>
      </c>
    </row>
    <row r="1178" spans="1:7" s="25" customFormat="1" ht="30" customHeight="1">
      <c r="A1178" s="675"/>
      <c r="B1178" s="675"/>
      <c r="C1178" s="675"/>
      <c r="D1178" s="679"/>
      <c r="E1178" s="680" t="s">
        <v>718</v>
      </c>
      <c r="F1178" s="681"/>
      <c r="G1178" s="682"/>
    </row>
    <row r="1179" spans="1:7">
      <c r="A1179" s="674">
        <v>4830</v>
      </c>
      <c r="B1179" s="674" t="s">
        <v>39</v>
      </c>
      <c r="C1179" s="676" t="s">
        <v>286</v>
      </c>
      <c r="D1179" s="678" t="s">
        <v>58</v>
      </c>
      <c r="E1179" s="550">
        <v>1079.6500000000001</v>
      </c>
      <c r="F1179" s="548" t="s">
        <v>42</v>
      </c>
      <c r="G1179" s="13">
        <f>SUM(A1179*E1179/100)</f>
        <v>52147.095000000001</v>
      </c>
    </row>
    <row r="1180" spans="1:7" ht="29.25" customHeight="1">
      <c r="A1180" s="675"/>
      <c r="B1180" s="675"/>
      <c r="C1180" s="677"/>
      <c r="D1180" s="693"/>
      <c r="E1180" s="680" t="s">
        <v>59</v>
      </c>
      <c r="F1180" s="681"/>
      <c r="G1180" s="682"/>
    </row>
    <row r="1181" spans="1:7">
      <c r="A1181" s="674">
        <v>3930</v>
      </c>
      <c r="B1181" s="674" t="s">
        <v>39</v>
      </c>
      <c r="C1181" s="676" t="s">
        <v>287</v>
      </c>
      <c r="D1181" s="678" t="s">
        <v>268</v>
      </c>
      <c r="E1181" s="550">
        <v>2717</v>
      </c>
      <c r="F1181" s="548" t="s">
        <v>42</v>
      </c>
      <c r="G1181" s="20">
        <f>SUM(A1181*E1181/100)</f>
        <v>106778.1</v>
      </c>
    </row>
    <row r="1182" spans="1:7" ht="102" customHeight="1">
      <c r="A1182" s="675"/>
      <c r="B1182" s="675"/>
      <c r="C1182" s="677"/>
      <c r="D1182" s="693"/>
      <c r="E1182" s="680" t="s">
        <v>269</v>
      </c>
      <c r="F1182" s="681"/>
      <c r="G1182" s="682"/>
    </row>
    <row r="1183" spans="1:7">
      <c r="A1183" s="674">
        <v>448</v>
      </c>
      <c r="B1183" s="674" t="s">
        <v>39</v>
      </c>
      <c r="C1183" s="676" t="s">
        <v>288</v>
      </c>
      <c r="D1183" s="678" t="s">
        <v>1440</v>
      </c>
      <c r="E1183" s="550">
        <v>1662.21</v>
      </c>
      <c r="F1183" s="548" t="s">
        <v>42</v>
      </c>
      <c r="G1183" s="13">
        <f>SUM(A1183*E1183/100)</f>
        <v>7446.7008000000005</v>
      </c>
    </row>
    <row r="1184" spans="1:7" ht="29.25" customHeight="1">
      <c r="A1184" s="675"/>
      <c r="B1184" s="675"/>
      <c r="C1184" s="677"/>
      <c r="D1184" s="693"/>
      <c r="E1184" s="680" t="s">
        <v>1441</v>
      </c>
      <c r="F1184" s="681"/>
      <c r="G1184" s="682"/>
    </row>
    <row r="1185" spans="1:7">
      <c r="A1185" s="674">
        <v>490</v>
      </c>
      <c r="B1185" s="674" t="s">
        <v>39</v>
      </c>
      <c r="C1185" s="676" t="s">
        <v>659</v>
      </c>
      <c r="D1185" s="678" t="s">
        <v>280</v>
      </c>
      <c r="E1185" s="550">
        <v>25293.42</v>
      </c>
      <c r="F1185" s="548" t="s">
        <v>42</v>
      </c>
      <c r="G1185" s="20">
        <f>SUM(A1185*E1185/100)</f>
        <v>123937.75799999999</v>
      </c>
    </row>
    <row r="1186" spans="1:7" ht="44.25" customHeight="1">
      <c r="A1186" s="675"/>
      <c r="B1186" s="675"/>
      <c r="C1186" s="677"/>
      <c r="D1186" s="693"/>
      <c r="E1186" s="680" t="s">
        <v>281</v>
      </c>
      <c r="F1186" s="681"/>
      <c r="G1186" s="682"/>
    </row>
    <row r="1187" spans="1:7">
      <c r="A1187" s="674">
        <v>3600</v>
      </c>
      <c r="B1187" s="674" t="s">
        <v>39</v>
      </c>
      <c r="C1187" s="676" t="s">
        <v>660</v>
      </c>
      <c r="D1187" s="678" t="s">
        <v>1286</v>
      </c>
      <c r="E1187" s="550">
        <v>2118.33</v>
      </c>
      <c r="F1187" s="548" t="s">
        <v>42</v>
      </c>
      <c r="G1187" s="13">
        <f>SUM(A1187*E1187/100)</f>
        <v>76259.88</v>
      </c>
    </row>
    <row r="1188" spans="1:7" ht="69.75" customHeight="1">
      <c r="A1188" s="675"/>
      <c r="B1188" s="675"/>
      <c r="C1188" s="677"/>
      <c r="D1188" s="679"/>
      <c r="E1188" s="680" t="s">
        <v>990</v>
      </c>
      <c r="F1188" s="681"/>
      <c r="G1188" s="682"/>
    </row>
    <row r="1189" spans="1:7" ht="39" customHeight="1">
      <c r="A1189" s="544"/>
      <c r="B1189" s="545"/>
      <c r="C1189" s="3"/>
      <c r="D1189" s="91"/>
      <c r="E1189" s="549"/>
      <c r="F1189" s="28" t="s">
        <v>1287</v>
      </c>
      <c r="G1189" s="105">
        <v>2963878</v>
      </c>
    </row>
    <row r="1190" spans="1:7">
      <c r="A1190" s="31"/>
      <c r="B1190" s="32"/>
      <c r="C1190" s="32"/>
      <c r="D1190" s="110" t="s">
        <v>78</v>
      </c>
      <c r="E1190" s="32"/>
      <c r="F1190" s="32"/>
      <c r="G1190" s="34"/>
    </row>
    <row r="1191" spans="1:7">
      <c r="A1191" s="676">
        <v>2</v>
      </c>
      <c r="B1191" s="676" t="s">
        <v>72</v>
      </c>
      <c r="C1191" s="674" t="s">
        <v>11</v>
      </c>
      <c r="D1191" s="678" t="s">
        <v>177</v>
      </c>
      <c r="E1191" s="550">
        <v>6166.6</v>
      </c>
      <c r="F1191" s="548" t="s">
        <v>75</v>
      </c>
      <c r="G1191" s="13">
        <f>SUM(A1191*E1191)</f>
        <v>12333.2</v>
      </c>
    </row>
    <row r="1192" spans="1:7" ht="115.5" customHeight="1">
      <c r="A1192" s="677"/>
      <c r="B1192" s="677"/>
      <c r="C1192" s="675"/>
      <c r="D1192" s="693"/>
      <c r="E1192" s="680" t="s">
        <v>178</v>
      </c>
      <c r="F1192" s="681"/>
      <c r="G1192" s="682"/>
    </row>
    <row r="1193" spans="1:7" s="25" customFormat="1">
      <c r="A1193" s="674">
        <v>1</v>
      </c>
      <c r="B1193" s="674" t="s">
        <v>89</v>
      </c>
      <c r="C1193" s="674" t="s">
        <v>15</v>
      </c>
      <c r="D1193" s="678" t="s">
        <v>862</v>
      </c>
      <c r="E1193" s="550">
        <v>11477.4</v>
      </c>
      <c r="F1193" s="548" t="s">
        <v>75</v>
      </c>
      <c r="G1193" s="20">
        <f>A1193*E1193</f>
        <v>11477.4</v>
      </c>
    </row>
    <row r="1194" spans="1:7" s="25" customFormat="1" ht="152.25" customHeight="1">
      <c r="A1194" s="675"/>
      <c r="B1194" s="675"/>
      <c r="C1194" s="675"/>
      <c r="D1194" s="679"/>
      <c r="E1194" s="687" t="s">
        <v>863</v>
      </c>
      <c r="F1194" s="688"/>
      <c r="G1194" s="689"/>
    </row>
    <row r="1195" spans="1:7">
      <c r="A1195" s="676">
        <v>2</v>
      </c>
      <c r="B1195" s="676" t="s">
        <v>72</v>
      </c>
      <c r="C1195" s="674" t="s">
        <v>18</v>
      </c>
      <c r="D1195" s="678" t="s">
        <v>94</v>
      </c>
      <c r="E1195" s="550">
        <v>2533.4699999999998</v>
      </c>
      <c r="F1195" s="548" t="s">
        <v>75</v>
      </c>
      <c r="G1195" s="13">
        <f>SUM(A1195*E1195)</f>
        <v>5066.9399999999996</v>
      </c>
    </row>
    <row r="1196" spans="1:7" ht="34.5" customHeight="1">
      <c r="A1196" s="677"/>
      <c r="B1196" s="677"/>
      <c r="C1196" s="675"/>
      <c r="D1196" s="693"/>
      <c r="E1196" s="680" t="s">
        <v>185</v>
      </c>
      <c r="F1196" s="681"/>
      <c r="G1196" s="682"/>
    </row>
    <row r="1197" spans="1:7">
      <c r="A1197" s="676">
        <v>2</v>
      </c>
      <c r="B1197" s="676" t="s">
        <v>72</v>
      </c>
      <c r="C1197" s="674" t="s">
        <v>21</v>
      </c>
      <c r="D1197" s="678" t="s">
        <v>1442</v>
      </c>
      <c r="E1197" s="550">
        <v>6237</v>
      </c>
      <c r="F1197" s="548" t="s">
        <v>75</v>
      </c>
      <c r="G1197" s="13">
        <f>SUM(A1197*E1197)</f>
        <v>12474</v>
      </c>
    </row>
    <row r="1198" spans="1:7" ht="34.5" customHeight="1">
      <c r="A1198" s="677"/>
      <c r="B1198" s="677"/>
      <c r="C1198" s="675"/>
      <c r="D1198" s="693"/>
      <c r="E1198" s="680" t="s">
        <v>1443</v>
      </c>
      <c r="F1198" s="681"/>
      <c r="G1198" s="682"/>
    </row>
    <row r="1199" spans="1:7" s="36" customFormat="1">
      <c r="A1199" s="676">
        <v>4</v>
      </c>
      <c r="B1199" s="676" t="s">
        <v>72</v>
      </c>
      <c r="C1199" s="674" t="s">
        <v>25</v>
      </c>
      <c r="D1199" s="678" t="s">
        <v>81</v>
      </c>
      <c r="E1199" s="550">
        <v>2042.43</v>
      </c>
      <c r="F1199" s="548" t="s">
        <v>75</v>
      </c>
      <c r="G1199" s="13">
        <f>SUM(A1199*E1199)</f>
        <v>8169.72</v>
      </c>
    </row>
    <row r="1200" spans="1:7" s="36" customFormat="1" ht="124.5" customHeight="1">
      <c r="A1200" s="677"/>
      <c r="B1200" s="677"/>
      <c r="C1200" s="675"/>
      <c r="D1200" s="679"/>
      <c r="E1200" s="680" t="s">
        <v>82</v>
      </c>
      <c r="F1200" s="681"/>
      <c r="G1200" s="682"/>
    </row>
    <row r="1201" spans="1:7">
      <c r="A1201" s="676">
        <v>8</v>
      </c>
      <c r="B1201" s="676" t="s">
        <v>72</v>
      </c>
      <c r="C1201" s="674" t="s">
        <v>29</v>
      </c>
      <c r="D1201" s="678" t="s">
        <v>83</v>
      </c>
      <c r="E1201" s="550">
        <v>447.15</v>
      </c>
      <c r="F1201" s="548" t="s">
        <v>75</v>
      </c>
      <c r="G1201" s="13">
        <f>SUM(A1201*E1201)</f>
        <v>3577.2</v>
      </c>
    </row>
    <row r="1202" spans="1:7" ht="45" customHeight="1">
      <c r="A1202" s="677"/>
      <c r="B1202" s="677"/>
      <c r="C1202" s="675"/>
      <c r="D1202" s="693"/>
      <c r="E1202" s="680" t="s">
        <v>84</v>
      </c>
      <c r="F1202" s="681"/>
      <c r="G1202" s="682"/>
    </row>
    <row r="1203" spans="1:7" s="36" customFormat="1">
      <c r="A1203" s="684">
        <v>2</v>
      </c>
      <c r="B1203" s="684" t="s">
        <v>72</v>
      </c>
      <c r="C1203" s="683" t="s">
        <v>33</v>
      </c>
      <c r="D1203" s="685" t="s">
        <v>1118</v>
      </c>
      <c r="E1203" s="550">
        <v>1161.5999999999999</v>
      </c>
      <c r="F1203" s="548" t="s">
        <v>75</v>
      </c>
      <c r="G1203" s="13">
        <f>SUM(A1203*E1203)</f>
        <v>2323.1999999999998</v>
      </c>
    </row>
    <row r="1204" spans="1:7" s="36" customFormat="1" ht="52.5" customHeight="1">
      <c r="A1204" s="684"/>
      <c r="B1204" s="684"/>
      <c r="C1204" s="683"/>
      <c r="D1204" s="685"/>
      <c r="E1204" s="686" t="s">
        <v>1444</v>
      </c>
      <c r="F1204" s="686"/>
      <c r="G1204" s="686"/>
    </row>
    <row r="1205" spans="1:7" s="36" customFormat="1">
      <c r="A1205" s="676">
        <v>2</v>
      </c>
      <c r="B1205" s="676" t="s">
        <v>72</v>
      </c>
      <c r="C1205" s="674" t="s">
        <v>36</v>
      </c>
      <c r="D1205" s="678" t="s">
        <v>869</v>
      </c>
      <c r="E1205" s="550">
        <v>704.2</v>
      </c>
      <c r="F1205" s="548" t="s">
        <v>75</v>
      </c>
      <c r="G1205" s="13">
        <f>SUM(A1205*E1205)</f>
        <v>1408.4</v>
      </c>
    </row>
    <row r="1206" spans="1:7" s="36" customFormat="1" ht="51.75" customHeight="1">
      <c r="A1206" s="677"/>
      <c r="B1206" s="677"/>
      <c r="C1206" s="675"/>
      <c r="D1206" s="679"/>
      <c r="E1206" s="680" t="s">
        <v>870</v>
      </c>
      <c r="F1206" s="681"/>
      <c r="G1206" s="682"/>
    </row>
    <row r="1207" spans="1:7">
      <c r="A1207" s="676">
        <v>2</v>
      </c>
      <c r="B1207" s="676" t="s">
        <v>72</v>
      </c>
      <c r="C1207" s="674" t="s">
        <v>40</v>
      </c>
      <c r="D1207" s="678" t="s">
        <v>1445</v>
      </c>
      <c r="E1207" s="550">
        <v>702</v>
      </c>
      <c r="F1207" s="548" t="s">
        <v>75</v>
      </c>
      <c r="G1207" s="13">
        <f>SUM(A1207*E1207)</f>
        <v>1404</v>
      </c>
    </row>
    <row r="1208" spans="1:7" ht="23.25" customHeight="1">
      <c r="A1208" s="677"/>
      <c r="B1208" s="677"/>
      <c r="C1208" s="675"/>
      <c r="D1208" s="693"/>
      <c r="E1208" s="680" t="s">
        <v>1446</v>
      </c>
      <c r="F1208" s="681"/>
      <c r="G1208" s="682"/>
    </row>
    <row r="1209" spans="1:7">
      <c r="A1209" s="676"/>
      <c r="B1209" s="676"/>
      <c r="C1209" s="674" t="s">
        <v>44</v>
      </c>
      <c r="D1209" s="678" t="s">
        <v>226</v>
      </c>
      <c r="E1209" s="704"/>
      <c r="F1209" s="705"/>
      <c r="G1209" s="706"/>
    </row>
    <row r="1210" spans="1:7" ht="103.5" customHeight="1">
      <c r="A1210" s="677"/>
      <c r="B1210" s="677"/>
      <c r="C1210" s="675"/>
      <c r="D1210" s="693"/>
      <c r="E1210" s="707"/>
      <c r="F1210" s="708"/>
      <c r="G1210" s="709"/>
    </row>
    <row r="1211" spans="1:7">
      <c r="A1211" s="676">
        <v>200</v>
      </c>
      <c r="B1211" s="676" t="s">
        <v>107</v>
      </c>
      <c r="C1211" s="674" t="s">
        <v>99</v>
      </c>
      <c r="D1211" s="678" t="s">
        <v>227</v>
      </c>
      <c r="E1211" s="550">
        <v>73.209999999999994</v>
      </c>
      <c r="F1211" s="548" t="s">
        <v>111</v>
      </c>
      <c r="G1211" s="13">
        <f>SUM(A1211*E1211)</f>
        <v>14641.999999999998</v>
      </c>
    </row>
    <row r="1212" spans="1:7" ht="30.75" customHeight="1">
      <c r="A1212" s="677"/>
      <c r="B1212" s="677"/>
      <c r="C1212" s="675"/>
      <c r="D1212" s="693"/>
      <c r="E1212" s="680" t="s">
        <v>228</v>
      </c>
      <c r="F1212" s="681"/>
      <c r="G1212" s="682"/>
    </row>
    <row r="1213" spans="1:7">
      <c r="A1213" s="676">
        <v>100</v>
      </c>
      <c r="B1213" s="676" t="s">
        <v>72</v>
      </c>
      <c r="C1213" s="674" t="s">
        <v>102</v>
      </c>
      <c r="D1213" s="678" t="s">
        <v>229</v>
      </c>
      <c r="E1213" s="550">
        <v>95.79</v>
      </c>
      <c r="F1213" s="548" t="s">
        <v>111</v>
      </c>
      <c r="G1213" s="13">
        <f>SUM(A1213*E1213)</f>
        <v>9579</v>
      </c>
    </row>
    <row r="1214" spans="1:7" ht="16.5" customHeight="1">
      <c r="A1214" s="677"/>
      <c r="B1214" s="677"/>
      <c r="C1214" s="675"/>
      <c r="D1214" s="693"/>
      <c r="E1214" s="680" t="s">
        <v>230</v>
      </c>
      <c r="F1214" s="681"/>
      <c r="G1214" s="682"/>
    </row>
    <row r="1215" spans="1:7">
      <c r="A1215" s="676">
        <v>50</v>
      </c>
      <c r="B1215" s="676" t="s">
        <v>107</v>
      </c>
      <c r="C1215" s="674" t="s">
        <v>291</v>
      </c>
      <c r="D1215" s="678" t="s">
        <v>775</v>
      </c>
      <c r="E1215" s="550">
        <v>128.55000000000001</v>
      </c>
      <c r="F1215" s="548" t="s">
        <v>111</v>
      </c>
      <c r="G1215" s="13">
        <f>SUM(A1215*E1215)</f>
        <v>6427.5000000000009</v>
      </c>
    </row>
    <row r="1216" spans="1:7" ht="25.5" customHeight="1">
      <c r="A1216" s="677"/>
      <c r="B1216" s="677"/>
      <c r="C1216" s="675"/>
      <c r="D1216" s="679"/>
      <c r="E1216" s="680" t="s">
        <v>776</v>
      </c>
      <c r="F1216" s="681"/>
      <c r="G1216" s="682"/>
    </row>
    <row r="1217" spans="1:7">
      <c r="A1217" s="676">
        <v>150</v>
      </c>
      <c r="B1217" s="676" t="s">
        <v>107</v>
      </c>
      <c r="C1217" s="674" t="s">
        <v>1447</v>
      </c>
      <c r="D1217" s="678" t="s">
        <v>1448</v>
      </c>
      <c r="E1217" s="550">
        <v>233</v>
      </c>
      <c r="F1217" s="548" t="s">
        <v>111</v>
      </c>
      <c r="G1217" s="13">
        <f>SUM(A1217*E1217)</f>
        <v>34950</v>
      </c>
    </row>
    <row r="1218" spans="1:7" ht="25.5" customHeight="1">
      <c r="A1218" s="677"/>
      <c r="B1218" s="677"/>
      <c r="C1218" s="675"/>
      <c r="D1218" s="679"/>
      <c r="E1218" s="680" t="s">
        <v>1449</v>
      </c>
      <c r="F1218" s="681"/>
      <c r="G1218" s="682"/>
    </row>
    <row r="1219" spans="1:7" s="36" customFormat="1">
      <c r="A1219" s="684"/>
      <c r="B1219" s="684"/>
      <c r="C1219" s="683" t="s">
        <v>47</v>
      </c>
      <c r="D1219" s="685" t="s">
        <v>1102</v>
      </c>
      <c r="E1219" s="268"/>
      <c r="F1219" s="268"/>
      <c r="G1219" s="268"/>
    </row>
    <row r="1220" spans="1:7" s="36" customFormat="1" ht="48.75" customHeight="1">
      <c r="A1220" s="684"/>
      <c r="B1220" s="684"/>
      <c r="C1220" s="683"/>
      <c r="D1220" s="685"/>
      <c r="E1220" s="268"/>
      <c r="F1220" s="268"/>
      <c r="G1220" s="268"/>
    </row>
    <row r="1221" spans="1:7" s="36" customFormat="1">
      <c r="A1221" s="684">
        <v>200</v>
      </c>
      <c r="B1221" s="684" t="s">
        <v>107</v>
      </c>
      <c r="C1221" s="683"/>
      <c r="D1221" s="685" t="s">
        <v>1103</v>
      </c>
      <c r="E1221" s="550">
        <v>7.82</v>
      </c>
      <c r="F1221" s="548" t="s">
        <v>111</v>
      </c>
      <c r="G1221" s="13">
        <f>SUM(A1221*E1221)</f>
        <v>1564</v>
      </c>
    </row>
    <row r="1222" spans="1:7" s="36" customFormat="1">
      <c r="A1222" s="684"/>
      <c r="B1222" s="684"/>
      <c r="C1222" s="683"/>
      <c r="D1222" s="685"/>
      <c r="E1222" s="686" t="s">
        <v>1104</v>
      </c>
      <c r="F1222" s="686"/>
      <c r="G1222" s="686"/>
    </row>
    <row r="1223" spans="1:7" s="36" customFormat="1">
      <c r="A1223" s="684">
        <v>100</v>
      </c>
      <c r="B1223" s="684" t="s">
        <v>107</v>
      </c>
      <c r="C1223" s="683"/>
      <c r="D1223" s="685" t="s">
        <v>1105</v>
      </c>
      <c r="E1223" s="550">
        <v>8.4499999999999993</v>
      </c>
      <c r="F1223" s="548" t="s">
        <v>111</v>
      </c>
      <c r="G1223" s="13">
        <f>SUM(A1223*E1223)</f>
        <v>844.99999999999989</v>
      </c>
    </row>
    <row r="1224" spans="1:7" s="36" customFormat="1" ht="23.25" customHeight="1">
      <c r="A1224" s="684"/>
      <c r="B1224" s="684"/>
      <c r="C1224" s="683"/>
      <c r="D1224" s="685"/>
      <c r="E1224" s="686" t="s">
        <v>1106</v>
      </c>
      <c r="F1224" s="686"/>
      <c r="G1224" s="686"/>
    </row>
    <row r="1225" spans="1:7" s="36" customFormat="1">
      <c r="A1225" s="684">
        <v>50</v>
      </c>
      <c r="B1225" s="684" t="s">
        <v>107</v>
      </c>
      <c r="C1225" s="683"/>
      <c r="D1225" s="685" t="s">
        <v>1110</v>
      </c>
      <c r="E1225" s="550">
        <v>9.9600000000000009</v>
      </c>
      <c r="F1225" s="548" t="s">
        <v>111</v>
      </c>
      <c r="G1225" s="13">
        <f>SUM(A1225*E1225)</f>
        <v>498.00000000000006</v>
      </c>
    </row>
    <row r="1226" spans="1:7" s="36" customFormat="1" ht="23.25" customHeight="1">
      <c r="A1226" s="684"/>
      <c r="B1226" s="684"/>
      <c r="C1226" s="683"/>
      <c r="D1226" s="685"/>
      <c r="E1226" s="686" t="s">
        <v>1450</v>
      </c>
      <c r="F1226" s="686"/>
      <c r="G1226" s="686"/>
    </row>
    <row r="1227" spans="1:7">
      <c r="A1227" s="676"/>
      <c r="B1227" s="676"/>
      <c r="C1227" s="674" t="s">
        <v>50</v>
      </c>
      <c r="D1227" s="678" t="s">
        <v>236</v>
      </c>
      <c r="E1227" s="704"/>
      <c r="F1227" s="705"/>
      <c r="G1227" s="706"/>
    </row>
    <row r="1228" spans="1:7" ht="132" customHeight="1">
      <c r="A1228" s="677"/>
      <c r="B1228" s="677"/>
      <c r="C1228" s="675"/>
      <c r="D1228" s="679"/>
      <c r="E1228" s="707"/>
      <c r="F1228" s="708"/>
      <c r="G1228" s="709"/>
    </row>
    <row r="1229" spans="1:7">
      <c r="A1229" s="676">
        <v>200</v>
      </c>
      <c r="B1229" s="676" t="s">
        <v>107</v>
      </c>
      <c r="C1229" s="674" t="s">
        <v>99</v>
      </c>
      <c r="D1229" s="678" t="s">
        <v>237</v>
      </c>
      <c r="E1229" s="550">
        <v>116.2</v>
      </c>
      <c r="F1229" s="548" t="s">
        <v>111</v>
      </c>
      <c r="G1229" s="13">
        <f>SUM(A1229*E1229)</f>
        <v>23240</v>
      </c>
    </row>
    <row r="1230" spans="1:7" ht="52.5" customHeight="1">
      <c r="A1230" s="677"/>
      <c r="B1230" s="677"/>
      <c r="C1230" s="675"/>
      <c r="D1230" s="679"/>
      <c r="E1230" s="680" t="s">
        <v>289</v>
      </c>
      <c r="F1230" s="681"/>
      <c r="G1230" s="682"/>
    </row>
    <row r="1231" spans="1:7">
      <c r="A1231" s="676">
        <v>2</v>
      </c>
      <c r="B1231" s="676" t="s">
        <v>72</v>
      </c>
      <c r="C1231" s="674" t="s">
        <v>54</v>
      </c>
      <c r="D1231" s="678" t="s">
        <v>1372</v>
      </c>
      <c r="E1231" s="550">
        <v>3432</v>
      </c>
      <c r="F1231" s="548" t="s">
        <v>75</v>
      </c>
      <c r="G1231" s="13">
        <f>SUM(A1231*E1231)</f>
        <v>6864</v>
      </c>
    </row>
    <row r="1232" spans="1:7" ht="30.75" customHeight="1">
      <c r="A1232" s="677"/>
      <c r="B1232" s="677"/>
      <c r="C1232" s="675"/>
      <c r="D1232" s="679"/>
      <c r="E1232" s="680" t="s">
        <v>1373</v>
      </c>
      <c r="F1232" s="681"/>
      <c r="G1232" s="682"/>
    </row>
    <row r="1233" spans="1:7">
      <c r="A1233" s="676">
        <v>1</v>
      </c>
      <c r="B1233" s="676" t="s">
        <v>89</v>
      </c>
      <c r="C1233" s="674" t="s">
        <v>57</v>
      </c>
      <c r="D1233" s="678" t="s">
        <v>871</v>
      </c>
      <c r="E1233" s="550">
        <v>10322.4</v>
      </c>
      <c r="F1233" s="548" t="s">
        <v>75</v>
      </c>
      <c r="G1233" s="13">
        <f>SUM(A1233*E1233)</f>
        <v>10322.4</v>
      </c>
    </row>
    <row r="1234" spans="1:7" ht="66" customHeight="1">
      <c r="A1234" s="677"/>
      <c r="B1234" s="677"/>
      <c r="C1234" s="675"/>
      <c r="D1234" s="679"/>
      <c r="E1234" s="686" t="s">
        <v>872</v>
      </c>
      <c r="F1234" s="686"/>
      <c r="G1234" s="686"/>
    </row>
    <row r="1235" spans="1:7">
      <c r="A1235" s="676">
        <v>4</v>
      </c>
      <c r="B1235" s="676" t="s">
        <v>72</v>
      </c>
      <c r="C1235" s="674" t="s">
        <v>60</v>
      </c>
      <c r="D1235" s="678" t="s">
        <v>85</v>
      </c>
      <c r="E1235" s="550">
        <v>1109.46</v>
      </c>
      <c r="F1235" s="548" t="s">
        <v>75</v>
      </c>
      <c r="G1235" s="13">
        <f>SUM(A1235*E1235)</f>
        <v>4437.84</v>
      </c>
    </row>
    <row r="1236" spans="1:7" ht="30" customHeight="1">
      <c r="A1236" s="677"/>
      <c r="B1236" s="677"/>
      <c r="C1236" s="675"/>
      <c r="D1236" s="693"/>
      <c r="E1236" s="686" t="s">
        <v>86</v>
      </c>
      <c r="F1236" s="686"/>
      <c r="G1236" s="686"/>
    </row>
    <row r="1237" spans="1:7">
      <c r="A1237" s="674">
        <v>1</v>
      </c>
      <c r="B1237" s="674" t="s">
        <v>89</v>
      </c>
      <c r="C1237" s="676" t="s">
        <v>63</v>
      </c>
      <c r="D1237" s="678" t="s">
        <v>1011</v>
      </c>
      <c r="E1237" s="550">
        <v>2882</v>
      </c>
      <c r="F1237" s="548" t="s">
        <v>75</v>
      </c>
      <c r="G1237" s="13">
        <f>SUM(A1237*E1237)</f>
        <v>2882</v>
      </c>
    </row>
    <row r="1238" spans="1:7" ht="40.5" customHeight="1">
      <c r="A1238" s="675"/>
      <c r="B1238" s="675"/>
      <c r="C1238" s="677"/>
      <c r="D1238" s="679"/>
      <c r="E1238" s="680" t="s">
        <v>1012</v>
      </c>
      <c r="F1238" s="681"/>
      <c r="G1238" s="682"/>
    </row>
    <row r="1239" spans="1:7" s="30" customFormat="1" ht="33" customHeight="1">
      <c r="A1239" s="549"/>
      <c r="B1239" s="549"/>
      <c r="C1239" s="3"/>
      <c r="D1239" s="91"/>
      <c r="E1239" s="549"/>
      <c r="F1239" s="28" t="s">
        <v>781</v>
      </c>
      <c r="G1239" s="233">
        <f>SUM(G1191,G1193,G1195,G1197,G1199,G1201,G1203,G1205,G1207,G1211,G1213,G1215,G1217,G1221,G1223,G1225,G1229,G1231,G1233,G1235,G1237)</f>
        <v>174485.8</v>
      </c>
    </row>
    <row r="1240" spans="1:7" s="25" customFormat="1">
      <c r="A1240" s="76"/>
      <c r="B1240" s="76"/>
      <c r="C1240" s="75"/>
      <c r="D1240" s="235" t="s">
        <v>1151</v>
      </c>
      <c r="E1240" s="76"/>
      <c r="F1240" s="76"/>
      <c r="G1240" s="84"/>
    </row>
    <row r="1241" spans="1:7">
      <c r="A1241" s="676">
        <v>355</v>
      </c>
      <c r="B1241" s="676" t="s">
        <v>107</v>
      </c>
      <c r="C1241" s="674" t="s">
        <v>11</v>
      </c>
      <c r="D1241" s="678" t="s">
        <v>1451</v>
      </c>
      <c r="E1241" s="550">
        <v>941</v>
      </c>
      <c r="F1241" s="548" t="s">
        <v>111</v>
      </c>
      <c r="G1241" s="13">
        <f>SUM(A1241*E1241)</f>
        <v>334055</v>
      </c>
    </row>
    <row r="1242" spans="1:7" ht="66" customHeight="1">
      <c r="A1242" s="677"/>
      <c r="B1242" s="677"/>
      <c r="C1242" s="675"/>
      <c r="D1242" s="679"/>
      <c r="E1242" s="686" t="s">
        <v>872</v>
      </c>
      <c r="F1242" s="686"/>
      <c r="G1242" s="686"/>
    </row>
    <row r="1243" spans="1:7" s="30" customFormat="1" ht="33" customHeight="1">
      <c r="A1243" s="549"/>
      <c r="B1243" s="549"/>
      <c r="C1243" s="3"/>
      <c r="D1243" s="91"/>
      <c r="E1243" s="549"/>
      <c r="F1243" s="28" t="s">
        <v>1452</v>
      </c>
      <c r="G1243" s="233">
        <f>SUM(G1241)</f>
        <v>334055</v>
      </c>
    </row>
    <row r="1246" spans="1:7" s="36" customFormat="1" ht="32.25" customHeight="1">
      <c r="A1246" s="52" t="s">
        <v>129</v>
      </c>
      <c r="B1246" s="53"/>
      <c r="C1246" s="54" t="s">
        <v>130</v>
      </c>
      <c r="D1246" s="55"/>
      <c r="F1246" s="56" t="s">
        <v>131</v>
      </c>
      <c r="G1246" s="54"/>
    </row>
    <row r="1247" spans="1:7" s="30" customFormat="1" ht="32.25" customHeight="1">
      <c r="A1247" s="52" t="s">
        <v>132</v>
      </c>
      <c r="B1247" s="53"/>
      <c r="C1247" s="54" t="s">
        <v>133</v>
      </c>
      <c r="D1247" s="55"/>
      <c r="E1247" s="36"/>
      <c r="F1247" s="56" t="s">
        <v>131</v>
      </c>
    </row>
    <row r="1248" spans="1:7" s="30" customFormat="1" ht="32.25" customHeight="1">
      <c r="A1248" s="52" t="s">
        <v>134</v>
      </c>
      <c r="B1248" s="57"/>
      <c r="C1248" s="54" t="s">
        <v>135</v>
      </c>
      <c r="D1248" s="58"/>
      <c r="F1248" s="56" t="s">
        <v>131</v>
      </c>
    </row>
    <row r="1249" spans="1:7" s="25" customFormat="1">
      <c r="A1249" s="59"/>
      <c r="B1249" s="54"/>
      <c r="C1249" s="54"/>
      <c r="D1249" s="60"/>
      <c r="E1249" s="61" t="s">
        <v>138</v>
      </c>
      <c r="F1249" s="62"/>
      <c r="G1249" s="62"/>
    </row>
    <row r="1250" spans="1:7" s="25" customFormat="1" ht="63" customHeight="1">
      <c r="A1250" s="59"/>
      <c r="B1250" s="54"/>
      <c r="C1250" s="54"/>
      <c r="D1250" s="60"/>
      <c r="E1250" s="54"/>
      <c r="F1250" s="54"/>
      <c r="G1250" s="63"/>
    </row>
    <row r="1251" spans="1:7" s="25" customFormat="1">
      <c r="A1251" s="55" t="s">
        <v>139</v>
      </c>
      <c r="B1251" s="54"/>
      <c r="C1251" s="54"/>
      <c r="D1251" s="60"/>
      <c r="E1251" s="64" t="s">
        <v>140</v>
      </c>
      <c r="F1251" s="54"/>
      <c r="G1251" s="63"/>
    </row>
    <row r="1252" spans="1:7" s="25" customFormat="1">
      <c r="B1252" s="54"/>
      <c r="C1252" s="54"/>
      <c r="D1252" s="60"/>
      <c r="E1252" s="64" t="s">
        <v>141</v>
      </c>
      <c r="F1252" s="54"/>
      <c r="G1252" s="63"/>
    </row>
    <row r="1253" spans="1:7" s="25" customFormat="1">
      <c r="B1253" s="54"/>
      <c r="C1253" s="54"/>
      <c r="D1253" s="60"/>
      <c r="E1253" s="64" t="s">
        <v>142</v>
      </c>
      <c r="F1253" s="54"/>
      <c r="G1253" s="63"/>
    </row>
    <row r="1256" spans="1:7">
      <c r="A1256" s="710" t="s">
        <v>0</v>
      </c>
      <c r="B1256" s="710"/>
      <c r="C1256" s="710"/>
      <c r="D1256" s="710"/>
      <c r="E1256" s="710"/>
      <c r="F1256" s="710"/>
      <c r="G1256" s="710"/>
    </row>
    <row r="1257" spans="1:7">
      <c r="A1257" s="711" t="s">
        <v>1</v>
      </c>
      <c r="B1257" s="711"/>
      <c r="C1257" s="711"/>
      <c r="D1257" s="711"/>
      <c r="E1257" s="711"/>
      <c r="F1257" s="711"/>
      <c r="G1257" s="711"/>
    </row>
    <row r="1258" spans="1:7" ht="33.75" customHeight="1">
      <c r="A1258" s="1" t="s">
        <v>2</v>
      </c>
      <c r="B1258" s="622"/>
      <c r="C1258" s="622"/>
      <c r="D1258" s="727" t="s">
        <v>1630</v>
      </c>
      <c r="E1258" s="727"/>
      <c r="F1258" s="727"/>
      <c r="G1258" s="727"/>
    </row>
    <row r="1259" spans="1:7" ht="25.5">
      <c r="A1259" s="713" t="s">
        <v>3</v>
      </c>
      <c r="B1259" s="714"/>
      <c r="C1259" s="3" t="s">
        <v>4</v>
      </c>
      <c r="D1259" s="91" t="s">
        <v>5</v>
      </c>
      <c r="E1259" s="625" t="s">
        <v>6</v>
      </c>
      <c r="F1259" s="625" t="s">
        <v>7</v>
      </c>
      <c r="G1259" s="5" t="s">
        <v>8</v>
      </c>
    </row>
    <row r="1260" spans="1:7">
      <c r="A1260" s="6"/>
      <c r="B1260" s="6"/>
      <c r="C1260" s="7"/>
      <c r="D1260" s="231" t="s">
        <v>1437</v>
      </c>
      <c r="E1260" s="6"/>
      <c r="F1260" s="6"/>
      <c r="G1260" s="9"/>
    </row>
    <row r="1261" spans="1:7">
      <c r="A1261" s="676">
        <v>310</v>
      </c>
      <c r="B1261" s="676" t="s">
        <v>10</v>
      </c>
      <c r="C1261" s="674" t="s">
        <v>11</v>
      </c>
      <c r="D1261" s="678" t="s">
        <v>1453</v>
      </c>
      <c r="E1261" s="624">
        <v>3327.5</v>
      </c>
      <c r="F1261" s="618" t="s">
        <v>13</v>
      </c>
      <c r="G1261" s="20">
        <f>SUM(A1261*E1261/100)</f>
        <v>10315.25</v>
      </c>
    </row>
    <row r="1262" spans="1:7" ht="27" customHeight="1">
      <c r="A1262" s="677"/>
      <c r="B1262" s="677"/>
      <c r="C1262" s="675"/>
      <c r="D1262" s="679"/>
      <c r="E1262" s="680" t="s">
        <v>463</v>
      </c>
      <c r="F1262" s="681"/>
      <c r="G1262" s="682"/>
    </row>
    <row r="1263" spans="1:7" s="36" customFormat="1">
      <c r="A1263" s="674">
        <v>3</v>
      </c>
      <c r="B1263" s="674" t="s">
        <v>72</v>
      </c>
      <c r="C1263" s="676" t="s">
        <v>15</v>
      </c>
      <c r="D1263" s="678" t="s">
        <v>274</v>
      </c>
      <c r="E1263" s="624">
        <v>142.18</v>
      </c>
      <c r="F1263" s="618" t="s">
        <v>75</v>
      </c>
      <c r="G1263" s="20">
        <f>SUM(A1263*E1263)</f>
        <v>426.54</v>
      </c>
    </row>
    <row r="1264" spans="1:7" s="36" customFormat="1" ht="27" customHeight="1">
      <c r="A1264" s="675"/>
      <c r="B1264" s="675"/>
      <c r="C1264" s="677"/>
      <c r="D1264" s="693"/>
      <c r="E1264" s="680" t="s">
        <v>275</v>
      </c>
      <c r="F1264" s="681"/>
      <c r="G1264" s="682"/>
    </row>
    <row r="1265" spans="1:7" s="24" customFormat="1">
      <c r="A1265" s="674">
        <v>3540</v>
      </c>
      <c r="B1265" s="674" t="s">
        <v>39</v>
      </c>
      <c r="C1265" s="676" t="s">
        <v>18</v>
      </c>
      <c r="D1265" s="678" t="s">
        <v>149</v>
      </c>
      <c r="E1265" s="624">
        <v>121</v>
      </c>
      <c r="F1265" s="618" t="s">
        <v>42</v>
      </c>
      <c r="G1265" s="20">
        <f>SUM(A1265*E1265/100)</f>
        <v>4283.3999999999996</v>
      </c>
    </row>
    <row r="1266" spans="1:7" s="24" customFormat="1" ht="17.25" customHeight="1">
      <c r="A1266" s="675"/>
      <c r="B1266" s="675"/>
      <c r="C1266" s="677"/>
      <c r="D1266" s="679"/>
      <c r="E1266" s="687" t="s">
        <v>150</v>
      </c>
      <c r="F1266" s="688"/>
      <c r="G1266" s="689"/>
    </row>
    <row r="1267" spans="1:7" s="36" customFormat="1">
      <c r="A1267" s="674">
        <v>2</v>
      </c>
      <c r="B1267" s="674" t="s">
        <v>72</v>
      </c>
      <c r="C1267" s="676" t="s">
        <v>21</v>
      </c>
      <c r="D1267" s="678" t="s">
        <v>276</v>
      </c>
      <c r="E1267" s="624">
        <v>102.85</v>
      </c>
      <c r="F1267" s="618" t="s">
        <v>147</v>
      </c>
      <c r="G1267" s="20">
        <f>SUM(A1267*E1267)</f>
        <v>205.7</v>
      </c>
    </row>
    <row r="1268" spans="1:7" s="36" customFormat="1" ht="24.75" customHeight="1">
      <c r="A1268" s="675"/>
      <c r="B1268" s="675"/>
      <c r="C1268" s="677"/>
      <c r="D1268" s="693"/>
      <c r="E1268" s="680" t="s">
        <v>277</v>
      </c>
      <c r="F1268" s="681"/>
      <c r="G1268" s="682"/>
    </row>
    <row r="1269" spans="1:7" ht="15" customHeight="1">
      <c r="A1269" s="674">
        <v>0</v>
      </c>
      <c r="B1269" s="674" t="s">
        <v>10</v>
      </c>
      <c r="C1269" s="676" t="s">
        <v>25</v>
      </c>
      <c r="D1269" s="678" t="s">
        <v>144</v>
      </c>
      <c r="E1269" s="624">
        <v>5445</v>
      </c>
      <c r="F1269" s="618" t="s">
        <v>42</v>
      </c>
      <c r="G1269" s="20">
        <f>SUM(A1269*E1269/100)</f>
        <v>0</v>
      </c>
    </row>
    <row r="1270" spans="1:7" ht="37.5" customHeight="1">
      <c r="A1270" s="675"/>
      <c r="B1270" s="675"/>
      <c r="C1270" s="677"/>
      <c r="D1270" s="693"/>
      <c r="E1270" s="680" t="s">
        <v>145</v>
      </c>
      <c r="F1270" s="681"/>
      <c r="G1270" s="682"/>
    </row>
    <row r="1271" spans="1:7" s="25" customFormat="1">
      <c r="A1271" s="676">
        <v>3540</v>
      </c>
      <c r="B1271" s="676" t="s">
        <v>39</v>
      </c>
      <c r="C1271" s="676" t="s">
        <v>29</v>
      </c>
      <c r="D1271" s="678" t="s">
        <v>151</v>
      </c>
      <c r="E1271" s="197">
        <v>660</v>
      </c>
      <c r="F1271" s="617" t="s">
        <v>42</v>
      </c>
      <c r="G1271" s="89">
        <f>SUM(A1271*E1271/100)</f>
        <v>23364</v>
      </c>
    </row>
    <row r="1272" spans="1:7" s="25" customFormat="1" ht="15.75" customHeight="1">
      <c r="A1272" s="677"/>
      <c r="B1272" s="677"/>
      <c r="C1272" s="677"/>
      <c r="D1272" s="679"/>
      <c r="E1272" s="687" t="s">
        <v>152</v>
      </c>
      <c r="F1272" s="688"/>
      <c r="G1272" s="689"/>
    </row>
    <row r="1273" spans="1:7" s="24" customFormat="1">
      <c r="A1273" s="676">
        <v>3540</v>
      </c>
      <c r="B1273" s="676" t="s">
        <v>39</v>
      </c>
      <c r="C1273" s="676" t="s">
        <v>33</v>
      </c>
      <c r="D1273" s="678" t="s">
        <v>41</v>
      </c>
      <c r="E1273" s="197">
        <v>2206.6</v>
      </c>
      <c r="F1273" s="617" t="s">
        <v>42</v>
      </c>
      <c r="G1273" s="89">
        <f>SUM(A1273*E1273/100)</f>
        <v>78113.64</v>
      </c>
    </row>
    <row r="1274" spans="1:7" s="24" customFormat="1" ht="25.5" customHeight="1">
      <c r="A1274" s="677"/>
      <c r="B1274" s="677"/>
      <c r="C1274" s="677"/>
      <c r="D1274" s="679"/>
      <c r="E1274" s="687" t="s">
        <v>43</v>
      </c>
      <c r="F1274" s="688"/>
      <c r="G1274" s="689"/>
    </row>
    <row r="1275" spans="1:7" s="24" customFormat="1">
      <c r="A1275" s="676">
        <v>3540</v>
      </c>
      <c r="B1275" s="676" t="s">
        <v>39</v>
      </c>
      <c r="C1275" s="676" t="s">
        <v>36</v>
      </c>
      <c r="D1275" s="678" t="s">
        <v>45</v>
      </c>
      <c r="E1275" s="617">
        <v>2197.52</v>
      </c>
      <c r="F1275" s="617" t="s">
        <v>42</v>
      </c>
      <c r="G1275" s="89">
        <f>SUM(A1275*E1275/100)</f>
        <v>77792.207999999999</v>
      </c>
    </row>
    <row r="1276" spans="1:7" s="24" customFormat="1" ht="26.25" customHeight="1">
      <c r="A1276" s="677"/>
      <c r="B1276" s="677"/>
      <c r="C1276" s="677"/>
      <c r="D1276" s="679"/>
      <c r="E1276" s="687" t="s">
        <v>46</v>
      </c>
      <c r="F1276" s="688"/>
      <c r="G1276" s="689"/>
    </row>
    <row r="1277" spans="1:7" s="25" customFormat="1" ht="15" customHeight="1">
      <c r="A1277" s="674">
        <v>49</v>
      </c>
      <c r="B1277" s="674" t="s">
        <v>39</v>
      </c>
      <c r="C1277" s="676" t="s">
        <v>40</v>
      </c>
      <c r="D1277" s="678" t="s">
        <v>164</v>
      </c>
      <c r="E1277" s="624">
        <v>1273.76</v>
      </c>
      <c r="F1277" s="618" t="s">
        <v>165</v>
      </c>
      <c r="G1277" s="20">
        <f>SUM(A1277*E1277)</f>
        <v>62414.239999999998</v>
      </c>
    </row>
    <row r="1278" spans="1:7" s="25" customFormat="1" ht="62.25" customHeight="1">
      <c r="A1278" s="675"/>
      <c r="B1278" s="675"/>
      <c r="C1278" s="677"/>
      <c r="D1278" s="679"/>
      <c r="E1278" s="680" t="s">
        <v>166</v>
      </c>
      <c r="F1278" s="681"/>
      <c r="G1278" s="682"/>
    </row>
    <row r="1279" spans="1:7" ht="17.25" customHeight="1">
      <c r="A1279" s="676">
        <v>310</v>
      </c>
      <c r="B1279" s="676" t="s">
        <v>10</v>
      </c>
      <c r="C1279" s="674" t="s">
        <v>44</v>
      </c>
      <c r="D1279" s="678" t="s">
        <v>34</v>
      </c>
      <c r="E1279" s="624">
        <v>14429.25</v>
      </c>
      <c r="F1279" s="618" t="s">
        <v>13</v>
      </c>
      <c r="G1279" s="20">
        <f>SUM(A1279*E1279/100)</f>
        <v>44730.675000000003</v>
      </c>
    </row>
    <row r="1280" spans="1:7" ht="48.75" customHeight="1">
      <c r="A1280" s="677"/>
      <c r="B1280" s="677"/>
      <c r="C1280" s="675"/>
      <c r="D1280" s="679"/>
      <c r="E1280" s="680" t="s">
        <v>35</v>
      </c>
      <c r="F1280" s="681"/>
      <c r="G1280" s="682"/>
    </row>
    <row r="1281" spans="1:7">
      <c r="A1281" s="676">
        <v>1724</v>
      </c>
      <c r="B1281" s="676" t="s">
        <v>39</v>
      </c>
      <c r="C1281" s="674" t="s">
        <v>47</v>
      </c>
      <c r="D1281" s="678" t="s">
        <v>264</v>
      </c>
      <c r="E1281" s="624">
        <v>30509.77</v>
      </c>
      <c r="F1281" s="618" t="s">
        <v>42</v>
      </c>
      <c r="G1281" s="20">
        <f>SUM(A1281*E1281/100)</f>
        <v>525988.43480000005</v>
      </c>
    </row>
    <row r="1282" spans="1:7" ht="126.75" customHeight="1">
      <c r="A1282" s="677"/>
      <c r="B1282" s="677"/>
      <c r="C1282" s="675"/>
      <c r="D1282" s="693"/>
      <c r="E1282" s="680" t="s">
        <v>159</v>
      </c>
      <c r="F1282" s="681"/>
      <c r="G1282" s="682"/>
    </row>
    <row r="1283" spans="1:7">
      <c r="A1283" s="674">
        <v>180</v>
      </c>
      <c r="B1283" s="674" t="s">
        <v>39</v>
      </c>
      <c r="C1283" s="676" t="s">
        <v>50</v>
      </c>
      <c r="D1283" s="678" t="s">
        <v>172</v>
      </c>
      <c r="E1283" s="624">
        <v>190.72</v>
      </c>
      <c r="F1283" s="618" t="s">
        <v>165</v>
      </c>
      <c r="G1283" s="13">
        <f>SUM(A1283*E1283)</f>
        <v>34329.599999999999</v>
      </c>
    </row>
    <row r="1284" spans="1:7" ht="28.5" customHeight="1">
      <c r="A1284" s="675"/>
      <c r="B1284" s="675"/>
      <c r="C1284" s="677"/>
      <c r="D1284" s="693"/>
      <c r="E1284" s="680" t="s">
        <v>173</v>
      </c>
      <c r="F1284" s="681"/>
      <c r="G1284" s="682"/>
    </row>
    <row r="1285" spans="1:7" s="25" customFormat="1">
      <c r="A1285" s="674">
        <v>330</v>
      </c>
      <c r="B1285" s="674" t="s">
        <v>39</v>
      </c>
      <c r="C1285" s="674" t="s">
        <v>54</v>
      </c>
      <c r="D1285" s="678" t="s">
        <v>850</v>
      </c>
      <c r="E1285" s="618">
        <v>201.07</v>
      </c>
      <c r="F1285" s="618" t="s">
        <v>266</v>
      </c>
      <c r="G1285" s="20">
        <f>SUM(A1285*E1285)</f>
        <v>66353.099999999991</v>
      </c>
    </row>
    <row r="1286" spans="1:7" s="25" customFormat="1" ht="160.5" customHeight="1">
      <c r="A1286" s="675"/>
      <c r="B1286" s="675"/>
      <c r="C1286" s="675"/>
      <c r="D1286" s="679"/>
      <c r="E1286" s="686" t="s">
        <v>851</v>
      </c>
      <c r="F1286" s="686"/>
      <c r="G1286" s="686"/>
    </row>
    <row r="1287" spans="1:7" s="25" customFormat="1">
      <c r="A1287" s="674">
        <v>430</v>
      </c>
      <c r="B1287" s="674" t="s">
        <v>39</v>
      </c>
      <c r="C1287" s="674" t="s">
        <v>57</v>
      </c>
      <c r="D1287" s="678" t="s">
        <v>740</v>
      </c>
      <c r="E1287" s="624">
        <v>36.6</v>
      </c>
      <c r="F1287" s="618" t="s">
        <v>165</v>
      </c>
      <c r="G1287" s="20">
        <f>SUM(A1287*E1287)</f>
        <v>15738</v>
      </c>
    </row>
    <row r="1288" spans="1:7" s="25" customFormat="1" ht="52.5" customHeight="1">
      <c r="A1288" s="675"/>
      <c r="B1288" s="675"/>
      <c r="C1288" s="675"/>
      <c r="D1288" s="679"/>
      <c r="E1288" s="686" t="s">
        <v>741</v>
      </c>
      <c r="F1288" s="686"/>
      <c r="G1288" s="686"/>
    </row>
    <row r="1289" spans="1:7">
      <c r="A1289" s="676">
        <v>3554</v>
      </c>
      <c r="B1289" s="676" t="s">
        <v>10</v>
      </c>
      <c r="C1289" s="674" t="s">
        <v>60</v>
      </c>
      <c r="D1289" s="678" t="s">
        <v>932</v>
      </c>
      <c r="E1289" s="624">
        <v>223.97</v>
      </c>
      <c r="F1289" s="618" t="s">
        <v>165</v>
      </c>
      <c r="G1289" s="20">
        <f>SUM(A1289*E1289)</f>
        <v>795989.38</v>
      </c>
    </row>
    <row r="1290" spans="1:7" ht="91.5" customHeight="1">
      <c r="A1290" s="677"/>
      <c r="B1290" s="677"/>
      <c r="C1290" s="675"/>
      <c r="D1290" s="679"/>
      <c r="E1290" s="680" t="s">
        <v>933</v>
      </c>
      <c r="F1290" s="681"/>
      <c r="G1290" s="682"/>
    </row>
    <row r="1291" spans="1:7" s="25" customFormat="1">
      <c r="A1291" s="674">
        <v>430</v>
      </c>
      <c r="B1291" s="674" t="s">
        <v>39</v>
      </c>
      <c r="C1291" s="674" t="s">
        <v>63</v>
      </c>
      <c r="D1291" s="678" t="s">
        <v>265</v>
      </c>
      <c r="E1291" s="618">
        <v>567.48</v>
      </c>
      <c r="F1291" s="618" t="s">
        <v>266</v>
      </c>
      <c r="G1291" s="20">
        <f>SUM(A1291*E1291)</f>
        <v>244016.4</v>
      </c>
    </row>
    <row r="1292" spans="1:7" s="25" customFormat="1" ht="42.75" customHeight="1">
      <c r="A1292" s="675"/>
      <c r="B1292" s="675"/>
      <c r="C1292" s="675"/>
      <c r="D1292" s="693"/>
      <c r="E1292" s="680" t="s">
        <v>267</v>
      </c>
      <c r="F1292" s="681"/>
      <c r="G1292" s="682"/>
    </row>
    <row r="1293" spans="1:7" ht="15" customHeight="1">
      <c r="A1293" s="676">
        <v>441</v>
      </c>
      <c r="B1293" s="676" t="s">
        <v>10</v>
      </c>
      <c r="C1293" s="674" t="s">
        <v>66</v>
      </c>
      <c r="D1293" s="678" t="s">
        <v>37</v>
      </c>
      <c r="E1293" s="624">
        <v>12674.36</v>
      </c>
      <c r="F1293" s="618" t="s">
        <v>13</v>
      </c>
      <c r="G1293" s="20">
        <f>SUM(A1293*E1293/100)</f>
        <v>55893.92760000001</v>
      </c>
    </row>
    <row r="1294" spans="1:7" ht="34.5" customHeight="1">
      <c r="A1294" s="677"/>
      <c r="B1294" s="677"/>
      <c r="C1294" s="675"/>
      <c r="D1294" s="679"/>
      <c r="E1294" s="680" t="s">
        <v>38</v>
      </c>
      <c r="F1294" s="681"/>
      <c r="G1294" s="682"/>
    </row>
    <row r="1295" spans="1:7" ht="15" customHeight="1">
      <c r="A1295" s="725">
        <v>10.51</v>
      </c>
      <c r="B1295" s="674" t="s">
        <v>24</v>
      </c>
      <c r="C1295" s="676" t="s">
        <v>69</v>
      </c>
      <c r="D1295" s="695" t="s">
        <v>26</v>
      </c>
      <c r="E1295" s="624">
        <v>5001.7</v>
      </c>
      <c r="F1295" s="618" t="s">
        <v>27</v>
      </c>
      <c r="G1295" s="20">
        <f>SUM(A1295*E1295)</f>
        <v>52567.866999999998</v>
      </c>
    </row>
    <row r="1296" spans="1:7" ht="64.5" customHeight="1">
      <c r="A1296" s="726"/>
      <c r="B1296" s="675"/>
      <c r="C1296" s="677"/>
      <c r="D1296" s="696"/>
      <c r="E1296" s="680" t="s">
        <v>28</v>
      </c>
      <c r="F1296" s="681"/>
      <c r="G1296" s="682"/>
    </row>
    <row r="1297" spans="1:7" ht="15" customHeight="1">
      <c r="A1297" s="674">
        <v>410</v>
      </c>
      <c r="B1297" s="674" t="s">
        <v>10</v>
      </c>
      <c r="C1297" s="676" t="s">
        <v>73</v>
      </c>
      <c r="D1297" s="695" t="s">
        <v>30</v>
      </c>
      <c r="E1297" s="624">
        <v>337</v>
      </c>
      <c r="F1297" s="618" t="s">
        <v>31</v>
      </c>
      <c r="G1297" s="20">
        <f>SUM(A1297*E1297)</f>
        <v>138170</v>
      </c>
    </row>
    <row r="1298" spans="1:7" ht="169.5" customHeight="1">
      <c r="A1298" s="675"/>
      <c r="B1298" s="675"/>
      <c r="C1298" s="677"/>
      <c r="D1298" s="696"/>
      <c r="E1298" s="697" t="s">
        <v>32</v>
      </c>
      <c r="F1298" s="698"/>
      <c r="G1298" s="699"/>
    </row>
    <row r="1299" spans="1:7" ht="15" customHeight="1">
      <c r="A1299" s="725">
        <v>413</v>
      </c>
      <c r="B1299" s="674" t="s">
        <v>39</v>
      </c>
      <c r="C1299" s="676" t="s">
        <v>208</v>
      </c>
      <c r="D1299" s="695" t="s">
        <v>1438</v>
      </c>
      <c r="E1299" s="624">
        <v>3912.85</v>
      </c>
      <c r="F1299" s="618" t="s">
        <v>42</v>
      </c>
      <c r="G1299" s="20">
        <f>SUM(A1299*E1299/100)</f>
        <v>16160.0705</v>
      </c>
    </row>
    <row r="1300" spans="1:7" ht="30" customHeight="1">
      <c r="A1300" s="726"/>
      <c r="B1300" s="675"/>
      <c r="C1300" s="677"/>
      <c r="D1300" s="696"/>
      <c r="E1300" s="680" t="s">
        <v>1455</v>
      </c>
      <c r="F1300" s="681"/>
      <c r="G1300" s="682"/>
    </row>
    <row r="1301" spans="1:7">
      <c r="A1301" s="676">
        <v>320</v>
      </c>
      <c r="B1301" s="676" t="s">
        <v>39</v>
      </c>
      <c r="C1301" s="674" t="s">
        <v>209</v>
      </c>
      <c r="D1301" s="678" t="s">
        <v>600</v>
      </c>
      <c r="E1301" s="624">
        <v>7607.25</v>
      </c>
      <c r="F1301" s="618" t="s">
        <v>42</v>
      </c>
      <c r="G1301" s="20">
        <f>SUM(A1301*E1301/100)</f>
        <v>24343.200000000001</v>
      </c>
    </row>
    <row r="1302" spans="1:7" ht="102" customHeight="1">
      <c r="A1302" s="677"/>
      <c r="B1302" s="677"/>
      <c r="C1302" s="675"/>
      <c r="D1302" s="679"/>
      <c r="E1302" s="680" t="s">
        <v>601</v>
      </c>
      <c r="F1302" s="681"/>
      <c r="G1302" s="682"/>
    </row>
    <row r="1303" spans="1:7">
      <c r="A1303" s="676">
        <v>630</v>
      </c>
      <c r="B1303" s="676" t="s">
        <v>39</v>
      </c>
      <c r="C1303" s="674" t="s">
        <v>210</v>
      </c>
      <c r="D1303" s="678" t="s">
        <v>160</v>
      </c>
      <c r="E1303" s="624">
        <v>1887.4</v>
      </c>
      <c r="F1303" s="618" t="s">
        <v>42</v>
      </c>
      <c r="G1303" s="20">
        <f>SUM(A1303*E1303/100)</f>
        <v>11890.62</v>
      </c>
    </row>
    <row r="1304" spans="1:7" ht="38.25" customHeight="1">
      <c r="A1304" s="677"/>
      <c r="B1304" s="677"/>
      <c r="C1304" s="675"/>
      <c r="D1304" s="693"/>
      <c r="E1304" s="680" t="s">
        <v>161</v>
      </c>
      <c r="F1304" s="681"/>
      <c r="G1304" s="682"/>
    </row>
    <row r="1305" spans="1:7" s="25" customFormat="1">
      <c r="A1305" s="674">
        <v>4220</v>
      </c>
      <c r="B1305" s="674" t="s">
        <v>39</v>
      </c>
      <c r="C1305" s="676" t="s">
        <v>213</v>
      </c>
      <c r="D1305" s="678" t="s">
        <v>305</v>
      </c>
      <c r="E1305" s="618">
        <v>226.88</v>
      </c>
      <c r="F1305" s="618" t="s">
        <v>52</v>
      </c>
      <c r="G1305" s="20">
        <f>SUM(A1305*E1305/100)</f>
        <v>9574.3359999999993</v>
      </c>
    </row>
    <row r="1306" spans="1:7" s="25" customFormat="1" ht="35.25" customHeight="1">
      <c r="A1306" s="675"/>
      <c r="B1306" s="675"/>
      <c r="C1306" s="677"/>
      <c r="D1306" s="679"/>
      <c r="E1306" s="680" t="s">
        <v>306</v>
      </c>
      <c r="F1306" s="681"/>
      <c r="G1306" s="682"/>
    </row>
    <row r="1307" spans="1:7" s="25" customFormat="1">
      <c r="A1307" s="674">
        <v>310</v>
      </c>
      <c r="B1307" s="674" t="s">
        <v>39</v>
      </c>
      <c r="C1307" s="674" t="s">
        <v>272</v>
      </c>
      <c r="D1307" s="678" t="s">
        <v>717</v>
      </c>
      <c r="E1307" s="624">
        <v>786.5</v>
      </c>
      <c r="F1307" s="618" t="s">
        <v>75</v>
      </c>
      <c r="G1307" s="20">
        <f>SUM(A1307*E1307/100)</f>
        <v>2438.15</v>
      </c>
    </row>
    <row r="1308" spans="1:7" s="25" customFormat="1" ht="30" customHeight="1">
      <c r="A1308" s="675"/>
      <c r="B1308" s="675"/>
      <c r="C1308" s="675"/>
      <c r="D1308" s="679"/>
      <c r="E1308" s="680" t="s">
        <v>718</v>
      </c>
      <c r="F1308" s="681"/>
      <c r="G1308" s="682"/>
    </row>
    <row r="1309" spans="1:7">
      <c r="A1309" s="674">
        <v>4220</v>
      </c>
      <c r="B1309" s="674" t="s">
        <v>39</v>
      </c>
      <c r="C1309" s="676" t="s">
        <v>286</v>
      </c>
      <c r="D1309" s="678" t="s">
        <v>58</v>
      </c>
      <c r="E1309" s="624">
        <v>1079.6500000000001</v>
      </c>
      <c r="F1309" s="618" t="s">
        <v>42</v>
      </c>
      <c r="G1309" s="13">
        <f>SUM(A1309*E1309/100)</f>
        <v>45561.23</v>
      </c>
    </row>
    <row r="1310" spans="1:7" ht="29.25" customHeight="1">
      <c r="A1310" s="675"/>
      <c r="B1310" s="675"/>
      <c r="C1310" s="677"/>
      <c r="D1310" s="693"/>
      <c r="E1310" s="680" t="s">
        <v>59</v>
      </c>
      <c r="F1310" s="681"/>
      <c r="G1310" s="682"/>
    </row>
    <row r="1311" spans="1:7">
      <c r="A1311" s="674">
        <v>6300</v>
      </c>
      <c r="B1311" s="674" t="s">
        <v>39</v>
      </c>
      <c r="C1311" s="676" t="s">
        <v>287</v>
      </c>
      <c r="D1311" s="678" t="s">
        <v>268</v>
      </c>
      <c r="E1311" s="624">
        <v>2717</v>
      </c>
      <c r="F1311" s="618" t="s">
        <v>42</v>
      </c>
      <c r="G1311" s="20">
        <f>SUM(A1311*E1311/100)</f>
        <v>171171</v>
      </c>
    </row>
    <row r="1312" spans="1:7" ht="102" customHeight="1">
      <c r="A1312" s="675"/>
      <c r="B1312" s="675"/>
      <c r="C1312" s="677"/>
      <c r="D1312" s="693"/>
      <c r="E1312" s="680" t="s">
        <v>269</v>
      </c>
      <c r="F1312" s="681"/>
      <c r="G1312" s="682"/>
    </row>
    <row r="1313" spans="1:7">
      <c r="A1313" s="674">
        <v>1330</v>
      </c>
      <c r="B1313" s="674" t="s">
        <v>39</v>
      </c>
      <c r="C1313" s="676" t="s">
        <v>288</v>
      </c>
      <c r="D1313" s="678" t="s">
        <v>1440</v>
      </c>
      <c r="E1313" s="624">
        <v>1662.21</v>
      </c>
      <c r="F1313" s="618" t="s">
        <v>42</v>
      </c>
      <c r="G1313" s="13">
        <f>SUM(A1313*E1313/100)</f>
        <v>22107.393000000004</v>
      </c>
    </row>
    <row r="1314" spans="1:7" ht="29.25" customHeight="1">
      <c r="A1314" s="675"/>
      <c r="B1314" s="675"/>
      <c r="C1314" s="677"/>
      <c r="D1314" s="693"/>
      <c r="E1314" s="680" t="s">
        <v>1441</v>
      </c>
      <c r="F1314" s="681"/>
      <c r="G1314" s="682"/>
    </row>
    <row r="1315" spans="1:7">
      <c r="A1315" s="674">
        <v>768</v>
      </c>
      <c r="B1315" s="674" t="s">
        <v>39</v>
      </c>
      <c r="C1315" s="676" t="s">
        <v>659</v>
      </c>
      <c r="D1315" s="678" t="s">
        <v>280</v>
      </c>
      <c r="E1315" s="624">
        <v>25293.42</v>
      </c>
      <c r="F1315" s="618" t="s">
        <v>42</v>
      </c>
      <c r="G1315" s="20">
        <f>SUM(A1315*E1315/100)</f>
        <v>194253.4656</v>
      </c>
    </row>
    <row r="1316" spans="1:7" ht="44.25" customHeight="1">
      <c r="A1316" s="675"/>
      <c r="B1316" s="675"/>
      <c r="C1316" s="677"/>
      <c r="D1316" s="693"/>
      <c r="E1316" s="680" t="s">
        <v>281</v>
      </c>
      <c r="F1316" s="681"/>
      <c r="G1316" s="682"/>
    </row>
    <row r="1317" spans="1:7">
      <c r="A1317" s="674">
        <v>1768</v>
      </c>
      <c r="B1317" s="674" t="s">
        <v>39</v>
      </c>
      <c r="C1317" s="676" t="s">
        <v>660</v>
      </c>
      <c r="D1317" s="678" t="s">
        <v>1286</v>
      </c>
      <c r="E1317" s="624">
        <v>2118.33</v>
      </c>
      <c r="F1317" s="618" t="s">
        <v>42</v>
      </c>
      <c r="G1317" s="13">
        <f>SUM(A1317*E1317/100)</f>
        <v>37452.074399999998</v>
      </c>
    </row>
    <row r="1318" spans="1:7" ht="69.75" customHeight="1">
      <c r="A1318" s="675"/>
      <c r="B1318" s="675"/>
      <c r="C1318" s="677"/>
      <c r="D1318" s="679"/>
      <c r="E1318" s="680" t="s">
        <v>990</v>
      </c>
      <c r="F1318" s="681"/>
      <c r="G1318" s="682"/>
    </row>
    <row r="1319" spans="1:7" ht="39" customHeight="1">
      <c r="A1319" s="620"/>
      <c r="B1319" s="621"/>
      <c r="C1319" s="3"/>
      <c r="D1319" s="91"/>
      <c r="E1319" s="625"/>
      <c r="F1319" s="28" t="s">
        <v>1287</v>
      </c>
      <c r="G1319" s="105">
        <f>SUM(G1261,G1263,G1265,G1267,G1269,G1271,G1273,G1275,G1277,G1279,G1281,G1283,G1285,G1287,G1289,G1291,G1293,G1295,G1297,G1299,G1301,G1303,G1305,G1307,G1309,G1311,G1313,G1315,G1317)</f>
        <v>2765643.9019000004</v>
      </c>
    </row>
    <row r="1320" spans="1:7">
      <c r="A1320" s="31"/>
      <c r="B1320" s="32"/>
      <c r="C1320" s="32"/>
      <c r="D1320" s="110" t="s">
        <v>78</v>
      </c>
      <c r="E1320" s="32"/>
      <c r="F1320" s="32"/>
      <c r="G1320" s="34"/>
    </row>
    <row r="1321" spans="1:7">
      <c r="A1321" s="676">
        <v>2</v>
      </c>
      <c r="B1321" s="676" t="s">
        <v>72</v>
      </c>
      <c r="C1321" s="674" t="s">
        <v>11</v>
      </c>
      <c r="D1321" s="678" t="s">
        <v>177</v>
      </c>
      <c r="E1321" s="624">
        <v>6166.6</v>
      </c>
      <c r="F1321" s="618" t="s">
        <v>75</v>
      </c>
      <c r="G1321" s="13">
        <f>SUM(A1321*E1321)</f>
        <v>12333.2</v>
      </c>
    </row>
    <row r="1322" spans="1:7" ht="115.5" customHeight="1">
      <c r="A1322" s="677"/>
      <c r="B1322" s="677"/>
      <c r="C1322" s="675"/>
      <c r="D1322" s="693"/>
      <c r="E1322" s="680" t="s">
        <v>178</v>
      </c>
      <c r="F1322" s="681"/>
      <c r="G1322" s="682"/>
    </row>
    <row r="1323" spans="1:7" s="25" customFormat="1">
      <c r="A1323" s="674">
        <v>1</v>
      </c>
      <c r="B1323" s="674" t="s">
        <v>89</v>
      </c>
      <c r="C1323" s="674" t="s">
        <v>15</v>
      </c>
      <c r="D1323" s="678" t="s">
        <v>862</v>
      </c>
      <c r="E1323" s="624">
        <v>11477.4</v>
      </c>
      <c r="F1323" s="618" t="s">
        <v>75</v>
      </c>
      <c r="G1323" s="20">
        <f>A1323*E1323</f>
        <v>11477.4</v>
      </c>
    </row>
    <row r="1324" spans="1:7" s="25" customFormat="1" ht="152.25" customHeight="1">
      <c r="A1324" s="675"/>
      <c r="B1324" s="675"/>
      <c r="C1324" s="675"/>
      <c r="D1324" s="679"/>
      <c r="E1324" s="687" t="s">
        <v>863</v>
      </c>
      <c r="F1324" s="688"/>
      <c r="G1324" s="689"/>
    </row>
    <row r="1325" spans="1:7">
      <c r="A1325" s="676">
        <v>2</v>
      </c>
      <c r="B1325" s="676" t="s">
        <v>72</v>
      </c>
      <c r="C1325" s="674" t="s">
        <v>18</v>
      </c>
      <c r="D1325" s="678" t="s">
        <v>94</v>
      </c>
      <c r="E1325" s="624">
        <v>2533.4699999999998</v>
      </c>
      <c r="F1325" s="618" t="s">
        <v>75</v>
      </c>
      <c r="G1325" s="13">
        <f>SUM(A1325*E1325)</f>
        <v>5066.9399999999996</v>
      </c>
    </row>
    <row r="1326" spans="1:7" ht="34.5" customHeight="1">
      <c r="A1326" s="677"/>
      <c r="B1326" s="677"/>
      <c r="C1326" s="675"/>
      <c r="D1326" s="693"/>
      <c r="E1326" s="680" t="s">
        <v>185</v>
      </c>
      <c r="F1326" s="681"/>
      <c r="G1326" s="682"/>
    </row>
    <row r="1327" spans="1:7">
      <c r="A1327" s="676">
        <v>2</v>
      </c>
      <c r="B1327" s="676" t="s">
        <v>72</v>
      </c>
      <c r="C1327" s="674" t="s">
        <v>21</v>
      </c>
      <c r="D1327" s="678" t="s">
        <v>1442</v>
      </c>
      <c r="E1327" s="624">
        <v>6237</v>
      </c>
      <c r="F1327" s="618" t="s">
        <v>75</v>
      </c>
      <c r="G1327" s="13">
        <f>SUM(A1327*E1327)</f>
        <v>12474</v>
      </c>
    </row>
    <row r="1328" spans="1:7" ht="34.5" customHeight="1">
      <c r="A1328" s="677"/>
      <c r="B1328" s="677"/>
      <c r="C1328" s="675"/>
      <c r="D1328" s="693"/>
      <c r="E1328" s="680" t="s">
        <v>1443</v>
      </c>
      <c r="F1328" s="681"/>
      <c r="G1328" s="682"/>
    </row>
    <row r="1329" spans="1:7" s="36" customFormat="1">
      <c r="A1329" s="676">
        <v>4</v>
      </c>
      <c r="B1329" s="676" t="s">
        <v>72</v>
      </c>
      <c r="C1329" s="674" t="s">
        <v>25</v>
      </c>
      <c r="D1329" s="678" t="s">
        <v>81</v>
      </c>
      <c r="E1329" s="624">
        <v>2042.43</v>
      </c>
      <c r="F1329" s="618" t="s">
        <v>75</v>
      </c>
      <c r="G1329" s="13">
        <f>SUM(A1329*E1329)</f>
        <v>8169.72</v>
      </c>
    </row>
    <row r="1330" spans="1:7" s="36" customFormat="1" ht="124.5" customHeight="1">
      <c r="A1330" s="677"/>
      <c r="B1330" s="677"/>
      <c r="C1330" s="675"/>
      <c r="D1330" s="679"/>
      <c r="E1330" s="680" t="s">
        <v>82</v>
      </c>
      <c r="F1330" s="681"/>
      <c r="G1330" s="682"/>
    </row>
    <row r="1331" spans="1:7">
      <c r="A1331" s="676">
        <v>8</v>
      </c>
      <c r="B1331" s="676" t="s">
        <v>72</v>
      </c>
      <c r="C1331" s="674" t="s">
        <v>29</v>
      </c>
      <c r="D1331" s="678" t="s">
        <v>83</v>
      </c>
      <c r="E1331" s="624">
        <v>447.15</v>
      </c>
      <c r="F1331" s="618" t="s">
        <v>75</v>
      </c>
      <c r="G1331" s="13">
        <f>SUM(A1331*E1331)</f>
        <v>3577.2</v>
      </c>
    </row>
    <row r="1332" spans="1:7" ht="45" customHeight="1">
      <c r="A1332" s="677"/>
      <c r="B1332" s="677"/>
      <c r="C1332" s="675"/>
      <c r="D1332" s="693"/>
      <c r="E1332" s="680" t="s">
        <v>84</v>
      </c>
      <c r="F1332" s="681"/>
      <c r="G1332" s="682"/>
    </row>
    <row r="1333" spans="1:7" s="36" customFormat="1">
      <c r="A1333" s="684">
        <v>2</v>
      </c>
      <c r="B1333" s="684" t="s">
        <v>72</v>
      </c>
      <c r="C1333" s="683" t="s">
        <v>33</v>
      </c>
      <c r="D1333" s="685" t="s">
        <v>1118</v>
      </c>
      <c r="E1333" s="624">
        <v>1161.5999999999999</v>
      </c>
      <c r="F1333" s="618" t="s">
        <v>75</v>
      </c>
      <c r="G1333" s="13">
        <f>SUM(A1333*E1333)</f>
        <v>2323.1999999999998</v>
      </c>
    </row>
    <row r="1334" spans="1:7" s="36" customFormat="1" ht="52.5" customHeight="1">
      <c r="A1334" s="684"/>
      <c r="B1334" s="684"/>
      <c r="C1334" s="683"/>
      <c r="D1334" s="685"/>
      <c r="E1334" s="686" t="s">
        <v>1444</v>
      </c>
      <c r="F1334" s="686"/>
      <c r="G1334" s="686"/>
    </row>
    <row r="1335" spans="1:7" s="36" customFormat="1">
      <c r="A1335" s="676">
        <v>2</v>
      </c>
      <c r="B1335" s="676" t="s">
        <v>72</v>
      </c>
      <c r="C1335" s="674" t="s">
        <v>36</v>
      </c>
      <c r="D1335" s="678" t="s">
        <v>869</v>
      </c>
      <c r="E1335" s="624">
        <v>704.2</v>
      </c>
      <c r="F1335" s="618" t="s">
        <v>75</v>
      </c>
      <c r="G1335" s="13">
        <f>SUM(A1335*E1335)</f>
        <v>1408.4</v>
      </c>
    </row>
    <row r="1336" spans="1:7" s="36" customFormat="1" ht="51.75" customHeight="1">
      <c r="A1336" s="677"/>
      <c r="B1336" s="677"/>
      <c r="C1336" s="675"/>
      <c r="D1336" s="679"/>
      <c r="E1336" s="680" t="s">
        <v>870</v>
      </c>
      <c r="F1336" s="681"/>
      <c r="G1336" s="682"/>
    </row>
    <row r="1337" spans="1:7">
      <c r="A1337" s="676">
        <v>2</v>
      </c>
      <c r="B1337" s="676" t="s">
        <v>72</v>
      </c>
      <c r="C1337" s="674" t="s">
        <v>40</v>
      </c>
      <c r="D1337" s="678" t="s">
        <v>1445</v>
      </c>
      <c r="E1337" s="624">
        <v>702</v>
      </c>
      <c r="F1337" s="618" t="s">
        <v>75</v>
      </c>
      <c r="G1337" s="13">
        <f>SUM(A1337*E1337)</f>
        <v>1404</v>
      </c>
    </row>
    <row r="1338" spans="1:7" ht="23.25" customHeight="1">
      <c r="A1338" s="677"/>
      <c r="B1338" s="677"/>
      <c r="C1338" s="675"/>
      <c r="D1338" s="693"/>
      <c r="E1338" s="680" t="s">
        <v>1446</v>
      </c>
      <c r="F1338" s="681"/>
      <c r="G1338" s="682"/>
    </row>
    <row r="1339" spans="1:7">
      <c r="A1339" s="676"/>
      <c r="B1339" s="676"/>
      <c r="C1339" s="674" t="s">
        <v>44</v>
      </c>
      <c r="D1339" s="678" t="s">
        <v>226</v>
      </c>
      <c r="E1339" s="704"/>
      <c r="F1339" s="705"/>
      <c r="G1339" s="706"/>
    </row>
    <row r="1340" spans="1:7" ht="103.5" customHeight="1">
      <c r="A1340" s="677"/>
      <c r="B1340" s="677"/>
      <c r="C1340" s="675"/>
      <c r="D1340" s="693"/>
      <c r="E1340" s="707"/>
      <c r="F1340" s="708"/>
      <c r="G1340" s="709"/>
    </row>
    <row r="1341" spans="1:7">
      <c r="A1341" s="676">
        <v>200</v>
      </c>
      <c r="B1341" s="676" t="s">
        <v>107</v>
      </c>
      <c r="C1341" s="674" t="s">
        <v>99</v>
      </c>
      <c r="D1341" s="678" t="s">
        <v>227</v>
      </c>
      <c r="E1341" s="624">
        <v>73.209999999999994</v>
      </c>
      <c r="F1341" s="618" t="s">
        <v>111</v>
      </c>
      <c r="G1341" s="13">
        <f>SUM(A1341*E1341)</f>
        <v>14641.999999999998</v>
      </c>
    </row>
    <row r="1342" spans="1:7" ht="30.75" customHeight="1">
      <c r="A1342" s="677"/>
      <c r="B1342" s="677"/>
      <c r="C1342" s="675"/>
      <c r="D1342" s="693"/>
      <c r="E1342" s="680" t="s">
        <v>228</v>
      </c>
      <c r="F1342" s="681"/>
      <c r="G1342" s="682"/>
    </row>
    <row r="1343" spans="1:7">
      <c r="A1343" s="676">
        <v>100</v>
      </c>
      <c r="B1343" s="676" t="s">
        <v>72</v>
      </c>
      <c r="C1343" s="674" t="s">
        <v>102</v>
      </c>
      <c r="D1343" s="678" t="s">
        <v>229</v>
      </c>
      <c r="E1343" s="624">
        <v>95.79</v>
      </c>
      <c r="F1343" s="618" t="s">
        <v>111</v>
      </c>
      <c r="G1343" s="13">
        <f>SUM(A1343*E1343)</f>
        <v>9579</v>
      </c>
    </row>
    <row r="1344" spans="1:7" ht="16.5" customHeight="1">
      <c r="A1344" s="677"/>
      <c r="B1344" s="677"/>
      <c r="C1344" s="675"/>
      <c r="D1344" s="693"/>
      <c r="E1344" s="680" t="s">
        <v>230</v>
      </c>
      <c r="F1344" s="681"/>
      <c r="G1344" s="682"/>
    </row>
    <row r="1345" spans="1:7">
      <c r="A1345" s="676">
        <v>50</v>
      </c>
      <c r="B1345" s="676" t="s">
        <v>107</v>
      </c>
      <c r="C1345" s="674" t="s">
        <v>291</v>
      </c>
      <c r="D1345" s="678" t="s">
        <v>775</v>
      </c>
      <c r="E1345" s="624">
        <v>128.55000000000001</v>
      </c>
      <c r="F1345" s="618" t="s">
        <v>111</v>
      </c>
      <c r="G1345" s="13">
        <f>SUM(A1345*E1345)</f>
        <v>6427.5000000000009</v>
      </c>
    </row>
    <row r="1346" spans="1:7" ht="25.5" customHeight="1">
      <c r="A1346" s="677"/>
      <c r="B1346" s="677"/>
      <c r="C1346" s="675"/>
      <c r="D1346" s="679"/>
      <c r="E1346" s="680" t="s">
        <v>776</v>
      </c>
      <c r="F1346" s="681"/>
      <c r="G1346" s="682"/>
    </row>
    <row r="1347" spans="1:7">
      <c r="A1347" s="676">
        <v>150</v>
      </c>
      <c r="B1347" s="676" t="s">
        <v>107</v>
      </c>
      <c r="C1347" s="674" t="s">
        <v>1447</v>
      </c>
      <c r="D1347" s="678" t="s">
        <v>1448</v>
      </c>
      <c r="E1347" s="624">
        <v>233</v>
      </c>
      <c r="F1347" s="618" t="s">
        <v>111</v>
      </c>
      <c r="G1347" s="13">
        <f>SUM(A1347*E1347)</f>
        <v>34950</v>
      </c>
    </row>
    <row r="1348" spans="1:7" ht="25.5" customHeight="1">
      <c r="A1348" s="677"/>
      <c r="B1348" s="677"/>
      <c r="C1348" s="675"/>
      <c r="D1348" s="679"/>
      <c r="E1348" s="680" t="s">
        <v>1449</v>
      </c>
      <c r="F1348" s="681"/>
      <c r="G1348" s="682"/>
    </row>
    <row r="1349" spans="1:7" s="36" customFormat="1" ht="54.75" customHeight="1">
      <c r="A1349" s="617"/>
      <c r="B1349" s="617"/>
      <c r="C1349" s="618" t="s">
        <v>47</v>
      </c>
      <c r="D1349" s="619" t="s">
        <v>1102</v>
      </c>
      <c r="E1349" s="623"/>
      <c r="F1349" s="623"/>
      <c r="G1349" s="623"/>
    </row>
    <row r="1350" spans="1:7" s="36" customFormat="1">
      <c r="A1350" s="684">
        <v>200</v>
      </c>
      <c r="B1350" s="684" t="s">
        <v>107</v>
      </c>
      <c r="C1350" s="683"/>
      <c r="D1350" s="685" t="s">
        <v>1103</v>
      </c>
      <c r="E1350" s="624">
        <v>7.82</v>
      </c>
      <c r="F1350" s="618" t="s">
        <v>111</v>
      </c>
      <c r="G1350" s="13">
        <f>SUM(A1350*E1350)</f>
        <v>1564</v>
      </c>
    </row>
    <row r="1351" spans="1:7" s="36" customFormat="1">
      <c r="A1351" s="684"/>
      <c r="B1351" s="684"/>
      <c r="C1351" s="683"/>
      <c r="D1351" s="685"/>
      <c r="E1351" s="686" t="s">
        <v>1104</v>
      </c>
      <c r="F1351" s="686"/>
      <c r="G1351" s="686"/>
    </row>
    <row r="1352" spans="1:7" s="36" customFormat="1">
      <c r="A1352" s="684">
        <v>100</v>
      </c>
      <c r="B1352" s="684" t="s">
        <v>107</v>
      </c>
      <c r="C1352" s="683"/>
      <c r="D1352" s="685" t="s">
        <v>1105</v>
      </c>
      <c r="E1352" s="624">
        <v>8.4499999999999993</v>
      </c>
      <c r="F1352" s="618" t="s">
        <v>111</v>
      </c>
      <c r="G1352" s="13">
        <f>SUM(A1352*E1352)</f>
        <v>844.99999999999989</v>
      </c>
    </row>
    <row r="1353" spans="1:7" s="36" customFormat="1" ht="23.25" customHeight="1">
      <c r="A1353" s="684"/>
      <c r="B1353" s="684"/>
      <c r="C1353" s="683"/>
      <c r="D1353" s="685"/>
      <c r="E1353" s="686" t="s">
        <v>1106</v>
      </c>
      <c r="F1353" s="686"/>
      <c r="G1353" s="686"/>
    </row>
    <row r="1354" spans="1:7" s="36" customFormat="1">
      <c r="A1354" s="684">
        <v>50</v>
      </c>
      <c r="B1354" s="684" t="s">
        <v>107</v>
      </c>
      <c r="C1354" s="683"/>
      <c r="D1354" s="685" t="s">
        <v>1110</v>
      </c>
      <c r="E1354" s="624">
        <v>9.9600000000000009</v>
      </c>
      <c r="F1354" s="618" t="s">
        <v>111</v>
      </c>
      <c r="G1354" s="13">
        <f>SUM(A1354*E1354)</f>
        <v>498.00000000000006</v>
      </c>
    </row>
    <row r="1355" spans="1:7" s="36" customFormat="1" ht="23.25" customHeight="1">
      <c r="A1355" s="684"/>
      <c r="B1355" s="684"/>
      <c r="C1355" s="683"/>
      <c r="D1355" s="685"/>
      <c r="E1355" s="686" t="s">
        <v>1450</v>
      </c>
      <c r="F1355" s="686"/>
      <c r="G1355" s="686"/>
    </row>
    <row r="1356" spans="1:7">
      <c r="A1356" s="676"/>
      <c r="B1356" s="676"/>
      <c r="C1356" s="674" t="s">
        <v>50</v>
      </c>
      <c r="D1356" s="678" t="s">
        <v>236</v>
      </c>
      <c r="E1356" s="704"/>
      <c r="F1356" s="705"/>
      <c r="G1356" s="706"/>
    </row>
    <row r="1357" spans="1:7" ht="132" customHeight="1">
      <c r="A1357" s="677"/>
      <c r="B1357" s="677"/>
      <c r="C1357" s="675"/>
      <c r="D1357" s="679"/>
      <c r="E1357" s="707"/>
      <c r="F1357" s="708"/>
      <c r="G1357" s="709"/>
    </row>
    <row r="1358" spans="1:7">
      <c r="A1358" s="676">
        <v>200</v>
      </c>
      <c r="B1358" s="676" t="s">
        <v>107</v>
      </c>
      <c r="C1358" s="674" t="s">
        <v>99</v>
      </c>
      <c r="D1358" s="678" t="s">
        <v>237</v>
      </c>
      <c r="E1358" s="624">
        <v>116.2</v>
      </c>
      <c r="F1358" s="618" t="s">
        <v>111</v>
      </c>
      <c r="G1358" s="13">
        <f>SUM(A1358*E1358)</f>
        <v>23240</v>
      </c>
    </row>
    <row r="1359" spans="1:7" ht="65.25" customHeight="1">
      <c r="A1359" s="677"/>
      <c r="B1359" s="677"/>
      <c r="C1359" s="675"/>
      <c r="D1359" s="679"/>
      <c r="E1359" s="680" t="s">
        <v>289</v>
      </c>
      <c r="F1359" s="681"/>
      <c r="G1359" s="682"/>
    </row>
    <row r="1360" spans="1:7">
      <c r="A1360" s="676">
        <v>2</v>
      </c>
      <c r="B1360" s="676" t="s">
        <v>72</v>
      </c>
      <c r="C1360" s="674" t="s">
        <v>54</v>
      </c>
      <c r="D1360" s="678" t="s">
        <v>1372</v>
      </c>
      <c r="E1360" s="624">
        <v>3432</v>
      </c>
      <c r="F1360" s="618" t="s">
        <v>75</v>
      </c>
      <c r="G1360" s="13">
        <f>SUM(A1360*E1360)</f>
        <v>6864</v>
      </c>
    </row>
    <row r="1361" spans="1:7" ht="30.75" customHeight="1">
      <c r="A1361" s="677"/>
      <c r="B1361" s="677"/>
      <c r="C1361" s="675"/>
      <c r="D1361" s="679"/>
      <c r="E1361" s="680" t="s">
        <v>1373</v>
      </c>
      <c r="F1361" s="681"/>
      <c r="G1361" s="682"/>
    </row>
    <row r="1362" spans="1:7">
      <c r="A1362" s="676">
        <v>1</v>
      </c>
      <c r="B1362" s="676" t="s">
        <v>89</v>
      </c>
      <c r="C1362" s="674" t="s">
        <v>57</v>
      </c>
      <c r="D1362" s="678" t="s">
        <v>871</v>
      </c>
      <c r="E1362" s="624">
        <v>10322.4</v>
      </c>
      <c r="F1362" s="618" t="s">
        <v>75</v>
      </c>
      <c r="G1362" s="13">
        <f>SUM(A1362*E1362)</f>
        <v>10322.4</v>
      </c>
    </row>
    <row r="1363" spans="1:7" ht="66" customHeight="1">
      <c r="A1363" s="677"/>
      <c r="B1363" s="677"/>
      <c r="C1363" s="675"/>
      <c r="D1363" s="679"/>
      <c r="E1363" s="686" t="s">
        <v>872</v>
      </c>
      <c r="F1363" s="686"/>
      <c r="G1363" s="686"/>
    </row>
    <row r="1364" spans="1:7">
      <c r="A1364" s="676">
        <v>4</v>
      </c>
      <c r="B1364" s="676" t="s">
        <v>72</v>
      </c>
      <c r="C1364" s="674" t="s">
        <v>60</v>
      </c>
      <c r="D1364" s="678" t="s">
        <v>85</v>
      </c>
      <c r="E1364" s="624">
        <v>1109.46</v>
      </c>
      <c r="F1364" s="618" t="s">
        <v>75</v>
      </c>
      <c r="G1364" s="13">
        <f>SUM(A1364*E1364)</f>
        <v>4437.84</v>
      </c>
    </row>
    <row r="1365" spans="1:7" ht="30" customHeight="1">
      <c r="A1365" s="677"/>
      <c r="B1365" s="677"/>
      <c r="C1365" s="675"/>
      <c r="D1365" s="693"/>
      <c r="E1365" s="686" t="s">
        <v>86</v>
      </c>
      <c r="F1365" s="686"/>
      <c r="G1365" s="686"/>
    </row>
    <row r="1366" spans="1:7">
      <c r="A1366" s="674">
        <v>1</v>
      </c>
      <c r="B1366" s="674" t="s">
        <v>89</v>
      </c>
      <c r="C1366" s="676" t="s">
        <v>63</v>
      </c>
      <c r="D1366" s="678" t="s">
        <v>1011</v>
      </c>
      <c r="E1366" s="624">
        <v>2882</v>
      </c>
      <c r="F1366" s="618" t="s">
        <v>75</v>
      </c>
      <c r="G1366" s="13">
        <f>SUM(A1366*E1366)</f>
        <v>2882</v>
      </c>
    </row>
    <row r="1367" spans="1:7" ht="40.5" customHeight="1">
      <c r="A1367" s="675"/>
      <c r="B1367" s="675"/>
      <c r="C1367" s="677"/>
      <c r="D1367" s="679"/>
      <c r="E1367" s="680" t="s">
        <v>1012</v>
      </c>
      <c r="F1367" s="681"/>
      <c r="G1367" s="682"/>
    </row>
    <row r="1368" spans="1:7" s="30" customFormat="1" ht="33" customHeight="1">
      <c r="A1368" s="625"/>
      <c r="B1368" s="625"/>
      <c r="C1368" s="3"/>
      <c r="D1368" s="91"/>
      <c r="E1368" s="625"/>
      <c r="F1368" s="28" t="s">
        <v>781</v>
      </c>
      <c r="G1368" s="233">
        <f>SUM(G1321,G1323,G1325,G1327,G1329,G1331,G1333,G1335,G1337,G1341,G1343,G1345,G1347,G1350,G1352,G1354,G1358,G1360,G1362,G1364,G1366)</f>
        <v>174485.8</v>
      </c>
    </row>
    <row r="1369" spans="1:7" s="25" customFormat="1">
      <c r="A1369" s="76"/>
      <c r="B1369" s="76"/>
      <c r="C1369" s="75"/>
      <c r="D1369" s="235" t="s">
        <v>1151</v>
      </c>
      <c r="E1369" s="76"/>
      <c r="F1369" s="76"/>
      <c r="G1369" s="84"/>
    </row>
    <row r="1370" spans="1:7">
      <c r="A1370" s="676">
        <v>100</v>
      </c>
      <c r="B1370" s="676" t="s">
        <v>107</v>
      </c>
      <c r="C1370" s="674" t="s">
        <v>11</v>
      </c>
      <c r="D1370" s="678" t="s">
        <v>1456</v>
      </c>
      <c r="E1370" s="624">
        <v>516</v>
      </c>
      <c r="F1370" s="618" t="s">
        <v>111</v>
      </c>
      <c r="G1370" s="13">
        <f>SUM(A1370*E1370)</f>
        <v>51600</v>
      </c>
    </row>
    <row r="1371" spans="1:7" ht="66" customHeight="1">
      <c r="A1371" s="677"/>
      <c r="B1371" s="677"/>
      <c r="C1371" s="675"/>
      <c r="D1371" s="679"/>
      <c r="E1371" s="686" t="s">
        <v>1457</v>
      </c>
      <c r="F1371" s="686"/>
      <c r="G1371" s="686"/>
    </row>
    <row r="1372" spans="1:7">
      <c r="A1372" s="676"/>
      <c r="B1372" s="676"/>
      <c r="C1372" s="674" t="s">
        <v>15</v>
      </c>
      <c r="D1372" s="678" t="s">
        <v>192</v>
      </c>
      <c r="E1372" s="704"/>
      <c r="F1372" s="705"/>
      <c r="G1372" s="706"/>
    </row>
    <row r="1373" spans="1:7" ht="67.5" customHeight="1">
      <c r="A1373" s="677"/>
      <c r="B1373" s="677"/>
      <c r="C1373" s="675"/>
      <c r="D1373" s="693"/>
      <c r="E1373" s="707"/>
      <c r="F1373" s="708"/>
      <c r="G1373" s="709"/>
    </row>
    <row r="1374" spans="1:7">
      <c r="A1374" s="676">
        <v>40</v>
      </c>
      <c r="B1374" s="676" t="s">
        <v>107</v>
      </c>
      <c r="C1374" s="674" t="s">
        <v>99</v>
      </c>
      <c r="D1374" s="678" t="s">
        <v>195</v>
      </c>
      <c r="E1374" s="624">
        <v>226</v>
      </c>
      <c r="F1374" s="618" t="s">
        <v>111</v>
      </c>
      <c r="G1374" s="13">
        <f>SUM(A1374*E1374)</f>
        <v>9040</v>
      </c>
    </row>
    <row r="1375" spans="1:7" ht="32.25" customHeight="1">
      <c r="A1375" s="677"/>
      <c r="B1375" s="677"/>
      <c r="C1375" s="675"/>
      <c r="D1375" s="693"/>
      <c r="E1375" s="680" t="s">
        <v>196</v>
      </c>
      <c r="F1375" s="681"/>
      <c r="G1375" s="682"/>
    </row>
    <row r="1376" spans="1:7" s="30" customFormat="1" ht="33" customHeight="1">
      <c r="A1376" s="625"/>
      <c r="B1376" s="625"/>
      <c r="C1376" s="3"/>
      <c r="D1376" s="91"/>
      <c r="E1376" s="625"/>
      <c r="F1376" s="28" t="s">
        <v>1452</v>
      </c>
      <c r="G1376" s="233">
        <f>SUM(G1370,G1374)</f>
        <v>60640</v>
      </c>
    </row>
    <row r="1377" spans="1:7" ht="32.25" customHeight="1">
      <c r="A1377" s="75"/>
      <c r="B1377" s="75"/>
      <c r="C1377" s="76"/>
      <c r="D1377" s="557"/>
      <c r="E1377" s="78"/>
      <c r="F1377" s="78"/>
      <c r="G1377" s="78"/>
    </row>
    <row r="1378" spans="1:7" s="36" customFormat="1" ht="32.25" customHeight="1">
      <c r="A1378" s="52" t="s">
        <v>129</v>
      </c>
      <c r="B1378" s="53"/>
      <c r="C1378" s="54" t="s">
        <v>130</v>
      </c>
      <c r="D1378" s="55"/>
      <c r="F1378" s="56" t="s">
        <v>131</v>
      </c>
      <c r="G1378" s="54"/>
    </row>
    <row r="1379" spans="1:7" s="30" customFormat="1" ht="32.25" customHeight="1">
      <c r="A1379" s="52" t="s">
        <v>132</v>
      </c>
      <c r="B1379" s="53"/>
      <c r="C1379" s="54" t="s">
        <v>133</v>
      </c>
      <c r="D1379" s="55"/>
      <c r="E1379" s="36"/>
      <c r="F1379" s="56" t="s">
        <v>131</v>
      </c>
    </row>
    <row r="1380" spans="1:7" s="30" customFormat="1" ht="32.25" customHeight="1">
      <c r="A1380" s="52" t="s">
        <v>134</v>
      </c>
      <c r="B1380" s="57"/>
      <c r="C1380" s="54" t="s">
        <v>135</v>
      </c>
      <c r="D1380" s="58"/>
      <c r="F1380" s="56" t="s">
        <v>131</v>
      </c>
    </row>
    <row r="1381" spans="1:7" s="25" customFormat="1" ht="38.25" customHeight="1">
      <c r="A1381" s="59"/>
      <c r="B1381" s="54"/>
      <c r="C1381" s="54"/>
      <c r="D1381" s="60"/>
      <c r="E1381" s="61" t="s">
        <v>138</v>
      </c>
      <c r="F1381" s="62"/>
      <c r="G1381" s="62"/>
    </row>
    <row r="1382" spans="1:7" s="25" customFormat="1" ht="63" customHeight="1">
      <c r="A1382" s="59"/>
      <c r="B1382" s="54"/>
      <c r="C1382" s="54"/>
      <c r="D1382" s="60"/>
      <c r="E1382" s="54"/>
      <c r="F1382" s="54"/>
      <c r="G1382" s="63"/>
    </row>
    <row r="1383" spans="1:7" s="25" customFormat="1">
      <c r="A1383" s="55" t="s">
        <v>139</v>
      </c>
      <c r="B1383" s="54"/>
      <c r="C1383" s="54"/>
      <c r="D1383" s="60"/>
      <c r="E1383" s="64" t="s">
        <v>140</v>
      </c>
      <c r="F1383" s="54"/>
      <c r="G1383" s="63"/>
    </row>
    <row r="1384" spans="1:7" s="25" customFormat="1">
      <c r="B1384" s="54"/>
      <c r="C1384" s="54"/>
      <c r="D1384" s="60"/>
      <c r="E1384" s="64" t="s">
        <v>141</v>
      </c>
      <c r="F1384" s="54"/>
      <c r="G1384" s="63"/>
    </row>
    <row r="1385" spans="1:7" s="25" customFormat="1">
      <c r="B1385" s="54"/>
      <c r="C1385" s="54"/>
      <c r="D1385" s="60"/>
      <c r="E1385" s="64" t="s">
        <v>142</v>
      </c>
      <c r="F1385" s="54"/>
      <c r="G1385" s="63"/>
    </row>
    <row r="1970" spans="1:7">
      <c r="A1970" s="710" t="s">
        <v>0</v>
      </c>
      <c r="B1970" s="710"/>
      <c r="C1970" s="710"/>
      <c r="D1970" s="710"/>
      <c r="E1970" s="710"/>
      <c r="F1970" s="710"/>
      <c r="G1970" s="710"/>
    </row>
    <row r="1971" spans="1:7">
      <c r="A1971" s="711" t="s">
        <v>1</v>
      </c>
      <c r="B1971" s="711"/>
      <c r="C1971" s="711"/>
      <c r="D1971" s="711"/>
      <c r="E1971" s="711"/>
      <c r="F1971" s="711"/>
      <c r="G1971" s="711"/>
    </row>
    <row r="1972" spans="1:7" ht="28.5" customHeight="1">
      <c r="A1972" s="1" t="s">
        <v>2</v>
      </c>
      <c r="B1972" s="249"/>
      <c r="C1972" s="249"/>
      <c r="D1972" s="727" t="s">
        <v>1434</v>
      </c>
      <c r="E1972" s="727"/>
      <c r="F1972" s="727"/>
      <c r="G1972" s="727"/>
    </row>
    <row r="1973" spans="1:7" ht="25.5">
      <c r="A1973" s="713" t="s">
        <v>3</v>
      </c>
      <c r="B1973" s="714"/>
      <c r="C1973" s="3" t="s">
        <v>4</v>
      </c>
      <c r="D1973" s="91" t="s">
        <v>5</v>
      </c>
      <c r="E1973" s="250" t="s">
        <v>6</v>
      </c>
      <c r="F1973" s="250" t="s">
        <v>7</v>
      </c>
      <c r="G1973" s="5" t="s">
        <v>8</v>
      </c>
    </row>
    <row r="1974" spans="1:7">
      <c r="A1974" s="6"/>
      <c r="B1974" s="6"/>
      <c r="C1974" s="7"/>
      <c r="D1974" s="231" t="s">
        <v>1148</v>
      </c>
      <c r="E1974" s="6"/>
      <c r="F1974" s="6"/>
      <c r="G1974" s="9"/>
    </row>
    <row r="1975" spans="1:7" ht="15" customHeight="1">
      <c r="A1975" s="676">
        <v>1232</v>
      </c>
      <c r="B1975" s="676" t="s">
        <v>10</v>
      </c>
      <c r="C1975" s="674" t="s">
        <v>11</v>
      </c>
      <c r="D1975" s="678" t="s">
        <v>241</v>
      </c>
      <c r="E1975" s="261">
        <v>3176.25</v>
      </c>
      <c r="F1975" s="252" t="s">
        <v>242</v>
      </c>
      <c r="G1975" s="20">
        <f>SUM(A1975*E1975/1000)</f>
        <v>3913.14</v>
      </c>
    </row>
    <row r="1976" spans="1:7" ht="63" customHeight="1">
      <c r="A1976" s="677"/>
      <c r="B1976" s="677"/>
      <c r="C1976" s="675"/>
      <c r="D1976" s="679"/>
      <c r="E1976" s="680" t="s">
        <v>180</v>
      </c>
      <c r="F1976" s="681"/>
      <c r="G1976" s="682"/>
    </row>
    <row r="1977" spans="1:7" ht="15" customHeight="1">
      <c r="A1977" s="676">
        <v>225</v>
      </c>
      <c r="B1977" s="676" t="s">
        <v>10</v>
      </c>
      <c r="C1977" s="674" t="s">
        <v>15</v>
      </c>
      <c r="D1977" s="678" t="s">
        <v>243</v>
      </c>
      <c r="E1977" s="261">
        <v>9416.2800000000007</v>
      </c>
      <c r="F1977" s="252" t="s">
        <v>13</v>
      </c>
      <c r="G1977" s="20">
        <f>SUM(A1977*E1977/100)</f>
        <v>21186.63</v>
      </c>
    </row>
    <row r="1978" spans="1:7" ht="25.5" customHeight="1">
      <c r="A1978" s="677"/>
      <c r="B1978" s="677"/>
      <c r="C1978" s="675"/>
      <c r="D1978" s="679"/>
      <c r="E1978" s="680" t="s">
        <v>244</v>
      </c>
      <c r="F1978" s="681"/>
      <c r="G1978" s="682"/>
    </row>
    <row r="1979" spans="1:7" ht="15" customHeight="1">
      <c r="A1979" s="674">
        <v>1733</v>
      </c>
      <c r="B1979" s="674" t="s">
        <v>10</v>
      </c>
      <c r="C1979" s="676" t="s">
        <v>18</v>
      </c>
      <c r="D1979" s="695" t="s">
        <v>30</v>
      </c>
      <c r="E1979" s="261">
        <v>337</v>
      </c>
      <c r="F1979" s="252" t="s">
        <v>31</v>
      </c>
      <c r="G1979" s="20">
        <f>SUM(A1979*E1979)</f>
        <v>584021</v>
      </c>
    </row>
    <row r="1980" spans="1:7" ht="169.5" customHeight="1">
      <c r="A1980" s="675"/>
      <c r="B1980" s="675"/>
      <c r="C1980" s="677"/>
      <c r="D1980" s="696"/>
      <c r="E1980" s="697" t="s">
        <v>32</v>
      </c>
      <c r="F1980" s="698"/>
      <c r="G1980" s="699"/>
    </row>
    <row r="1981" spans="1:7" ht="15" customHeight="1">
      <c r="A1981" s="676">
        <v>400</v>
      </c>
      <c r="B1981" s="676" t="s">
        <v>10</v>
      </c>
      <c r="C1981" s="674" t="s">
        <v>21</v>
      </c>
      <c r="D1981" s="678" t="s">
        <v>393</v>
      </c>
      <c r="E1981" s="261">
        <v>3630</v>
      </c>
      <c r="F1981" s="252" t="s">
        <v>254</v>
      </c>
      <c r="G1981" s="20">
        <f>SUM(A1981*E1981/1000)</f>
        <v>1452</v>
      </c>
    </row>
    <row r="1982" spans="1:7" ht="42" customHeight="1">
      <c r="A1982" s="677"/>
      <c r="B1982" s="677"/>
      <c r="C1982" s="675"/>
      <c r="D1982" s="679"/>
      <c r="E1982" s="680" t="s">
        <v>394</v>
      </c>
      <c r="F1982" s="681"/>
      <c r="G1982" s="682"/>
    </row>
    <row r="1983" spans="1:7" ht="15" customHeight="1">
      <c r="A1983" s="676">
        <v>100</v>
      </c>
      <c r="B1983" s="676" t="s">
        <v>10</v>
      </c>
      <c r="C1983" s="674" t="s">
        <v>25</v>
      </c>
      <c r="D1983" s="678" t="s">
        <v>987</v>
      </c>
      <c r="E1983" s="261">
        <v>8694.9500000000007</v>
      </c>
      <c r="F1983" s="252" t="s">
        <v>13</v>
      </c>
      <c r="G1983" s="20">
        <f>SUM(A1983*E1983/100)</f>
        <v>8694.9500000000007</v>
      </c>
    </row>
    <row r="1984" spans="1:7" ht="27" customHeight="1">
      <c r="A1984" s="677"/>
      <c r="B1984" s="677"/>
      <c r="C1984" s="675"/>
      <c r="D1984" s="679"/>
      <c r="E1984" s="680" t="s">
        <v>14</v>
      </c>
      <c r="F1984" s="681"/>
      <c r="G1984" s="682"/>
    </row>
    <row r="1985" spans="1:7" ht="38.25">
      <c r="A1985" s="245"/>
      <c r="B1985" s="245"/>
      <c r="C1985" s="246" t="s">
        <v>29</v>
      </c>
      <c r="D1985" s="248" t="s">
        <v>153</v>
      </c>
      <c r="E1985" s="690"/>
      <c r="F1985" s="691"/>
      <c r="G1985" s="692"/>
    </row>
    <row r="1986" spans="1:7">
      <c r="A1986" s="676">
        <v>100</v>
      </c>
      <c r="B1986" s="676" t="s">
        <v>39</v>
      </c>
      <c r="C1986" s="674" t="s">
        <v>154</v>
      </c>
      <c r="D1986" s="678" t="s">
        <v>331</v>
      </c>
      <c r="E1986" s="261">
        <v>4411.82</v>
      </c>
      <c r="F1986" s="252" t="s">
        <v>42</v>
      </c>
      <c r="G1986" s="20">
        <f>SUM(A1986*E1986/100)</f>
        <v>4411.82</v>
      </c>
    </row>
    <row r="1987" spans="1:7" ht="32.25" customHeight="1">
      <c r="A1987" s="677"/>
      <c r="B1987" s="677"/>
      <c r="C1987" s="675"/>
      <c r="D1987" s="679"/>
      <c r="E1987" s="680" t="s">
        <v>332</v>
      </c>
      <c r="F1987" s="681"/>
      <c r="G1987" s="682"/>
    </row>
    <row r="1988" spans="1:7" ht="15" customHeight="1">
      <c r="A1988" s="676">
        <v>277</v>
      </c>
      <c r="B1988" s="676" t="s">
        <v>10</v>
      </c>
      <c r="C1988" s="674" t="s">
        <v>33</v>
      </c>
      <c r="D1988" s="678" t="s">
        <v>37</v>
      </c>
      <c r="E1988" s="261">
        <v>12674.36</v>
      </c>
      <c r="F1988" s="252" t="s">
        <v>13</v>
      </c>
      <c r="G1988" s="20">
        <f>SUM(A1988*E1988/100)</f>
        <v>35107.977200000001</v>
      </c>
    </row>
    <row r="1989" spans="1:7" ht="34.5" customHeight="1">
      <c r="A1989" s="677"/>
      <c r="B1989" s="677"/>
      <c r="C1989" s="675"/>
      <c r="D1989" s="679"/>
      <c r="E1989" s="680" t="s">
        <v>38</v>
      </c>
      <c r="F1989" s="681"/>
      <c r="G1989" s="682"/>
    </row>
    <row r="1990" spans="1:7" s="24" customFormat="1" ht="15" customHeight="1">
      <c r="A1990" s="674">
        <v>978</v>
      </c>
      <c r="B1990" s="674" t="s">
        <v>39</v>
      </c>
      <c r="C1990" s="676" t="s">
        <v>36</v>
      </c>
      <c r="D1990" s="678" t="s">
        <v>41</v>
      </c>
      <c r="E1990" s="261">
        <v>2206.6</v>
      </c>
      <c r="F1990" s="252" t="s">
        <v>42</v>
      </c>
      <c r="G1990" s="20">
        <f>SUM(A1990*E1990/100)</f>
        <v>21580.547999999999</v>
      </c>
    </row>
    <row r="1991" spans="1:7" s="24" customFormat="1" ht="29.25" customHeight="1">
      <c r="A1991" s="675"/>
      <c r="B1991" s="675"/>
      <c r="C1991" s="677"/>
      <c r="D1991" s="679"/>
      <c r="E1991" s="687" t="s">
        <v>43</v>
      </c>
      <c r="F1991" s="688"/>
      <c r="G1991" s="689"/>
    </row>
    <row r="1992" spans="1:7" s="24" customFormat="1" ht="15" customHeight="1">
      <c r="A1992" s="674">
        <v>978</v>
      </c>
      <c r="B1992" s="674" t="s">
        <v>39</v>
      </c>
      <c r="C1992" s="676" t="s">
        <v>40</v>
      </c>
      <c r="D1992" s="678" t="s">
        <v>45</v>
      </c>
      <c r="E1992" s="252">
        <v>2197.52</v>
      </c>
      <c r="F1992" s="252" t="s">
        <v>42</v>
      </c>
      <c r="G1992" s="20">
        <f>SUM(A1992*E1992/100)</f>
        <v>21491.745600000002</v>
      </c>
    </row>
    <row r="1993" spans="1:7" s="24" customFormat="1" ht="28.5" customHeight="1">
      <c r="A1993" s="675"/>
      <c r="B1993" s="675"/>
      <c r="C1993" s="677"/>
      <c r="D1993" s="679"/>
      <c r="E1993" s="687" t="s">
        <v>46</v>
      </c>
      <c r="F1993" s="688"/>
      <c r="G1993" s="689"/>
    </row>
    <row r="1994" spans="1:7" s="25" customFormat="1" ht="15" customHeight="1">
      <c r="A1994" s="674">
        <v>66</v>
      </c>
      <c r="B1994" s="674" t="s">
        <v>39</v>
      </c>
      <c r="C1994" s="676" t="s">
        <v>44</v>
      </c>
      <c r="D1994" s="678" t="s">
        <v>164</v>
      </c>
      <c r="E1994" s="261">
        <v>1273.76</v>
      </c>
      <c r="F1994" s="252" t="s">
        <v>165</v>
      </c>
      <c r="G1994" s="20">
        <f>SUM(A1994*E1994)</f>
        <v>84068.160000000003</v>
      </c>
    </row>
    <row r="1995" spans="1:7" s="25" customFormat="1" ht="65.25" customHeight="1">
      <c r="A1995" s="675"/>
      <c r="B1995" s="675"/>
      <c r="C1995" s="677"/>
      <c r="D1995" s="679"/>
      <c r="E1995" s="680" t="s">
        <v>166</v>
      </c>
      <c r="F1995" s="681"/>
      <c r="G1995" s="682"/>
    </row>
    <row r="1996" spans="1:7" ht="15" customHeight="1">
      <c r="A1996" s="674">
        <v>42</v>
      </c>
      <c r="B1996" s="674" t="s">
        <v>39</v>
      </c>
      <c r="C1996" s="674" t="s">
        <v>47</v>
      </c>
      <c r="D1996" s="678" t="s">
        <v>257</v>
      </c>
      <c r="E1996" s="261">
        <v>180.5</v>
      </c>
      <c r="F1996" s="252" t="s">
        <v>165</v>
      </c>
      <c r="G1996" s="13">
        <f>SUM(A1996*E1996)</f>
        <v>7581</v>
      </c>
    </row>
    <row r="1997" spans="1:7" ht="96.75" customHeight="1">
      <c r="A1997" s="675"/>
      <c r="B1997" s="675"/>
      <c r="C1997" s="675"/>
      <c r="D1997" s="679"/>
      <c r="E1997" s="680" t="s">
        <v>258</v>
      </c>
      <c r="F1997" s="681"/>
      <c r="G1997" s="682"/>
    </row>
    <row r="1998" spans="1:7" ht="15" customHeight="1">
      <c r="A1998" s="674">
        <v>40</v>
      </c>
      <c r="B1998" s="674" t="s">
        <v>39</v>
      </c>
      <c r="C1998" s="246" t="s">
        <v>50</v>
      </c>
      <c r="D1998" s="678" t="s">
        <v>1149</v>
      </c>
      <c r="E1998" s="261">
        <v>293.14999999999998</v>
      </c>
      <c r="F1998" s="252" t="s">
        <v>165</v>
      </c>
      <c r="G1998" s="13">
        <f>SUM(A1998*E1998)</f>
        <v>11726</v>
      </c>
    </row>
    <row r="1999" spans="1:7" ht="45.75" customHeight="1">
      <c r="A1999" s="675"/>
      <c r="B1999" s="675"/>
      <c r="C1999" s="247"/>
      <c r="D1999" s="679"/>
      <c r="E1999" s="680" t="s">
        <v>1150</v>
      </c>
      <c r="F1999" s="681"/>
      <c r="G1999" s="682"/>
    </row>
    <row r="2000" spans="1:7" ht="15" customHeight="1">
      <c r="A2000" s="674">
        <v>133</v>
      </c>
      <c r="B2000" s="674" t="s">
        <v>39</v>
      </c>
      <c r="C2000" s="676" t="s">
        <v>54</v>
      </c>
      <c r="D2000" s="678" t="s">
        <v>61</v>
      </c>
      <c r="E2000" s="261">
        <v>2116.41</v>
      </c>
      <c r="F2000" s="252" t="s">
        <v>42</v>
      </c>
      <c r="G2000" s="20">
        <f>SUM(A2000*E2000/100)</f>
        <v>2814.8252999999995</v>
      </c>
    </row>
    <row r="2001" spans="1:7" ht="32.25" customHeight="1">
      <c r="A2001" s="675"/>
      <c r="B2001" s="675"/>
      <c r="C2001" s="677"/>
      <c r="D2001" s="679"/>
      <c r="E2001" s="680" t="s">
        <v>911</v>
      </c>
      <c r="F2001" s="681"/>
      <c r="G2001" s="682"/>
    </row>
    <row r="2002" spans="1:7" ht="15" customHeight="1">
      <c r="A2002" s="674">
        <v>1536</v>
      </c>
      <c r="B2002" s="674" t="s">
        <v>39</v>
      </c>
      <c r="C2002" s="676" t="s">
        <v>57</v>
      </c>
      <c r="D2002" s="678" t="s">
        <v>661</v>
      </c>
      <c r="E2002" s="261">
        <v>1672.6</v>
      </c>
      <c r="F2002" s="252" t="s">
        <v>42</v>
      </c>
      <c r="G2002" s="20">
        <f>SUM(A2002*E2002/100)</f>
        <v>25691.135999999995</v>
      </c>
    </row>
    <row r="2003" spans="1:7" ht="30.75" customHeight="1">
      <c r="A2003" s="675"/>
      <c r="B2003" s="675"/>
      <c r="C2003" s="677"/>
      <c r="D2003" s="679"/>
      <c r="E2003" s="680" t="s">
        <v>662</v>
      </c>
      <c r="F2003" s="681"/>
      <c r="G2003" s="682"/>
    </row>
    <row r="2004" spans="1:7" ht="15" customHeight="1">
      <c r="A2004" s="725">
        <v>77.366</v>
      </c>
      <c r="B2004" s="674" t="s">
        <v>24</v>
      </c>
      <c r="C2004" s="676" t="s">
        <v>60</v>
      </c>
      <c r="D2004" s="695" t="s">
        <v>26</v>
      </c>
      <c r="E2004" s="261">
        <v>5001.7</v>
      </c>
      <c r="F2004" s="252" t="s">
        <v>27</v>
      </c>
      <c r="G2004" s="20">
        <f>SUM(A2004*E2004)</f>
        <v>386961.52220000001</v>
      </c>
    </row>
    <row r="2005" spans="1:7" ht="64.5" customHeight="1">
      <c r="A2005" s="726"/>
      <c r="B2005" s="675"/>
      <c r="C2005" s="677"/>
      <c r="D2005" s="696"/>
      <c r="E2005" s="680" t="s">
        <v>28</v>
      </c>
      <c r="F2005" s="681"/>
      <c r="G2005" s="682"/>
    </row>
    <row r="2006" spans="1:7" s="30" customFormat="1" ht="33" customHeight="1">
      <c r="A2006" s="250"/>
      <c r="B2006" s="250"/>
      <c r="C2006" s="3"/>
      <c r="D2006" s="91"/>
      <c r="E2006" s="250"/>
      <c r="F2006" s="28" t="s">
        <v>983</v>
      </c>
      <c r="G2006" s="233">
        <v>1202066</v>
      </c>
    </row>
    <row r="2007" spans="1:7" s="25" customFormat="1">
      <c r="A2007" s="76"/>
      <c r="B2007" s="76"/>
      <c r="C2007" s="75"/>
      <c r="D2007" s="235" t="s">
        <v>1151</v>
      </c>
      <c r="E2007" s="76"/>
      <c r="F2007" s="76"/>
      <c r="G2007" s="84"/>
    </row>
    <row r="2008" spans="1:7" s="36" customFormat="1" ht="15" customHeight="1">
      <c r="A2008" s="676"/>
      <c r="B2008" s="676"/>
      <c r="C2008" s="674" t="s">
        <v>11</v>
      </c>
      <c r="D2008" s="678" t="s">
        <v>1152</v>
      </c>
      <c r="E2008" s="704"/>
      <c r="F2008" s="705"/>
      <c r="G2008" s="706"/>
    </row>
    <row r="2009" spans="1:7" s="36" customFormat="1" ht="37.5" customHeight="1">
      <c r="A2009" s="677"/>
      <c r="B2009" s="677"/>
      <c r="C2009" s="675"/>
      <c r="D2009" s="679"/>
      <c r="E2009" s="707"/>
      <c r="F2009" s="708"/>
      <c r="G2009" s="709"/>
    </row>
    <row r="2010" spans="1:7" s="36" customFormat="1">
      <c r="A2010" s="676">
        <v>40</v>
      </c>
      <c r="B2010" s="676" t="s">
        <v>107</v>
      </c>
      <c r="C2010" s="674" t="s">
        <v>154</v>
      </c>
      <c r="D2010" s="678" t="s">
        <v>423</v>
      </c>
      <c r="E2010" s="261">
        <v>338.9</v>
      </c>
      <c r="F2010" s="252" t="s">
        <v>111</v>
      </c>
      <c r="G2010" s="13">
        <f>SUM(A2010*E2010)</f>
        <v>13556</v>
      </c>
    </row>
    <row r="2011" spans="1:7" s="36" customFormat="1" ht="29.25" customHeight="1">
      <c r="A2011" s="677"/>
      <c r="B2011" s="677"/>
      <c r="C2011" s="675"/>
      <c r="D2011" s="679"/>
      <c r="E2011" s="680" t="s">
        <v>1435</v>
      </c>
      <c r="F2011" s="681"/>
      <c r="G2011" s="682"/>
    </row>
    <row r="2012" spans="1:7" s="36" customFormat="1" ht="15" customHeight="1">
      <c r="A2012" s="676"/>
      <c r="B2012" s="676"/>
      <c r="C2012" s="674" t="s">
        <v>11</v>
      </c>
      <c r="D2012" s="678" t="s">
        <v>1154</v>
      </c>
      <c r="E2012" s="704"/>
      <c r="F2012" s="705"/>
      <c r="G2012" s="706"/>
    </row>
    <row r="2013" spans="1:7" s="36" customFormat="1" ht="201.75" customHeight="1">
      <c r="A2013" s="677"/>
      <c r="B2013" s="677"/>
      <c r="C2013" s="675"/>
      <c r="D2013" s="679"/>
      <c r="E2013" s="707"/>
      <c r="F2013" s="708"/>
      <c r="G2013" s="709"/>
    </row>
    <row r="2014" spans="1:7" s="36" customFormat="1">
      <c r="A2014" s="676">
        <v>1</v>
      </c>
      <c r="B2014" s="676" t="s">
        <v>72</v>
      </c>
      <c r="C2014" s="674" t="s">
        <v>154</v>
      </c>
      <c r="D2014" s="678" t="s">
        <v>423</v>
      </c>
      <c r="E2014" s="261">
        <v>18820</v>
      </c>
      <c r="F2014" s="252" t="s">
        <v>75</v>
      </c>
      <c r="G2014" s="13">
        <f>SUM(A2014*E2014)</f>
        <v>18820</v>
      </c>
    </row>
    <row r="2015" spans="1:7" s="36" customFormat="1" ht="37.5" customHeight="1">
      <c r="A2015" s="677"/>
      <c r="B2015" s="677"/>
      <c r="C2015" s="675"/>
      <c r="D2015" s="679"/>
      <c r="E2015" s="680" t="s">
        <v>1153</v>
      </c>
      <c r="F2015" s="681"/>
      <c r="G2015" s="682"/>
    </row>
    <row r="2016" spans="1:7" ht="15" customHeight="1">
      <c r="A2016" s="744">
        <v>2</v>
      </c>
      <c r="B2016" s="674" t="s">
        <v>72</v>
      </c>
      <c r="C2016" s="676" t="s">
        <v>18</v>
      </c>
      <c r="D2016" s="695" t="s">
        <v>1155</v>
      </c>
      <c r="E2016" s="261">
        <v>626.9</v>
      </c>
      <c r="F2016" s="252" t="s">
        <v>75</v>
      </c>
      <c r="G2016" s="20">
        <f>SUM(A2016*E2016)</f>
        <v>1253.8</v>
      </c>
    </row>
    <row r="2017" spans="1:7" ht="36" customHeight="1">
      <c r="A2017" s="745"/>
      <c r="B2017" s="675"/>
      <c r="C2017" s="677"/>
      <c r="D2017" s="696"/>
      <c r="E2017" s="680" t="s">
        <v>28</v>
      </c>
      <c r="F2017" s="681"/>
      <c r="G2017" s="682"/>
    </row>
    <row r="2018" spans="1:7" s="30" customFormat="1" ht="32.25" customHeight="1">
      <c r="A2018" s="250"/>
      <c r="B2018" s="250"/>
      <c r="C2018" s="3"/>
      <c r="D2018" s="91"/>
      <c r="E2018" s="250"/>
      <c r="F2018" s="28" t="s">
        <v>1156</v>
      </c>
      <c r="G2018" s="233">
        <f>SUM(G2010,G2014,G2016)</f>
        <v>33629.800000000003</v>
      </c>
    </row>
    <row r="2019" spans="1:7">
      <c r="A2019" s="250"/>
      <c r="B2019" s="250"/>
      <c r="C2019" s="3"/>
      <c r="D2019" s="244" t="s">
        <v>568</v>
      </c>
      <c r="E2019" s="250"/>
      <c r="F2019" s="250"/>
      <c r="G2019" s="5"/>
    </row>
    <row r="2020" spans="1:7" s="25" customFormat="1" ht="65.25" customHeight="1">
      <c r="A2020" s="252">
        <v>1</v>
      </c>
      <c r="B2020" s="252" t="s">
        <v>89</v>
      </c>
      <c r="C2020" s="251" t="s">
        <v>11</v>
      </c>
      <c r="D2020" s="253" t="s">
        <v>1157</v>
      </c>
      <c r="E2020" s="252"/>
      <c r="F2020" s="252" t="s">
        <v>75</v>
      </c>
      <c r="G2020" s="180"/>
    </row>
    <row r="2021" spans="1:7" s="30" customFormat="1" ht="40.5" customHeight="1">
      <c r="A2021" s="250"/>
      <c r="B2021" s="250"/>
      <c r="C2021" s="3"/>
      <c r="D2021" s="91"/>
      <c r="E2021" s="250"/>
      <c r="F2021" s="28" t="s">
        <v>1158</v>
      </c>
      <c r="G2021" s="233"/>
    </row>
    <row r="2022" spans="1:7" s="30" customFormat="1" ht="40.5" customHeight="1">
      <c r="A2022" s="6"/>
      <c r="B2022" s="6"/>
      <c r="C2022" s="7"/>
      <c r="D2022" s="65"/>
      <c r="E2022" s="6"/>
      <c r="F2022" s="93"/>
      <c r="G2022" s="243"/>
    </row>
    <row r="2023" spans="1:7" s="30" customFormat="1" ht="18" customHeight="1">
      <c r="A2023" s="6"/>
      <c r="B2023" s="6"/>
      <c r="C2023" s="7"/>
      <c r="D2023" s="65"/>
      <c r="E2023" s="6"/>
      <c r="F2023" s="93"/>
      <c r="G2023" s="243"/>
    </row>
    <row r="2024" spans="1:7" s="30" customFormat="1" ht="18" customHeight="1">
      <c r="A2024" s="6"/>
      <c r="B2024" s="6"/>
      <c r="C2024" s="7"/>
      <c r="D2024" s="65"/>
      <c r="E2024" s="6"/>
      <c r="F2024" s="93"/>
      <c r="G2024" s="243"/>
    </row>
    <row r="2025" spans="1:7" s="36" customFormat="1" ht="34.5" customHeight="1">
      <c r="A2025" s="52" t="s">
        <v>984</v>
      </c>
      <c r="B2025" s="53"/>
      <c r="C2025" s="54" t="s">
        <v>966</v>
      </c>
      <c r="D2025" s="55"/>
      <c r="F2025" s="56" t="s">
        <v>131</v>
      </c>
      <c r="G2025" s="54"/>
    </row>
    <row r="2026" spans="1:7" s="36" customFormat="1" ht="34.5" customHeight="1">
      <c r="A2026" s="52" t="s">
        <v>132</v>
      </c>
      <c r="B2026" s="53"/>
      <c r="C2026" s="54" t="s">
        <v>967</v>
      </c>
      <c r="D2026" s="55"/>
      <c r="F2026" s="56" t="s">
        <v>131</v>
      </c>
      <c r="G2026" s="54"/>
    </row>
    <row r="2027" spans="1:7" s="30" customFormat="1" ht="34.5" customHeight="1">
      <c r="A2027" s="52" t="s">
        <v>134</v>
      </c>
      <c r="B2027" s="57"/>
      <c r="C2027" s="54" t="s">
        <v>296</v>
      </c>
      <c r="D2027" s="58"/>
      <c r="F2027" s="56" t="s">
        <v>131</v>
      </c>
    </row>
    <row r="2028" spans="1:7" s="25" customFormat="1" ht="34.5" customHeight="1">
      <c r="A2028" s="59"/>
      <c r="B2028" s="54"/>
      <c r="C2028" s="54"/>
      <c r="D2028" s="60"/>
      <c r="E2028" s="61" t="s">
        <v>138</v>
      </c>
      <c r="F2028" s="62"/>
      <c r="G2028" s="62"/>
    </row>
    <row r="2029" spans="1:7" s="25" customFormat="1">
      <c r="A2029" s="59"/>
      <c r="B2029" s="54"/>
      <c r="C2029" s="54"/>
      <c r="D2029" s="60"/>
      <c r="E2029" s="54"/>
      <c r="F2029" s="54"/>
      <c r="G2029" s="63"/>
    </row>
    <row r="2030" spans="1:7" s="25" customFormat="1">
      <c r="A2030" s="59"/>
      <c r="B2030" s="54"/>
      <c r="C2030" s="54"/>
      <c r="D2030" s="60"/>
      <c r="E2030" s="54"/>
      <c r="F2030" s="54"/>
      <c r="G2030" s="63"/>
    </row>
    <row r="2031" spans="1:7" s="25" customFormat="1">
      <c r="A2031" s="59"/>
      <c r="B2031" s="54"/>
      <c r="C2031" s="54"/>
      <c r="D2031" s="60"/>
      <c r="E2031" s="54"/>
      <c r="F2031" s="54"/>
      <c r="G2031" s="63"/>
    </row>
    <row r="2032" spans="1:7" s="25" customFormat="1">
      <c r="A2032" s="59"/>
      <c r="B2032" s="54"/>
      <c r="C2032" s="54"/>
      <c r="D2032" s="60"/>
      <c r="E2032" s="54"/>
      <c r="F2032" s="54"/>
      <c r="G2032" s="63"/>
    </row>
    <row r="2033" spans="1:7" s="25" customFormat="1">
      <c r="A2033" s="59"/>
      <c r="B2033" s="54"/>
      <c r="C2033" s="54"/>
      <c r="D2033" s="60"/>
      <c r="E2033" s="64" t="s">
        <v>140</v>
      </c>
      <c r="F2033" s="54"/>
      <c r="G2033" s="63"/>
    </row>
    <row r="2034" spans="1:7" s="25" customFormat="1">
      <c r="A2034" s="55" t="s">
        <v>139</v>
      </c>
      <c r="B2034" s="54"/>
      <c r="C2034" s="54"/>
      <c r="D2034" s="60"/>
      <c r="E2034" s="64" t="s">
        <v>141</v>
      </c>
      <c r="F2034" s="54"/>
      <c r="G2034" s="63"/>
    </row>
    <row r="2035" spans="1:7" s="25" customFormat="1">
      <c r="A2035" s="59"/>
      <c r="B2035" s="54"/>
      <c r="C2035" s="54"/>
      <c r="D2035" s="60"/>
      <c r="E2035" s="64" t="s">
        <v>142</v>
      </c>
      <c r="F2035" s="54"/>
      <c r="G2035" s="63"/>
    </row>
    <row r="2261" spans="1:7">
      <c r="A2261" s="710" t="s">
        <v>0</v>
      </c>
      <c r="B2261" s="710"/>
      <c r="C2261" s="710"/>
      <c r="D2261" s="710"/>
      <c r="E2261" s="710"/>
      <c r="F2261" s="710"/>
      <c r="G2261" s="710"/>
    </row>
    <row r="2262" spans="1:7">
      <c r="A2262" s="711" t="s">
        <v>1</v>
      </c>
      <c r="B2262" s="711"/>
      <c r="C2262" s="711"/>
      <c r="D2262" s="711"/>
      <c r="E2262" s="711"/>
      <c r="F2262" s="711"/>
      <c r="G2262" s="711"/>
    </row>
    <row r="2263" spans="1:7" ht="39" customHeight="1">
      <c r="A2263" s="1" t="s">
        <v>2</v>
      </c>
      <c r="B2263" s="2"/>
      <c r="C2263" s="2"/>
      <c r="D2263" s="732" t="s">
        <v>436</v>
      </c>
      <c r="E2263" s="732"/>
      <c r="F2263" s="732"/>
      <c r="G2263" s="732"/>
    </row>
    <row r="2264" spans="1:7" ht="25.5">
      <c r="A2264" s="713" t="s">
        <v>3</v>
      </c>
      <c r="B2264" s="714"/>
      <c r="C2264" s="3" t="s">
        <v>4</v>
      </c>
      <c r="D2264" s="4" t="s">
        <v>5</v>
      </c>
      <c r="E2264" s="4" t="s">
        <v>6</v>
      </c>
      <c r="F2264" s="4" t="s">
        <v>7</v>
      </c>
      <c r="G2264" s="5" t="s">
        <v>8</v>
      </c>
    </row>
    <row r="2265" spans="1:7" s="25" customFormat="1">
      <c r="A2265" s="76"/>
      <c r="B2265" s="76"/>
      <c r="C2265" s="75"/>
      <c r="D2265" s="83" t="s">
        <v>9</v>
      </c>
      <c r="E2265" s="76"/>
      <c r="F2265" s="76"/>
      <c r="G2265" s="84"/>
    </row>
    <row r="2266" spans="1:7" ht="15" customHeight="1">
      <c r="A2266" s="12">
        <v>1025</v>
      </c>
      <c r="B2266" s="12" t="s">
        <v>39</v>
      </c>
      <c r="C2266" s="45" t="s">
        <v>11</v>
      </c>
      <c r="D2266" s="678" t="s">
        <v>144</v>
      </c>
      <c r="E2266" s="11">
        <v>5445</v>
      </c>
      <c r="F2266" s="12" t="s">
        <v>42</v>
      </c>
      <c r="G2266" s="20">
        <f>SUM(A2266*E2266/100)</f>
        <v>55811.25</v>
      </c>
    </row>
    <row r="2267" spans="1:7" ht="40.5" customHeight="1">
      <c r="A2267" s="12"/>
      <c r="B2267" s="12"/>
      <c r="C2267" s="45"/>
      <c r="D2267" s="693"/>
      <c r="E2267" s="680" t="s">
        <v>145</v>
      </c>
      <c r="F2267" s="681"/>
      <c r="G2267" s="682"/>
    </row>
    <row r="2268" spans="1:7" s="36" customFormat="1">
      <c r="A2268" s="674">
        <v>4463</v>
      </c>
      <c r="B2268" s="674" t="s">
        <v>10</v>
      </c>
      <c r="C2268" s="676" t="s">
        <v>15</v>
      </c>
      <c r="D2268" s="678" t="s">
        <v>200</v>
      </c>
      <c r="E2268" s="11">
        <v>1285.6300000000001</v>
      </c>
      <c r="F2268" s="12" t="s">
        <v>147</v>
      </c>
      <c r="G2268" s="20">
        <f>SUM(A2268*E2268/100)</f>
        <v>57377.666900000004</v>
      </c>
    </row>
    <row r="2269" spans="1:7" s="36" customFormat="1" ht="25.5" customHeight="1">
      <c r="A2269" s="675"/>
      <c r="B2269" s="675"/>
      <c r="C2269" s="677"/>
      <c r="D2269" s="693"/>
      <c r="E2269" s="680" t="s">
        <v>201</v>
      </c>
      <c r="F2269" s="681"/>
      <c r="G2269" s="682"/>
    </row>
    <row r="2270" spans="1:7" s="36" customFormat="1">
      <c r="A2270" s="674">
        <v>10</v>
      </c>
      <c r="B2270" s="674" t="s">
        <v>72</v>
      </c>
      <c r="C2270" s="676" t="s">
        <v>18</v>
      </c>
      <c r="D2270" s="678" t="s">
        <v>274</v>
      </c>
      <c r="E2270" s="11">
        <v>142.18</v>
      </c>
      <c r="F2270" s="12" t="s">
        <v>75</v>
      </c>
      <c r="G2270" s="20">
        <f>SUM(A2270*E2270)</f>
        <v>1421.8000000000002</v>
      </c>
    </row>
    <row r="2271" spans="1:7" s="36" customFormat="1" ht="27" customHeight="1">
      <c r="A2271" s="675"/>
      <c r="B2271" s="675"/>
      <c r="C2271" s="677"/>
      <c r="D2271" s="693"/>
      <c r="E2271" s="680" t="s">
        <v>275</v>
      </c>
      <c r="F2271" s="681"/>
      <c r="G2271" s="682"/>
    </row>
    <row r="2272" spans="1:7" s="36" customFormat="1">
      <c r="A2272" s="674">
        <v>30</v>
      </c>
      <c r="B2272" s="674" t="s">
        <v>72</v>
      </c>
      <c r="C2272" s="676" t="s">
        <v>21</v>
      </c>
      <c r="D2272" s="678" t="s">
        <v>276</v>
      </c>
      <c r="E2272" s="11">
        <v>102.85</v>
      </c>
      <c r="F2272" s="12" t="s">
        <v>147</v>
      </c>
      <c r="G2272" s="20">
        <f>SUM(A2272*E2272)</f>
        <v>3085.5</v>
      </c>
    </row>
    <row r="2273" spans="1:7" s="36" customFormat="1" ht="24.75" customHeight="1">
      <c r="A2273" s="675"/>
      <c r="B2273" s="675"/>
      <c r="C2273" s="677"/>
      <c r="D2273" s="693"/>
      <c r="E2273" s="680" t="s">
        <v>277</v>
      </c>
      <c r="F2273" s="681"/>
      <c r="G2273" s="682"/>
    </row>
    <row r="2274" spans="1:7">
      <c r="A2274" s="12">
        <v>1922</v>
      </c>
      <c r="B2274" s="12" t="s">
        <v>10</v>
      </c>
      <c r="C2274" s="45" t="s">
        <v>25</v>
      </c>
      <c r="D2274" s="695" t="s">
        <v>30</v>
      </c>
      <c r="E2274" s="11">
        <v>337</v>
      </c>
      <c r="F2274" s="12" t="s">
        <v>31</v>
      </c>
      <c r="G2274" s="20">
        <f>SUM(A2274*E2274)</f>
        <v>647714</v>
      </c>
    </row>
    <row r="2275" spans="1:7" ht="169.5" customHeight="1">
      <c r="A2275" s="12"/>
      <c r="B2275" s="12"/>
      <c r="C2275" s="45"/>
      <c r="D2275" s="693"/>
      <c r="E2275" s="697" t="s">
        <v>32</v>
      </c>
      <c r="F2275" s="698"/>
      <c r="G2275" s="699"/>
    </row>
    <row r="2276" spans="1:7" ht="17.25" customHeight="1">
      <c r="A2276" s="725">
        <v>147.1</v>
      </c>
      <c r="B2276" s="674" t="s">
        <v>24</v>
      </c>
      <c r="C2276" s="676" t="s">
        <v>29</v>
      </c>
      <c r="D2276" s="695" t="s">
        <v>26</v>
      </c>
      <c r="E2276" s="11">
        <v>5001.7</v>
      </c>
      <c r="F2276" s="12" t="s">
        <v>27</v>
      </c>
      <c r="G2276" s="20">
        <f>SUM(A2276*E2276)</f>
        <v>735750.07</v>
      </c>
    </row>
    <row r="2277" spans="1:7" ht="64.5" customHeight="1">
      <c r="A2277" s="726"/>
      <c r="B2277" s="675"/>
      <c r="C2277" s="677"/>
      <c r="D2277" s="696"/>
      <c r="E2277" s="680" t="s">
        <v>28</v>
      </c>
      <c r="F2277" s="681"/>
      <c r="G2277" s="682"/>
    </row>
    <row r="2278" spans="1:7">
      <c r="A2278" s="676">
        <v>13231</v>
      </c>
      <c r="B2278" s="676" t="s">
        <v>10</v>
      </c>
      <c r="C2278" s="10" t="s">
        <v>33</v>
      </c>
      <c r="D2278" s="678" t="s">
        <v>255</v>
      </c>
      <c r="E2278" s="11">
        <v>1141.25</v>
      </c>
      <c r="F2278" s="12" t="s">
        <v>13</v>
      </c>
      <c r="G2278" s="20">
        <f>SUM(A2278*E2278/100)</f>
        <v>150998.78750000001</v>
      </c>
    </row>
    <row r="2279" spans="1:7" ht="26.25" customHeight="1">
      <c r="A2279" s="677"/>
      <c r="B2279" s="677"/>
      <c r="C2279" s="14"/>
      <c r="D2279" s="693"/>
      <c r="E2279" s="680" t="s">
        <v>256</v>
      </c>
      <c r="F2279" s="681"/>
      <c r="G2279" s="682"/>
    </row>
    <row r="2280" spans="1:7">
      <c r="A2280" s="676">
        <v>1361</v>
      </c>
      <c r="B2280" s="676" t="s">
        <v>10</v>
      </c>
      <c r="C2280" s="674" t="s">
        <v>36</v>
      </c>
      <c r="D2280" s="678" t="s">
        <v>22</v>
      </c>
      <c r="E2280" s="11">
        <v>8122.95</v>
      </c>
      <c r="F2280" s="12" t="s">
        <v>13</v>
      </c>
      <c r="G2280" s="20">
        <f>SUM(A2280*E2280/100)</f>
        <v>110553.3495</v>
      </c>
    </row>
    <row r="2281" spans="1:7" ht="29.25" customHeight="1">
      <c r="A2281" s="677"/>
      <c r="B2281" s="677"/>
      <c r="C2281" s="675"/>
      <c r="D2281" s="693"/>
      <c r="E2281" s="680" t="s">
        <v>23</v>
      </c>
      <c r="F2281" s="681"/>
      <c r="G2281" s="682"/>
    </row>
    <row r="2282" spans="1:7">
      <c r="A2282" s="676">
        <v>4700</v>
      </c>
      <c r="B2282" s="676" t="s">
        <v>10</v>
      </c>
      <c r="C2282" s="674" t="s">
        <v>40</v>
      </c>
      <c r="D2282" s="678" t="s">
        <v>37</v>
      </c>
      <c r="E2282" s="11">
        <v>12674.36</v>
      </c>
      <c r="F2282" s="12" t="s">
        <v>13</v>
      </c>
      <c r="G2282" s="20">
        <f>SUM(A2282*E2282/100)</f>
        <v>595694.92000000004</v>
      </c>
    </row>
    <row r="2283" spans="1:7" ht="30" customHeight="1">
      <c r="A2283" s="677"/>
      <c r="B2283" s="677"/>
      <c r="C2283" s="675"/>
      <c r="D2283" s="693"/>
      <c r="E2283" s="680" t="s">
        <v>38</v>
      </c>
      <c r="F2283" s="681"/>
      <c r="G2283" s="682"/>
    </row>
    <row r="2284" spans="1:7">
      <c r="A2284" s="676">
        <v>773</v>
      </c>
      <c r="B2284" s="676" t="s">
        <v>10</v>
      </c>
      <c r="C2284" s="674" t="s">
        <v>44</v>
      </c>
      <c r="D2284" s="678" t="s">
        <v>204</v>
      </c>
      <c r="E2284" s="11">
        <v>12346.65</v>
      </c>
      <c r="F2284" s="12" t="s">
        <v>13</v>
      </c>
      <c r="G2284" s="20">
        <f>SUM(A2284*E2284/100)</f>
        <v>95439.604499999987</v>
      </c>
    </row>
    <row r="2285" spans="1:7" ht="27" customHeight="1">
      <c r="A2285" s="677"/>
      <c r="B2285" s="677"/>
      <c r="C2285" s="675"/>
      <c r="D2285" s="693"/>
      <c r="E2285" s="680" t="s">
        <v>205</v>
      </c>
      <c r="F2285" s="681"/>
      <c r="G2285" s="682"/>
    </row>
    <row r="2286" spans="1:7" s="25" customFormat="1">
      <c r="A2286" s="12">
        <v>8615</v>
      </c>
      <c r="B2286" s="12" t="s">
        <v>39</v>
      </c>
      <c r="C2286" s="45" t="s">
        <v>47</v>
      </c>
      <c r="D2286" s="678" t="s">
        <v>41</v>
      </c>
      <c r="E2286" s="11">
        <v>2206.6</v>
      </c>
      <c r="F2286" s="12" t="s">
        <v>42</v>
      </c>
      <c r="G2286" s="20">
        <f>SUM(A2286*E2286/100)</f>
        <v>190098.59</v>
      </c>
    </row>
    <row r="2287" spans="1:7" s="25" customFormat="1" ht="33" customHeight="1">
      <c r="A2287" s="12"/>
      <c r="B2287" s="12"/>
      <c r="C2287" s="45"/>
      <c r="D2287" s="693"/>
      <c r="E2287" s="687" t="s">
        <v>43</v>
      </c>
      <c r="F2287" s="688"/>
      <c r="G2287" s="689"/>
    </row>
    <row r="2288" spans="1:7" s="25" customFormat="1">
      <c r="A2288" s="12">
        <v>8615</v>
      </c>
      <c r="B2288" s="12" t="s">
        <v>39</v>
      </c>
      <c r="C2288" s="45" t="s">
        <v>50</v>
      </c>
      <c r="D2288" s="678" t="s">
        <v>45</v>
      </c>
      <c r="E2288" s="12">
        <v>2197.52</v>
      </c>
      <c r="F2288" s="12" t="s">
        <v>42</v>
      </c>
      <c r="G2288" s="20">
        <f>SUM(A2288*E2288/100)</f>
        <v>189316.348</v>
      </c>
    </row>
    <row r="2289" spans="1:7" s="25" customFormat="1" ht="24.75" customHeight="1">
      <c r="A2289" s="12"/>
      <c r="B2289" s="12"/>
      <c r="C2289" s="45"/>
      <c r="D2289" s="693"/>
      <c r="E2289" s="687" t="s">
        <v>46</v>
      </c>
      <c r="F2289" s="688"/>
      <c r="G2289" s="689"/>
    </row>
    <row r="2290" spans="1:7" s="25" customFormat="1">
      <c r="A2290" s="674">
        <v>343</v>
      </c>
      <c r="B2290" s="674" t="s">
        <v>39</v>
      </c>
      <c r="C2290" s="676" t="s">
        <v>54</v>
      </c>
      <c r="D2290" s="678" t="s">
        <v>164</v>
      </c>
      <c r="E2290" s="11">
        <v>1273.76</v>
      </c>
      <c r="F2290" s="12" t="s">
        <v>165</v>
      </c>
      <c r="G2290" s="20">
        <f>SUM(A2290*E2290)</f>
        <v>436899.68</v>
      </c>
    </row>
    <row r="2291" spans="1:7" s="25" customFormat="1" ht="87.75" customHeight="1">
      <c r="A2291" s="675"/>
      <c r="B2291" s="675"/>
      <c r="C2291" s="677"/>
      <c r="D2291" s="693"/>
      <c r="E2291" s="680" t="s">
        <v>166</v>
      </c>
      <c r="F2291" s="681"/>
      <c r="G2291" s="682"/>
    </row>
    <row r="2292" spans="1:7">
      <c r="A2292" s="674">
        <v>108</v>
      </c>
      <c r="B2292" s="674" t="s">
        <v>39</v>
      </c>
      <c r="C2292" s="676" t="s">
        <v>57</v>
      </c>
      <c r="D2292" s="678" t="s">
        <v>172</v>
      </c>
      <c r="E2292" s="11">
        <v>190.72</v>
      </c>
      <c r="F2292" s="12" t="s">
        <v>165</v>
      </c>
      <c r="G2292" s="13">
        <f>SUM(A2292*E2292)</f>
        <v>20597.759999999998</v>
      </c>
    </row>
    <row r="2293" spans="1:7" ht="30" customHeight="1">
      <c r="A2293" s="675"/>
      <c r="B2293" s="675"/>
      <c r="C2293" s="677"/>
      <c r="D2293" s="693"/>
      <c r="E2293" s="680" t="s">
        <v>173</v>
      </c>
      <c r="F2293" s="681"/>
      <c r="G2293" s="682"/>
    </row>
    <row r="2294" spans="1:7" ht="38.25">
      <c r="A2294" s="66"/>
      <c r="B2294" s="66"/>
      <c r="C2294" s="10" t="s">
        <v>60</v>
      </c>
      <c r="D2294" s="527" t="s">
        <v>153</v>
      </c>
      <c r="E2294" s="704"/>
      <c r="F2294" s="705"/>
      <c r="G2294" s="706"/>
    </row>
    <row r="2295" spans="1:7">
      <c r="A2295" s="676">
        <v>2409</v>
      </c>
      <c r="B2295" s="676" t="s">
        <v>39</v>
      </c>
      <c r="C2295" s="674" t="s">
        <v>154</v>
      </c>
      <c r="D2295" s="678" t="s">
        <v>158</v>
      </c>
      <c r="E2295" s="532">
        <v>3275.5</v>
      </c>
      <c r="F2295" s="530" t="s">
        <v>42</v>
      </c>
      <c r="G2295" s="20">
        <f>SUM(A2295*E2295/100)</f>
        <v>78906.794999999998</v>
      </c>
    </row>
    <row r="2296" spans="1:7" ht="27.75" customHeight="1">
      <c r="A2296" s="677"/>
      <c r="B2296" s="677"/>
      <c r="C2296" s="675"/>
      <c r="D2296" s="693"/>
      <c r="E2296" s="680" t="s">
        <v>159</v>
      </c>
      <c r="F2296" s="681"/>
      <c r="G2296" s="682"/>
    </row>
    <row r="2297" spans="1:7">
      <c r="A2297" s="676">
        <v>2050</v>
      </c>
      <c r="B2297" s="676" t="s">
        <v>39</v>
      </c>
      <c r="C2297" s="674" t="s">
        <v>157</v>
      </c>
      <c r="D2297" s="678" t="s">
        <v>155</v>
      </c>
      <c r="E2297" s="11">
        <v>2548.29</v>
      </c>
      <c r="F2297" s="12" t="s">
        <v>42</v>
      </c>
      <c r="G2297" s="20">
        <f>SUM(A2297*E2297/100)</f>
        <v>52239.945</v>
      </c>
    </row>
    <row r="2298" spans="1:7" ht="27" customHeight="1">
      <c r="A2298" s="677"/>
      <c r="B2298" s="677"/>
      <c r="C2298" s="675"/>
      <c r="D2298" s="693"/>
      <c r="E2298" s="680" t="s">
        <v>156</v>
      </c>
      <c r="F2298" s="681"/>
      <c r="G2298" s="682"/>
    </row>
    <row r="2299" spans="1:7">
      <c r="A2299" s="676">
        <v>2487</v>
      </c>
      <c r="B2299" s="676" t="s">
        <v>39</v>
      </c>
      <c r="C2299" s="674" t="s">
        <v>63</v>
      </c>
      <c r="D2299" s="678" t="s">
        <v>264</v>
      </c>
      <c r="E2299" s="11">
        <v>30509.77</v>
      </c>
      <c r="F2299" s="12" t="s">
        <v>42</v>
      </c>
      <c r="G2299" s="20">
        <f>SUM(A2299*E2299/100)</f>
        <v>758777.97989999992</v>
      </c>
    </row>
    <row r="2300" spans="1:7" ht="126.75" customHeight="1">
      <c r="A2300" s="677"/>
      <c r="B2300" s="677"/>
      <c r="C2300" s="675"/>
      <c r="D2300" s="693"/>
      <c r="E2300" s="680" t="s">
        <v>159</v>
      </c>
      <c r="F2300" s="681"/>
      <c r="G2300" s="682"/>
    </row>
    <row r="2301" spans="1:7">
      <c r="A2301" s="674">
        <v>3993</v>
      </c>
      <c r="B2301" s="674" t="s">
        <v>39</v>
      </c>
      <c r="C2301" s="676" t="s">
        <v>66</v>
      </c>
      <c r="D2301" s="678" t="s">
        <v>268</v>
      </c>
      <c r="E2301" s="11">
        <v>2717</v>
      </c>
      <c r="F2301" s="12" t="s">
        <v>42</v>
      </c>
      <c r="G2301" s="20">
        <f>SUM(A2301*E2301/100)</f>
        <v>108489.81</v>
      </c>
    </row>
    <row r="2302" spans="1:7" ht="102" customHeight="1">
      <c r="A2302" s="675"/>
      <c r="B2302" s="675"/>
      <c r="C2302" s="677"/>
      <c r="D2302" s="693"/>
      <c r="E2302" s="680" t="s">
        <v>269</v>
      </c>
      <c r="F2302" s="681"/>
      <c r="G2302" s="682"/>
    </row>
    <row r="2303" spans="1:7">
      <c r="A2303" s="674">
        <v>2190</v>
      </c>
      <c r="B2303" s="674" t="s">
        <v>39</v>
      </c>
      <c r="C2303" s="676" t="s">
        <v>69</v>
      </c>
      <c r="D2303" s="678" t="s">
        <v>270</v>
      </c>
      <c r="E2303" s="11">
        <v>1948.1</v>
      </c>
      <c r="F2303" s="12" t="s">
        <v>42</v>
      </c>
      <c r="G2303" s="20">
        <f>SUM(A2303*E2303/100)</f>
        <v>42663.39</v>
      </c>
    </row>
    <row r="2304" spans="1:7" ht="67.5" customHeight="1">
      <c r="A2304" s="675"/>
      <c r="B2304" s="675"/>
      <c r="C2304" s="677"/>
      <c r="D2304" s="693"/>
      <c r="E2304" s="680" t="s">
        <v>271</v>
      </c>
      <c r="F2304" s="681"/>
      <c r="G2304" s="682"/>
    </row>
    <row r="2305" spans="1:7">
      <c r="A2305" s="674">
        <v>686</v>
      </c>
      <c r="B2305" s="674" t="s">
        <v>39</v>
      </c>
      <c r="C2305" s="676" t="s">
        <v>73</v>
      </c>
      <c r="D2305" s="678" t="s">
        <v>61</v>
      </c>
      <c r="E2305" s="11">
        <v>2116.41</v>
      </c>
      <c r="F2305" s="12" t="s">
        <v>42</v>
      </c>
      <c r="G2305" s="20">
        <f>SUM(A2305*E2305/100)</f>
        <v>14518.5726</v>
      </c>
    </row>
    <row r="2306" spans="1:7" ht="28.5" customHeight="1">
      <c r="A2306" s="675"/>
      <c r="B2306" s="675"/>
      <c r="C2306" s="677"/>
      <c r="D2306" s="693"/>
      <c r="E2306" s="680" t="s">
        <v>62</v>
      </c>
      <c r="F2306" s="681"/>
      <c r="G2306" s="682"/>
    </row>
    <row r="2307" spans="1:7" s="25" customFormat="1">
      <c r="A2307" s="674">
        <v>217</v>
      </c>
      <c r="B2307" s="674" t="s">
        <v>39</v>
      </c>
      <c r="C2307" s="674" t="s">
        <v>208</v>
      </c>
      <c r="D2307" s="678" t="s">
        <v>265</v>
      </c>
      <c r="E2307" s="12">
        <v>567.48</v>
      </c>
      <c r="F2307" s="12" t="s">
        <v>266</v>
      </c>
      <c r="G2307" s="20">
        <f>SUM(A2307*E2307)</f>
        <v>123143.16</v>
      </c>
    </row>
    <row r="2308" spans="1:7" s="25" customFormat="1" ht="42.75" customHeight="1">
      <c r="A2308" s="675"/>
      <c r="B2308" s="675"/>
      <c r="C2308" s="675"/>
      <c r="D2308" s="693"/>
      <c r="E2308" s="680" t="s">
        <v>267</v>
      </c>
      <c r="F2308" s="681"/>
      <c r="G2308" s="682"/>
    </row>
    <row r="2309" spans="1:7" s="25" customFormat="1">
      <c r="A2309" s="674">
        <v>36</v>
      </c>
      <c r="B2309" s="674" t="s">
        <v>39</v>
      </c>
      <c r="C2309" s="674" t="s">
        <v>209</v>
      </c>
      <c r="D2309" s="678" t="s">
        <v>278</v>
      </c>
      <c r="E2309" s="12">
        <v>186.04</v>
      </c>
      <c r="F2309" s="12" t="s">
        <v>266</v>
      </c>
      <c r="G2309" s="20">
        <f>SUM(A2309*E2309)</f>
        <v>6697.44</v>
      </c>
    </row>
    <row r="2310" spans="1:7" s="25" customFormat="1" ht="113.25" customHeight="1">
      <c r="A2310" s="675"/>
      <c r="B2310" s="675"/>
      <c r="C2310" s="675"/>
      <c r="D2310" s="693"/>
      <c r="E2310" s="686" t="s">
        <v>279</v>
      </c>
      <c r="F2310" s="686"/>
      <c r="G2310" s="686"/>
    </row>
    <row r="2311" spans="1:7">
      <c r="A2311" s="674">
        <v>639</v>
      </c>
      <c r="B2311" s="674" t="s">
        <v>39</v>
      </c>
      <c r="C2311" s="676" t="s">
        <v>210</v>
      </c>
      <c r="D2311" s="678" t="s">
        <v>280</v>
      </c>
      <c r="E2311" s="11">
        <v>25293.42</v>
      </c>
      <c r="F2311" s="12" t="s">
        <v>42</v>
      </c>
      <c r="G2311" s="20">
        <f>SUM(A2311*E2311/100)</f>
        <v>161624.95379999999</v>
      </c>
    </row>
    <row r="2312" spans="1:7" ht="44.25" customHeight="1">
      <c r="A2312" s="675"/>
      <c r="B2312" s="675"/>
      <c r="C2312" s="677"/>
      <c r="D2312" s="693"/>
      <c r="E2312" s="680" t="s">
        <v>281</v>
      </c>
      <c r="F2312" s="681"/>
      <c r="G2312" s="682"/>
    </row>
    <row r="2313" spans="1:7">
      <c r="A2313" s="674">
        <v>186</v>
      </c>
      <c r="B2313" s="674" t="s">
        <v>107</v>
      </c>
      <c r="C2313" s="674" t="s">
        <v>213</v>
      </c>
      <c r="D2313" s="678" t="s">
        <v>282</v>
      </c>
      <c r="E2313" s="11">
        <v>104.22</v>
      </c>
      <c r="F2313" s="12" t="s">
        <v>111</v>
      </c>
      <c r="G2313" s="20">
        <f>SUM(A2313*E2313)</f>
        <v>19384.919999999998</v>
      </c>
    </row>
    <row r="2314" spans="1:7" ht="46.5" customHeight="1">
      <c r="A2314" s="675"/>
      <c r="B2314" s="675"/>
      <c r="C2314" s="675"/>
      <c r="D2314" s="693"/>
      <c r="E2314" s="680" t="s">
        <v>283</v>
      </c>
      <c r="F2314" s="681"/>
      <c r="G2314" s="682"/>
    </row>
    <row r="2315" spans="1:7">
      <c r="A2315" s="674">
        <v>2409</v>
      </c>
      <c r="B2315" s="674" t="s">
        <v>107</v>
      </c>
      <c r="C2315" s="674" t="s">
        <v>272</v>
      </c>
      <c r="D2315" s="678" t="s">
        <v>284</v>
      </c>
      <c r="E2315" s="11">
        <v>199.77</v>
      </c>
      <c r="F2315" s="12" t="s">
        <v>111</v>
      </c>
      <c r="G2315" s="20">
        <f>SUM(A2315*E2315)</f>
        <v>481245.93000000005</v>
      </c>
    </row>
    <row r="2316" spans="1:7" ht="84.75" customHeight="1">
      <c r="A2316" s="675"/>
      <c r="B2316" s="675"/>
      <c r="C2316" s="675"/>
      <c r="D2316" s="693"/>
      <c r="E2316" s="680" t="s">
        <v>285</v>
      </c>
      <c r="F2316" s="681"/>
      <c r="G2316" s="682"/>
    </row>
    <row r="2317" spans="1:7">
      <c r="A2317" s="674">
        <v>8065</v>
      </c>
      <c r="B2317" s="674" t="s">
        <v>39</v>
      </c>
      <c r="C2317" s="676" t="s">
        <v>286</v>
      </c>
      <c r="D2317" s="678" t="s">
        <v>58</v>
      </c>
      <c r="E2317" s="11">
        <v>1079.6500000000001</v>
      </c>
      <c r="F2317" s="12" t="s">
        <v>42</v>
      </c>
      <c r="G2317" s="13">
        <f>SUM(A2317*E2317/100)</f>
        <v>87073.772500000006</v>
      </c>
    </row>
    <row r="2318" spans="1:7" ht="29.25" customHeight="1">
      <c r="A2318" s="675"/>
      <c r="B2318" s="675"/>
      <c r="C2318" s="677"/>
      <c r="D2318" s="693"/>
      <c r="E2318" s="680" t="s">
        <v>59</v>
      </c>
      <c r="F2318" s="681"/>
      <c r="G2318" s="682"/>
    </row>
    <row r="2319" spans="1:7">
      <c r="A2319" s="676">
        <v>2050</v>
      </c>
      <c r="B2319" s="676" t="s">
        <v>39</v>
      </c>
      <c r="C2319" s="674" t="s">
        <v>287</v>
      </c>
      <c r="D2319" s="678" t="s">
        <v>160</v>
      </c>
      <c r="E2319" s="11">
        <v>1887.4</v>
      </c>
      <c r="F2319" s="12" t="s">
        <v>42</v>
      </c>
      <c r="G2319" s="20">
        <f>SUM(A2319*E2319/100)</f>
        <v>38691.699999999997</v>
      </c>
    </row>
    <row r="2320" spans="1:7" ht="38.25" customHeight="1">
      <c r="A2320" s="677"/>
      <c r="B2320" s="677"/>
      <c r="C2320" s="675"/>
      <c r="D2320" s="693"/>
      <c r="E2320" s="680" t="s">
        <v>161</v>
      </c>
      <c r="F2320" s="681"/>
      <c r="G2320" s="682"/>
    </row>
    <row r="2321" spans="1:7">
      <c r="A2321" s="674">
        <v>8</v>
      </c>
      <c r="B2321" s="674" t="s">
        <v>72</v>
      </c>
      <c r="C2321" s="676" t="s">
        <v>288</v>
      </c>
      <c r="D2321" s="678" t="s">
        <v>162</v>
      </c>
      <c r="E2321" s="11">
        <v>604.16999999999996</v>
      </c>
      <c r="F2321" s="12" t="s">
        <v>75</v>
      </c>
      <c r="G2321" s="20">
        <f>SUM(A2321*E2321)</f>
        <v>4833.3599999999997</v>
      </c>
    </row>
    <row r="2322" spans="1:7" ht="30.75" customHeight="1">
      <c r="A2322" s="675"/>
      <c r="B2322" s="675"/>
      <c r="C2322" s="677"/>
      <c r="D2322" s="693"/>
      <c r="E2322" s="680" t="s">
        <v>163</v>
      </c>
      <c r="F2322" s="681"/>
      <c r="G2322" s="682"/>
    </row>
    <row r="2323" spans="1:7" s="30" customFormat="1" ht="42" customHeight="1">
      <c r="A2323" s="533"/>
      <c r="B2323" s="533"/>
      <c r="C2323" s="3"/>
      <c r="D2323" s="26"/>
      <c r="E2323" s="27"/>
      <c r="F2323" s="28" t="s">
        <v>273</v>
      </c>
      <c r="G2323" s="29">
        <v>5269053</v>
      </c>
    </row>
    <row r="2324" spans="1:7">
      <c r="A2324" s="31"/>
      <c r="B2324" s="32"/>
      <c r="C2324" s="32"/>
      <c r="D2324" s="534" t="s">
        <v>78</v>
      </c>
      <c r="E2324" s="32"/>
      <c r="F2324" s="32"/>
      <c r="G2324" s="34"/>
    </row>
    <row r="2325" spans="1:7">
      <c r="A2325" s="676">
        <v>4</v>
      </c>
      <c r="B2325" s="676" t="s">
        <v>72</v>
      </c>
      <c r="C2325" s="674" t="s">
        <v>11</v>
      </c>
      <c r="D2325" s="678" t="s">
        <v>177</v>
      </c>
      <c r="E2325" s="11">
        <v>6166.6</v>
      </c>
      <c r="F2325" s="12" t="s">
        <v>75</v>
      </c>
      <c r="G2325" s="13">
        <f>SUM(A2325*E2325)</f>
        <v>24666.400000000001</v>
      </c>
    </row>
    <row r="2326" spans="1:7" ht="115.5" customHeight="1">
      <c r="A2326" s="677"/>
      <c r="B2326" s="677"/>
      <c r="C2326" s="675"/>
      <c r="D2326" s="693"/>
      <c r="E2326" s="680" t="s">
        <v>178</v>
      </c>
      <c r="F2326" s="681"/>
      <c r="G2326" s="682"/>
    </row>
    <row r="2327" spans="1:7">
      <c r="A2327" s="676">
        <v>4</v>
      </c>
      <c r="B2327" s="676" t="s">
        <v>72</v>
      </c>
      <c r="C2327" s="674" t="s">
        <v>15</v>
      </c>
      <c r="D2327" s="678" t="s">
        <v>179</v>
      </c>
      <c r="E2327" s="11">
        <v>1233.6500000000001</v>
      </c>
      <c r="F2327" s="12" t="s">
        <v>75</v>
      </c>
      <c r="G2327" s="13">
        <f>SUM(A2327*E2327)</f>
        <v>4934.6000000000004</v>
      </c>
    </row>
    <row r="2328" spans="1:7" ht="169.5" customHeight="1">
      <c r="A2328" s="677"/>
      <c r="B2328" s="677"/>
      <c r="C2328" s="675"/>
      <c r="D2328" s="693"/>
      <c r="E2328" s="680" t="s">
        <v>180</v>
      </c>
      <c r="F2328" s="681"/>
      <c r="G2328" s="682"/>
    </row>
    <row r="2329" spans="1:7">
      <c r="A2329" s="676">
        <v>4</v>
      </c>
      <c r="B2329" s="676" t="s">
        <v>72</v>
      </c>
      <c r="C2329" s="674" t="s">
        <v>18</v>
      </c>
      <c r="D2329" s="678" t="s">
        <v>219</v>
      </c>
      <c r="E2329" s="11">
        <v>270.60000000000002</v>
      </c>
      <c r="F2329" s="12" t="s">
        <v>75</v>
      </c>
      <c r="G2329" s="13">
        <f>SUM(A2329*E2329)</f>
        <v>1082.4000000000001</v>
      </c>
    </row>
    <row r="2330" spans="1:7" ht="56.25" customHeight="1">
      <c r="A2330" s="677"/>
      <c r="B2330" s="677"/>
      <c r="C2330" s="675"/>
      <c r="D2330" s="693"/>
      <c r="E2330" s="680" t="s">
        <v>220</v>
      </c>
      <c r="F2330" s="681"/>
      <c r="G2330" s="682"/>
    </row>
    <row r="2331" spans="1:7">
      <c r="A2331" s="676">
        <v>4</v>
      </c>
      <c r="B2331" s="676" t="s">
        <v>72</v>
      </c>
      <c r="C2331" s="674" t="s">
        <v>21</v>
      </c>
      <c r="D2331" s="678" t="s">
        <v>181</v>
      </c>
      <c r="E2331" s="11">
        <v>566.70000000000005</v>
      </c>
      <c r="F2331" s="12" t="s">
        <v>75</v>
      </c>
      <c r="G2331" s="13">
        <f>SUM(A2331*E2331)</f>
        <v>2266.8000000000002</v>
      </c>
    </row>
    <row r="2332" spans="1:7" ht="41.25" customHeight="1">
      <c r="A2332" s="677"/>
      <c r="B2332" s="677"/>
      <c r="C2332" s="675"/>
      <c r="D2332" s="693"/>
      <c r="E2332" s="680" t="s">
        <v>182</v>
      </c>
      <c r="F2332" s="681"/>
      <c r="G2332" s="682"/>
    </row>
    <row r="2333" spans="1:7">
      <c r="A2333" s="676">
        <v>1</v>
      </c>
      <c r="B2333" s="676" t="s">
        <v>89</v>
      </c>
      <c r="C2333" s="674" t="s">
        <v>25</v>
      </c>
      <c r="D2333" s="678" t="s">
        <v>183</v>
      </c>
      <c r="E2333" s="11">
        <v>5712.3</v>
      </c>
      <c r="F2333" s="12" t="s">
        <v>75</v>
      </c>
      <c r="G2333" s="13">
        <f>SUM(A2333*E2333)</f>
        <v>5712.3</v>
      </c>
    </row>
    <row r="2334" spans="1:7" ht="153.75" customHeight="1">
      <c r="A2334" s="677"/>
      <c r="B2334" s="677"/>
      <c r="C2334" s="675"/>
      <c r="D2334" s="693"/>
      <c r="E2334" s="680" t="s">
        <v>184</v>
      </c>
      <c r="F2334" s="681"/>
      <c r="G2334" s="682"/>
    </row>
    <row r="2335" spans="1:7">
      <c r="A2335" s="676">
        <v>4</v>
      </c>
      <c r="B2335" s="676" t="s">
        <v>72</v>
      </c>
      <c r="C2335" s="674" t="s">
        <v>29</v>
      </c>
      <c r="D2335" s="678" t="s">
        <v>94</v>
      </c>
      <c r="E2335" s="11">
        <v>2533.4699999999998</v>
      </c>
      <c r="F2335" s="12" t="s">
        <v>75</v>
      </c>
      <c r="G2335" s="13">
        <f>SUM(A2335*E2335)</f>
        <v>10133.879999999999</v>
      </c>
    </row>
    <row r="2336" spans="1:7" ht="34.5" customHeight="1">
      <c r="A2336" s="677"/>
      <c r="B2336" s="677"/>
      <c r="C2336" s="675"/>
      <c r="D2336" s="693"/>
      <c r="E2336" s="680" t="s">
        <v>185</v>
      </c>
      <c r="F2336" s="681"/>
      <c r="G2336" s="682"/>
    </row>
    <row r="2337" spans="1:7">
      <c r="A2337" s="676"/>
      <c r="B2337" s="676"/>
      <c r="C2337" s="674" t="s">
        <v>33</v>
      </c>
      <c r="D2337" s="678" t="s">
        <v>226</v>
      </c>
      <c r="E2337" s="704"/>
      <c r="F2337" s="705"/>
      <c r="G2337" s="706"/>
    </row>
    <row r="2338" spans="1:7" ht="103.5" customHeight="1">
      <c r="A2338" s="677"/>
      <c r="B2338" s="677"/>
      <c r="C2338" s="675"/>
      <c r="D2338" s="693"/>
      <c r="E2338" s="707"/>
      <c r="F2338" s="708"/>
      <c r="G2338" s="709"/>
    </row>
    <row r="2339" spans="1:7">
      <c r="A2339" s="676">
        <v>60</v>
      </c>
      <c r="B2339" s="676" t="s">
        <v>107</v>
      </c>
      <c r="C2339" s="674" t="s">
        <v>99</v>
      </c>
      <c r="D2339" s="678" t="s">
        <v>227</v>
      </c>
      <c r="E2339" s="11">
        <v>73.209999999999994</v>
      </c>
      <c r="F2339" s="12" t="s">
        <v>111</v>
      </c>
      <c r="G2339" s="13">
        <f>SUM(A2339*E2339)</f>
        <v>4392.5999999999995</v>
      </c>
    </row>
    <row r="2340" spans="1:7" ht="30.75" customHeight="1">
      <c r="A2340" s="677"/>
      <c r="B2340" s="677"/>
      <c r="C2340" s="675"/>
      <c r="D2340" s="693"/>
      <c r="E2340" s="680" t="s">
        <v>228</v>
      </c>
      <c r="F2340" s="681"/>
      <c r="G2340" s="682"/>
    </row>
    <row r="2341" spans="1:7">
      <c r="A2341" s="676">
        <v>60</v>
      </c>
      <c r="B2341" s="676" t="s">
        <v>72</v>
      </c>
      <c r="C2341" s="674" t="s">
        <v>102</v>
      </c>
      <c r="D2341" s="678" t="s">
        <v>229</v>
      </c>
      <c r="E2341" s="11">
        <v>95.79</v>
      </c>
      <c r="F2341" s="12" t="s">
        <v>111</v>
      </c>
      <c r="G2341" s="13">
        <f>SUM(A2341*E2341)</f>
        <v>5747.4000000000005</v>
      </c>
    </row>
    <row r="2342" spans="1:7" ht="16.5" customHeight="1">
      <c r="A2342" s="677"/>
      <c r="B2342" s="677"/>
      <c r="C2342" s="675"/>
      <c r="D2342" s="693"/>
      <c r="E2342" s="680" t="s">
        <v>230</v>
      </c>
      <c r="F2342" s="681"/>
      <c r="G2342" s="682"/>
    </row>
    <row r="2343" spans="1:7">
      <c r="A2343" s="676">
        <v>6</v>
      </c>
      <c r="B2343" s="676" t="s">
        <v>72</v>
      </c>
      <c r="C2343" s="674" t="s">
        <v>36</v>
      </c>
      <c r="D2343" s="678" t="s">
        <v>186</v>
      </c>
      <c r="E2343" s="11">
        <v>1671.58</v>
      </c>
      <c r="F2343" s="12" t="s">
        <v>75</v>
      </c>
      <c r="G2343" s="13">
        <f>SUM(A2343*E2343)</f>
        <v>10029.48</v>
      </c>
    </row>
    <row r="2344" spans="1:7" ht="90.75" customHeight="1">
      <c r="A2344" s="677"/>
      <c r="B2344" s="677"/>
      <c r="C2344" s="675"/>
      <c r="D2344" s="693"/>
      <c r="E2344" s="680" t="s">
        <v>187</v>
      </c>
      <c r="F2344" s="681"/>
      <c r="G2344" s="682"/>
    </row>
    <row r="2345" spans="1:7">
      <c r="A2345" s="676">
        <v>8</v>
      </c>
      <c r="B2345" s="676" t="s">
        <v>72</v>
      </c>
      <c r="C2345" s="674" t="s">
        <v>40</v>
      </c>
      <c r="D2345" s="678" t="s">
        <v>83</v>
      </c>
      <c r="E2345" s="11">
        <v>447.15</v>
      </c>
      <c r="F2345" s="12" t="s">
        <v>75</v>
      </c>
      <c r="G2345" s="13">
        <f>SUM(A2345*E2345)</f>
        <v>3577.2</v>
      </c>
    </row>
    <row r="2346" spans="1:7" ht="45" customHeight="1">
      <c r="A2346" s="677"/>
      <c r="B2346" s="677"/>
      <c r="C2346" s="675"/>
      <c r="D2346" s="693"/>
      <c r="E2346" s="680" t="s">
        <v>84</v>
      </c>
      <c r="F2346" s="681"/>
      <c r="G2346" s="682"/>
    </row>
    <row r="2347" spans="1:7">
      <c r="A2347" s="676">
        <v>9</v>
      </c>
      <c r="B2347" s="676" t="s">
        <v>72</v>
      </c>
      <c r="C2347" s="674" t="s">
        <v>44</v>
      </c>
      <c r="D2347" s="678" t="s">
        <v>85</v>
      </c>
      <c r="E2347" s="11">
        <v>1109.46</v>
      </c>
      <c r="F2347" s="12" t="s">
        <v>75</v>
      </c>
      <c r="G2347" s="13">
        <f>SUM(A2347*E2347)</f>
        <v>9985.14</v>
      </c>
    </row>
    <row r="2348" spans="1:7" ht="30" customHeight="1">
      <c r="A2348" s="677"/>
      <c r="B2348" s="677"/>
      <c r="C2348" s="675"/>
      <c r="D2348" s="693"/>
      <c r="E2348" s="728" t="s">
        <v>86</v>
      </c>
      <c r="F2348" s="729"/>
      <c r="G2348" s="730"/>
    </row>
    <row r="2349" spans="1:7">
      <c r="A2349" s="676"/>
      <c r="B2349" s="676"/>
      <c r="C2349" s="674" t="s">
        <v>47</v>
      </c>
      <c r="D2349" s="678" t="s">
        <v>188</v>
      </c>
      <c r="E2349" s="68"/>
      <c r="F2349" s="69"/>
      <c r="G2349" s="70"/>
    </row>
    <row r="2350" spans="1:7">
      <c r="A2350" s="677"/>
      <c r="B2350" s="677"/>
      <c r="C2350" s="675"/>
      <c r="D2350" s="693"/>
      <c r="E2350" s="722"/>
      <c r="F2350" s="723"/>
      <c r="G2350" s="724"/>
    </row>
    <row r="2351" spans="1:7">
      <c r="A2351" s="676">
        <v>2</v>
      </c>
      <c r="B2351" s="676" t="s">
        <v>72</v>
      </c>
      <c r="C2351" s="674" t="s">
        <v>99</v>
      </c>
      <c r="D2351" s="678" t="s">
        <v>103</v>
      </c>
      <c r="E2351" s="35">
        <v>318.33999999999997</v>
      </c>
      <c r="F2351" s="14" t="s">
        <v>75</v>
      </c>
      <c r="G2351" s="71">
        <f>SUM(A2351*E2351)</f>
        <v>636.67999999999995</v>
      </c>
    </row>
    <row r="2352" spans="1:7" ht="30" customHeight="1">
      <c r="A2352" s="677"/>
      <c r="B2352" s="677"/>
      <c r="C2352" s="675"/>
      <c r="D2352" s="693"/>
      <c r="E2352" s="680" t="s">
        <v>189</v>
      </c>
      <c r="F2352" s="681"/>
      <c r="G2352" s="682"/>
    </row>
    <row r="2353" spans="1:7">
      <c r="A2353" s="676">
        <v>4</v>
      </c>
      <c r="B2353" s="676" t="s">
        <v>72</v>
      </c>
      <c r="C2353" s="674" t="s">
        <v>50</v>
      </c>
      <c r="D2353" s="678" t="s">
        <v>222</v>
      </c>
      <c r="E2353" s="11">
        <v>2376</v>
      </c>
      <c r="F2353" s="12" t="s">
        <v>75</v>
      </c>
      <c r="G2353" s="13">
        <f>SUM(A2353*E2353)</f>
        <v>9504</v>
      </c>
    </row>
    <row r="2354" spans="1:7" ht="50.25" customHeight="1">
      <c r="A2354" s="677"/>
      <c r="B2354" s="677"/>
      <c r="C2354" s="675"/>
      <c r="D2354" s="693"/>
      <c r="E2354" s="680" t="s">
        <v>223</v>
      </c>
      <c r="F2354" s="681"/>
      <c r="G2354" s="682"/>
    </row>
    <row r="2355" spans="1:7">
      <c r="A2355" s="676"/>
      <c r="B2355" s="676"/>
      <c r="C2355" s="674" t="s">
        <v>54</v>
      </c>
      <c r="D2355" s="678" t="s">
        <v>236</v>
      </c>
      <c r="E2355" s="704"/>
      <c r="F2355" s="705"/>
      <c r="G2355" s="706"/>
    </row>
    <row r="2356" spans="1:7" ht="130.5" customHeight="1">
      <c r="A2356" s="677"/>
      <c r="B2356" s="677"/>
      <c r="C2356" s="675"/>
      <c r="D2356" s="693"/>
      <c r="E2356" s="707"/>
      <c r="F2356" s="708"/>
      <c r="G2356" s="709"/>
    </row>
    <row r="2357" spans="1:7">
      <c r="A2357" s="676">
        <v>300</v>
      </c>
      <c r="B2357" s="676" t="s">
        <v>107</v>
      </c>
      <c r="C2357" s="674" t="s">
        <v>99</v>
      </c>
      <c r="D2357" s="678" t="s">
        <v>237</v>
      </c>
      <c r="E2357" s="11">
        <v>128.53</v>
      </c>
      <c r="F2357" s="12" t="s">
        <v>111</v>
      </c>
      <c r="G2357" s="13">
        <f>SUM(A2357*E2357)</f>
        <v>38559</v>
      </c>
    </row>
    <row r="2358" spans="1:7" ht="30.75" customHeight="1">
      <c r="A2358" s="677"/>
      <c r="B2358" s="677"/>
      <c r="C2358" s="675"/>
      <c r="D2358" s="693"/>
      <c r="E2358" s="680" t="s">
        <v>289</v>
      </c>
      <c r="F2358" s="681"/>
      <c r="G2358" s="682"/>
    </row>
    <row r="2359" spans="1:7">
      <c r="A2359" s="676">
        <v>4</v>
      </c>
      <c r="B2359" s="676" t="s">
        <v>72</v>
      </c>
      <c r="C2359" s="674" t="s">
        <v>57</v>
      </c>
      <c r="D2359" s="678" t="s">
        <v>239</v>
      </c>
      <c r="E2359" s="11">
        <v>8122</v>
      </c>
      <c r="F2359" s="12" t="s">
        <v>75</v>
      </c>
      <c r="G2359" s="13">
        <f>SUM(A2359*E2359)</f>
        <v>32488</v>
      </c>
    </row>
    <row r="2360" spans="1:7" ht="49.5" customHeight="1">
      <c r="A2360" s="677"/>
      <c r="B2360" s="677"/>
      <c r="C2360" s="675"/>
      <c r="D2360" s="693"/>
      <c r="E2360" s="680" t="s">
        <v>1433</v>
      </c>
      <c r="F2360" s="681"/>
      <c r="G2360" s="682"/>
    </row>
    <row r="2361" spans="1:7" s="30" customFormat="1" ht="38.25" customHeight="1">
      <c r="A2361" s="85"/>
      <c r="B2361" s="3"/>
      <c r="C2361" s="4"/>
      <c r="D2361" s="26"/>
      <c r="E2361" s="27"/>
      <c r="F2361" s="28" t="s">
        <v>105</v>
      </c>
      <c r="G2361" s="47">
        <v>163718</v>
      </c>
    </row>
    <row r="2362" spans="1:7">
      <c r="A2362" s="45"/>
      <c r="B2362" s="81"/>
      <c r="C2362" s="82"/>
      <c r="D2362" s="83" t="s">
        <v>290</v>
      </c>
      <c r="E2362" s="86"/>
      <c r="F2362" s="87"/>
      <c r="G2362" s="88"/>
    </row>
    <row r="2363" spans="1:7">
      <c r="A2363" s="676">
        <v>10</v>
      </c>
      <c r="B2363" s="676" t="s">
        <v>72</v>
      </c>
      <c r="C2363" s="674" t="s">
        <v>11</v>
      </c>
      <c r="D2363" s="678" t="s">
        <v>113</v>
      </c>
      <c r="E2363" s="11">
        <v>14748</v>
      </c>
      <c r="F2363" s="12" t="s">
        <v>75</v>
      </c>
      <c r="G2363" s="13">
        <f>SUM(A2363*E2363)</f>
        <v>147480</v>
      </c>
    </row>
    <row r="2364" spans="1:7" ht="185.25" customHeight="1">
      <c r="A2364" s="677"/>
      <c r="B2364" s="677"/>
      <c r="C2364" s="675"/>
      <c r="D2364" s="693"/>
      <c r="E2364" s="680" t="s">
        <v>114</v>
      </c>
      <c r="F2364" s="681"/>
      <c r="G2364" s="682"/>
    </row>
    <row r="2365" spans="1:7">
      <c r="A2365" s="676"/>
      <c r="B2365" s="676"/>
      <c r="C2365" s="674" t="s">
        <v>15</v>
      </c>
      <c r="D2365" s="678" t="s">
        <v>192</v>
      </c>
      <c r="E2365" s="704"/>
      <c r="F2365" s="705"/>
      <c r="G2365" s="706"/>
    </row>
    <row r="2366" spans="1:7" ht="67.5" customHeight="1">
      <c r="A2366" s="677"/>
      <c r="B2366" s="677"/>
      <c r="C2366" s="675"/>
      <c r="D2366" s="693"/>
      <c r="E2366" s="707"/>
      <c r="F2366" s="708"/>
      <c r="G2366" s="709"/>
    </row>
    <row r="2367" spans="1:7">
      <c r="A2367" s="676">
        <v>415</v>
      </c>
      <c r="B2367" s="676" t="s">
        <v>107</v>
      </c>
      <c r="C2367" s="674" t="s">
        <v>99</v>
      </c>
      <c r="D2367" s="678" t="s">
        <v>198</v>
      </c>
      <c r="E2367" s="11">
        <v>28</v>
      </c>
      <c r="F2367" s="12" t="s">
        <v>111</v>
      </c>
      <c r="G2367" s="13">
        <f>SUM(A2367*E2367)</f>
        <v>11620</v>
      </c>
    </row>
    <row r="2368" spans="1:7" ht="30.75" customHeight="1">
      <c r="A2368" s="677"/>
      <c r="B2368" s="677"/>
      <c r="C2368" s="675"/>
      <c r="D2368" s="693"/>
      <c r="E2368" s="680" t="s">
        <v>199</v>
      </c>
      <c r="F2368" s="681"/>
      <c r="G2368" s="682"/>
    </row>
    <row r="2369" spans="1:7">
      <c r="A2369" s="676">
        <v>160</v>
      </c>
      <c r="B2369" s="676" t="s">
        <v>107</v>
      </c>
      <c r="C2369" s="674" t="s">
        <v>157</v>
      </c>
      <c r="D2369" s="678" t="s">
        <v>195</v>
      </c>
      <c r="E2369" s="11">
        <v>226</v>
      </c>
      <c r="F2369" s="12" t="s">
        <v>111</v>
      </c>
      <c r="G2369" s="13">
        <f>SUM(A2369*E2369)</f>
        <v>36160</v>
      </c>
    </row>
    <row r="2370" spans="1:7" ht="32.25" customHeight="1">
      <c r="A2370" s="677"/>
      <c r="B2370" s="677"/>
      <c r="C2370" s="675"/>
      <c r="D2370" s="693"/>
      <c r="E2370" s="680" t="s">
        <v>196</v>
      </c>
      <c r="F2370" s="681"/>
      <c r="G2370" s="682"/>
    </row>
    <row r="2371" spans="1:7">
      <c r="A2371" s="66">
        <v>120</v>
      </c>
      <c r="B2371" s="66" t="s">
        <v>107</v>
      </c>
      <c r="C2371" s="10" t="s">
        <v>291</v>
      </c>
      <c r="D2371" s="527" t="s">
        <v>193</v>
      </c>
      <c r="E2371" s="11">
        <v>486</v>
      </c>
      <c r="F2371" s="12" t="s">
        <v>111</v>
      </c>
      <c r="G2371" s="13">
        <f>SUM(A2371*E2371)</f>
        <v>58320</v>
      </c>
    </row>
    <row r="2372" spans="1:7">
      <c r="A2372" s="73"/>
      <c r="B2372" s="73"/>
      <c r="C2372" s="14"/>
      <c r="D2372" s="528"/>
      <c r="E2372" s="680" t="s">
        <v>194</v>
      </c>
      <c r="F2372" s="681"/>
      <c r="G2372" s="682"/>
    </row>
    <row r="2373" spans="1:7" s="30" customFormat="1" ht="35.25" customHeight="1">
      <c r="A2373" s="3"/>
      <c r="B2373" s="3"/>
      <c r="C2373" s="533"/>
      <c r="D2373" s="26"/>
      <c r="E2373" s="27"/>
      <c r="F2373" s="28" t="s">
        <v>116</v>
      </c>
      <c r="G2373" s="29">
        <v>253580</v>
      </c>
    </row>
    <row r="2374" spans="1:7">
      <c r="A2374" s="45"/>
      <c r="B2374" s="45"/>
      <c r="C2374" s="12"/>
      <c r="D2374" s="48" t="s">
        <v>292</v>
      </c>
      <c r="E2374" s="49"/>
      <c r="F2374" s="50"/>
      <c r="G2374" s="89"/>
    </row>
    <row r="2375" spans="1:7" ht="53.25" customHeight="1">
      <c r="A2375" s="45">
        <v>1</v>
      </c>
      <c r="B2375" s="45" t="s">
        <v>89</v>
      </c>
      <c r="C2375" s="12" t="s">
        <v>293</v>
      </c>
      <c r="D2375" s="531" t="s">
        <v>294</v>
      </c>
      <c r="E2375" s="11"/>
      <c r="F2375" s="12" t="s">
        <v>75</v>
      </c>
      <c r="G2375" s="13"/>
    </row>
    <row r="2376" spans="1:7">
      <c r="A2376" s="45"/>
      <c r="B2376" s="45"/>
      <c r="C2376" s="12"/>
      <c r="D2376" s="46"/>
      <c r="E2376" s="49"/>
      <c r="F2376" s="50" t="s">
        <v>295</v>
      </c>
      <c r="G2376" s="89"/>
    </row>
    <row r="2377" spans="1:7">
      <c r="A2377" s="75"/>
      <c r="B2377" s="75"/>
      <c r="C2377" s="76"/>
      <c r="D2377" s="77"/>
      <c r="E2377" s="78"/>
      <c r="F2377" s="79"/>
      <c r="G2377" s="80"/>
    </row>
    <row r="2378" spans="1:7" ht="35.25" customHeight="1">
      <c r="A2378" s="75"/>
      <c r="B2378" s="75"/>
      <c r="C2378" s="76"/>
      <c r="D2378" s="77"/>
      <c r="E2378" s="78"/>
      <c r="F2378" s="79"/>
      <c r="G2378" s="80"/>
    </row>
    <row r="2379" spans="1:7" s="36" customFormat="1" ht="30.75" customHeight="1">
      <c r="A2379" s="52" t="s">
        <v>129</v>
      </c>
      <c r="B2379" s="53"/>
      <c r="C2379" s="54" t="s">
        <v>130</v>
      </c>
      <c r="D2379" s="54"/>
      <c r="F2379" s="56" t="s">
        <v>131</v>
      </c>
      <c r="G2379" s="54"/>
    </row>
    <row r="2380" spans="1:7" s="30" customFormat="1" ht="30.75" customHeight="1">
      <c r="A2380" s="52" t="s">
        <v>132</v>
      </c>
      <c r="B2380" s="53"/>
      <c r="C2380" s="54" t="s">
        <v>133</v>
      </c>
      <c r="D2380" s="54"/>
      <c r="E2380" s="36"/>
      <c r="F2380" s="56" t="s">
        <v>131</v>
      </c>
    </row>
    <row r="2381" spans="1:7" s="30" customFormat="1" ht="30.75" customHeight="1">
      <c r="A2381" s="52" t="s">
        <v>134</v>
      </c>
      <c r="B2381" s="57"/>
      <c r="C2381" s="54" t="s">
        <v>135</v>
      </c>
      <c r="D2381" s="111"/>
      <c r="F2381" s="56" t="s">
        <v>131</v>
      </c>
    </row>
    <row r="2382" spans="1:7" s="30" customFormat="1" ht="30.75" customHeight="1">
      <c r="A2382" s="52" t="s">
        <v>134</v>
      </c>
      <c r="B2382" s="57"/>
      <c r="C2382" s="54" t="s">
        <v>296</v>
      </c>
      <c r="D2382" s="111"/>
      <c r="F2382" s="56" t="s">
        <v>131</v>
      </c>
    </row>
    <row r="2383" spans="1:7" s="25" customFormat="1" ht="30.75" customHeight="1">
      <c r="A2383" s="59"/>
      <c r="B2383" s="54"/>
      <c r="C2383" s="54"/>
      <c r="D2383" s="112"/>
      <c r="E2383" s="61" t="s">
        <v>138</v>
      </c>
      <c r="F2383" s="62"/>
      <c r="G2383" s="62"/>
    </row>
    <row r="2384" spans="1:7" s="25" customFormat="1" ht="15.75" customHeight="1">
      <c r="A2384" s="59"/>
      <c r="B2384" s="54"/>
      <c r="C2384" s="54"/>
      <c r="D2384" s="112"/>
      <c r="E2384" s="61"/>
      <c r="F2384" s="376"/>
      <c r="G2384" s="376"/>
    </row>
    <row r="2385" spans="1:7" s="25" customFormat="1" ht="15.75" customHeight="1">
      <c r="A2385" s="59"/>
      <c r="B2385" s="54"/>
      <c r="C2385" s="54"/>
      <c r="D2385" s="112"/>
      <c r="E2385" s="61"/>
      <c r="F2385" s="376"/>
      <c r="G2385" s="376"/>
    </row>
    <row r="2386" spans="1:7" s="25" customFormat="1" ht="15.75" customHeight="1">
      <c r="A2386" s="59"/>
      <c r="B2386" s="54"/>
      <c r="C2386" s="54"/>
      <c r="D2386" s="112"/>
      <c r="E2386" s="61"/>
      <c r="F2386" s="376"/>
      <c r="G2386" s="376"/>
    </row>
    <row r="2387" spans="1:7" s="25" customFormat="1" ht="15.75" customHeight="1">
      <c r="A2387" s="59"/>
      <c r="B2387" s="54"/>
      <c r="C2387" s="54"/>
      <c r="D2387" s="112"/>
      <c r="E2387" s="61"/>
      <c r="F2387" s="376"/>
      <c r="G2387" s="376"/>
    </row>
    <row r="2388" spans="1:7" s="25" customFormat="1">
      <c r="A2388" s="59"/>
      <c r="B2388" s="54"/>
      <c r="C2388" s="54"/>
      <c r="D2388" s="112"/>
      <c r="E2388" s="54"/>
      <c r="F2388" s="54"/>
      <c r="G2388" s="63"/>
    </row>
    <row r="2389" spans="1:7" s="25" customFormat="1">
      <c r="A2389" s="55" t="s">
        <v>139</v>
      </c>
      <c r="B2389" s="54"/>
      <c r="C2389" s="54"/>
      <c r="D2389" s="112"/>
      <c r="E2389" s="64" t="s">
        <v>140</v>
      </c>
      <c r="F2389" s="54"/>
      <c r="G2389" s="63"/>
    </row>
    <row r="2390" spans="1:7" s="25" customFormat="1">
      <c r="B2390" s="54"/>
      <c r="C2390" s="54"/>
      <c r="D2390" s="112"/>
      <c r="E2390" s="64" t="s">
        <v>141</v>
      </c>
      <c r="F2390" s="54"/>
      <c r="G2390" s="63"/>
    </row>
    <row r="2391" spans="1:7" s="25" customFormat="1">
      <c r="B2391" s="54"/>
      <c r="C2391" s="54"/>
      <c r="D2391" s="112"/>
      <c r="E2391" s="64" t="s">
        <v>142</v>
      </c>
      <c r="F2391" s="54"/>
      <c r="G2391" s="63"/>
    </row>
    <row r="2392" spans="1:7" ht="20.25" customHeight="1"/>
    <row r="2393" spans="1:7" ht="20.25" customHeight="1"/>
    <row r="2394" spans="1:7" ht="20.25" customHeight="1"/>
    <row r="2395" spans="1:7" ht="20.25" customHeight="1"/>
    <row r="2396" spans="1:7" ht="20.25" customHeight="1"/>
    <row r="2397" spans="1:7" ht="20.25" customHeight="1"/>
    <row r="2398" spans="1:7" ht="20.25" customHeight="1"/>
    <row r="2399" spans="1:7" ht="20.25" customHeight="1"/>
    <row r="2400" spans="1:7" ht="20.25" customHeight="1"/>
    <row r="2401" ht="20.25" customHeight="1"/>
    <row r="2402" ht="20.25" customHeight="1"/>
    <row r="2403" ht="20.25" customHeight="1"/>
    <row r="2404" ht="20.25" customHeight="1"/>
    <row r="2405" ht="20.25" customHeight="1"/>
    <row r="2406" ht="20.25" customHeight="1"/>
    <row r="2407" ht="20.25" customHeight="1"/>
    <row r="2408" ht="20.25" customHeight="1"/>
    <row r="2409" ht="20.25" customHeight="1"/>
    <row r="2410" ht="20.25" customHeight="1"/>
    <row r="2411" ht="20.25" customHeight="1"/>
    <row r="2412" ht="20.25" customHeight="1"/>
    <row r="2413" ht="20.25" customHeight="1"/>
    <row r="2414" ht="20.25" customHeight="1"/>
    <row r="2415" ht="20.25" customHeight="1"/>
    <row r="2416" ht="20.25" customHeight="1"/>
    <row r="2417" ht="20.25" customHeight="1"/>
    <row r="2418" ht="20.25" customHeight="1"/>
    <row r="2419" ht="20.25" customHeight="1"/>
    <row r="2420" ht="20.25" customHeight="1"/>
    <row r="2421" ht="20.25" customHeight="1"/>
    <row r="2422" ht="20.25" customHeight="1"/>
    <row r="2423" ht="20.25" customHeight="1"/>
    <row r="2424" ht="20.25" customHeight="1"/>
    <row r="2425" ht="20.25" customHeight="1"/>
    <row r="2426" ht="20.25" customHeight="1"/>
    <row r="2427" ht="20.25" customHeight="1"/>
    <row r="2428" ht="20.25" customHeight="1"/>
    <row r="2429" ht="20.25" customHeight="1"/>
    <row r="2430" ht="20.25" customHeight="1"/>
    <row r="2431" ht="20.25" customHeight="1"/>
    <row r="2432" ht="20.25" customHeight="1"/>
    <row r="2433" ht="20.25" customHeight="1"/>
    <row r="2434" ht="20.25" customHeight="1"/>
    <row r="2435" ht="20.25" customHeight="1"/>
    <row r="2436" ht="20.25" customHeight="1"/>
    <row r="2437" ht="20.25" customHeight="1"/>
    <row r="2438" ht="20.25" customHeight="1"/>
    <row r="2439" ht="20.25" customHeight="1"/>
    <row r="2440" ht="20.25" customHeight="1"/>
    <row r="2441" ht="20.25" customHeight="1"/>
    <row r="2442" ht="20.25" customHeight="1"/>
    <row r="2443" ht="20.25" customHeight="1"/>
    <row r="2444" ht="20.25" customHeight="1"/>
    <row r="2445" ht="20.25" customHeight="1"/>
    <row r="2446" ht="20.25" customHeight="1"/>
    <row r="2447" ht="20.25" customHeight="1"/>
    <row r="2448" ht="20.25" customHeight="1"/>
    <row r="2449" ht="20.25" customHeight="1"/>
    <row r="2450" ht="20.25" customHeight="1"/>
    <row r="2451" ht="20.25" customHeight="1"/>
    <row r="2452" ht="20.25" customHeight="1"/>
    <row r="2453" ht="20.25" customHeight="1"/>
    <row r="2454" ht="20.25" customHeight="1"/>
    <row r="2455" ht="20.25" customHeight="1"/>
    <row r="2456" ht="20.25" customHeight="1"/>
    <row r="2457" ht="20.25" customHeight="1"/>
    <row r="2458" ht="20.25" customHeight="1"/>
    <row r="2459" ht="20.25" customHeight="1"/>
    <row r="2460" ht="20.25" customHeight="1"/>
    <row r="2461" ht="20.25" customHeight="1"/>
    <row r="2462" ht="20.25" customHeight="1"/>
    <row r="2463" ht="20.25" customHeight="1"/>
    <row r="2464" ht="20.25" customHeight="1"/>
    <row r="2465" ht="20.25" customHeight="1"/>
    <row r="2466" ht="20.25" customHeight="1"/>
    <row r="2467" ht="20.25" customHeight="1"/>
    <row r="2468" ht="20.25" customHeight="1"/>
    <row r="2469" ht="20.25" customHeight="1"/>
    <row r="2470" ht="20.25" customHeight="1"/>
    <row r="2471" ht="20.25" customHeight="1"/>
    <row r="2472" ht="20.25" customHeight="1"/>
    <row r="2473" ht="20.25" customHeight="1"/>
    <row r="2474" ht="20.25" customHeight="1"/>
    <row r="2475" ht="20.25" customHeight="1"/>
    <row r="2476" ht="20.25" customHeight="1"/>
    <row r="2477" ht="20.25" customHeight="1"/>
    <row r="2478" ht="20.25" customHeight="1"/>
    <row r="2479" ht="20.25" customHeight="1"/>
    <row r="2480" ht="20.25" customHeight="1"/>
    <row r="2481" ht="20.25" customHeight="1"/>
    <row r="2482" ht="20.25" customHeight="1"/>
    <row r="2483" ht="20.25" customHeight="1"/>
    <row r="2484" ht="20.25" customHeight="1"/>
    <row r="2485" ht="20.25" customHeight="1"/>
    <row r="2486" ht="20.25" customHeight="1"/>
    <row r="2487" ht="20.25" customHeight="1"/>
    <row r="2488" ht="20.25" customHeight="1"/>
    <row r="2489" ht="20.25" customHeight="1"/>
    <row r="2490" ht="20.25" customHeight="1"/>
    <row r="2491" ht="20.25" customHeight="1"/>
    <row r="2492" ht="20.25" customHeight="1"/>
    <row r="2493" ht="20.25" customHeight="1"/>
    <row r="2494" ht="20.25" customHeight="1"/>
    <row r="2495" ht="20.25" customHeight="1"/>
    <row r="2496" ht="20.25" customHeight="1"/>
    <row r="2497" ht="20.25" customHeight="1"/>
    <row r="2498" ht="20.25" customHeight="1"/>
    <row r="2499" ht="20.25" customHeight="1"/>
    <row r="2500" ht="20.25" customHeight="1"/>
    <row r="2501" ht="20.25" customHeight="1"/>
    <row r="2502" ht="20.25" customHeight="1"/>
    <row r="2503" ht="20.25" customHeight="1"/>
    <row r="2504" ht="20.25" customHeight="1"/>
    <row r="2505" ht="20.25" customHeight="1"/>
    <row r="2506" ht="20.25" customHeight="1"/>
    <row r="2507" ht="20.25" customHeight="1"/>
    <row r="2508" ht="20.25" customHeight="1"/>
    <row r="2509" ht="20.25" customHeight="1"/>
    <row r="2510" ht="20.25" customHeight="1"/>
    <row r="2511" ht="20.25" customHeight="1"/>
    <row r="2512" ht="20.25" customHeight="1"/>
    <row r="2513" ht="20.25" customHeight="1"/>
    <row r="2514" ht="20.25" customHeight="1"/>
    <row r="2515" ht="20.25" customHeight="1"/>
    <row r="2516" ht="20.25" customHeight="1"/>
    <row r="2517" ht="20.25" customHeight="1"/>
    <row r="2518" ht="20.25" customHeight="1"/>
    <row r="2519" ht="20.25" customHeight="1"/>
    <row r="2520" ht="20.25" customHeight="1"/>
    <row r="2521" ht="20.25" customHeight="1"/>
    <row r="2522" ht="20.25" customHeight="1"/>
    <row r="2523" ht="20.25" customHeight="1"/>
    <row r="2524" ht="20.25" customHeight="1"/>
    <row r="2525" ht="20.25" customHeight="1"/>
    <row r="2526" ht="20.25" customHeight="1"/>
    <row r="2527" ht="20.25" customHeight="1"/>
    <row r="2528" ht="20.25" customHeight="1"/>
    <row r="2529" ht="20.25" customHeight="1"/>
    <row r="2530" ht="20.25" customHeight="1"/>
    <row r="2531" ht="20.25" customHeight="1"/>
    <row r="2532" ht="20.25" customHeight="1"/>
    <row r="2533" ht="20.25" customHeight="1"/>
    <row r="2534" ht="20.25" customHeight="1"/>
    <row r="2535" ht="20.25" customHeight="1"/>
    <row r="2536" ht="20.25" customHeight="1"/>
    <row r="2537" ht="20.25" customHeight="1"/>
    <row r="2538" ht="20.25" customHeight="1"/>
    <row r="2539" ht="20.25" customHeight="1"/>
    <row r="2540" ht="20.25" customHeight="1"/>
    <row r="2541" ht="20.25" customHeight="1"/>
    <row r="2542" ht="20.25" customHeight="1"/>
    <row r="2543" ht="20.25" customHeight="1"/>
    <row r="2544" ht="20.25" customHeight="1"/>
    <row r="2545" ht="20.25" customHeight="1"/>
    <row r="2546" ht="20.25" customHeight="1"/>
    <row r="2547" ht="20.25" customHeight="1"/>
    <row r="2548" ht="20.25" customHeight="1"/>
    <row r="2549" ht="20.25" customHeight="1"/>
    <row r="2550" ht="20.25" customHeight="1"/>
    <row r="2551" ht="20.25" customHeight="1"/>
    <row r="2552" ht="20.25" customHeight="1"/>
    <row r="2553" ht="20.25" customHeight="1"/>
    <row r="2554" ht="20.25" customHeight="1"/>
    <row r="2555" ht="20.25" customHeight="1"/>
    <row r="2556" ht="20.25" customHeight="1"/>
    <row r="2557" ht="20.25" customHeight="1"/>
    <row r="2558" ht="20.25" customHeight="1"/>
    <row r="2559" ht="20.25" customHeight="1"/>
    <row r="2560" ht="20.25" customHeight="1"/>
    <row r="2561" ht="20.25" customHeight="1"/>
    <row r="2562" ht="20.25" customHeight="1"/>
    <row r="2563" ht="20.25" customHeight="1"/>
    <row r="2564" ht="20.25" customHeight="1"/>
    <row r="2565" ht="20.25" customHeight="1"/>
    <row r="2566" ht="20.25" customHeight="1"/>
    <row r="2567" ht="20.25" customHeight="1"/>
    <row r="2568" ht="20.25" customHeight="1"/>
    <row r="2569" ht="20.25" customHeight="1"/>
    <row r="2570" ht="20.25" customHeight="1"/>
    <row r="2571" ht="20.25" customHeight="1"/>
    <row r="2572" ht="20.25" customHeight="1"/>
    <row r="2573" ht="20.25" customHeight="1"/>
    <row r="2574" ht="20.25" customHeight="1"/>
    <row r="2575" ht="20.25" customHeight="1"/>
    <row r="2576" ht="20.25" customHeight="1"/>
    <row r="2577" ht="20.25" customHeight="1"/>
    <row r="2578" ht="20.25" customHeight="1"/>
    <row r="2579" ht="20.25" customHeight="1"/>
    <row r="2580" ht="20.25" customHeight="1"/>
    <row r="2581" ht="20.25" customHeight="1"/>
    <row r="2582" ht="20.25" customHeight="1"/>
    <row r="2583" ht="20.25" customHeight="1"/>
    <row r="2584" ht="20.25" customHeight="1"/>
    <row r="2585" ht="20.25" customHeight="1"/>
    <row r="2586" ht="20.25" customHeight="1"/>
    <row r="2587" ht="20.25" customHeight="1"/>
    <row r="2588" ht="20.25" customHeight="1"/>
    <row r="2589" ht="20.25" customHeight="1"/>
    <row r="2590" ht="20.25" customHeight="1"/>
    <row r="2591" ht="20.25" customHeight="1"/>
    <row r="2592" ht="20.25" customHeight="1"/>
    <row r="2593" ht="20.25" customHeight="1"/>
    <row r="2594" ht="20.25" customHeight="1"/>
    <row r="2595" ht="20.25" customHeight="1"/>
    <row r="2596" ht="20.25" customHeight="1"/>
    <row r="2597" ht="20.25" customHeight="1"/>
    <row r="2598" ht="20.25" customHeight="1"/>
    <row r="2599" ht="20.25" customHeight="1"/>
    <row r="2600" ht="20.25" customHeight="1"/>
    <row r="2601" ht="20.25" customHeight="1"/>
    <row r="2602" ht="20.25" customHeight="1"/>
    <row r="2603" ht="20.25" customHeight="1"/>
    <row r="2604" ht="20.25" customHeight="1"/>
    <row r="2605" ht="20.25" customHeight="1"/>
    <row r="2606" ht="20.25" customHeight="1"/>
    <row r="2607" ht="20.25" customHeight="1"/>
    <row r="2608" ht="20.25" customHeight="1"/>
    <row r="2609" ht="20.25" customHeight="1"/>
    <row r="2610" ht="20.25" customHeight="1"/>
    <row r="2611" ht="20.25" customHeight="1"/>
    <row r="2612" ht="20.25" customHeight="1"/>
    <row r="2613" ht="20.25" customHeight="1"/>
    <row r="2614" ht="20.25" customHeight="1"/>
    <row r="2615" ht="20.25" customHeight="1"/>
    <row r="2616" ht="20.25" customHeight="1"/>
    <row r="2617" ht="20.25" customHeight="1"/>
    <row r="2618" ht="20.25" customHeight="1"/>
    <row r="2619" ht="20.25" customHeight="1"/>
    <row r="2620" ht="20.25" customHeight="1"/>
    <row r="2621" ht="20.25" customHeight="1"/>
    <row r="2622" ht="20.25" customHeight="1"/>
    <row r="2623" ht="20.25" customHeight="1"/>
    <row r="2624" ht="20.25" customHeight="1"/>
    <row r="2625" ht="20.25" customHeight="1"/>
    <row r="2626" ht="20.25" customHeight="1"/>
    <row r="2627" ht="20.25" customHeight="1"/>
    <row r="2628" ht="20.25" customHeight="1"/>
    <row r="2629" ht="20.25" customHeight="1"/>
    <row r="2630" ht="20.25" customHeight="1"/>
    <row r="2631" ht="20.25" customHeight="1"/>
    <row r="2632" ht="20.25" customHeight="1"/>
    <row r="2633" ht="20.25" customHeight="1"/>
    <row r="2634" ht="20.25" customHeight="1"/>
    <row r="2635" ht="20.25" customHeight="1"/>
    <row r="2636" ht="20.25" customHeight="1"/>
    <row r="2637" ht="20.25" customHeight="1"/>
    <row r="2638" ht="20.25" customHeight="1"/>
    <row r="2639" ht="20.25" customHeight="1"/>
    <row r="2640" ht="20.25" customHeight="1"/>
    <row r="2641" ht="20.25" customHeight="1"/>
    <row r="2642" ht="20.25" customHeight="1"/>
    <row r="2643" ht="20.25" customHeight="1"/>
    <row r="2644" ht="20.25" customHeight="1"/>
    <row r="2645" ht="20.25" customHeight="1"/>
    <row r="2646" ht="20.25" customHeight="1"/>
    <row r="2647" ht="20.25" customHeight="1"/>
    <row r="2648" ht="20.25" customHeight="1"/>
    <row r="2649" ht="20.25" customHeight="1"/>
    <row r="2650" ht="20.25" customHeight="1"/>
    <row r="2651" ht="20.25" customHeight="1"/>
    <row r="2652" ht="20.25" customHeight="1"/>
    <row r="2653" ht="20.25" customHeight="1"/>
    <row r="2654" ht="20.25" customHeight="1"/>
    <row r="2655" ht="20.25" customHeight="1"/>
    <row r="2656" ht="20.25" customHeight="1"/>
    <row r="2657" ht="20.25" customHeight="1"/>
    <row r="2658" ht="20.25" customHeight="1"/>
    <row r="2659" ht="20.25" customHeight="1"/>
    <row r="2660" ht="20.25" customHeight="1"/>
    <row r="2661" ht="20.25" customHeight="1"/>
    <row r="2662" ht="20.25" customHeight="1"/>
    <row r="2663" ht="20.25" customHeight="1"/>
    <row r="2664" ht="20.25" customHeight="1"/>
    <row r="2665" ht="20.25" customHeight="1"/>
    <row r="2666" ht="20.25" customHeight="1"/>
    <row r="2667" ht="20.25" customHeight="1"/>
    <row r="2668" ht="20.25" customHeight="1"/>
    <row r="2669" ht="20.25" customHeight="1"/>
    <row r="2670" ht="20.25" customHeight="1"/>
    <row r="2671" ht="20.25" customHeight="1"/>
    <row r="2672" ht="20.25" customHeight="1"/>
    <row r="2673" ht="20.25" customHeight="1"/>
    <row r="2674" ht="20.25" customHeight="1"/>
    <row r="2675" ht="20.25" customHeight="1"/>
    <row r="2676" ht="20.25" customHeight="1"/>
    <row r="2677" ht="20.25" customHeight="1"/>
    <row r="2678" ht="20.25" customHeight="1"/>
    <row r="2679" ht="20.25" customHeight="1"/>
    <row r="2680" ht="20.25" customHeight="1"/>
    <row r="2681" ht="20.25" customHeight="1"/>
    <row r="2682" ht="20.25" customHeight="1"/>
    <row r="2683" ht="20.25" customHeight="1"/>
    <row r="2684" ht="20.25" customHeight="1"/>
    <row r="2685" ht="20.25" customHeight="1"/>
    <row r="2686" ht="20.25" customHeight="1"/>
    <row r="2687" ht="20.25" customHeight="1"/>
    <row r="2688" ht="20.25" customHeight="1"/>
    <row r="2689" ht="20.25" customHeight="1"/>
    <row r="2690" ht="20.25" customHeight="1"/>
    <row r="2691" ht="20.25" customHeight="1"/>
    <row r="2692" ht="20.25" customHeight="1"/>
    <row r="2693" ht="20.25" customHeight="1"/>
    <row r="2694" ht="20.25" customHeight="1"/>
    <row r="2695" ht="20.25" customHeight="1"/>
    <row r="2696" ht="20.25" customHeight="1"/>
    <row r="2697" ht="20.25" customHeight="1"/>
    <row r="2698" ht="20.25" customHeight="1"/>
    <row r="2699" ht="20.25" customHeight="1"/>
    <row r="2700" ht="20.25" customHeight="1"/>
    <row r="2701" ht="20.25" customHeight="1"/>
    <row r="2702" ht="20.25" customHeight="1"/>
    <row r="2703" ht="20.25" customHeight="1"/>
    <row r="2704" ht="20.25" customHeight="1"/>
    <row r="2705" ht="20.25" customHeight="1"/>
    <row r="2706" ht="20.25" customHeight="1"/>
    <row r="2707" ht="20.25" customHeight="1"/>
    <row r="2708" ht="20.25" customHeight="1"/>
    <row r="2709" ht="20.25" customHeight="1"/>
    <row r="2710" ht="20.25" customHeight="1"/>
    <row r="2711" ht="20.25" customHeight="1"/>
    <row r="2712" ht="20.25" customHeight="1"/>
    <row r="2713" ht="20.25" customHeight="1"/>
    <row r="2714" ht="20.25" customHeight="1"/>
    <row r="2715" ht="20.25" customHeight="1"/>
    <row r="2716" ht="20.25" customHeight="1"/>
    <row r="2717" ht="20.25" customHeight="1"/>
    <row r="2718" ht="20.25" customHeight="1"/>
    <row r="2719" ht="20.25" customHeight="1"/>
    <row r="2720" ht="20.25" customHeight="1"/>
    <row r="2721" ht="20.25" customHeight="1"/>
    <row r="2722" ht="20.25" customHeight="1"/>
    <row r="2723" ht="20.25" customHeight="1"/>
    <row r="2724" ht="20.25" customHeight="1"/>
    <row r="2725" ht="20.25" customHeight="1"/>
    <row r="2726" ht="20.25" customHeight="1"/>
    <row r="2727" ht="20.25" customHeight="1"/>
    <row r="2728" ht="20.25" customHeight="1"/>
    <row r="2729" ht="20.25" customHeight="1"/>
    <row r="2730" ht="20.25" customHeight="1"/>
    <row r="2731" ht="20.25" customHeight="1"/>
    <row r="2732" ht="20.25" customHeight="1"/>
    <row r="2733" ht="20.25" customHeight="1"/>
    <row r="2734" ht="20.25" customHeight="1"/>
    <row r="2735" ht="20.25" customHeight="1"/>
    <row r="2736" ht="20.25" customHeight="1"/>
    <row r="2737" ht="20.25" customHeight="1"/>
    <row r="2738" ht="20.25" customHeight="1"/>
    <row r="2739" ht="20.25" customHeight="1"/>
    <row r="2740" ht="20.25" customHeight="1"/>
    <row r="2741" ht="20.25" customHeight="1"/>
    <row r="2742" ht="20.25" customHeight="1"/>
    <row r="2743" ht="20.25" customHeight="1"/>
    <row r="2744" ht="20.25" customHeight="1"/>
    <row r="2745" ht="20.25" customHeight="1"/>
    <row r="2746" ht="20.25" customHeight="1"/>
    <row r="2747" ht="20.25" customHeight="1"/>
    <row r="2748" ht="20.25" customHeight="1"/>
    <row r="2749" ht="20.25" customHeight="1"/>
    <row r="2750" ht="20.25" customHeight="1"/>
    <row r="2751" ht="20.25" customHeight="1"/>
    <row r="2752" ht="20.25" customHeight="1"/>
    <row r="2753" ht="20.25" customHeight="1"/>
    <row r="2754" ht="20.25" customHeight="1"/>
    <row r="2755" ht="20.25" customHeight="1"/>
    <row r="2756" ht="20.25" customHeight="1"/>
    <row r="2757" ht="20.25" customHeight="1"/>
    <row r="2758" ht="20.25" customHeight="1"/>
    <row r="2759" ht="20.25" customHeight="1"/>
    <row r="2760" ht="20.25" customHeight="1"/>
    <row r="2761" ht="20.25" customHeight="1"/>
    <row r="2762" ht="20.25" customHeight="1"/>
    <row r="2763" ht="20.25" customHeight="1"/>
    <row r="2764" ht="20.25" customHeight="1"/>
    <row r="2765" ht="20.25" customHeight="1"/>
    <row r="2766" ht="20.25" customHeight="1"/>
    <row r="2767" ht="20.25" customHeight="1"/>
    <row r="2768" ht="20.25" customHeight="1"/>
    <row r="2769" ht="20.25" customHeight="1"/>
    <row r="2770" ht="20.25" customHeight="1"/>
    <row r="2771" ht="20.25" customHeight="1"/>
    <row r="2772" ht="20.25" customHeight="1"/>
    <row r="2773" ht="20.25" customHeight="1"/>
    <row r="2774" ht="20.25" customHeight="1"/>
    <row r="2775" ht="20.25" customHeight="1"/>
    <row r="2776" ht="20.25" customHeight="1"/>
    <row r="2777" ht="20.25" customHeight="1"/>
    <row r="2778" ht="20.25" customHeight="1"/>
    <row r="2779" ht="20.25" customHeight="1"/>
    <row r="2780" ht="20.25" customHeight="1"/>
    <row r="2781" ht="20.25" customHeight="1"/>
    <row r="2782" ht="20.25" customHeight="1"/>
    <row r="2783" ht="20.25" customHeight="1"/>
    <row r="2784" ht="20.25" customHeight="1"/>
    <row r="2785" ht="20.25" customHeight="1"/>
    <row r="2786" ht="20.25" customHeight="1"/>
    <row r="2787" ht="20.25" customHeight="1"/>
    <row r="2788" ht="20.25" customHeight="1"/>
    <row r="2789" ht="20.25" customHeight="1"/>
    <row r="2790" ht="20.25" customHeight="1"/>
    <row r="2791" ht="20.25" customHeight="1"/>
    <row r="2792" ht="20.25" customHeight="1"/>
    <row r="2793" ht="20.25" customHeight="1"/>
    <row r="2794" ht="20.25" customHeight="1"/>
    <row r="2795" ht="20.25" customHeight="1"/>
    <row r="2796" ht="20.25" customHeight="1"/>
    <row r="2797" ht="20.25" customHeight="1"/>
    <row r="2798" ht="20.25" customHeight="1"/>
    <row r="2799" ht="20.25" customHeight="1"/>
    <row r="2800" ht="20.25" customHeight="1"/>
    <row r="2801" ht="20.25" customHeight="1"/>
    <row r="2802" ht="20.25" customHeight="1"/>
    <row r="2803" ht="20.25" customHeight="1"/>
    <row r="2804" ht="20.25" customHeight="1"/>
    <row r="2805" ht="20.25" customHeight="1"/>
    <row r="2806" ht="20.25" customHeight="1"/>
    <row r="2807" ht="20.25" customHeight="1"/>
    <row r="2808" ht="20.25" customHeight="1"/>
    <row r="2809" ht="20.25" customHeight="1"/>
    <row r="2810" ht="20.25" customHeight="1"/>
    <row r="2811" ht="20.25" customHeight="1"/>
    <row r="2812" ht="20.25" customHeight="1"/>
    <row r="2813" ht="20.25" customHeight="1"/>
    <row r="2814" ht="20.25" customHeight="1"/>
    <row r="2815" ht="20.25" customHeight="1"/>
    <row r="2816" ht="20.25" customHeight="1"/>
    <row r="2817" ht="20.25" customHeight="1"/>
    <row r="2818" ht="20.25" customHeight="1"/>
    <row r="2819" ht="20.25" customHeight="1"/>
    <row r="2820" ht="20.25" customHeight="1"/>
    <row r="2821" ht="20.25" customHeight="1"/>
    <row r="2822" ht="20.25" customHeight="1"/>
    <row r="2823" ht="20.25" customHeight="1"/>
    <row r="2824" ht="20.25" customHeight="1"/>
    <row r="2825" ht="20.25" customHeight="1"/>
    <row r="2826" ht="20.25" customHeight="1"/>
    <row r="2827" ht="20.25" customHeight="1"/>
    <row r="2828" ht="20.25" customHeight="1"/>
    <row r="2829" ht="20.25" customHeight="1"/>
    <row r="2830" ht="20.25" customHeight="1"/>
    <row r="2831" ht="20.25" customHeight="1"/>
    <row r="2832" ht="20.25" customHeight="1"/>
    <row r="2833" ht="20.25" customHeight="1"/>
    <row r="2834" ht="20.25" customHeight="1"/>
    <row r="2835" ht="20.25" customHeight="1"/>
    <row r="2836" ht="20.25" customHeight="1"/>
    <row r="2837" ht="20.25" customHeight="1"/>
    <row r="2838" ht="20.25" customHeight="1"/>
    <row r="2839" ht="20.25" customHeight="1"/>
    <row r="2840" ht="20.25" customHeight="1"/>
    <row r="2841" ht="20.25" customHeight="1"/>
    <row r="2842" ht="20.25" customHeight="1"/>
    <row r="2843" ht="20.25" customHeight="1"/>
    <row r="2844" ht="20.25" customHeight="1"/>
    <row r="2845" ht="20.25" customHeight="1"/>
    <row r="2846" ht="20.25" customHeight="1"/>
    <row r="2847" ht="20.25" customHeight="1"/>
    <row r="2848" ht="20.25" customHeight="1"/>
    <row r="2849" ht="20.25" customHeight="1"/>
    <row r="2850" ht="20.25" customHeight="1"/>
    <row r="2851" ht="20.25" customHeight="1"/>
    <row r="2852" ht="20.25" customHeight="1"/>
    <row r="2853" ht="20.25" customHeight="1"/>
    <row r="2854" ht="20.25" customHeight="1"/>
    <row r="2855" ht="20.25" customHeight="1"/>
    <row r="2856" ht="20.25" customHeight="1"/>
    <row r="2857" ht="20.25" customHeight="1"/>
    <row r="2858" ht="20.25" customHeight="1"/>
    <row r="2859" ht="20.25" customHeight="1"/>
    <row r="2860" ht="20.25" customHeight="1"/>
    <row r="2861" ht="20.25" customHeight="1"/>
    <row r="2862" ht="20.25" customHeight="1"/>
    <row r="2863" ht="20.25" customHeight="1"/>
    <row r="2864" ht="20.25" customHeight="1"/>
    <row r="2865" ht="20.25" customHeight="1"/>
    <row r="2866" ht="20.25" customHeight="1"/>
    <row r="2867" ht="20.25" customHeight="1"/>
    <row r="2868" ht="20.25" customHeight="1"/>
    <row r="2869" ht="20.25" customHeight="1"/>
    <row r="2870" ht="20.25" customHeight="1"/>
    <row r="2871" ht="20.25" customHeight="1"/>
    <row r="2872" ht="20.25" customHeight="1"/>
    <row r="2873" ht="20.25" customHeight="1"/>
    <row r="2874" ht="20.25" customHeight="1"/>
    <row r="2875" ht="20.25" customHeight="1"/>
    <row r="2876" ht="20.25" customHeight="1"/>
    <row r="2877" ht="20.25" customHeight="1"/>
    <row r="2878" ht="20.25" customHeight="1"/>
    <row r="2879" ht="20.25" customHeight="1"/>
    <row r="2880" ht="20.25" customHeight="1"/>
    <row r="2881" ht="20.25" customHeight="1"/>
    <row r="2882" ht="20.25" customHeight="1"/>
    <row r="2883" ht="20.25" customHeight="1"/>
    <row r="2884" ht="20.25" customHeight="1"/>
    <row r="2885" ht="20.25" customHeight="1"/>
    <row r="2886" ht="20.25" customHeight="1"/>
    <row r="2887" ht="20.25" customHeight="1"/>
    <row r="2888" ht="20.25" customHeight="1"/>
    <row r="2889" ht="20.25" customHeight="1"/>
    <row r="2890" ht="20.25" customHeight="1"/>
    <row r="2891" ht="20.25" customHeight="1"/>
    <row r="2892" ht="20.25" customHeight="1"/>
    <row r="2893" ht="20.25" customHeight="1"/>
    <row r="2894" ht="20.25" customHeight="1"/>
    <row r="2895" ht="20.25" customHeight="1"/>
    <row r="2896" ht="20.25" customHeight="1"/>
    <row r="2897" spans="1:7" ht="20.25" customHeight="1"/>
    <row r="2898" spans="1:7" ht="20.25" customHeight="1"/>
    <row r="2899" spans="1:7" ht="20.25" customHeight="1"/>
    <row r="2900" spans="1:7" ht="20.25" customHeight="1"/>
    <row r="2901" spans="1:7" ht="20.25" customHeight="1"/>
    <row r="2902" spans="1:7" ht="20.25" customHeight="1"/>
    <row r="2903" spans="1:7" ht="20.25" customHeight="1"/>
    <row r="2904" spans="1:7" ht="20.25" customHeight="1"/>
    <row r="2905" spans="1:7" ht="20.25" customHeight="1"/>
    <row r="2906" spans="1:7" ht="20.25" customHeight="1"/>
    <row r="2907" spans="1:7" ht="20.25" customHeight="1"/>
    <row r="2908" spans="1:7" ht="20.25" customHeight="1"/>
    <row r="2909" spans="1:7">
      <c r="A2909" s="710" t="s">
        <v>0</v>
      </c>
      <c r="B2909" s="710"/>
      <c r="C2909" s="710"/>
      <c r="D2909" s="710"/>
      <c r="E2909" s="710"/>
      <c r="F2909" s="710"/>
      <c r="G2909" s="710"/>
    </row>
    <row r="2910" spans="1:7">
      <c r="A2910" s="711" t="s">
        <v>1</v>
      </c>
      <c r="B2910" s="711"/>
      <c r="C2910" s="711"/>
      <c r="D2910" s="711"/>
      <c r="E2910" s="711"/>
      <c r="F2910" s="711"/>
      <c r="G2910" s="711"/>
    </row>
    <row r="2911" spans="1:7" ht="39" customHeight="1">
      <c r="A2911" s="1" t="s">
        <v>2</v>
      </c>
      <c r="B2911" s="523"/>
      <c r="C2911" s="523"/>
      <c r="D2911" s="732" t="s">
        <v>1252</v>
      </c>
      <c r="E2911" s="732"/>
      <c r="F2911" s="732"/>
      <c r="G2911" s="732"/>
    </row>
    <row r="2912" spans="1:7" ht="29.25" customHeight="1">
      <c r="A2912" s="713" t="s">
        <v>3</v>
      </c>
      <c r="B2912" s="714"/>
      <c r="C2912" s="3" t="s">
        <v>4</v>
      </c>
      <c r="D2912" s="533" t="s">
        <v>5</v>
      </c>
      <c r="E2912" s="533" t="s">
        <v>6</v>
      </c>
      <c r="F2912" s="533" t="s">
        <v>7</v>
      </c>
      <c r="G2912" s="5" t="s">
        <v>8</v>
      </c>
    </row>
    <row r="2913" spans="1:7">
      <c r="A2913" s="31"/>
      <c r="B2913" s="32"/>
      <c r="C2913" s="32"/>
      <c r="D2913" s="110" t="s">
        <v>78</v>
      </c>
      <c r="E2913" s="32"/>
      <c r="F2913" s="32"/>
      <c r="G2913" s="34"/>
    </row>
    <row r="2914" spans="1:7">
      <c r="A2914" s="676">
        <v>12</v>
      </c>
      <c r="B2914" s="676" t="s">
        <v>72</v>
      </c>
      <c r="C2914" s="674" t="s">
        <v>11</v>
      </c>
      <c r="D2914" s="678" t="s">
        <v>177</v>
      </c>
      <c r="E2914" s="532">
        <v>6166.6</v>
      </c>
      <c r="F2914" s="530" t="s">
        <v>75</v>
      </c>
      <c r="G2914" s="13">
        <f>SUM(A2914*E2914)</f>
        <v>73999.200000000012</v>
      </c>
    </row>
    <row r="2915" spans="1:7" ht="117" customHeight="1">
      <c r="A2915" s="677"/>
      <c r="B2915" s="677"/>
      <c r="C2915" s="675"/>
      <c r="D2915" s="679"/>
      <c r="E2915" s="680" t="s">
        <v>178</v>
      </c>
      <c r="F2915" s="681"/>
      <c r="G2915" s="682"/>
    </row>
    <row r="2916" spans="1:7">
      <c r="A2916" s="676">
        <v>12</v>
      </c>
      <c r="B2916" s="676" t="s">
        <v>72</v>
      </c>
      <c r="C2916" s="674" t="s">
        <v>15</v>
      </c>
      <c r="D2916" s="678" t="s">
        <v>1005</v>
      </c>
      <c r="E2916" s="532">
        <v>4694.8</v>
      </c>
      <c r="F2916" s="530" t="s">
        <v>75</v>
      </c>
      <c r="G2916" s="13">
        <f>SUM(A2916*E2916)</f>
        <v>56337.600000000006</v>
      </c>
    </row>
    <row r="2917" spans="1:7" ht="152.25" customHeight="1">
      <c r="A2917" s="677"/>
      <c r="B2917" s="677"/>
      <c r="C2917" s="675"/>
      <c r="D2917" s="679"/>
      <c r="E2917" s="680" t="s">
        <v>93</v>
      </c>
      <c r="F2917" s="681"/>
      <c r="G2917" s="682"/>
    </row>
    <row r="2918" spans="1:7">
      <c r="A2918" s="676">
        <v>24</v>
      </c>
      <c r="B2918" s="676" t="s">
        <v>72</v>
      </c>
      <c r="C2918" s="674" t="s">
        <v>18</v>
      </c>
      <c r="D2918" s="678" t="s">
        <v>219</v>
      </c>
      <c r="E2918" s="532">
        <v>270.60000000000002</v>
      </c>
      <c r="F2918" s="530" t="s">
        <v>75</v>
      </c>
      <c r="G2918" s="13">
        <f>SUM(A2918*E2918)</f>
        <v>6494.4000000000005</v>
      </c>
    </row>
    <row r="2919" spans="1:7" ht="53.25" customHeight="1">
      <c r="A2919" s="677"/>
      <c r="B2919" s="677"/>
      <c r="C2919" s="675"/>
      <c r="D2919" s="679"/>
      <c r="E2919" s="680" t="s">
        <v>220</v>
      </c>
      <c r="F2919" s="681"/>
      <c r="G2919" s="682"/>
    </row>
    <row r="2920" spans="1:7">
      <c r="A2920" s="676">
        <v>20</v>
      </c>
      <c r="B2920" s="676" t="s">
        <v>72</v>
      </c>
      <c r="C2920" s="674" t="s">
        <v>21</v>
      </c>
      <c r="D2920" s="678" t="s">
        <v>181</v>
      </c>
      <c r="E2920" s="532">
        <v>566.70000000000005</v>
      </c>
      <c r="F2920" s="530" t="s">
        <v>75</v>
      </c>
      <c r="G2920" s="13">
        <f>SUM(A2920*E2920)</f>
        <v>11334</v>
      </c>
    </row>
    <row r="2921" spans="1:7" ht="38.25" customHeight="1">
      <c r="A2921" s="677"/>
      <c r="B2921" s="677"/>
      <c r="C2921" s="675"/>
      <c r="D2921" s="679"/>
      <c r="E2921" s="680" t="s">
        <v>182</v>
      </c>
      <c r="F2921" s="681"/>
      <c r="G2921" s="682"/>
    </row>
    <row r="2922" spans="1:7">
      <c r="A2922" s="676">
        <v>2</v>
      </c>
      <c r="B2922" s="676" t="s">
        <v>89</v>
      </c>
      <c r="C2922" s="674" t="s">
        <v>25</v>
      </c>
      <c r="D2922" s="678" t="s">
        <v>183</v>
      </c>
      <c r="E2922" s="532">
        <v>5712.3</v>
      </c>
      <c r="F2922" s="530" t="s">
        <v>75</v>
      </c>
      <c r="G2922" s="13">
        <f>SUM(A2922*E2922)</f>
        <v>11424.6</v>
      </c>
    </row>
    <row r="2923" spans="1:7" ht="125.25" customHeight="1">
      <c r="A2923" s="677"/>
      <c r="B2923" s="677"/>
      <c r="C2923" s="675"/>
      <c r="D2923" s="679"/>
      <c r="E2923" s="680" t="s">
        <v>184</v>
      </c>
      <c r="F2923" s="681"/>
      <c r="G2923" s="682"/>
    </row>
    <row r="2924" spans="1:7">
      <c r="A2924" s="676">
        <v>12</v>
      </c>
      <c r="B2924" s="676" t="s">
        <v>72</v>
      </c>
      <c r="C2924" s="674" t="s">
        <v>29</v>
      </c>
      <c r="D2924" s="678" t="s">
        <v>94</v>
      </c>
      <c r="E2924" s="532">
        <v>2533.4699999999998</v>
      </c>
      <c r="F2924" s="530" t="s">
        <v>75</v>
      </c>
      <c r="G2924" s="13">
        <f>SUM(A2924*E2924)</f>
        <v>30401.64</v>
      </c>
    </row>
    <row r="2925" spans="1:7" ht="36" customHeight="1">
      <c r="A2925" s="677"/>
      <c r="B2925" s="677"/>
      <c r="C2925" s="675"/>
      <c r="D2925" s="679"/>
      <c r="E2925" s="680" t="s">
        <v>185</v>
      </c>
      <c r="F2925" s="681"/>
      <c r="G2925" s="682"/>
    </row>
    <row r="2926" spans="1:7">
      <c r="A2926" s="676"/>
      <c r="B2926" s="676"/>
      <c r="C2926" s="674" t="s">
        <v>33</v>
      </c>
      <c r="D2926" s="678" t="s">
        <v>226</v>
      </c>
      <c r="E2926" s="704"/>
      <c r="F2926" s="705"/>
      <c r="G2926" s="706"/>
    </row>
    <row r="2927" spans="1:7" ht="102.75" customHeight="1">
      <c r="A2927" s="677"/>
      <c r="B2927" s="677"/>
      <c r="C2927" s="675"/>
      <c r="D2927" s="679"/>
      <c r="E2927" s="707"/>
      <c r="F2927" s="708"/>
      <c r="G2927" s="709"/>
    </row>
    <row r="2928" spans="1:7">
      <c r="A2928" s="676">
        <v>400</v>
      </c>
      <c r="B2928" s="676" t="s">
        <v>107</v>
      </c>
      <c r="C2928" s="674" t="s">
        <v>99</v>
      </c>
      <c r="D2928" s="678" t="s">
        <v>227</v>
      </c>
      <c r="E2928" s="532">
        <v>73.209999999999994</v>
      </c>
      <c r="F2928" s="530" t="s">
        <v>111</v>
      </c>
      <c r="G2928" s="13">
        <f>SUM(A2928*E2928)</f>
        <v>29283.999999999996</v>
      </c>
    </row>
    <row r="2929" spans="1:7" ht="26.25" customHeight="1">
      <c r="A2929" s="677"/>
      <c r="B2929" s="677"/>
      <c r="C2929" s="675"/>
      <c r="D2929" s="679"/>
      <c r="E2929" s="680" t="s">
        <v>228</v>
      </c>
      <c r="F2929" s="681"/>
      <c r="G2929" s="682"/>
    </row>
    <row r="2930" spans="1:7">
      <c r="A2930" s="676">
        <v>600</v>
      </c>
      <c r="B2930" s="676" t="s">
        <v>72</v>
      </c>
      <c r="C2930" s="674" t="s">
        <v>102</v>
      </c>
      <c r="D2930" s="678" t="s">
        <v>229</v>
      </c>
      <c r="E2930" s="532">
        <v>95.79</v>
      </c>
      <c r="F2930" s="530" t="s">
        <v>111</v>
      </c>
      <c r="G2930" s="13">
        <f>SUM(A2930*E2930)</f>
        <v>57474.000000000007</v>
      </c>
    </row>
    <row r="2931" spans="1:7" ht="27" customHeight="1">
      <c r="A2931" s="677"/>
      <c r="B2931" s="677"/>
      <c r="C2931" s="675"/>
      <c r="D2931" s="679"/>
      <c r="E2931" s="680" t="s">
        <v>604</v>
      </c>
      <c r="F2931" s="681"/>
      <c r="G2931" s="682"/>
    </row>
    <row r="2932" spans="1:7" s="25" customFormat="1">
      <c r="A2932" s="674">
        <v>6</v>
      </c>
      <c r="B2932" s="674" t="s">
        <v>72</v>
      </c>
      <c r="C2932" s="674" t="s">
        <v>36</v>
      </c>
      <c r="D2932" s="678" t="s">
        <v>862</v>
      </c>
      <c r="E2932" s="532">
        <v>11477.4</v>
      </c>
      <c r="F2932" s="530" t="s">
        <v>75</v>
      </c>
      <c r="G2932" s="20">
        <f>A2932*E2932</f>
        <v>68864.399999999994</v>
      </c>
    </row>
    <row r="2933" spans="1:7" s="25" customFormat="1" ht="152.25" customHeight="1">
      <c r="A2933" s="675"/>
      <c r="B2933" s="675"/>
      <c r="C2933" s="675"/>
      <c r="D2933" s="679"/>
      <c r="E2933" s="687" t="s">
        <v>863</v>
      </c>
      <c r="F2933" s="688"/>
      <c r="G2933" s="689"/>
    </row>
    <row r="2934" spans="1:7">
      <c r="A2934" s="676">
        <v>20</v>
      </c>
      <c r="B2934" s="676" t="s">
        <v>72</v>
      </c>
      <c r="C2934" s="674" t="s">
        <v>40</v>
      </c>
      <c r="D2934" s="678" t="s">
        <v>186</v>
      </c>
      <c r="E2934" s="532">
        <v>1671.58</v>
      </c>
      <c r="F2934" s="530" t="s">
        <v>75</v>
      </c>
      <c r="G2934" s="13">
        <f>SUM(A2934*E2934)</f>
        <v>33431.599999999999</v>
      </c>
    </row>
    <row r="2935" spans="1:7" ht="87.75" customHeight="1">
      <c r="A2935" s="677"/>
      <c r="B2935" s="677"/>
      <c r="C2935" s="675"/>
      <c r="D2935" s="679"/>
      <c r="E2935" s="680" t="s">
        <v>187</v>
      </c>
      <c r="F2935" s="681"/>
      <c r="G2935" s="682"/>
    </row>
    <row r="2936" spans="1:7">
      <c r="A2936" s="676">
        <v>30</v>
      </c>
      <c r="B2936" s="676" t="s">
        <v>72</v>
      </c>
      <c r="C2936" s="674" t="s">
        <v>44</v>
      </c>
      <c r="D2936" s="678" t="s">
        <v>83</v>
      </c>
      <c r="E2936" s="532">
        <v>447.15</v>
      </c>
      <c r="F2936" s="530" t="s">
        <v>75</v>
      </c>
      <c r="G2936" s="13">
        <f>SUM(A2936*E2936)</f>
        <v>13414.5</v>
      </c>
    </row>
    <row r="2937" spans="1:7" ht="40.5" customHeight="1">
      <c r="A2937" s="677"/>
      <c r="B2937" s="677"/>
      <c r="C2937" s="675"/>
      <c r="D2937" s="679"/>
      <c r="E2937" s="680" t="s">
        <v>84</v>
      </c>
      <c r="F2937" s="681"/>
      <c r="G2937" s="682"/>
    </row>
    <row r="2938" spans="1:7">
      <c r="A2938" s="676">
        <v>30</v>
      </c>
      <c r="B2938" s="676" t="s">
        <v>72</v>
      </c>
      <c r="C2938" s="674" t="s">
        <v>47</v>
      </c>
      <c r="D2938" s="678" t="s">
        <v>85</v>
      </c>
      <c r="E2938" s="532">
        <v>1109.46</v>
      </c>
      <c r="F2938" s="530" t="s">
        <v>75</v>
      </c>
      <c r="G2938" s="13">
        <f>SUM(A2938*E2938)</f>
        <v>33283.800000000003</v>
      </c>
    </row>
    <row r="2939" spans="1:7" ht="26.25" customHeight="1">
      <c r="A2939" s="677"/>
      <c r="B2939" s="677"/>
      <c r="C2939" s="675"/>
      <c r="D2939" s="679"/>
      <c r="E2939" s="728" t="s">
        <v>86</v>
      </c>
      <c r="F2939" s="729"/>
      <c r="G2939" s="730"/>
    </row>
    <row r="2940" spans="1:7">
      <c r="A2940" s="676"/>
      <c r="B2940" s="676"/>
      <c r="C2940" s="674" t="s">
        <v>50</v>
      </c>
      <c r="D2940" s="678" t="s">
        <v>1007</v>
      </c>
      <c r="E2940" s="704"/>
      <c r="F2940" s="705"/>
      <c r="G2940" s="706"/>
    </row>
    <row r="2941" spans="1:7" ht="8.25" customHeight="1">
      <c r="A2941" s="677"/>
      <c r="B2941" s="677"/>
      <c r="C2941" s="675"/>
      <c r="D2941" s="679"/>
      <c r="E2941" s="707"/>
      <c r="F2941" s="708"/>
      <c r="G2941" s="709"/>
    </row>
    <row r="2942" spans="1:7">
      <c r="A2942" s="676">
        <v>4</v>
      </c>
      <c r="B2942" s="676" t="s">
        <v>72</v>
      </c>
      <c r="C2942" s="674" t="s">
        <v>99</v>
      </c>
      <c r="D2942" s="678" t="s">
        <v>1008</v>
      </c>
      <c r="E2942" s="532">
        <v>573.70000000000005</v>
      </c>
      <c r="F2942" s="530" t="s">
        <v>75</v>
      </c>
      <c r="G2942" s="13">
        <f>SUM(A2942*E2942)</f>
        <v>2294.8000000000002</v>
      </c>
    </row>
    <row r="2943" spans="1:7" ht="25.5" customHeight="1">
      <c r="A2943" s="677"/>
      <c r="B2943" s="677"/>
      <c r="C2943" s="675"/>
      <c r="D2943" s="679"/>
      <c r="E2943" s="680" t="s">
        <v>1009</v>
      </c>
      <c r="F2943" s="681"/>
      <c r="G2943" s="682"/>
    </row>
    <row r="2944" spans="1:7">
      <c r="A2944" s="676">
        <v>16</v>
      </c>
      <c r="B2944" s="676" t="s">
        <v>72</v>
      </c>
      <c r="C2944" s="674" t="s">
        <v>102</v>
      </c>
      <c r="D2944" s="678" t="s">
        <v>103</v>
      </c>
      <c r="E2944" s="532">
        <v>318.33999999999997</v>
      </c>
      <c r="F2944" s="530" t="s">
        <v>75</v>
      </c>
      <c r="G2944" s="13">
        <f>SUM(A2944*E2944)</f>
        <v>5093.4399999999996</v>
      </c>
    </row>
    <row r="2945" spans="1:7" ht="26.25" customHeight="1">
      <c r="A2945" s="677"/>
      <c r="B2945" s="677"/>
      <c r="C2945" s="675"/>
      <c r="D2945" s="679"/>
      <c r="E2945" s="680" t="s">
        <v>1010</v>
      </c>
      <c r="F2945" s="681"/>
      <c r="G2945" s="682"/>
    </row>
    <row r="2946" spans="1:7">
      <c r="A2946" s="676">
        <v>8</v>
      </c>
      <c r="B2946" s="676" t="s">
        <v>72</v>
      </c>
      <c r="C2946" s="674" t="s">
        <v>102</v>
      </c>
      <c r="D2946" s="678" t="s">
        <v>100</v>
      </c>
      <c r="E2946" s="532">
        <v>290.83999999999997</v>
      </c>
      <c r="F2946" s="530" t="s">
        <v>75</v>
      </c>
      <c r="G2946" s="13">
        <f>SUM(A2946*E2946)</f>
        <v>2326.7199999999998</v>
      </c>
    </row>
    <row r="2947" spans="1:7" ht="29.25" customHeight="1">
      <c r="A2947" s="677"/>
      <c r="B2947" s="677"/>
      <c r="C2947" s="675"/>
      <c r="D2947" s="679"/>
      <c r="E2947" s="680" t="s">
        <v>1010</v>
      </c>
      <c r="F2947" s="681"/>
      <c r="G2947" s="682"/>
    </row>
    <row r="2948" spans="1:7" s="36" customFormat="1">
      <c r="A2948" s="676">
        <v>12</v>
      </c>
      <c r="B2948" s="676" t="s">
        <v>72</v>
      </c>
      <c r="C2948" s="674" t="s">
        <v>54</v>
      </c>
      <c r="D2948" s="678" t="s">
        <v>868</v>
      </c>
      <c r="E2948" s="532">
        <v>2376</v>
      </c>
      <c r="F2948" s="530" t="s">
        <v>75</v>
      </c>
      <c r="G2948" s="13">
        <f>SUM(A2948*E2948)</f>
        <v>28512</v>
      </c>
    </row>
    <row r="2949" spans="1:7" s="36" customFormat="1" ht="51.75" customHeight="1">
      <c r="A2949" s="677"/>
      <c r="B2949" s="677"/>
      <c r="C2949" s="675"/>
      <c r="D2949" s="679"/>
      <c r="E2949" s="680" t="s">
        <v>223</v>
      </c>
      <c r="F2949" s="681"/>
      <c r="G2949" s="682"/>
    </row>
    <row r="2950" spans="1:7">
      <c r="A2950" s="676"/>
      <c r="B2950" s="676"/>
      <c r="C2950" s="674" t="s">
        <v>57</v>
      </c>
      <c r="D2950" s="678" t="s">
        <v>236</v>
      </c>
      <c r="E2950" s="704"/>
      <c r="F2950" s="705"/>
      <c r="G2950" s="706"/>
    </row>
    <row r="2951" spans="1:7" ht="132" customHeight="1">
      <c r="A2951" s="677"/>
      <c r="B2951" s="677"/>
      <c r="C2951" s="675"/>
      <c r="D2951" s="679"/>
      <c r="E2951" s="707"/>
      <c r="F2951" s="708"/>
      <c r="G2951" s="709"/>
    </row>
    <row r="2952" spans="1:7">
      <c r="A2952" s="676">
        <v>1200</v>
      </c>
      <c r="B2952" s="676" t="s">
        <v>107</v>
      </c>
      <c r="C2952" s="674" t="s">
        <v>99</v>
      </c>
      <c r="D2952" s="678" t="s">
        <v>237</v>
      </c>
      <c r="E2952" s="532">
        <v>116.2</v>
      </c>
      <c r="F2952" s="530" t="s">
        <v>111</v>
      </c>
      <c r="G2952" s="13">
        <f>SUM(A2952*E2952)</f>
        <v>139440</v>
      </c>
    </row>
    <row r="2953" spans="1:7" ht="37.5" customHeight="1">
      <c r="A2953" s="677"/>
      <c r="B2953" s="677"/>
      <c r="C2953" s="675"/>
      <c r="D2953" s="679"/>
      <c r="E2953" s="680" t="s">
        <v>289</v>
      </c>
      <c r="F2953" s="681"/>
      <c r="G2953" s="682"/>
    </row>
    <row r="2954" spans="1:7">
      <c r="A2954" s="676">
        <v>12</v>
      </c>
      <c r="B2954" s="676" t="s">
        <v>72</v>
      </c>
      <c r="C2954" s="674" t="s">
        <v>60</v>
      </c>
      <c r="D2954" s="678" t="s">
        <v>239</v>
      </c>
      <c r="E2954" s="532">
        <v>8122</v>
      </c>
      <c r="F2954" s="530" t="s">
        <v>75</v>
      </c>
      <c r="G2954" s="13">
        <f>SUM(A2954*E2954)</f>
        <v>97464</v>
      </c>
    </row>
    <row r="2955" spans="1:7" ht="91.5" customHeight="1">
      <c r="A2955" s="677"/>
      <c r="B2955" s="677"/>
      <c r="C2955" s="675"/>
      <c r="D2955" s="679"/>
      <c r="E2955" s="680" t="s">
        <v>1433</v>
      </c>
      <c r="F2955" s="681"/>
      <c r="G2955" s="682"/>
    </row>
    <row r="2956" spans="1:7">
      <c r="A2956" s="674">
        <v>12</v>
      </c>
      <c r="B2956" s="674" t="s">
        <v>72</v>
      </c>
      <c r="C2956" s="676" t="s">
        <v>63</v>
      </c>
      <c r="D2956" s="678" t="s">
        <v>1011</v>
      </c>
      <c r="E2956" s="532">
        <v>2882</v>
      </c>
      <c r="F2956" s="530" t="s">
        <v>75</v>
      </c>
      <c r="G2956" s="13">
        <f>SUM(A2956*E2956)</f>
        <v>34584</v>
      </c>
    </row>
    <row r="2957" spans="1:7" ht="40.5" customHeight="1">
      <c r="A2957" s="675"/>
      <c r="B2957" s="675"/>
      <c r="C2957" s="677"/>
      <c r="D2957" s="679"/>
      <c r="E2957" s="680" t="s">
        <v>1012</v>
      </c>
      <c r="F2957" s="681"/>
      <c r="G2957" s="682"/>
    </row>
    <row r="2958" spans="1:7">
      <c r="A2958" s="674">
        <v>12</v>
      </c>
      <c r="B2958" s="674" t="s">
        <v>72</v>
      </c>
      <c r="C2958" s="676" t="s">
        <v>66</v>
      </c>
      <c r="D2958" s="678" t="s">
        <v>873</v>
      </c>
      <c r="E2958" s="532">
        <v>2882</v>
      </c>
      <c r="F2958" s="530" t="s">
        <v>75</v>
      </c>
      <c r="G2958" s="13">
        <f>SUM(A2958*E2958)</f>
        <v>34584</v>
      </c>
    </row>
    <row r="2959" spans="1:7" ht="30" customHeight="1">
      <c r="A2959" s="675"/>
      <c r="B2959" s="675"/>
      <c r="C2959" s="677"/>
      <c r="D2959" s="679"/>
      <c r="E2959" s="680" t="s">
        <v>1012</v>
      </c>
      <c r="F2959" s="681"/>
      <c r="G2959" s="682"/>
    </row>
    <row r="2960" spans="1:7">
      <c r="A2960" s="674">
        <v>2</v>
      </c>
      <c r="B2960" s="674" t="s">
        <v>72</v>
      </c>
      <c r="C2960" s="676" t="s">
        <v>69</v>
      </c>
      <c r="D2960" s="678" t="s">
        <v>1013</v>
      </c>
      <c r="E2960" s="532">
        <v>2745</v>
      </c>
      <c r="F2960" s="530" t="s">
        <v>75</v>
      </c>
      <c r="G2960" s="13">
        <f>SUM(A2960*E2960)</f>
        <v>5490</v>
      </c>
    </row>
    <row r="2961" spans="1:7" ht="27" customHeight="1">
      <c r="A2961" s="675"/>
      <c r="B2961" s="675"/>
      <c r="C2961" s="677"/>
      <c r="D2961" s="679"/>
      <c r="E2961" s="680" t="s">
        <v>1014</v>
      </c>
      <c r="F2961" s="681"/>
      <c r="G2961" s="682"/>
    </row>
    <row r="2962" spans="1:7">
      <c r="A2962" s="674">
        <v>36</v>
      </c>
      <c r="B2962" s="674" t="s">
        <v>72</v>
      </c>
      <c r="C2962" s="676" t="s">
        <v>73</v>
      </c>
      <c r="D2962" s="678" t="s">
        <v>822</v>
      </c>
      <c r="E2962" s="532">
        <v>843.92</v>
      </c>
      <c r="F2962" s="530" t="s">
        <v>75</v>
      </c>
      <c r="G2962" s="13">
        <f>SUM(A2962*E2962)</f>
        <v>30381.119999999999</v>
      </c>
    </row>
    <row r="2963" spans="1:7" ht="45.75" customHeight="1">
      <c r="A2963" s="675"/>
      <c r="B2963" s="675"/>
      <c r="C2963" s="677"/>
      <c r="D2963" s="679"/>
      <c r="E2963" s="680" t="s">
        <v>823</v>
      </c>
      <c r="F2963" s="681"/>
      <c r="G2963" s="682"/>
    </row>
    <row r="2964" spans="1:7">
      <c r="A2964" s="674">
        <v>20</v>
      </c>
      <c r="B2964" s="674" t="s">
        <v>72</v>
      </c>
      <c r="C2964" s="676" t="s">
        <v>208</v>
      </c>
      <c r="D2964" s="678" t="s">
        <v>822</v>
      </c>
      <c r="E2964" s="532">
        <v>341.88</v>
      </c>
      <c r="F2964" s="530" t="s">
        <v>75</v>
      </c>
      <c r="G2964" s="13">
        <f>SUM(A2964*E2964)</f>
        <v>6837.6</v>
      </c>
    </row>
    <row r="2965" spans="1:7" ht="45.75" customHeight="1">
      <c r="A2965" s="675"/>
      <c r="B2965" s="675"/>
      <c r="C2965" s="677"/>
      <c r="D2965" s="679"/>
      <c r="E2965" s="680" t="s">
        <v>1253</v>
      </c>
      <c r="F2965" s="681"/>
      <c r="G2965" s="682"/>
    </row>
    <row r="2966" spans="1:7" s="30" customFormat="1" ht="36.75" customHeight="1">
      <c r="A2966" s="533"/>
      <c r="B2966" s="533"/>
      <c r="C2966" s="3"/>
      <c r="D2966" s="91"/>
      <c r="E2966" s="533"/>
      <c r="F2966" s="28" t="s">
        <v>320</v>
      </c>
      <c r="G2966" s="233">
        <v>812752</v>
      </c>
    </row>
    <row r="2967" spans="1:7" s="25" customFormat="1">
      <c r="A2967" s="76"/>
      <c r="B2967" s="76"/>
      <c r="C2967" s="75"/>
      <c r="D2967" s="235" t="s">
        <v>1015</v>
      </c>
      <c r="E2967" s="76"/>
      <c r="F2967" s="76"/>
      <c r="G2967" s="84"/>
    </row>
    <row r="2968" spans="1:7">
      <c r="A2968" s="676"/>
      <c r="B2968" s="676"/>
      <c r="C2968" s="674" t="s">
        <v>11</v>
      </c>
      <c r="D2968" s="678" t="s">
        <v>113</v>
      </c>
      <c r="E2968" s="704"/>
      <c r="F2968" s="705"/>
      <c r="G2968" s="706"/>
    </row>
    <row r="2969" spans="1:7" ht="180.75" customHeight="1">
      <c r="A2969" s="677"/>
      <c r="B2969" s="677"/>
      <c r="C2969" s="675"/>
      <c r="D2969" s="679"/>
      <c r="E2969" s="707"/>
      <c r="F2969" s="708"/>
      <c r="G2969" s="709"/>
    </row>
    <row r="2970" spans="1:7" ht="18" customHeight="1">
      <c r="A2970" s="676">
        <v>40</v>
      </c>
      <c r="B2970" s="676" t="s">
        <v>72</v>
      </c>
      <c r="C2970" s="674"/>
      <c r="D2970" s="742" t="s">
        <v>154</v>
      </c>
      <c r="E2970" s="532">
        <v>14748</v>
      </c>
      <c r="F2970" s="530" t="s">
        <v>75</v>
      </c>
      <c r="G2970" s="13">
        <f>SUM(A2970*E2970)</f>
        <v>589920</v>
      </c>
    </row>
    <row r="2971" spans="1:7" ht="33" customHeight="1">
      <c r="A2971" s="677"/>
      <c r="B2971" s="677"/>
      <c r="C2971" s="675"/>
      <c r="D2971" s="743"/>
      <c r="E2971" s="680" t="s">
        <v>114</v>
      </c>
      <c r="F2971" s="681"/>
      <c r="G2971" s="682"/>
    </row>
    <row r="2972" spans="1:7" s="36" customFormat="1">
      <c r="A2972" s="676"/>
      <c r="B2972" s="676"/>
      <c r="C2972" s="674" t="s">
        <v>15</v>
      </c>
      <c r="D2972" s="678" t="s">
        <v>1016</v>
      </c>
      <c r="E2972" s="704"/>
      <c r="F2972" s="705"/>
      <c r="G2972" s="706"/>
    </row>
    <row r="2973" spans="1:7" s="36" customFormat="1" ht="63.75" customHeight="1">
      <c r="A2973" s="677"/>
      <c r="B2973" s="677"/>
      <c r="C2973" s="675"/>
      <c r="D2973" s="679"/>
      <c r="E2973" s="707"/>
      <c r="F2973" s="708"/>
      <c r="G2973" s="709"/>
    </row>
    <row r="2974" spans="1:7" s="36" customFormat="1">
      <c r="A2974" s="676">
        <v>650</v>
      </c>
      <c r="B2974" s="676" t="s">
        <v>107</v>
      </c>
      <c r="C2974" s="674" t="s">
        <v>154</v>
      </c>
      <c r="D2974" s="678" t="s">
        <v>103</v>
      </c>
      <c r="E2974" s="532">
        <v>28</v>
      </c>
      <c r="F2974" s="530" t="s">
        <v>111</v>
      </c>
      <c r="G2974" s="13">
        <f>SUM(A2974*E2974)</f>
        <v>18200</v>
      </c>
    </row>
    <row r="2975" spans="1:7" s="36" customFormat="1" ht="25.5" customHeight="1">
      <c r="A2975" s="677"/>
      <c r="B2975" s="677"/>
      <c r="C2975" s="675"/>
      <c r="D2975" s="679"/>
      <c r="E2975" s="680" t="s">
        <v>947</v>
      </c>
      <c r="F2975" s="681"/>
      <c r="G2975" s="682"/>
    </row>
    <row r="2976" spans="1:7" s="36" customFormat="1">
      <c r="A2976" s="676">
        <v>600</v>
      </c>
      <c r="B2976" s="676" t="s">
        <v>107</v>
      </c>
      <c r="C2976" s="674" t="s">
        <v>157</v>
      </c>
      <c r="D2976" s="678" t="s">
        <v>424</v>
      </c>
      <c r="E2976" s="532">
        <v>226</v>
      </c>
      <c r="F2976" s="530" t="s">
        <v>111</v>
      </c>
      <c r="G2976" s="13">
        <f>SUM(A2976*E2976)</f>
        <v>135600</v>
      </c>
    </row>
    <row r="2977" spans="1:7" s="36" customFormat="1" ht="27.75" customHeight="1">
      <c r="A2977" s="677"/>
      <c r="B2977" s="677"/>
      <c r="C2977" s="675"/>
      <c r="D2977" s="679"/>
      <c r="E2977" s="680" t="s">
        <v>1017</v>
      </c>
      <c r="F2977" s="681"/>
      <c r="G2977" s="682"/>
    </row>
    <row r="2978" spans="1:7" s="36" customFormat="1">
      <c r="A2978" s="676">
        <v>300</v>
      </c>
      <c r="B2978" s="676" t="s">
        <v>107</v>
      </c>
      <c r="C2978" s="674" t="s">
        <v>197</v>
      </c>
      <c r="D2978" s="678" t="s">
        <v>423</v>
      </c>
      <c r="E2978" s="532">
        <v>486</v>
      </c>
      <c r="F2978" s="530" t="s">
        <v>111</v>
      </c>
      <c r="G2978" s="13">
        <f>SUM(A2978*E2978)</f>
        <v>145800</v>
      </c>
    </row>
    <row r="2979" spans="1:7" s="36" customFormat="1" ht="36.75" customHeight="1">
      <c r="A2979" s="677"/>
      <c r="B2979" s="677"/>
      <c r="C2979" s="675"/>
      <c r="D2979" s="679"/>
      <c r="E2979" s="680" t="s">
        <v>1018</v>
      </c>
      <c r="F2979" s="681"/>
      <c r="G2979" s="682"/>
    </row>
    <row r="2980" spans="1:7" s="36" customFormat="1">
      <c r="A2980" s="676">
        <v>200</v>
      </c>
      <c r="B2980" s="676" t="s">
        <v>107</v>
      </c>
      <c r="C2980" s="674" t="s">
        <v>427</v>
      </c>
      <c r="D2980" s="678" t="s">
        <v>638</v>
      </c>
      <c r="E2980" s="532">
        <v>1375</v>
      </c>
      <c r="F2980" s="530" t="s">
        <v>111</v>
      </c>
      <c r="G2980" s="13">
        <f>SUM(A2980*E2980)</f>
        <v>275000</v>
      </c>
    </row>
    <row r="2981" spans="1:7" s="36" customFormat="1" ht="103.5" customHeight="1">
      <c r="A2981" s="677"/>
      <c r="B2981" s="677"/>
      <c r="C2981" s="675"/>
      <c r="D2981" s="679"/>
      <c r="E2981" s="680" t="s">
        <v>1250</v>
      </c>
      <c r="F2981" s="681"/>
      <c r="G2981" s="682"/>
    </row>
    <row r="2982" spans="1:7" s="36" customFormat="1">
      <c r="A2982" s="676">
        <v>140</v>
      </c>
      <c r="B2982" s="676" t="s">
        <v>107</v>
      </c>
      <c r="C2982" s="674" t="s">
        <v>18</v>
      </c>
      <c r="D2982" s="678" t="s">
        <v>110</v>
      </c>
      <c r="E2982" s="532">
        <v>242</v>
      </c>
      <c r="F2982" s="530" t="s">
        <v>111</v>
      </c>
      <c r="G2982" s="13">
        <f>SUM(A2982*E2982)</f>
        <v>33880</v>
      </c>
    </row>
    <row r="2983" spans="1:7" s="36" customFormat="1" ht="58.5" customHeight="1">
      <c r="A2983" s="677"/>
      <c r="B2983" s="677"/>
      <c r="C2983" s="675"/>
      <c r="D2983" s="679"/>
      <c r="E2983" s="680" t="s">
        <v>112</v>
      </c>
      <c r="F2983" s="681"/>
      <c r="G2983" s="682"/>
    </row>
    <row r="2984" spans="1:7" s="30" customFormat="1" ht="47.25" customHeight="1">
      <c r="A2984" s="533"/>
      <c r="B2984" s="533"/>
      <c r="C2984" s="3"/>
      <c r="D2984" s="91"/>
      <c r="E2984" s="533"/>
      <c r="F2984" s="28" t="s">
        <v>1019</v>
      </c>
      <c r="G2984" s="233">
        <v>1885900</v>
      </c>
    </row>
    <row r="2985" spans="1:7">
      <c r="A2985" s="533"/>
      <c r="B2985" s="533"/>
      <c r="C2985" s="3"/>
      <c r="D2985" s="244" t="s">
        <v>292</v>
      </c>
      <c r="E2985" s="533"/>
      <c r="F2985" s="533"/>
      <c r="G2985" s="5"/>
    </row>
    <row r="2986" spans="1:7" s="25" customFormat="1" ht="38.25" customHeight="1">
      <c r="A2986" s="530">
        <v>2</v>
      </c>
      <c r="B2986" s="530" t="s">
        <v>72</v>
      </c>
      <c r="C2986" s="529" t="s">
        <v>11</v>
      </c>
      <c r="D2986" s="531" t="s">
        <v>1251</v>
      </c>
      <c r="E2986" s="530"/>
      <c r="F2986" s="530" t="s">
        <v>75</v>
      </c>
      <c r="G2986" s="180"/>
    </row>
    <row r="2987" spans="1:7" s="30" customFormat="1" ht="30.75" customHeight="1">
      <c r="A2987" s="533"/>
      <c r="B2987" s="533"/>
      <c r="C2987" s="3"/>
      <c r="D2987" s="91"/>
      <c r="E2987" s="533"/>
      <c r="F2987" s="28" t="s">
        <v>1158</v>
      </c>
      <c r="G2987" s="233"/>
    </row>
    <row r="2988" spans="1:7" s="30" customFormat="1">
      <c r="A2988" s="6"/>
      <c r="B2988" s="6"/>
      <c r="C2988" s="7"/>
      <c r="D2988" s="65"/>
      <c r="E2988" s="6"/>
      <c r="F2988" s="93"/>
      <c r="G2988" s="243"/>
    </row>
    <row r="2989" spans="1:7">
      <c r="A2989" s="6"/>
      <c r="B2989" s="6"/>
      <c r="C2989" s="7"/>
      <c r="D2989" s="8" t="s">
        <v>1260</v>
      </c>
      <c r="E2989" s="6"/>
      <c r="F2989" s="6"/>
      <c r="G2989" s="9"/>
    </row>
    <row r="2990" spans="1:7">
      <c r="A2990" s="676">
        <v>724</v>
      </c>
      <c r="B2990" s="676" t="s">
        <v>10</v>
      </c>
      <c r="C2990" s="674" t="s">
        <v>11</v>
      </c>
      <c r="D2990" s="678" t="s">
        <v>241</v>
      </c>
      <c r="E2990" s="532">
        <v>3176.25</v>
      </c>
      <c r="F2990" s="530" t="s">
        <v>242</v>
      </c>
      <c r="G2990" s="20">
        <f>SUM(A2990*E2990/1000)</f>
        <v>2299.605</v>
      </c>
    </row>
    <row r="2991" spans="1:7" ht="67.5" customHeight="1">
      <c r="A2991" s="677"/>
      <c r="B2991" s="677"/>
      <c r="C2991" s="675"/>
      <c r="D2991" s="679"/>
      <c r="E2991" s="680" t="s">
        <v>180</v>
      </c>
      <c r="F2991" s="681"/>
      <c r="G2991" s="682"/>
    </row>
    <row r="2992" spans="1:7" s="25" customFormat="1">
      <c r="A2992" s="676">
        <v>161</v>
      </c>
      <c r="B2992" s="676" t="s">
        <v>10</v>
      </c>
      <c r="C2992" s="674" t="s">
        <v>15</v>
      </c>
      <c r="D2992" s="678" t="s">
        <v>243</v>
      </c>
      <c r="E2992" s="532">
        <v>9416.2800000000007</v>
      </c>
      <c r="F2992" s="530" t="s">
        <v>13</v>
      </c>
      <c r="G2992" s="20">
        <f>SUM(A2992*E2992/100)</f>
        <v>15160.210800000001</v>
      </c>
    </row>
    <row r="2993" spans="1:7" s="25" customFormat="1" ht="42" customHeight="1">
      <c r="A2993" s="677"/>
      <c r="B2993" s="677"/>
      <c r="C2993" s="675"/>
      <c r="D2993" s="679"/>
      <c r="E2993" s="680" t="s">
        <v>244</v>
      </c>
      <c r="F2993" s="681"/>
      <c r="G2993" s="682"/>
    </row>
    <row r="2994" spans="1:7" ht="15" customHeight="1">
      <c r="A2994" s="676">
        <v>618</v>
      </c>
      <c r="B2994" s="676" t="s">
        <v>10</v>
      </c>
      <c r="C2994" s="674" t="s">
        <v>18</v>
      </c>
      <c r="D2994" s="678" t="s">
        <v>16</v>
      </c>
      <c r="E2994" s="532">
        <v>11948.36</v>
      </c>
      <c r="F2994" s="530" t="s">
        <v>13</v>
      </c>
      <c r="G2994" s="13">
        <f>SUM(A2994*E2994/100)</f>
        <v>73840.86480000001</v>
      </c>
    </row>
    <row r="2995" spans="1:7" ht="45" customHeight="1">
      <c r="A2995" s="677"/>
      <c r="B2995" s="677"/>
      <c r="C2995" s="675"/>
      <c r="D2995" s="679"/>
      <c r="E2995" s="680" t="s">
        <v>17</v>
      </c>
      <c r="F2995" s="681"/>
      <c r="G2995" s="682"/>
    </row>
    <row r="2996" spans="1:7" s="24" customFormat="1">
      <c r="A2996" s="674">
        <v>763</v>
      </c>
      <c r="B2996" s="674" t="s">
        <v>39</v>
      </c>
      <c r="C2996" s="676" t="s">
        <v>21</v>
      </c>
      <c r="D2996" s="678" t="s">
        <v>41</v>
      </c>
      <c r="E2996" s="532">
        <v>2206.6</v>
      </c>
      <c r="F2996" s="530" t="s">
        <v>42</v>
      </c>
      <c r="G2996" s="20">
        <f>SUM(A2996*E2996/100)</f>
        <v>16836.358</v>
      </c>
    </row>
    <row r="2997" spans="1:7" s="24" customFormat="1" ht="27.75" customHeight="1">
      <c r="A2997" s="675"/>
      <c r="B2997" s="675"/>
      <c r="C2997" s="677"/>
      <c r="D2997" s="679"/>
      <c r="E2997" s="687" t="s">
        <v>43</v>
      </c>
      <c r="F2997" s="688"/>
      <c r="G2997" s="689"/>
    </row>
    <row r="2998" spans="1:7" s="24" customFormat="1" ht="15" customHeight="1">
      <c r="A2998" s="674">
        <v>763</v>
      </c>
      <c r="B2998" s="674" t="s">
        <v>39</v>
      </c>
      <c r="C2998" s="676" t="s">
        <v>25</v>
      </c>
      <c r="D2998" s="678" t="s">
        <v>45</v>
      </c>
      <c r="E2998" s="530">
        <v>2197.52</v>
      </c>
      <c r="F2998" s="530" t="s">
        <v>42</v>
      </c>
      <c r="G2998" s="20">
        <f>SUM(A2998*E2998/100)</f>
        <v>16767.077600000001</v>
      </c>
    </row>
    <row r="2999" spans="1:7" s="24" customFormat="1" ht="45.75" customHeight="1">
      <c r="A2999" s="675"/>
      <c r="B2999" s="675"/>
      <c r="C2999" s="677"/>
      <c r="D2999" s="679"/>
      <c r="E2999" s="687" t="s">
        <v>46</v>
      </c>
      <c r="F2999" s="688"/>
      <c r="G2999" s="689"/>
    </row>
    <row r="3000" spans="1:7">
      <c r="A3000" s="676">
        <v>79</v>
      </c>
      <c r="B3000" s="676" t="s">
        <v>10</v>
      </c>
      <c r="C3000" s="674" t="s">
        <v>29</v>
      </c>
      <c r="D3000" s="678" t="s">
        <v>352</v>
      </c>
      <c r="E3000" s="532">
        <v>3227.5</v>
      </c>
      <c r="F3000" s="530" t="s">
        <v>147</v>
      </c>
      <c r="G3000" s="20">
        <f>SUM(A3000*E3000/100)</f>
        <v>2549.7249999999999</v>
      </c>
    </row>
    <row r="3001" spans="1:7" ht="43.5" customHeight="1">
      <c r="A3001" s="677"/>
      <c r="B3001" s="677"/>
      <c r="C3001" s="675"/>
      <c r="D3001" s="679"/>
      <c r="E3001" s="680" t="s">
        <v>353</v>
      </c>
      <c r="F3001" s="681"/>
      <c r="G3001" s="682"/>
    </row>
    <row r="3002" spans="1:7">
      <c r="A3002" s="676">
        <v>4200</v>
      </c>
      <c r="B3002" s="676" t="s">
        <v>10</v>
      </c>
      <c r="C3002" s="674" t="s">
        <v>33</v>
      </c>
      <c r="D3002" s="678" t="s">
        <v>202</v>
      </c>
      <c r="E3002" s="532">
        <v>1720.66</v>
      </c>
      <c r="F3002" s="530" t="s">
        <v>13</v>
      </c>
      <c r="G3002" s="20">
        <f>SUM(A3002*E3002/100)</f>
        <v>72267.72</v>
      </c>
    </row>
    <row r="3003" spans="1:7" ht="39.75" customHeight="1">
      <c r="A3003" s="677"/>
      <c r="B3003" s="677"/>
      <c r="C3003" s="675"/>
      <c r="D3003" s="679"/>
      <c r="E3003" s="680" t="s">
        <v>203</v>
      </c>
      <c r="F3003" s="681"/>
      <c r="G3003" s="682"/>
    </row>
    <row r="3004" spans="1:7" ht="15" customHeight="1">
      <c r="A3004" s="676">
        <v>50</v>
      </c>
      <c r="B3004" s="676" t="s">
        <v>10</v>
      </c>
      <c r="C3004" s="525" t="s">
        <v>36</v>
      </c>
      <c r="D3004" s="678" t="s">
        <v>12</v>
      </c>
      <c r="E3004" s="532">
        <v>8694.9500000000007</v>
      </c>
      <c r="F3004" s="530" t="s">
        <v>13</v>
      </c>
      <c r="G3004" s="13">
        <f>SUM(A3004*E3004/100)</f>
        <v>4347.4750000000004</v>
      </c>
    </row>
    <row r="3005" spans="1:7" ht="46.5" customHeight="1">
      <c r="A3005" s="677"/>
      <c r="B3005" s="677"/>
      <c r="C3005" s="526"/>
      <c r="D3005" s="679"/>
      <c r="E3005" s="680" t="s">
        <v>14</v>
      </c>
      <c r="F3005" s="681"/>
      <c r="G3005" s="682"/>
    </row>
    <row r="3006" spans="1:7" ht="72" customHeight="1">
      <c r="A3006" s="524"/>
      <c r="B3006" s="524"/>
      <c r="C3006" s="525" t="s">
        <v>40</v>
      </c>
      <c r="D3006" s="527" t="s">
        <v>153</v>
      </c>
      <c r="E3006" s="704"/>
      <c r="F3006" s="705"/>
      <c r="G3006" s="706"/>
    </row>
    <row r="3007" spans="1:7">
      <c r="A3007" s="676">
        <v>266</v>
      </c>
      <c r="B3007" s="676" t="s">
        <v>39</v>
      </c>
      <c r="C3007" s="674" t="s">
        <v>154</v>
      </c>
      <c r="D3007" s="678" t="s">
        <v>158</v>
      </c>
      <c r="E3007" s="532">
        <v>3275.5</v>
      </c>
      <c r="F3007" s="530" t="s">
        <v>42</v>
      </c>
      <c r="G3007" s="20">
        <f>SUM(A3007*E3007/100)</f>
        <v>8712.83</v>
      </c>
    </row>
    <row r="3008" spans="1:7" ht="90.75" customHeight="1">
      <c r="A3008" s="677"/>
      <c r="B3008" s="677"/>
      <c r="C3008" s="675"/>
      <c r="D3008" s="679"/>
      <c r="E3008" s="680" t="s">
        <v>159</v>
      </c>
      <c r="F3008" s="681"/>
      <c r="G3008" s="682"/>
    </row>
    <row r="3009" spans="1:7" s="23" customFormat="1" ht="15" customHeight="1">
      <c r="A3009" s="674">
        <v>88</v>
      </c>
      <c r="B3009" s="674" t="s">
        <v>10</v>
      </c>
      <c r="C3009" s="676" t="s">
        <v>44</v>
      </c>
      <c r="D3009" s="695" t="s">
        <v>30</v>
      </c>
      <c r="E3009" s="532">
        <v>337</v>
      </c>
      <c r="F3009" s="530" t="s">
        <v>31</v>
      </c>
      <c r="G3009" s="20">
        <f>SUM(A3009*E3009)</f>
        <v>29656</v>
      </c>
    </row>
    <row r="3010" spans="1:7" s="23" customFormat="1" ht="169.5" customHeight="1">
      <c r="A3010" s="675"/>
      <c r="B3010" s="675"/>
      <c r="C3010" s="677"/>
      <c r="D3010" s="696"/>
      <c r="E3010" s="697" t="s">
        <v>32</v>
      </c>
      <c r="F3010" s="698"/>
      <c r="G3010" s="699"/>
    </row>
    <row r="3011" spans="1:7" ht="15" customHeight="1">
      <c r="A3011" s="700">
        <v>9.75</v>
      </c>
      <c r="B3011" s="674" t="s">
        <v>24</v>
      </c>
      <c r="C3011" s="676" t="s">
        <v>47</v>
      </c>
      <c r="D3011" s="695" t="s">
        <v>26</v>
      </c>
      <c r="E3011" s="532">
        <v>5001.7</v>
      </c>
      <c r="F3011" s="530" t="s">
        <v>27</v>
      </c>
      <c r="G3011" s="20">
        <f>SUM(A3011*E3011)</f>
        <v>48766.574999999997</v>
      </c>
    </row>
    <row r="3012" spans="1:7" ht="63" customHeight="1">
      <c r="A3012" s="701"/>
      <c r="B3012" s="675"/>
      <c r="C3012" s="677"/>
      <c r="D3012" s="696"/>
      <c r="E3012" s="680" t="s">
        <v>28</v>
      </c>
      <c r="F3012" s="681"/>
      <c r="G3012" s="682"/>
    </row>
    <row r="3013" spans="1:7" s="30" customFormat="1" ht="36.75" customHeight="1">
      <c r="A3013" s="533"/>
      <c r="B3013" s="533"/>
      <c r="C3013" s="3"/>
      <c r="D3013" s="91"/>
      <c r="E3013" s="533"/>
      <c r="F3013" s="28" t="s">
        <v>1261</v>
      </c>
      <c r="G3013" s="233">
        <v>291284</v>
      </c>
    </row>
    <row r="3014" spans="1:7" s="30" customFormat="1">
      <c r="A3014" s="6"/>
      <c r="B3014" s="6"/>
      <c r="C3014" s="7"/>
      <c r="D3014" s="65"/>
      <c r="E3014" s="6"/>
      <c r="F3014" s="93"/>
      <c r="G3014" s="243"/>
    </row>
    <row r="3015" spans="1:7" s="30" customFormat="1">
      <c r="A3015" s="6"/>
      <c r="B3015" s="6"/>
      <c r="C3015" s="7"/>
      <c r="D3015" s="65"/>
      <c r="E3015" s="6"/>
      <c r="F3015" s="93"/>
      <c r="G3015" s="243"/>
    </row>
    <row r="3016" spans="1:7" s="30" customFormat="1">
      <c r="A3016" s="6"/>
      <c r="B3016" s="6"/>
      <c r="C3016" s="7"/>
      <c r="D3016" s="65"/>
      <c r="E3016" s="6"/>
      <c r="F3016" s="93"/>
      <c r="G3016" s="243"/>
    </row>
    <row r="3017" spans="1:7" s="30" customFormat="1">
      <c r="A3017" s="6"/>
      <c r="B3017" s="6"/>
      <c r="C3017" s="7"/>
      <c r="D3017" s="65"/>
      <c r="E3017" s="6"/>
      <c r="F3017" s="93"/>
      <c r="G3017" s="243"/>
    </row>
    <row r="3018" spans="1:7" s="36" customFormat="1" ht="30" customHeight="1">
      <c r="A3018" s="52" t="s">
        <v>575</v>
      </c>
      <c r="B3018" s="53"/>
      <c r="C3018" s="54" t="s">
        <v>1259</v>
      </c>
      <c r="D3018" s="55"/>
      <c r="F3018" s="56" t="s">
        <v>131</v>
      </c>
      <c r="G3018" s="54"/>
    </row>
    <row r="3019" spans="1:7" s="36" customFormat="1" ht="30" customHeight="1">
      <c r="A3019" s="52" t="s">
        <v>132</v>
      </c>
      <c r="B3019" s="53"/>
      <c r="C3019" s="54" t="s">
        <v>133</v>
      </c>
      <c r="D3019" s="55"/>
      <c r="F3019" s="56" t="s">
        <v>131</v>
      </c>
      <c r="G3019" s="54"/>
    </row>
    <row r="3020" spans="1:7" s="30" customFormat="1" ht="33" customHeight="1">
      <c r="A3020" s="52" t="s">
        <v>134</v>
      </c>
      <c r="B3020" s="53"/>
      <c r="C3020" s="54" t="s">
        <v>967</v>
      </c>
      <c r="D3020" s="55"/>
      <c r="E3020" s="36"/>
      <c r="F3020" s="56" t="s">
        <v>131</v>
      </c>
      <c r="G3020" s="243"/>
    </row>
    <row r="3021" spans="1:7" s="30" customFormat="1" ht="33" customHeight="1">
      <c r="A3021" s="52" t="s">
        <v>1265</v>
      </c>
      <c r="B3021" s="53"/>
      <c r="C3021" s="54" t="s">
        <v>1266</v>
      </c>
      <c r="D3021" s="55"/>
      <c r="E3021" s="36"/>
      <c r="F3021" s="56" t="s">
        <v>131</v>
      </c>
      <c r="G3021" s="243"/>
    </row>
    <row r="3022" spans="1:7" s="30" customFormat="1" ht="33" customHeight="1">
      <c r="A3022" s="52"/>
      <c r="B3022" s="53"/>
      <c r="C3022" s="54"/>
      <c r="D3022" s="55"/>
      <c r="E3022" s="36"/>
      <c r="F3022" s="56"/>
      <c r="G3022" s="243"/>
    </row>
    <row r="3023" spans="1:7" s="25" customFormat="1" ht="33" customHeight="1">
      <c r="A3023" s="59"/>
      <c r="B3023" s="54"/>
      <c r="C3023" s="54"/>
      <c r="D3023" s="60"/>
      <c r="E3023" s="61" t="s">
        <v>138</v>
      </c>
      <c r="F3023" s="62"/>
      <c r="G3023" s="62"/>
    </row>
    <row r="3024" spans="1:7" s="25" customFormat="1" ht="15" customHeight="1">
      <c r="A3024" s="59"/>
      <c r="B3024" s="54"/>
      <c r="C3024" s="54"/>
      <c r="D3024" s="60"/>
      <c r="E3024" s="61"/>
      <c r="F3024" s="376"/>
      <c r="G3024" s="376"/>
    </row>
    <row r="3025" spans="1:7" s="25" customFormat="1" ht="15" customHeight="1">
      <c r="A3025" s="59"/>
      <c r="B3025" s="54"/>
      <c r="C3025" s="54"/>
      <c r="D3025" s="60"/>
      <c r="E3025" s="61"/>
      <c r="F3025" s="376"/>
      <c r="G3025" s="376"/>
    </row>
    <row r="3026" spans="1:7" s="25" customFormat="1" ht="15" customHeight="1">
      <c r="A3026" s="59"/>
      <c r="B3026" s="54"/>
      <c r="C3026" s="54"/>
      <c r="D3026" s="60"/>
      <c r="E3026" s="61"/>
      <c r="F3026" s="376"/>
      <c r="G3026" s="376"/>
    </row>
    <row r="3027" spans="1:7" s="25" customFormat="1" ht="15" customHeight="1">
      <c r="A3027" s="59"/>
      <c r="B3027" s="54"/>
      <c r="C3027" s="54"/>
      <c r="D3027" s="60"/>
      <c r="E3027" s="61"/>
      <c r="F3027" s="376"/>
      <c r="G3027" s="376"/>
    </row>
    <row r="3028" spans="1:7" s="25" customFormat="1">
      <c r="A3028" s="59"/>
      <c r="B3028" s="54"/>
      <c r="C3028" s="54"/>
      <c r="D3028" s="60"/>
      <c r="E3028" s="54"/>
      <c r="F3028" s="54"/>
      <c r="G3028" s="63"/>
    </row>
    <row r="3029" spans="1:7" s="25" customFormat="1">
      <c r="A3029" s="59"/>
      <c r="B3029" s="54"/>
      <c r="C3029" s="54"/>
      <c r="D3029" s="60"/>
      <c r="E3029" s="64" t="s">
        <v>140</v>
      </c>
      <c r="F3029" s="54"/>
      <c r="G3029" s="63"/>
    </row>
    <row r="3030" spans="1:7" s="25" customFormat="1">
      <c r="A3030" s="55" t="s">
        <v>139</v>
      </c>
      <c r="B3030" s="54"/>
      <c r="C3030" s="54"/>
      <c r="D3030" s="60"/>
      <c r="E3030" s="64" t="s">
        <v>141</v>
      </c>
      <c r="F3030" s="54"/>
      <c r="G3030" s="63"/>
    </row>
    <row r="3031" spans="1:7" s="25" customFormat="1">
      <c r="A3031" s="59"/>
      <c r="B3031" s="54"/>
      <c r="C3031" s="76"/>
      <c r="D3031" s="60"/>
      <c r="E3031" s="64" t="s">
        <v>142</v>
      </c>
      <c r="F3031" s="54"/>
      <c r="G3031" s="63"/>
    </row>
    <row r="3989" spans="1:7">
      <c r="A3989" s="710" t="s">
        <v>0</v>
      </c>
      <c r="B3989" s="710"/>
      <c r="C3989" s="710"/>
      <c r="D3989" s="710"/>
      <c r="E3989" s="710"/>
      <c r="F3989" s="710"/>
      <c r="G3989" s="710"/>
    </row>
    <row r="3990" spans="1:7">
      <c r="A3990" s="711" t="s">
        <v>1</v>
      </c>
      <c r="B3990" s="711"/>
      <c r="C3990" s="711"/>
      <c r="D3990" s="711"/>
      <c r="E3990" s="711"/>
      <c r="F3990" s="711"/>
      <c r="G3990" s="711"/>
    </row>
    <row r="3991" spans="1:7" ht="31.5" customHeight="1">
      <c r="A3991" s="1" t="s">
        <v>2</v>
      </c>
      <c r="B3991" s="519"/>
      <c r="C3991" s="519"/>
      <c r="D3991" s="712" t="s">
        <v>1427</v>
      </c>
      <c r="E3991" s="712"/>
      <c r="F3991" s="712"/>
      <c r="G3991" s="712"/>
    </row>
    <row r="3992" spans="1:7" ht="25.5">
      <c r="A3992" s="713" t="s">
        <v>3</v>
      </c>
      <c r="B3992" s="714"/>
      <c r="C3992" s="3" t="s">
        <v>4</v>
      </c>
      <c r="D3992" s="91" t="s">
        <v>5</v>
      </c>
      <c r="E3992" s="520" t="s">
        <v>6</v>
      </c>
      <c r="F3992" s="520" t="s">
        <v>7</v>
      </c>
      <c r="G3992" s="5" t="s">
        <v>8</v>
      </c>
    </row>
    <row r="3993" spans="1:7" ht="18" customHeight="1">
      <c r="D3993" s="173" t="s">
        <v>607</v>
      </c>
    </row>
    <row r="3994" spans="1:7">
      <c r="A3994" s="674"/>
      <c r="B3994" s="674"/>
      <c r="C3994" s="676" t="s">
        <v>11</v>
      </c>
      <c r="D3994" s="678" t="s">
        <v>977</v>
      </c>
      <c r="E3994" s="521"/>
      <c r="F3994" s="517"/>
      <c r="G3994" s="20"/>
    </row>
    <row r="3995" spans="1:7" ht="66" customHeight="1">
      <c r="A3995" s="675"/>
      <c r="B3995" s="675"/>
      <c r="C3995" s="677"/>
      <c r="D3995" s="679"/>
      <c r="E3995" s="680"/>
      <c r="F3995" s="681"/>
      <c r="G3995" s="682"/>
    </row>
    <row r="3996" spans="1:7">
      <c r="A3996" s="674">
        <v>443</v>
      </c>
      <c r="B3996" s="674" t="s">
        <v>39</v>
      </c>
      <c r="C3996" s="676" t="s">
        <v>154</v>
      </c>
      <c r="D3996" s="678" t="s">
        <v>1428</v>
      </c>
      <c r="E3996" s="521">
        <v>1450.76</v>
      </c>
      <c r="F3996" s="517" t="s">
        <v>165</v>
      </c>
      <c r="G3996" s="20">
        <f>SUM(A3996*E3996)</f>
        <v>642686.68000000005</v>
      </c>
    </row>
    <row r="3997" spans="1:7" ht="66" customHeight="1">
      <c r="A3997" s="675"/>
      <c r="B3997" s="675"/>
      <c r="C3997" s="677"/>
      <c r="D3997" s="679"/>
      <c r="E3997" s="680" t="s">
        <v>978</v>
      </c>
      <c r="F3997" s="681"/>
      <c r="G3997" s="682"/>
    </row>
    <row r="3998" spans="1:7" ht="16.5" customHeight="1">
      <c r="A3998" s="674">
        <v>279</v>
      </c>
      <c r="B3998" s="674" t="s">
        <v>39</v>
      </c>
      <c r="C3998" s="676" t="s">
        <v>157</v>
      </c>
      <c r="D3998" s="678" t="s">
        <v>1429</v>
      </c>
      <c r="E3998" s="521">
        <v>1592.69</v>
      </c>
      <c r="F3998" s="517" t="s">
        <v>165</v>
      </c>
      <c r="G3998" s="20">
        <f>SUM(A3998*E3998)</f>
        <v>444360.51</v>
      </c>
    </row>
    <row r="3999" spans="1:7" ht="66" customHeight="1">
      <c r="A3999" s="675"/>
      <c r="B3999" s="675"/>
      <c r="C3999" s="677"/>
      <c r="D3999" s="679"/>
      <c r="E3999" s="680" t="s">
        <v>978</v>
      </c>
      <c r="F3999" s="681"/>
      <c r="G3999" s="682"/>
    </row>
    <row r="4000" spans="1:7" ht="18" customHeight="1"/>
    <row r="4001" spans="1:7" s="30" customFormat="1" ht="39.75" customHeight="1">
      <c r="A4001" s="516"/>
      <c r="B4001" s="516"/>
      <c r="C4001" s="517"/>
      <c r="D4001" s="518"/>
      <c r="E4001" s="196"/>
      <c r="F4001" s="28" t="s">
        <v>1430</v>
      </c>
      <c r="G4001" s="47">
        <f>SUM(G3996,G3998)</f>
        <v>1087047.19</v>
      </c>
    </row>
    <row r="4002" spans="1:7" ht="18" customHeight="1">
      <c r="A4002" s="32"/>
      <c r="B4002" s="32"/>
      <c r="C4002" s="32"/>
      <c r="D4002" s="110" t="s">
        <v>1422</v>
      </c>
      <c r="E4002" s="32"/>
      <c r="F4002" s="32"/>
      <c r="G4002" s="32"/>
    </row>
    <row r="4003" spans="1:7" s="25" customFormat="1" ht="65.25" customHeight="1">
      <c r="A4003" s="433">
        <v>266</v>
      </c>
      <c r="B4003" s="433" t="s">
        <v>39</v>
      </c>
      <c r="C4003" s="433" t="s">
        <v>11</v>
      </c>
      <c r="D4003" s="522" t="s">
        <v>1431</v>
      </c>
      <c r="E4003" s="433"/>
      <c r="F4003" s="433" t="s">
        <v>75</v>
      </c>
      <c r="G4003" s="433"/>
    </row>
    <row r="4004" spans="1:7" s="30" customFormat="1" ht="39.75" customHeight="1">
      <c r="A4004" s="516"/>
      <c r="B4004" s="516"/>
      <c r="C4004" s="517"/>
      <c r="D4004" s="518"/>
      <c r="E4004" s="196"/>
      <c r="F4004" s="28" t="s">
        <v>706</v>
      </c>
      <c r="G4004" s="47"/>
    </row>
    <row r="4005" spans="1:7" ht="18" customHeight="1"/>
    <row r="4006" spans="1:7" ht="18" customHeight="1"/>
    <row r="4007" spans="1:7" s="36" customFormat="1" ht="40.5" customHeight="1">
      <c r="A4007" s="52" t="s">
        <v>575</v>
      </c>
      <c r="B4007" s="53"/>
      <c r="C4007" s="54" t="s">
        <v>1432</v>
      </c>
      <c r="D4007" s="55"/>
      <c r="E4007" s="59" t="s">
        <v>131</v>
      </c>
      <c r="F4007" s="63"/>
      <c r="G4007" s="54"/>
    </row>
    <row r="4008" spans="1:7" s="25" customFormat="1" ht="40.5" customHeight="1">
      <c r="A4008" s="52" t="s">
        <v>132</v>
      </c>
      <c r="B4008" s="53"/>
      <c r="C4008" s="54" t="s">
        <v>1425</v>
      </c>
      <c r="D4008" s="55"/>
      <c r="E4008" s="59" t="s">
        <v>131</v>
      </c>
      <c r="F4008" s="63"/>
      <c r="G4008" s="54"/>
    </row>
    <row r="4009" spans="1:7" s="25" customFormat="1">
      <c r="A4009" s="59"/>
      <c r="B4009" s="54"/>
      <c r="C4009" s="54"/>
      <c r="D4009" s="60"/>
      <c r="E4009" s="59"/>
      <c r="F4009" s="94"/>
      <c r="G4009" s="95"/>
    </row>
    <row r="4010" spans="1:7" s="25" customFormat="1">
      <c r="A4010" s="59"/>
      <c r="B4010" s="54"/>
      <c r="C4010" s="54"/>
      <c r="D4010" s="60"/>
      <c r="E4010" s="199" t="s">
        <v>138</v>
      </c>
      <c r="F4010" s="96"/>
      <c r="G4010" s="96"/>
    </row>
    <row r="4011" spans="1:7" s="25" customFormat="1">
      <c r="A4011" s="59"/>
      <c r="B4011" s="54"/>
      <c r="C4011" s="54"/>
      <c r="D4011" s="60"/>
      <c r="E4011" s="59"/>
      <c r="F4011" s="54"/>
      <c r="G4011" s="63"/>
    </row>
    <row r="4012" spans="1:7" s="25" customFormat="1" ht="90" customHeight="1">
      <c r="A4012" s="59"/>
      <c r="B4012" s="54"/>
      <c r="C4012" s="54"/>
      <c r="D4012" s="60"/>
      <c r="E4012" s="59"/>
      <c r="F4012" s="54"/>
      <c r="G4012" s="63"/>
    </row>
    <row r="4013" spans="1:7" s="25" customFormat="1">
      <c r="A4013" s="59"/>
      <c r="B4013" s="54"/>
      <c r="C4013" s="54"/>
      <c r="D4013" s="60"/>
      <c r="E4013" s="64" t="s">
        <v>140</v>
      </c>
      <c r="F4013" s="54"/>
      <c r="G4013" s="63"/>
    </row>
    <row r="4014" spans="1:7" s="25" customFormat="1">
      <c r="A4014" s="55" t="s">
        <v>139</v>
      </c>
      <c r="B4014" s="54"/>
      <c r="C4014" s="54"/>
      <c r="D4014" s="60"/>
      <c r="E4014" s="64" t="s">
        <v>141</v>
      </c>
      <c r="F4014" s="54"/>
      <c r="G4014" s="63"/>
    </row>
    <row r="4015" spans="1:7" s="25" customFormat="1">
      <c r="A4015" s="59"/>
      <c r="B4015" s="54"/>
      <c r="C4015" s="54"/>
      <c r="D4015" s="60"/>
      <c r="E4015" s="64" t="s">
        <v>142</v>
      </c>
      <c r="F4015" s="54"/>
      <c r="G4015" s="63"/>
    </row>
    <row r="4069" spans="1:7">
      <c r="A4069" s="710" t="s">
        <v>0</v>
      </c>
      <c r="B4069" s="710"/>
      <c r="C4069" s="710"/>
      <c r="D4069" s="710"/>
      <c r="E4069" s="710"/>
      <c r="F4069" s="710"/>
      <c r="G4069" s="710"/>
    </row>
    <row r="4070" spans="1:7">
      <c r="A4070" s="711" t="s">
        <v>1</v>
      </c>
      <c r="B4070" s="711"/>
      <c r="C4070" s="711"/>
      <c r="D4070" s="711"/>
      <c r="E4070" s="711"/>
      <c r="F4070" s="711"/>
      <c r="G4070" s="711"/>
    </row>
    <row r="4071" spans="1:7" ht="23.25" customHeight="1">
      <c r="A4071" s="1" t="s">
        <v>2</v>
      </c>
      <c r="B4071" s="515"/>
      <c r="C4071" s="515"/>
      <c r="D4071" s="712" t="s">
        <v>1416</v>
      </c>
      <c r="E4071" s="712"/>
      <c r="F4071" s="712"/>
      <c r="G4071" s="712"/>
    </row>
    <row r="4072" spans="1:7" ht="25.5">
      <c r="A4072" s="713" t="s">
        <v>3</v>
      </c>
      <c r="B4072" s="714"/>
      <c r="C4072" s="3" t="s">
        <v>4</v>
      </c>
      <c r="D4072" s="91" t="s">
        <v>5</v>
      </c>
      <c r="E4072" s="514" t="s">
        <v>6</v>
      </c>
      <c r="F4072" s="514" t="s">
        <v>7</v>
      </c>
      <c r="G4072" s="5" t="s">
        <v>8</v>
      </c>
    </row>
    <row r="4073" spans="1:7" ht="18" customHeight="1">
      <c r="D4073" s="173" t="s">
        <v>607</v>
      </c>
    </row>
    <row r="4074" spans="1:7">
      <c r="A4074" s="676"/>
      <c r="B4074" s="676"/>
      <c r="C4074" s="674" t="s">
        <v>11</v>
      </c>
      <c r="D4074" s="678" t="s">
        <v>226</v>
      </c>
      <c r="E4074" s="704"/>
      <c r="F4074" s="705"/>
      <c r="G4074" s="706"/>
    </row>
    <row r="4075" spans="1:7" ht="118.5" customHeight="1">
      <c r="A4075" s="677"/>
      <c r="B4075" s="677"/>
      <c r="C4075" s="675"/>
      <c r="D4075" s="679"/>
      <c r="E4075" s="707"/>
      <c r="F4075" s="708"/>
      <c r="G4075" s="709"/>
    </row>
    <row r="4076" spans="1:7">
      <c r="A4076" s="676">
        <v>1100</v>
      </c>
      <c r="B4076" s="676" t="s">
        <v>107</v>
      </c>
      <c r="C4076" s="674" t="s">
        <v>99</v>
      </c>
      <c r="D4076" s="678" t="s">
        <v>1417</v>
      </c>
      <c r="E4076" s="513">
        <v>887.24</v>
      </c>
      <c r="F4076" s="511" t="s">
        <v>111</v>
      </c>
      <c r="G4076" s="13">
        <f>SUM(A4076*E4076)</f>
        <v>975964</v>
      </c>
    </row>
    <row r="4077" spans="1:7" ht="25.5" customHeight="1">
      <c r="A4077" s="677"/>
      <c r="B4077" s="677"/>
      <c r="C4077" s="675"/>
      <c r="D4077" s="679"/>
      <c r="E4077" s="680" t="s">
        <v>1421</v>
      </c>
      <c r="F4077" s="681"/>
      <c r="G4077" s="682"/>
    </row>
    <row r="4078" spans="1:7" ht="18" customHeight="1"/>
    <row r="4079" spans="1:7">
      <c r="A4079" s="676"/>
      <c r="B4079" s="676"/>
      <c r="C4079" s="674" t="s">
        <v>15</v>
      </c>
      <c r="D4079" s="678" t="s">
        <v>1419</v>
      </c>
      <c r="E4079" s="704"/>
      <c r="F4079" s="705"/>
      <c r="G4079" s="706"/>
    </row>
    <row r="4080" spans="1:7" ht="42.75" customHeight="1">
      <c r="A4080" s="677"/>
      <c r="B4080" s="677"/>
      <c r="C4080" s="675"/>
      <c r="D4080" s="679"/>
      <c r="E4080" s="707"/>
      <c r="F4080" s="708"/>
      <c r="G4080" s="709"/>
    </row>
    <row r="4081" spans="1:7">
      <c r="A4081" s="676">
        <v>12</v>
      </c>
      <c r="B4081" s="676" t="s">
        <v>72</v>
      </c>
      <c r="C4081" s="674" t="s">
        <v>99</v>
      </c>
      <c r="D4081" s="678" t="s">
        <v>1420</v>
      </c>
      <c r="E4081" s="513">
        <v>2435.84</v>
      </c>
      <c r="F4081" s="511" t="s">
        <v>75</v>
      </c>
      <c r="G4081" s="13">
        <f>SUM(A4081*E4081)</f>
        <v>29230.080000000002</v>
      </c>
    </row>
    <row r="4082" spans="1:7" ht="25.5" customHeight="1">
      <c r="A4082" s="677"/>
      <c r="B4082" s="677"/>
      <c r="C4082" s="675"/>
      <c r="D4082" s="679"/>
      <c r="E4082" s="680" t="s">
        <v>1418</v>
      </c>
      <c r="F4082" s="681"/>
      <c r="G4082" s="682"/>
    </row>
    <row r="4083" spans="1:7" s="30" customFormat="1" ht="39.75" customHeight="1">
      <c r="A4083" s="510"/>
      <c r="B4083" s="510"/>
      <c r="C4083" s="511"/>
      <c r="D4083" s="512"/>
      <c r="E4083" s="196"/>
      <c r="F4083" s="28" t="s">
        <v>1423</v>
      </c>
      <c r="G4083" s="47">
        <f>SUM(G4076,G4081)</f>
        <v>1005194.08</v>
      </c>
    </row>
    <row r="4084" spans="1:7" ht="18" customHeight="1">
      <c r="A4084" s="32"/>
      <c r="B4084" s="32"/>
      <c r="C4084" s="32"/>
      <c r="D4084" s="110" t="s">
        <v>1422</v>
      </c>
      <c r="E4084" s="32"/>
      <c r="F4084" s="32"/>
      <c r="G4084" s="32"/>
    </row>
    <row r="4085" spans="1:7" s="25" customFormat="1" ht="65.25" customHeight="1">
      <c r="A4085" s="433">
        <v>2</v>
      </c>
      <c r="B4085" s="433" t="s">
        <v>72</v>
      </c>
      <c r="C4085" s="433" t="s">
        <v>11</v>
      </c>
      <c r="D4085" s="522" t="s">
        <v>1424</v>
      </c>
      <c r="E4085" s="433"/>
      <c r="F4085" s="433" t="s">
        <v>75</v>
      </c>
      <c r="G4085" s="433"/>
    </row>
    <row r="4086" spans="1:7" s="30" customFormat="1" ht="39.75" customHeight="1">
      <c r="A4086" s="510"/>
      <c r="B4086" s="510"/>
      <c r="C4086" s="511"/>
      <c r="D4086" s="512"/>
      <c r="E4086" s="196"/>
      <c r="F4086" s="28" t="s">
        <v>706</v>
      </c>
      <c r="G4086" s="47"/>
    </row>
    <row r="4087" spans="1:7" ht="18" customHeight="1"/>
    <row r="4088" spans="1:7" ht="18" customHeight="1"/>
    <row r="4089" spans="1:7" s="36" customFormat="1" ht="40.5" customHeight="1">
      <c r="A4089" s="52" t="s">
        <v>575</v>
      </c>
      <c r="B4089" s="53"/>
      <c r="C4089" s="54" t="s">
        <v>1426</v>
      </c>
      <c r="D4089" s="55"/>
      <c r="E4089" s="59" t="s">
        <v>131</v>
      </c>
      <c r="F4089" s="63"/>
      <c r="G4089" s="54"/>
    </row>
    <row r="4090" spans="1:7" s="25" customFormat="1" ht="40.5" customHeight="1">
      <c r="A4090" s="52" t="s">
        <v>132</v>
      </c>
      <c r="B4090" s="53"/>
      <c r="C4090" s="54" t="s">
        <v>1425</v>
      </c>
      <c r="D4090" s="55"/>
      <c r="E4090" s="59" t="s">
        <v>131</v>
      </c>
      <c r="F4090" s="63"/>
      <c r="G4090" s="54"/>
    </row>
    <row r="4091" spans="1:7" s="25" customFormat="1">
      <c r="A4091" s="59"/>
      <c r="B4091" s="54"/>
      <c r="C4091" s="54"/>
      <c r="D4091" s="60"/>
      <c r="E4091" s="59"/>
      <c r="F4091" s="94"/>
      <c r="G4091" s="95"/>
    </row>
    <row r="4092" spans="1:7" s="25" customFormat="1">
      <c r="A4092" s="59"/>
      <c r="B4092" s="54"/>
      <c r="C4092" s="54"/>
      <c r="D4092" s="60"/>
      <c r="E4092" s="199" t="s">
        <v>138</v>
      </c>
      <c r="F4092" s="96"/>
      <c r="G4092" s="96"/>
    </row>
    <row r="4093" spans="1:7" s="25" customFormat="1">
      <c r="A4093" s="59"/>
      <c r="B4093" s="54"/>
      <c r="C4093" s="54"/>
      <c r="D4093" s="60"/>
      <c r="E4093" s="59"/>
      <c r="F4093" s="54"/>
      <c r="G4093" s="63"/>
    </row>
    <row r="4094" spans="1:7" s="25" customFormat="1" ht="90" customHeight="1">
      <c r="A4094" s="59"/>
      <c r="B4094" s="54"/>
      <c r="C4094" s="54"/>
      <c r="D4094" s="60"/>
      <c r="E4094" s="59"/>
      <c r="F4094" s="54"/>
      <c r="G4094" s="63"/>
    </row>
    <row r="4095" spans="1:7" s="25" customFormat="1">
      <c r="A4095" s="59"/>
      <c r="B4095" s="54"/>
      <c r="C4095" s="54"/>
      <c r="D4095" s="60"/>
      <c r="E4095" s="64" t="s">
        <v>140</v>
      </c>
      <c r="F4095" s="54"/>
      <c r="G4095" s="63"/>
    </row>
    <row r="4096" spans="1:7" s="25" customFormat="1">
      <c r="A4096" s="55" t="s">
        <v>139</v>
      </c>
      <c r="B4096" s="54"/>
      <c r="C4096" s="54"/>
      <c r="D4096" s="60"/>
      <c r="E4096" s="64" t="s">
        <v>141</v>
      </c>
      <c r="F4096" s="54"/>
      <c r="G4096" s="63"/>
    </row>
    <row r="4097" spans="1:7" s="25" customFormat="1">
      <c r="A4097" s="59"/>
      <c r="B4097" s="54"/>
      <c r="C4097" s="54"/>
      <c r="D4097" s="60"/>
      <c r="E4097" s="64" t="s">
        <v>142</v>
      </c>
      <c r="F4097" s="54"/>
      <c r="G4097" s="63"/>
    </row>
    <row r="4099" spans="1:7" ht="18" customHeight="1"/>
    <row r="4100" spans="1:7" ht="18" customHeight="1"/>
    <row r="4101" spans="1:7" ht="18" customHeight="1"/>
    <row r="4102" spans="1:7" ht="18" customHeight="1"/>
    <row r="4103" spans="1:7" ht="18" customHeight="1"/>
    <row r="4104" spans="1:7" ht="18" customHeight="1"/>
    <row r="4105" spans="1:7" ht="18" customHeight="1"/>
    <row r="4106" spans="1:7" ht="18" customHeight="1"/>
    <row r="4107" spans="1:7" ht="18" customHeight="1"/>
    <row r="4108" spans="1:7" ht="18" customHeight="1"/>
    <row r="4109" spans="1:7" ht="18" customHeight="1"/>
    <row r="4110" spans="1:7" ht="18" customHeight="1"/>
    <row r="4111" spans="1:7" ht="18" customHeight="1"/>
    <row r="4112" spans="1:7" ht="18" customHeight="1"/>
    <row r="4113" ht="18" customHeight="1"/>
    <row r="4114" ht="18" customHeight="1"/>
    <row r="4115" ht="18" customHeight="1"/>
    <row r="4116" ht="18" customHeight="1"/>
    <row r="4117" ht="18" customHeight="1"/>
    <row r="4118" ht="18" customHeight="1"/>
    <row r="4119" ht="18" customHeight="1"/>
    <row r="4120" ht="18" customHeight="1"/>
    <row r="4121" ht="18" customHeight="1"/>
    <row r="4122" ht="18" customHeight="1"/>
    <row r="4123" ht="18" customHeight="1"/>
    <row r="4124" ht="18" customHeight="1"/>
    <row r="4125" ht="18" customHeight="1"/>
    <row r="4126" ht="18" customHeight="1"/>
    <row r="4127" ht="18" customHeight="1"/>
    <row r="4128" ht="18" customHeight="1"/>
    <row r="4129" ht="18" customHeight="1"/>
    <row r="4130" ht="18" customHeight="1"/>
    <row r="4131" ht="18" customHeight="1"/>
    <row r="4132" ht="18" customHeight="1"/>
    <row r="4133" ht="18" customHeight="1"/>
    <row r="4134" ht="18" customHeight="1"/>
    <row r="4135" ht="18" customHeight="1"/>
    <row r="4136" ht="18" customHeight="1"/>
    <row r="4137" ht="18" customHeight="1"/>
    <row r="4138" ht="18" customHeight="1"/>
    <row r="4139" ht="18" customHeight="1"/>
    <row r="4140" ht="18" customHeight="1"/>
    <row r="4141" ht="18" customHeight="1"/>
    <row r="4142" ht="18" customHeight="1"/>
    <row r="4143" ht="18" customHeight="1"/>
    <row r="4144" ht="18" customHeight="1"/>
    <row r="4145" spans="1:7" ht="18" customHeight="1"/>
    <row r="4146" spans="1:7" ht="18" customHeight="1"/>
    <row r="4147" spans="1:7" ht="18" customHeight="1"/>
    <row r="4148" spans="1:7" ht="18" customHeight="1"/>
    <row r="4149" spans="1:7" ht="18" customHeight="1"/>
    <row r="4150" spans="1:7" ht="18" customHeight="1"/>
    <row r="4151" spans="1:7" ht="18" customHeight="1"/>
    <row r="4152" spans="1:7" ht="18" customHeight="1"/>
    <row r="4153" spans="1:7" ht="18" customHeight="1"/>
    <row r="4154" spans="1:7" ht="18" customHeight="1"/>
    <row r="4155" spans="1:7" ht="18" customHeight="1"/>
    <row r="4156" spans="1:7" ht="18" customHeight="1"/>
    <row r="4157" spans="1:7" ht="18" customHeight="1"/>
    <row r="4158" spans="1:7" ht="18" customHeight="1"/>
    <row r="4159" spans="1:7">
      <c r="A4159" s="710" t="s">
        <v>0</v>
      </c>
      <c r="B4159" s="710"/>
      <c r="C4159" s="710"/>
      <c r="D4159" s="710"/>
      <c r="E4159" s="710"/>
      <c r="F4159" s="710"/>
      <c r="G4159" s="710"/>
    </row>
    <row r="4160" spans="1:7">
      <c r="A4160" s="711" t="s">
        <v>1</v>
      </c>
      <c r="B4160" s="711"/>
      <c r="C4160" s="711"/>
      <c r="D4160" s="711"/>
      <c r="E4160" s="711"/>
      <c r="F4160" s="711"/>
      <c r="G4160" s="711"/>
    </row>
    <row r="4161" spans="1:7">
      <c r="A4161" s="1" t="s">
        <v>2</v>
      </c>
      <c r="B4161" s="507"/>
      <c r="C4161" s="507"/>
      <c r="D4161" s="712" t="s">
        <v>819</v>
      </c>
      <c r="E4161" s="712"/>
      <c r="F4161" s="712"/>
      <c r="G4161" s="712"/>
    </row>
    <row r="4162" spans="1:7" ht="25.5">
      <c r="A4162" s="713" t="s">
        <v>3</v>
      </c>
      <c r="B4162" s="714"/>
      <c r="C4162" s="3" t="s">
        <v>4</v>
      </c>
      <c r="D4162" s="91" t="s">
        <v>5</v>
      </c>
      <c r="E4162" s="508" t="s">
        <v>6</v>
      </c>
      <c r="F4162" s="508" t="s">
        <v>7</v>
      </c>
      <c r="G4162" s="5" t="s">
        <v>8</v>
      </c>
    </row>
    <row r="4163" spans="1:7">
      <c r="A4163" s="500"/>
      <c r="B4163" s="501"/>
      <c r="C4163" s="3"/>
      <c r="D4163" s="104" t="s">
        <v>9</v>
      </c>
      <c r="E4163" s="508"/>
      <c r="F4163" s="508"/>
      <c r="G4163" s="5"/>
    </row>
    <row r="4164" spans="1:7" s="24" customFormat="1">
      <c r="A4164" s="674">
        <v>3378</v>
      </c>
      <c r="B4164" s="674" t="s">
        <v>39</v>
      </c>
      <c r="C4164" s="676" t="s">
        <v>11</v>
      </c>
      <c r="D4164" s="678" t="s">
        <v>149</v>
      </c>
      <c r="E4164" s="509">
        <v>121</v>
      </c>
      <c r="F4164" s="503" t="s">
        <v>42</v>
      </c>
      <c r="G4164" s="20">
        <f>SUM(A4164*E4164/100)</f>
        <v>4087.38</v>
      </c>
    </row>
    <row r="4165" spans="1:7" s="24" customFormat="1">
      <c r="A4165" s="675"/>
      <c r="B4165" s="675"/>
      <c r="C4165" s="677"/>
      <c r="D4165" s="679"/>
      <c r="E4165" s="687" t="s">
        <v>150</v>
      </c>
      <c r="F4165" s="688"/>
      <c r="G4165" s="689"/>
    </row>
    <row r="4166" spans="1:7">
      <c r="A4166" s="676">
        <v>420</v>
      </c>
      <c r="B4166" s="676" t="s">
        <v>10</v>
      </c>
      <c r="C4166" s="674" t="s">
        <v>15</v>
      </c>
      <c r="D4166" s="678" t="s">
        <v>462</v>
      </c>
      <c r="E4166" s="509">
        <v>3327.5</v>
      </c>
      <c r="F4166" s="503" t="s">
        <v>13</v>
      </c>
      <c r="G4166" s="20">
        <f>SUM(A4166*E4166/100)</f>
        <v>13975.5</v>
      </c>
    </row>
    <row r="4167" spans="1:7">
      <c r="A4167" s="677"/>
      <c r="B4167" s="677"/>
      <c r="C4167" s="675"/>
      <c r="D4167" s="679"/>
      <c r="E4167" s="680" t="s">
        <v>463</v>
      </c>
      <c r="F4167" s="681"/>
      <c r="G4167" s="682"/>
    </row>
    <row r="4168" spans="1:7" s="36" customFormat="1">
      <c r="A4168" s="674"/>
      <c r="B4168" s="674"/>
      <c r="C4168" s="676" t="s">
        <v>18</v>
      </c>
      <c r="D4168" s="678" t="s">
        <v>274</v>
      </c>
      <c r="E4168" s="704"/>
      <c r="F4168" s="705"/>
      <c r="G4168" s="706"/>
    </row>
    <row r="4169" spans="1:7" s="36" customFormat="1">
      <c r="A4169" s="675"/>
      <c r="B4169" s="675"/>
      <c r="C4169" s="677"/>
      <c r="D4169" s="679"/>
      <c r="E4169" s="707"/>
      <c r="F4169" s="708"/>
      <c r="G4169" s="709"/>
    </row>
    <row r="4170" spans="1:7" s="36" customFormat="1">
      <c r="A4170" s="674">
        <v>4</v>
      </c>
      <c r="B4170" s="674" t="s">
        <v>72</v>
      </c>
      <c r="C4170" s="676" t="s">
        <v>99</v>
      </c>
      <c r="D4170" s="678" t="s">
        <v>715</v>
      </c>
      <c r="E4170" s="509">
        <v>142.18</v>
      </c>
      <c r="F4170" s="503" t="s">
        <v>75</v>
      </c>
      <c r="G4170" s="20">
        <f>SUM(A4170*E4170)</f>
        <v>568.72</v>
      </c>
    </row>
    <row r="4171" spans="1:7" s="36" customFormat="1">
      <c r="A4171" s="675"/>
      <c r="B4171" s="675"/>
      <c r="C4171" s="677"/>
      <c r="D4171" s="679"/>
      <c r="E4171" s="680" t="s">
        <v>275</v>
      </c>
      <c r="F4171" s="681"/>
      <c r="G4171" s="682"/>
    </row>
    <row r="4172" spans="1:7" s="25" customFormat="1">
      <c r="A4172" s="674">
        <v>382</v>
      </c>
      <c r="B4172" s="674" t="s">
        <v>39</v>
      </c>
      <c r="C4172" s="674" t="s">
        <v>21</v>
      </c>
      <c r="D4172" s="678" t="s">
        <v>717</v>
      </c>
      <c r="E4172" s="509">
        <v>786.5</v>
      </c>
      <c r="F4172" s="503" t="s">
        <v>75</v>
      </c>
      <c r="G4172" s="20">
        <f>SUM(A4172*E4172/100)</f>
        <v>3004.43</v>
      </c>
    </row>
    <row r="4173" spans="1:7" s="25" customFormat="1" ht="30" customHeight="1">
      <c r="A4173" s="675"/>
      <c r="B4173" s="675"/>
      <c r="C4173" s="675"/>
      <c r="D4173" s="679"/>
      <c r="E4173" s="680" t="s">
        <v>718</v>
      </c>
      <c r="F4173" s="681"/>
      <c r="G4173" s="682"/>
    </row>
    <row r="4174" spans="1:7">
      <c r="A4174" s="676">
        <v>490</v>
      </c>
      <c r="B4174" s="676" t="s">
        <v>10</v>
      </c>
      <c r="C4174" s="674" t="s">
        <v>25</v>
      </c>
      <c r="D4174" s="678" t="s">
        <v>241</v>
      </c>
      <c r="E4174" s="509">
        <v>3176.25</v>
      </c>
      <c r="F4174" s="503" t="s">
        <v>242</v>
      </c>
      <c r="G4174" s="20">
        <f>SUM(A4174*E4174/1000)</f>
        <v>1556.3625</v>
      </c>
    </row>
    <row r="4175" spans="1:7">
      <c r="A4175" s="677"/>
      <c r="B4175" s="677"/>
      <c r="C4175" s="675"/>
      <c r="D4175" s="679"/>
      <c r="E4175" s="680" t="s">
        <v>180</v>
      </c>
      <c r="F4175" s="681"/>
      <c r="G4175" s="682"/>
    </row>
    <row r="4176" spans="1:7">
      <c r="A4176" s="676">
        <v>163</v>
      </c>
      <c r="B4176" s="676" t="s">
        <v>10</v>
      </c>
      <c r="C4176" s="674" t="s">
        <v>29</v>
      </c>
      <c r="D4176" s="678" t="s">
        <v>375</v>
      </c>
      <c r="E4176" s="509">
        <v>8694.9500000000007</v>
      </c>
      <c r="F4176" s="503" t="s">
        <v>13</v>
      </c>
      <c r="G4176" s="20">
        <f>SUM(A4176*E4176/100)</f>
        <v>14172.7685</v>
      </c>
    </row>
    <row r="4177" spans="1:7">
      <c r="A4177" s="677"/>
      <c r="B4177" s="677"/>
      <c r="C4177" s="675"/>
      <c r="D4177" s="679"/>
      <c r="E4177" s="680" t="s">
        <v>14</v>
      </c>
      <c r="F4177" s="681"/>
      <c r="G4177" s="682"/>
    </row>
    <row r="4178" spans="1:7">
      <c r="A4178" s="676">
        <v>185</v>
      </c>
      <c r="B4178" s="676" t="s">
        <v>10</v>
      </c>
      <c r="C4178" s="674" t="s">
        <v>33</v>
      </c>
      <c r="D4178" s="678" t="s">
        <v>16</v>
      </c>
      <c r="E4178" s="509">
        <v>11948.36</v>
      </c>
      <c r="F4178" s="503" t="s">
        <v>13</v>
      </c>
      <c r="G4178" s="13">
        <f>SUM(A4178*E4178/100)</f>
        <v>22104.466</v>
      </c>
    </row>
    <row r="4179" spans="1:7">
      <c r="A4179" s="677"/>
      <c r="B4179" s="677"/>
      <c r="C4179" s="675"/>
      <c r="D4179" s="679"/>
      <c r="E4179" s="680" t="s">
        <v>17</v>
      </c>
      <c r="F4179" s="681"/>
      <c r="G4179" s="682"/>
    </row>
    <row r="4180" spans="1:7">
      <c r="A4180" s="676">
        <v>185</v>
      </c>
      <c r="B4180" s="676" t="s">
        <v>10</v>
      </c>
      <c r="C4180" s="674" t="s">
        <v>36</v>
      </c>
      <c r="D4180" s="678" t="s">
        <v>816</v>
      </c>
      <c r="E4180" s="509">
        <v>4982.18</v>
      </c>
      <c r="F4180" s="503" t="s">
        <v>13</v>
      </c>
      <c r="G4180" s="13">
        <f>SUM(A4180*E4180/100)</f>
        <v>9217.0330000000013</v>
      </c>
    </row>
    <row r="4181" spans="1:7" ht="47.25" customHeight="1">
      <c r="A4181" s="677"/>
      <c r="B4181" s="677"/>
      <c r="C4181" s="675"/>
      <c r="D4181" s="679"/>
      <c r="E4181" s="680" t="s">
        <v>817</v>
      </c>
      <c r="F4181" s="681"/>
      <c r="G4181" s="682"/>
    </row>
    <row r="4182" spans="1:7">
      <c r="A4182" s="676">
        <v>555</v>
      </c>
      <c r="B4182" s="676" t="s">
        <v>10</v>
      </c>
      <c r="C4182" s="674" t="s">
        <v>40</v>
      </c>
      <c r="D4182" s="678" t="s">
        <v>204</v>
      </c>
      <c r="E4182" s="509">
        <v>12346.65</v>
      </c>
      <c r="F4182" s="503" t="s">
        <v>13</v>
      </c>
      <c r="G4182" s="20">
        <f>SUM(A4182*E4182/100)</f>
        <v>68523.907500000001</v>
      </c>
    </row>
    <row r="4183" spans="1:7">
      <c r="A4183" s="677"/>
      <c r="B4183" s="677"/>
      <c r="C4183" s="675"/>
      <c r="D4183" s="679"/>
      <c r="E4183" s="680" t="s">
        <v>205</v>
      </c>
      <c r="F4183" s="681"/>
      <c r="G4183" s="682"/>
    </row>
    <row r="4184" spans="1:7" ht="25.5">
      <c r="A4184" s="494">
        <v>944</v>
      </c>
      <c r="B4184" s="494" t="s">
        <v>10</v>
      </c>
      <c r="C4184" s="492" t="s">
        <v>44</v>
      </c>
      <c r="D4184" s="497" t="s">
        <v>395</v>
      </c>
      <c r="E4184" s="509">
        <v>1141.25</v>
      </c>
      <c r="F4184" s="503" t="s">
        <v>13</v>
      </c>
      <c r="G4184" s="20">
        <f>SUM(A4184*E4184/100)</f>
        <v>10773.4</v>
      </c>
    </row>
    <row r="4185" spans="1:7">
      <c r="A4185" s="495"/>
      <c r="B4185" s="495"/>
      <c r="C4185" s="493" t="s">
        <v>99</v>
      </c>
      <c r="D4185" s="496"/>
      <c r="E4185" s="680" t="s">
        <v>256</v>
      </c>
      <c r="F4185" s="681"/>
      <c r="G4185" s="682"/>
    </row>
    <row r="4186" spans="1:7">
      <c r="A4186" s="676">
        <v>156</v>
      </c>
      <c r="B4186" s="676" t="s">
        <v>10</v>
      </c>
      <c r="C4186" s="674" t="s">
        <v>47</v>
      </c>
      <c r="D4186" s="678" t="s">
        <v>22</v>
      </c>
      <c r="E4186" s="509">
        <v>8122.95</v>
      </c>
      <c r="F4186" s="503" t="s">
        <v>13</v>
      </c>
      <c r="G4186" s="20">
        <f>SUM(A4186*E4186/100)</f>
        <v>12671.802</v>
      </c>
    </row>
    <row r="4187" spans="1:7">
      <c r="A4187" s="677"/>
      <c r="B4187" s="677"/>
      <c r="C4187" s="675"/>
      <c r="D4187" s="679"/>
      <c r="E4187" s="680" t="s">
        <v>23</v>
      </c>
      <c r="F4187" s="681"/>
      <c r="G4187" s="682"/>
    </row>
    <row r="4188" spans="1:7" s="25" customFormat="1">
      <c r="A4188" s="674">
        <v>3378</v>
      </c>
      <c r="B4188" s="674" t="s">
        <v>39</v>
      </c>
      <c r="C4188" s="676" t="s">
        <v>50</v>
      </c>
      <c r="D4188" s="678" t="s">
        <v>151</v>
      </c>
      <c r="E4188" s="509">
        <v>660</v>
      </c>
      <c r="F4188" s="503" t="s">
        <v>42</v>
      </c>
      <c r="G4188" s="20">
        <f>SUM(A4188*E4188/100)</f>
        <v>22294.799999999999</v>
      </c>
    </row>
    <row r="4189" spans="1:7" s="25" customFormat="1">
      <c r="A4189" s="675"/>
      <c r="B4189" s="675"/>
      <c r="C4189" s="677"/>
      <c r="D4189" s="679"/>
      <c r="E4189" s="687" t="s">
        <v>152</v>
      </c>
      <c r="F4189" s="688"/>
      <c r="G4189" s="689"/>
    </row>
    <row r="4190" spans="1:7" s="24" customFormat="1">
      <c r="A4190" s="674">
        <v>6426</v>
      </c>
      <c r="B4190" s="674" t="s">
        <v>39</v>
      </c>
      <c r="C4190" s="676" t="s">
        <v>54</v>
      </c>
      <c r="D4190" s="678" t="s">
        <v>41</v>
      </c>
      <c r="E4190" s="509">
        <v>2206.6</v>
      </c>
      <c r="F4190" s="503" t="s">
        <v>42</v>
      </c>
      <c r="G4190" s="20">
        <f>SUM(A4190*E4190/100)</f>
        <v>141796.11600000001</v>
      </c>
    </row>
    <row r="4191" spans="1:7" s="24" customFormat="1">
      <c r="A4191" s="675"/>
      <c r="B4191" s="675"/>
      <c r="C4191" s="677"/>
      <c r="D4191" s="679"/>
      <c r="E4191" s="687" t="s">
        <v>43</v>
      </c>
      <c r="F4191" s="688"/>
      <c r="G4191" s="689"/>
    </row>
    <row r="4192" spans="1:7" s="24" customFormat="1">
      <c r="A4192" s="674">
        <v>6426</v>
      </c>
      <c r="B4192" s="674" t="s">
        <v>39</v>
      </c>
      <c r="C4192" s="676" t="s">
        <v>57</v>
      </c>
      <c r="D4192" s="678" t="s">
        <v>45</v>
      </c>
      <c r="E4192" s="503">
        <v>2197.52</v>
      </c>
      <c r="F4192" s="503" t="s">
        <v>42</v>
      </c>
      <c r="G4192" s="20">
        <f>SUM(A4192*E4192/100)</f>
        <v>141212.63519999999</v>
      </c>
    </row>
    <row r="4193" spans="1:7" s="24" customFormat="1">
      <c r="A4193" s="675"/>
      <c r="B4193" s="675"/>
      <c r="C4193" s="677"/>
      <c r="D4193" s="679"/>
      <c r="E4193" s="687" t="s">
        <v>46</v>
      </c>
      <c r="F4193" s="688"/>
      <c r="G4193" s="689"/>
    </row>
    <row r="4194" spans="1:7" ht="38.25">
      <c r="A4194" s="494"/>
      <c r="B4194" s="494"/>
      <c r="C4194" s="492" t="s">
        <v>60</v>
      </c>
      <c r="D4194" s="497" t="s">
        <v>153</v>
      </c>
      <c r="E4194" s="704"/>
      <c r="F4194" s="705"/>
      <c r="G4194" s="706"/>
    </row>
    <row r="4195" spans="1:7">
      <c r="A4195" s="676">
        <v>1778</v>
      </c>
      <c r="B4195" s="676" t="s">
        <v>39</v>
      </c>
      <c r="C4195" s="674" t="s">
        <v>154</v>
      </c>
      <c r="D4195" s="678" t="s">
        <v>158</v>
      </c>
      <c r="E4195" s="509">
        <v>3275.5</v>
      </c>
      <c r="F4195" s="503" t="s">
        <v>42</v>
      </c>
      <c r="G4195" s="20">
        <f>SUM(A4195*E4195/100)</f>
        <v>58238.39</v>
      </c>
    </row>
    <row r="4196" spans="1:7">
      <c r="A4196" s="677"/>
      <c r="B4196" s="677"/>
      <c r="C4196" s="675"/>
      <c r="D4196" s="679"/>
      <c r="E4196" s="680" t="s">
        <v>408</v>
      </c>
      <c r="F4196" s="681"/>
      <c r="G4196" s="682"/>
    </row>
    <row r="4197" spans="1:7" s="25" customFormat="1">
      <c r="A4197" s="674">
        <v>92</v>
      </c>
      <c r="B4197" s="674" t="s">
        <v>39</v>
      </c>
      <c r="C4197" s="676" t="s">
        <v>63</v>
      </c>
      <c r="D4197" s="678" t="s">
        <v>164</v>
      </c>
      <c r="E4197" s="509">
        <v>1273.76</v>
      </c>
      <c r="F4197" s="503" t="s">
        <v>165</v>
      </c>
      <c r="G4197" s="20">
        <f>SUM(A4197*E4197)</f>
        <v>117185.92</v>
      </c>
    </row>
    <row r="4198" spans="1:7" s="25" customFormat="1">
      <c r="A4198" s="675"/>
      <c r="B4198" s="675"/>
      <c r="C4198" s="677"/>
      <c r="D4198" s="679"/>
      <c r="E4198" s="680" t="s">
        <v>166</v>
      </c>
      <c r="F4198" s="681"/>
      <c r="G4198" s="682"/>
    </row>
    <row r="4199" spans="1:7" s="25" customFormat="1">
      <c r="A4199" s="674">
        <v>136</v>
      </c>
      <c r="B4199" s="674" t="s">
        <v>39</v>
      </c>
      <c r="C4199" s="674" t="s">
        <v>66</v>
      </c>
      <c r="D4199" s="678" t="s">
        <v>48</v>
      </c>
      <c r="E4199" s="503">
        <v>27678.86</v>
      </c>
      <c r="F4199" s="503" t="s">
        <v>42</v>
      </c>
      <c r="G4199" s="20">
        <f>SUM(A4199*E4199/100)</f>
        <v>37643.249600000003</v>
      </c>
    </row>
    <row r="4200" spans="1:7" s="25" customFormat="1" ht="39" customHeight="1">
      <c r="A4200" s="675"/>
      <c r="B4200" s="675"/>
      <c r="C4200" s="675"/>
      <c r="D4200" s="679"/>
      <c r="E4200" s="686" t="s">
        <v>49</v>
      </c>
      <c r="F4200" s="686"/>
      <c r="G4200" s="686"/>
    </row>
    <row r="4201" spans="1:7">
      <c r="A4201" s="674">
        <v>304</v>
      </c>
      <c r="B4201" s="674" t="s">
        <v>39</v>
      </c>
      <c r="C4201" s="676" t="s">
        <v>69</v>
      </c>
      <c r="D4201" s="678" t="s">
        <v>51</v>
      </c>
      <c r="E4201" s="509">
        <v>28253.61</v>
      </c>
      <c r="F4201" s="503" t="s">
        <v>52</v>
      </c>
      <c r="G4201" s="20">
        <f>SUM(A4201*E4201/100)</f>
        <v>85890.974399999992</v>
      </c>
    </row>
    <row r="4202" spans="1:7" ht="39.75" customHeight="1">
      <c r="A4202" s="675"/>
      <c r="B4202" s="675"/>
      <c r="C4202" s="677"/>
      <c r="D4202" s="679"/>
      <c r="E4202" s="680" t="s">
        <v>53</v>
      </c>
      <c r="F4202" s="681"/>
      <c r="G4202" s="682"/>
    </row>
    <row r="4203" spans="1:7" s="25" customFormat="1">
      <c r="A4203" s="674">
        <v>2632</v>
      </c>
      <c r="B4203" s="674" t="s">
        <v>39</v>
      </c>
      <c r="C4203" s="676" t="s">
        <v>73</v>
      </c>
      <c r="D4203" s="678" t="s">
        <v>206</v>
      </c>
      <c r="E4203" s="509">
        <v>859.9</v>
      </c>
      <c r="F4203" s="503" t="s">
        <v>52</v>
      </c>
      <c r="G4203" s="20">
        <f>SUM(A4203*E4203/100)</f>
        <v>22632.567999999999</v>
      </c>
    </row>
    <row r="4204" spans="1:7" s="25" customFormat="1">
      <c r="A4204" s="675"/>
      <c r="B4204" s="675"/>
      <c r="C4204" s="677"/>
      <c r="D4204" s="679"/>
      <c r="E4204" s="680" t="s">
        <v>207</v>
      </c>
      <c r="F4204" s="681"/>
      <c r="G4204" s="682"/>
    </row>
    <row r="4205" spans="1:7">
      <c r="A4205" s="674">
        <v>6116</v>
      </c>
      <c r="B4205" s="674" t="s">
        <v>39</v>
      </c>
      <c r="C4205" s="676" t="s">
        <v>208</v>
      </c>
      <c r="D4205" s="731" t="s">
        <v>300</v>
      </c>
      <c r="E4205" s="506">
        <v>1043.9000000000001</v>
      </c>
      <c r="F4205" s="493" t="s">
        <v>42</v>
      </c>
      <c r="G4205" s="20">
        <f>SUM(A4205*E4205/100)</f>
        <v>63844.924000000006</v>
      </c>
    </row>
    <row r="4206" spans="1:7">
      <c r="A4206" s="675"/>
      <c r="B4206" s="675"/>
      <c r="C4206" s="677"/>
      <c r="D4206" s="679"/>
      <c r="E4206" s="680" t="s">
        <v>301</v>
      </c>
      <c r="F4206" s="681"/>
      <c r="G4206" s="682"/>
    </row>
    <row r="4207" spans="1:7" s="30" customFormat="1">
      <c r="A4207" s="85"/>
      <c r="B4207" s="188"/>
      <c r="C4207" s="188"/>
      <c r="D4207" s="189"/>
      <c r="E4207" s="85"/>
      <c r="F4207" s="190" t="s">
        <v>603</v>
      </c>
      <c r="G4207" s="191">
        <v>851395</v>
      </c>
    </row>
    <row r="4208" spans="1:7">
      <c r="A4208" s="172"/>
      <c r="D4208" s="185" t="s">
        <v>78</v>
      </c>
      <c r="E4208" s="172"/>
      <c r="G4208" s="174"/>
    </row>
    <row r="4209" spans="1:7" s="25" customFormat="1">
      <c r="A4209" s="684">
        <v>1</v>
      </c>
      <c r="B4209" s="684" t="s">
        <v>72</v>
      </c>
      <c r="C4209" s="683" t="s">
        <v>11</v>
      </c>
      <c r="D4209" s="685" t="s">
        <v>79</v>
      </c>
      <c r="E4209" s="509">
        <v>4802.6000000000004</v>
      </c>
      <c r="F4209" s="503" t="s">
        <v>75</v>
      </c>
      <c r="G4209" s="13">
        <f>SUM(A4209*E4209)</f>
        <v>4802.6000000000004</v>
      </c>
    </row>
    <row r="4210" spans="1:7" s="25" customFormat="1" ht="105" customHeight="1">
      <c r="A4210" s="684"/>
      <c r="B4210" s="684"/>
      <c r="C4210" s="683"/>
      <c r="D4210" s="685"/>
      <c r="E4210" s="686" t="s">
        <v>80</v>
      </c>
      <c r="F4210" s="686"/>
      <c r="G4210" s="686"/>
    </row>
    <row r="4211" spans="1:7" s="36" customFormat="1">
      <c r="A4211" s="676">
        <v>2</v>
      </c>
      <c r="B4211" s="676" t="s">
        <v>89</v>
      </c>
      <c r="C4211" s="674" t="s">
        <v>15</v>
      </c>
      <c r="D4211" s="678" t="s">
        <v>81</v>
      </c>
      <c r="E4211" s="509">
        <v>2042.43</v>
      </c>
      <c r="F4211" s="503" t="s">
        <v>75</v>
      </c>
      <c r="G4211" s="13">
        <f>SUM(A4211*E4211)</f>
        <v>4084.86</v>
      </c>
    </row>
    <row r="4212" spans="1:7" s="36" customFormat="1" ht="91.5" customHeight="1">
      <c r="A4212" s="677"/>
      <c r="B4212" s="677"/>
      <c r="C4212" s="675"/>
      <c r="D4212" s="679"/>
      <c r="E4212" s="680" t="s">
        <v>82</v>
      </c>
      <c r="F4212" s="681"/>
      <c r="G4212" s="682"/>
    </row>
    <row r="4213" spans="1:7">
      <c r="A4213" s="676">
        <v>2</v>
      </c>
      <c r="B4213" s="676" t="s">
        <v>72</v>
      </c>
      <c r="C4213" s="674" t="s">
        <v>18</v>
      </c>
      <c r="D4213" s="678" t="s">
        <v>83</v>
      </c>
      <c r="E4213" s="509">
        <v>447.15</v>
      </c>
      <c r="F4213" s="503" t="s">
        <v>75</v>
      </c>
      <c r="G4213" s="13">
        <f>SUM(A4213*E4213)</f>
        <v>894.3</v>
      </c>
    </row>
    <row r="4214" spans="1:7">
      <c r="A4214" s="677"/>
      <c r="B4214" s="677"/>
      <c r="C4214" s="675"/>
      <c r="D4214" s="679"/>
      <c r="E4214" s="680" t="s">
        <v>84</v>
      </c>
      <c r="F4214" s="681"/>
      <c r="G4214" s="682"/>
    </row>
    <row r="4215" spans="1:7">
      <c r="A4215" s="676">
        <v>3</v>
      </c>
      <c r="B4215" s="676" t="s">
        <v>72</v>
      </c>
      <c r="C4215" s="674" t="s">
        <v>21</v>
      </c>
      <c r="D4215" s="678" t="s">
        <v>85</v>
      </c>
      <c r="E4215" s="509">
        <v>1109.46</v>
      </c>
      <c r="F4215" s="503" t="s">
        <v>75</v>
      </c>
      <c r="G4215" s="13">
        <f>SUM(A4215*E4215)</f>
        <v>3328.38</v>
      </c>
    </row>
    <row r="4216" spans="1:7">
      <c r="A4216" s="677"/>
      <c r="B4216" s="677"/>
      <c r="C4216" s="675"/>
      <c r="D4216" s="679"/>
      <c r="E4216" s="728" t="s">
        <v>86</v>
      </c>
      <c r="F4216" s="729"/>
      <c r="G4216" s="730"/>
    </row>
    <row r="4217" spans="1:7" s="36" customFormat="1">
      <c r="A4217" s="676">
        <v>2</v>
      </c>
      <c r="B4217" s="676" t="s">
        <v>72</v>
      </c>
      <c r="C4217" s="674" t="s">
        <v>25</v>
      </c>
      <c r="D4217" s="678" t="s">
        <v>87</v>
      </c>
      <c r="E4217" s="509">
        <v>509.74</v>
      </c>
      <c r="F4217" s="503" t="s">
        <v>75</v>
      </c>
      <c r="G4217" s="13">
        <f>SUM(A4217*E4217)</f>
        <v>1019.48</v>
      </c>
    </row>
    <row r="4218" spans="1:7" s="36" customFormat="1" ht="30.75" customHeight="1">
      <c r="A4218" s="677"/>
      <c r="B4218" s="677"/>
      <c r="C4218" s="675"/>
      <c r="D4218" s="679"/>
      <c r="E4218" s="680" t="s">
        <v>88</v>
      </c>
      <c r="F4218" s="681"/>
      <c r="G4218" s="682"/>
    </row>
    <row r="4219" spans="1:7" s="36" customFormat="1">
      <c r="A4219" s="676">
        <v>1</v>
      </c>
      <c r="B4219" s="676" t="s">
        <v>89</v>
      </c>
      <c r="C4219" s="674" t="s">
        <v>29</v>
      </c>
      <c r="D4219" s="678" t="s">
        <v>90</v>
      </c>
      <c r="E4219" s="509">
        <v>1142.24</v>
      </c>
      <c r="F4219" s="503" t="s">
        <v>75</v>
      </c>
      <c r="G4219" s="13">
        <f>SUM(A4219*E4219)</f>
        <v>1142.24</v>
      </c>
    </row>
    <row r="4220" spans="1:7" s="36" customFormat="1">
      <c r="A4220" s="677"/>
      <c r="B4220" s="677"/>
      <c r="C4220" s="675"/>
      <c r="D4220" s="679"/>
      <c r="E4220" s="680" t="s">
        <v>91</v>
      </c>
      <c r="F4220" s="681"/>
      <c r="G4220" s="682"/>
    </row>
    <row r="4221" spans="1:7">
      <c r="A4221" s="676">
        <v>1</v>
      </c>
      <c r="B4221" s="676" t="s">
        <v>89</v>
      </c>
      <c r="C4221" s="674" t="s">
        <v>33</v>
      </c>
      <c r="D4221" s="678" t="s">
        <v>92</v>
      </c>
      <c r="E4221" s="509">
        <v>4694.8</v>
      </c>
      <c r="F4221" s="503" t="s">
        <v>75</v>
      </c>
      <c r="G4221" s="13">
        <f>SUM(A4221*E4221)</f>
        <v>4694.8</v>
      </c>
    </row>
    <row r="4222" spans="1:7">
      <c r="A4222" s="677"/>
      <c r="B4222" s="677"/>
      <c r="C4222" s="675"/>
      <c r="D4222" s="679"/>
      <c r="E4222" s="680" t="s">
        <v>93</v>
      </c>
      <c r="F4222" s="681"/>
      <c r="G4222" s="682"/>
    </row>
    <row r="4223" spans="1:7">
      <c r="A4223" s="676">
        <v>1</v>
      </c>
      <c r="B4223" s="676" t="s">
        <v>89</v>
      </c>
      <c r="C4223" s="674" t="s">
        <v>36</v>
      </c>
      <c r="D4223" s="678" t="s">
        <v>94</v>
      </c>
      <c r="E4223" s="509">
        <v>938.47</v>
      </c>
      <c r="F4223" s="503" t="s">
        <v>75</v>
      </c>
      <c r="G4223" s="13">
        <f>SUM(A4223*E4223)</f>
        <v>938.47</v>
      </c>
    </row>
    <row r="4224" spans="1:7" ht="30.75" customHeight="1">
      <c r="A4224" s="677"/>
      <c r="B4224" s="677"/>
      <c r="C4224" s="675"/>
      <c r="D4224" s="679"/>
      <c r="E4224" s="680" t="s">
        <v>95</v>
      </c>
      <c r="F4224" s="681"/>
      <c r="G4224" s="682"/>
    </row>
    <row r="4225" spans="1:7" s="36" customFormat="1">
      <c r="A4225" s="676">
        <v>1</v>
      </c>
      <c r="B4225" s="676" t="s">
        <v>89</v>
      </c>
      <c r="C4225" s="674" t="s">
        <v>40</v>
      </c>
      <c r="D4225" s="678" t="s">
        <v>96</v>
      </c>
      <c r="E4225" s="509">
        <v>795</v>
      </c>
      <c r="F4225" s="503" t="s">
        <v>75</v>
      </c>
      <c r="G4225" s="13">
        <f>SUM(A4225*E4225)</f>
        <v>795</v>
      </c>
    </row>
    <row r="4226" spans="1:7" s="36" customFormat="1">
      <c r="A4226" s="677"/>
      <c r="B4226" s="677"/>
      <c r="C4226" s="675"/>
      <c r="D4226" s="679"/>
      <c r="E4226" s="680" t="s">
        <v>97</v>
      </c>
      <c r="F4226" s="681"/>
      <c r="G4226" s="682"/>
    </row>
    <row r="4227" spans="1:7" s="36" customFormat="1">
      <c r="A4227" s="676"/>
      <c r="B4227" s="676"/>
      <c r="C4227" s="674" t="s">
        <v>44</v>
      </c>
      <c r="D4227" s="678" t="s">
        <v>98</v>
      </c>
      <c r="E4227" s="498"/>
      <c r="F4227" s="40"/>
      <c r="G4227" s="41"/>
    </row>
    <row r="4228" spans="1:7" s="36" customFormat="1">
      <c r="A4228" s="677"/>
      <c r="B4228" s="677"/>
      <c r="C4228" s="675"/>
      <c r="D4228" s="679"/>
      <c r="E4228" s="499"/>
      <c r="F4228" s="43"/>
      <c r="G4228" s="44"/>
    </row>
    <row r="4229" spans="1:7" s="36" customFormat="1">
      <c r="A4229" s="676">
        <v>1</v>
      </c>
      <c r="B4229" s="676" t="s">
        <v>89</v>
      </c>
      <c r="C4229" s="674" t="s">
        <v>99</v>
      </c>
      <c r="D4229" s="678" t="s">
        <v>100</v>
      </c>
      <c r="E4229" s="509">
        <v>271.92</v>
      </c>
      <c r="F4229" s="503" t="s">
        <v>75</v>
      </c>
      <c r="G4229" s="13">
        <f>SUM(A4229*E4229)</f>
        <v>271.92</v>
      </c>
    </row>
    <row r="4230" spans="1:7" s="36" customFormat="1">
      <c r="A4230" s="677"/>
      <c r="B4230" s="677"/>
      <c r="C4230" s="675"/>
      <c r="D4230" s="679"/>
      <c r="E4230" s="680" t="s">
        <v>101</v>
      </c>
      <c r="F4230" s="681"/>
      <c r="G4230" s="682"/>
    </row>
    <row r="4231" spans="1:7" s="36" customFormat="1">
      <c r="A4231" s="676">
        <v>1</v>
      </c>
      <c r="B4231" s="676" t="s">
        <v>89</v>
      </c>
      <c r="C4231" s="674" t="s">
        <v>102</v>
      </c>
      <c r="D4231" s="678" t="s">
        <v>103</v>
      </c>
      <c r="E4231" s="509">
        <v>365.42</v>
      </c>
      <c r="F4231" s="503" t="s">
        <v>75</v>
      </c>
      <c r="G4231" s="13">
        <f>SUM(A4231*E4231)</f>
        <v>365.42</v>
      </c>
    </row>
    <row r="4232" spans="1:7" s="36" customFormat="1">
      <c r="A4232" s="677"/>
      <c r="B4232" s="677"/>
      <c r="C4232" s="675"/>
      <c r="D4232" s="679"/>
      <c r="E4232" s="680" t="s">
        <v>104</v>
      </c>
      <c r="F4232" s="681"/>
      <c r="G4232" s="682"/>
    </row>
    <row r="4233" spans="1:7" s="30" customFormat="1" ht="39.75" customHeight="1">
      <c r="A4233" s="502"/>
      <c r="B4233" s="502"/>
      <c r="C4233" s="503"/>
      <c r="D4233" s="504"/>
      <c r="E4233" s="196"/>
      <c r="F4233" s="28" t="s">
        <v>105</v>
      </c>
      <c r="G4233" s="47">
        <v>23005</v>
      </c>
    </row>
    <row r="4234" spans="1:7" s="30" customFormat="1" ht="39.75" customHeight="1">
      <c r="A4234" s="502"/>
      <c r="B4234" s="502"/>
      <c r="C4234" s="503"/>
      <c r="D4234" s="504"/>
      <c r="E4234" s="196"/>
      <c r="F4234" s="28"/>
      <c r="G4234" s="47"/>
    </row>
    <row r="4235" spans="1:7" s="30" customFormat="1" ht="39.75" customHeight="1">
      <c r="A4235" s="502"/>
      <c r="B4235" s="502"/>
      <c r="C4235" s="503"/>
      <c r="D4235" s="504"/>
      <c r="E4235" s="196"/>
      <c r="F4235" s="28"/>
      <c r="G4235" s="47"/>
    </row>
    <row r="4236" spans="1:7" s="30" customFormat="1" ht="39.75" customHeight="1">
      <c r="A4236" s="502"/>
      <c r="B4236" s="502"/>
      <c r="C4236" s="503"/>
      <c r="D4236" s="504"/>
      <c r="E4236" s="196"/>
      <c r="F4236" s="28"/>
      <c r="G4236" s="47"/>
    </row>
    <row r="4237" spans="1:7" s="30" customFormat="1" ht="39.75" customHeight="1">
      <c r="A4237" s="502"/>
      <c r="B4237" s="502"/>
      <c r="C4237" s="503"/>
      <c r="D4237" s="504"/>
      <c r="E4237" s="196"/>
      <c r="F4237" s="28"/>
      <c r="G4237" s="47"/>
    </row>
    <row r="4238" spans="1:7" s="30" customFormat="1" ht="39.75" customHeight="1">
      <c r="A4238" s="502"/>
      <c r="B4238" s="502"/>
      <c r="C4238" s="503"/>
      <c r="D4238" s="504"/>
      <c r="E4238" s="196"/>
      <c r="F4238" s="28"/>
      <c r="G4238" s="47"/>
    </row>
    <row r="4239" spans="1:7" s="30" customFormat="1" ht="39.75" customHeight="1">
      <c r="A4239" s="502"/>
      <c r="B4239" s="502"/>
      <c r="C4239" s="503"/>
      <c r="D4239" s="504"/>
      <c r="E4239" s="196"/>
      <c r="F4239" s="28"/>
      <c r="G4239" s="47"/>
    </row>
    <row r="4240" spans="1:7" s="30" customFormat="1" ht="39.75" customHeight="1">
      <c r="A4240" s="502"/>
      <c r="B4240" s="502"/>
      <c r="C4240" s="503"/>
      <c r="D4240" s="504"/>
      <c r="E4240" s="196"/>
      <c r="F4240" s="28"/>
      <c r="G4240" s="47"/>
    </row>
    <row r="4241" spans="1:7" s="30" customFormat="1" ht="39.75" customHeight="1">
      <c r="A4241" s="502"/>
      <c r="B4241" s="502"/>
      <c r="C4241" s="503"/>
      <c r="D4241" s="504"/>
      <c r="E4241" s="196"/>
      <c r="F4241" s="28"/>
      <c r="G4241" s="47"/>
    </row>
    <row r="4242" spans="1:7" s="30" customFormat="1" ht="39.75" customHeight="1">
      <c r="A4242" s="502"/>
      <c r="B4242" s="502"/>
      <c r="C4242" s="503"/>
      <c r="D4242" s="504"/>
      <c r="E4242" s="196"/>
      <c r="F4242" s="28"/>
      <c r="G4242" s="47"/>
    </row>
    <row r="4243" spans="1:7" s="30" customFormat="1" ht="39.75" customHeight="1">
      <c r="A4243" s="502"/>
      <c r="B4243" s="502"/>
      <c r="C4243" s="503"/>
      <c r="D4243" s="504"/>
      <c r="E4243" s="196"/>
      <c r="F4243" s="28"/>
      <c r="G4243" s="47"/>
    </row>
    <row r="4244" spans="1:7" s="30" customFormat="1" ht="39.75" customHeight="1">
      <c r="A4244" s="502"/>
      <c r="B4244" s="502"/>
      <c r="C4244" s="503"/>
      <c r="D4244" s="504"/>
      <c r="E4244" s="196"/>
      <c r="F4244" s="28"/>
      <c r="G4244" s="47"/>
    </row>
    <row r="4245" spans="1:7" s="30" customFormat="1" ht="39.75" customHeight="1">
      <c r="A4245" s="502"/>
      <c r="B4245" s="502"/>
      <c r="C4245" s="503"/>
      <c r="D4245" s="504"/>
      <c r="E4245" s="196"/>
      <c r="F4245" s="28"/>
      <c r="G4245" s="47"/>
    </row>
    <row r="4246" spans="1:7" s="30" customFormat="1" ht="39.75" customHeight="1">
      <c r="A4246" s="502"/>
      <c r="B4246" s="502"/>
      <c r="C4246" s="503"/>
      <c r="D4246" s="504"/>
      <c r="E4246" s="196"/>
      <c r="F4246" s="28"/>
      <c r="G4246" s="47"/>
    </row>
    <row r="4247" spans="1:7" s="30" customFormat="1" ht="39.75" customHeight="1">
      <c r="A4247" s="502"/>
      <c r="B4247" s="502"/>
      <c r="C4247" s="503"/>
      <c r="D4247" s="504"/>
      <c r="E4247" s="196"/>
      <c r="F4247" s="28"/>
      <c r="G4247" s="47"/>
    </row>
    <row r="4248" spans="1:7" s="30" customFormat="1" ht="39.75" customHeight="1">
      <c r="A4248" s="502"/>
      <c r="B4248" s="502"/>
      <c r="C4248" s="503"/>
      <c r="D4248" s="504"/>
      <c r="E4248" s="196"/>
      <c r="F4248" s="28"/>
      <c r="G4248" s="47"/>
    </row>
    <row r="4249" spans="1:7" ht="25.5">
      <c r="A4249" s="713" t="s">
        <v>3</v>
      </c>
      <c r="B4249" s="714"/>
      <c r="C4249" s="3" t="s">
        <v>4</v>
      </c>
      <c r="D4249" s="91" t="s">
        <v>5</v>
      </c>
      <c r="E4249" s="508" t="s">
        <v>6</v>
      </c>
      <c r="F4249" s="508" t="s">
        <v>7</v>
      </c>
      <c r="G4249" s="5" t="s">
        <v>8</v>
      </c>
    </row>
    <row r="4250" spans="1:7">
      <c r="A4250" s="502"/>
      <c r="B4250" s="502"/>
      <c r="C4250" s="503"/>
      <c r="D4250" s="48" t="s">
        <v>106</v>
      </c>
      <c r="E4250" s="197"/>
      <c r="F4250" s="505"/>
      <c r="G4250" s="505"/>
    </row>
    <row r="4251" spans="1:7" s="36" customFormat="1">
      <c r="A4251" s="676">
        <v>25</v>
      </c>
      <c r="B4251" s="676" t="s">
        <v>107</v>
      </c>
      <c r="C4251" s="674" t="s">
        <v>11</v>
      </c>
      <c r="D4251" s="678" t="s">
        <v>108</v>
      </c>
      <c r="E4251" s="509">
        <v>373</v>
      </c>
      <c r="F4251" s="503" t="s">
        <v>75</v>
      </c>
      <c r="G4251" s="13">
        <f>SUM(A4251*E4251)</f>
        <v>9325</v>
      </c>
    </row>
    <row r="4252" spans="1:7" s="36" customFormat="1" ht="65.25" customHeight="1">
      <c r="A4252" s="677"/>
      <c r="B4252" s="677"/>
      <c r="C4252" s="675"/>
      <c r="D4252" s="679"/>
      <c r="E4252" s="680" t="s">
        <v>109</v>
      </c>
      <c r="F4252" s="681"/>
      <c r="G4252" s="682"/>
    </row>
    <row r="4253" spans="1:7">
      <c r="A4253" s="676">
        <v>1</v>
      </c>
      <c r="B4253" s="676" t="s">
        <v>72</v>
      </c>
      <c r="C4253" s="674" t="s">
        <v>15</v>
      </c>
      <c r="D4253" s="678" t="s">
        <v>113</v>
      </c>
      <c r="E4253" s="509">
        <v>14748</v>
      </c>
      <c r="F4253" s="503" t="s">
        <v>75</v>
      </c>
      <c r="G4253" s="13">
        <f>SUM(A4253*E4253)</f>
        <v>14748</v>
      </c>
    </row>
    <row r="4254" spans="1:7" ht="167.25" customHeight="1">
      <c r="A4254" s="677"/>
      <c r="B4254" s="677"/>
      <c r="C4254" s="675"/>
      <c r="D4254" s="679"/>
      <c r="E4254" s="680" t="s">
        <v>114</v>
      </c>
      <c r="F4254" s="681"/>
      <c r="G4254" s="682"/>
    </row>
    <row r="4255" spans="1:7" s="30" customFormat="1" ht="40.5" customHeight="1">
      <c r="A4255" s="3"/>
      <c r="B4255" s="3"/>
      <c r="C4255" s="508"/>
      <c r="D4255" s="26"/>
      <c r="E4255" s="196"/>
      <c r="F4255" s="28" t="s">
        <v>116</v>
      </c>
      <c r="G4255" s="29">
        <v>24073</v>
      </c>
    </row>
    <row r="4256" spans="1:7">
      <c r="A4256" s="75"/>
      <c r="B4256" s="75"/>
      <c r="C4256" s="76"/>
      <c r="D4256" s="77"/>
      <c r="E4256" s="198"/>
      <c r="F4256" s="79"/>
      <c r="G4256" s="109"/>
    </row>
    <row r="4257" spans="1:7" s="36" customFormat="1" ht="40.5" customHeight="1">
      <c r="A4257" s="52" t="s">
        <v>302</v>
      </c>
      <c r="B4257" s="53"/>
      <c r="C4257" s="54" t="s">
        <v>707</v>
      </c>
      <c r="D4257" s="55"/>
      <c r="E4257" s="59" t="s">
        <v>131</v>
      </c>
      <c r="F4257" s="63"/>
      <c r="G4257" s="54"/>
    </row>
    <row r="4258" spans="1:7" s="36" customFormat="1" ht="40.5" customHeight="1">
      <c r="A4258" s="76" t="s">
        <v>132</v>
      </c>
      <c r="B4258" s="53"/>
      <c r="C4258" s="54" t="s">
        <v>784</v>
      </c>
      <c r="D4258" s="55"/>
      <c r="E4258" s="59" t="s">
        <v>131</v>
      </c>
      <c r="F4258" s="63"/>
      <c r="G4258" s="54"/>
    </row>
    <row r="4259" spans="1:7" s="25" customFormat="1" ht="40.5" customHeight="1">
      <c r="A4259" s="76" t="s">
        <v>134</v>
      </c>
      <c r="B4259" s="53"/>
      <c r="C4259" s="54" t="s">
        <v>818</v>
      </c>
      <c r="D4259" s="55"/>
      <c r="E4259" s="59" t="s">
        <v>131</v>
      </c>
      <c r="F4259" s="63"/>
      <c r="G4259" s="54"/>
    </row>
    <row r="4260" spans="1:7" s="25" customFormat="1">
      <c r="A4260" s="59"/>
      <c r="B4260" s="54"/>
      <c r="C4260" s="54"/>
      <c r="D4260" s="60"/>
      <c r="E4260" s="59"/>
      <c r="F4260" s="94"/>
      <c r="G4260" s="95"/>
    </row>
    <row r="4261" spans="1:7" s="25" customFormat="1">
      <c r="A4261" s="59"/>
      <c r="B4261" s="54"/>
      <c r="C4261" s="54"/>
      <c r="D4261" s="60"/>
      <c r="E4261" s="199" t="s">
        <v>138</v>
      </c>
      <c r="F4261" s="96"/>
      <c r="G4261" s="96"/>
    </row>
    <row r="4262" spans="1:7" s="25" customFormat="1">
      <c r="A4262" s="59"/>
      <c r="B4262" s="54"/>
      <c r="C4262" s="54"/>
      <c r="D4262" s="60"/>
      <c r="E4262" s="59"/>
      <c r="F4262" s="54"/>
      <c r="G4262" s="63"/>
    </row>
    <row r="4263" spans="1:7" s="25" customFormat="1" ht="90" customHeight="1">
      <c r="A4263" s="59"/>
      <c r="B4263" s="54"/>
      <c r="C4263" s="54"/>
      <c r="D4263" s="60"/>
      <c r="E4263" s="59"/>
      <c r="F4263" s="54"/>
      <c r="G4263" s="63"/>
    </row>
    <row r="4264" spans="1:7" s="25" customFormat="1">
      <c r="A4264" s="59"/>
      <c r="B4264" s="54"/>
      <c r="C4264" s="54"/>
      <c r="D4264" s="60"/>
      <c r="E4264" s="64" t="s">
        <v>140</v>
      </c>
      <c r="F4264" s="54"/>
      <c r="G4264" s="63"/>
    </row>
    <row r="4265" spans="1:7" s="25" customFormat="1">
      <c r="A4265" s="55" t="s">
        <v>139</v>
      </c>
      <c r="B4265" s="54"/>
      <c r="C4265" s="54"/>
      <c r="D4265" s="60"/>
      <c r="E4265" s="64" t="s">
        <v>141</v>
      </c>
      <c r="F4265" s="54"/>
      <c r="G4265" s="63"/>
    </row>
    <row r="4266" spans="1:7" s="25" customFormat="1">
      <c r="A4266" s="59"/>
      <c r="B4266" s="54"/>
      <c r="C4266" s="54"/>
      <c r="D4266" s="60"/>
      <c r="E4266" s="64" t="s">
        <v>142</v>
      </c>
      <c r="F4266" s="54"/>
      <c r="G4266" s="63"/>
    </row>
    <row r="5165" spans="1:7">
      <c r="A5165" s="710" t="s">
        <v>0</v>
      </c>
      <c r="B5165" s="710"/>
      <c r="C5165" s="710"/>
      <c r="D5165" s="710"/>
      <c r="E5165" s="710"/>
      <c r="F5165" s="710"/>
      <c r="G5165" s="710"/>
    </row>
    <row r="5166" spans="1:7">
      <c r="A5166" s="711" t="s">
        <v>1</v>
      </c>
      <c r="B5166" s="711"/>
      <c r="C5166" s="711"/>
      <c r="D5166" s="711"/>
      <c r="E5166" s="711"/>
      <c r="F5166" s="711"/>
      <c r="G5166" s="711"/>
    </row>
    <row r="5167" spans="1:7" ht="16.5" customHeight="1">
      <c r="A5167" s="1" t="s">
        <v>2</v>
      </c>
      <c r="B5167" s="462"/>
      <c r="C5167" s="462"/>
      <c r="D5167" s="732" t="s">
        <v>1414</v>
      </c>
      <c r="E5167" s="732"/>
      <c r="F5167" s="732"/>
      <c r="G5167" s="732"/>
    </row>
    <row r="5168" spans="1:7" ht="30" customHeight="1">
      <c r="A5168" s="713" t="s">
        <v>3</v>
      </c>
      <c r="B5168" s="714"/>
      <c r="C5168" s="3" t="s">
        <v>4</v>
      </c>
      <c r="D5168" s="288" t="s">
        <v>5</v>
      </c>
      <c r="E5168" s="288" t="s">
        <v>6</v>
      </c>
      <c r="F5168" s="288" t="s">
        <v>7</v>
      </c>
      <c r="G5168" s="5" t="s">
        <v>8</v>
      </c>
    </row>
    <row r="5169" spans="1:7">
      <c r="A5169" s="463"/>
      <c r="B5169" s="463"/>
      <c r="C5169" s="3"/>
      <c r="D5169" s="104" t="s">
        <v>374</v>
      </c>
      <c r="E5169" s="463"/>
      <c r="F5169" s="463"/>
      <c r="G5169" s="5"/>
    </row>
    <row r="5170" spans="1:7" s="24" customFormat="1" ht="16.5" customHeight="1">
      <c r="A5170" s="674">
        <v>181</v>
      </c>
      <c r="B5170" s="674" t="s">
        <v>39</v>
      </c>
      <c r="C5170" s="676" t="s">
        <v>11</v>
      </c>
      <c r="D5170" s="678" t="s">
        <v>149</v>
      </c>
      <c r="E5170" s="488">
        <v>121</v>
      </c>
      <c r="F5170" s="484" t="s">
        <v>42</v>
      </c>
      <c r="G5170" s="20">
        <f>SUM(A5170*E5170/100)</f>
        <v>219.01</v>
      </c>
    </row>
    <row r="5171" spans="1:7" s="24" customFormat="1" ht="16.5" customHeight="1">
      <c r="A5171" s="675"/>
      <c r="B5171" s="675"/>
      <c r="C5171" s="677"/>
      <c r="D5171" s="679"/>
      <c r="E5171" s="687" t="s">
        <v>150</v>
      </c>
      <c r="F5171" s="688"/>
      <c r="G5171" s="689"/>
    </row>
    <row r="5172" spans="1:7" s="25" customFormat="1">
      <c r="A5172" s="674">
        <v>2538</v>
      </c>
      <c r="B5172" s="674" t="s">
        <v>39</v>
      </c>
      <c r="C5172" s="676" t="s">
        <v>15</v>
      </c>
      <c r="D5172" s="678" t="s">
        <v>1268</v>
      </c>
      <c r="E5172" s="484">
        <v>75.63</v>
      </c>
      <c r="F5172" s="484" t="s">
        <v>42</v>
      </c>
      <c r="G5172" s="20">
        <f>SUM(A5172*E5172/100)</f>
        <v>1919.4893999999999</v>
      </c>
    </row>
    <row r="5173" spans="1:7" s="25" customFormat="1" ht="25.5" customHeight="1">
      <c r="A5173" s="675"/>
      <c r="B5173" s="675"/>
      <c r="C5173" s="677"/>
      <c r="D5173" s="679"/>
      <c r="E5173" s="680" t="s">
        <v>1269</v>
      </c>
      <c r="F5173" s="681"/>
      <c r="G5173" s="682"/>
    </row>
    <row r="5174" spans="1:7" s="25" customFormat="1">
      <c r="A5174" s="674">
        <v>181</v>
      </c>
      <c r="B5174" s="674" t="s">
        <v>39</v>
      </c>
      <c r="C5174" s="676" t="s">
        <v>18</v>
      </c>
      <c r="D5174" s="678" t="s">
        <v>151</v>
      </c>
      <c r="E5174" s="488">
        <v>660</v>
      </c>
      <c r="F5174" s="484" t="s">
        <v>42</v>
      </c>
      <c r="G5174" s="20">
        <f>SUM(A5174*E5174/100)</f>
        <v>1194.5999999999999</v>
      </c>
    </row>
    <row r="5175" spans="1:7" s="25" customFormat="1" ht="26.25" customHeight="1">
      <c r="A5175" s="675"/>
      <c r="B5175" s="675"/>
      <c r="C5175" s="677"/>
      <c r="D5175" s="679"/>
      <c r="E5175" s="687" t="s">
        <v>152</v>
      </c>
      <c r="F5175" s="688"/>
      <c r="G5175" s="689"/>
    </row>
    <row r="5176" spans="1:7">
      <c r="A5176" s="674">
        <v>181</v>
      </c>
      <c r="B5176" s="674" t="s">
        <v>39</v>
      </c>
      <c r="C5176" s="676" t="s">
        <v>21</v>
      </c>
      <c r="D5176" s="678" t="s">
        <v>720</v>
      </c>
      <c r="E5176" s="488">
        <v>3015.76</v>
      </c>
      <c r="F5176" s="484" t="s">
        <v>42</v>
      </c>
      <c r="G5176" s="20">
        <f>SUM(A5176*E5176/100)</f>
        <v>5458.5256000000008</v>
      </c>
    </row>
    <row r="5177" spans="1:7" ht="33" customHeight="1">
      <c r="A5177" s="675"/>
      <c r="B5177" s="675"/>
      <c r="C5177" s="677"/>
      <c r="D5177" s="679"/>
      <c r="E5177" s="680" t="s">
        <v>721</v>
      </c>
      <c r="F5177" s="681"/>
      <c r="G5177" s="682"/>
    </row>
    <row r="5178" spans="1:7">
      <c r="A5178" s="674">
        <v>4230</v>
      </c>
      <c r="B5178" s="674" t="s">
        <v>39</v>
      </c>
      <c r="C5178" s="676" t="s">
        <v>25</v>
      </c>
      <c r="D5178" s="731" t="s">
        <v>300</v>
      </c>
      <c r="E5178" s="485">
        <v>1043.9000000000001</v>
      </c>
      <c r="F5178" s="480" t="s">
        <v>42</v>
      </c>
      <c r="G5178" s="20">
        <f>SUM(A5178*E5178/100)</f>
        <v>44156.97</v>
      </c>
    </row>
    <row r="5179" spans="1:7" ht="25.5" customHeight="1">
      <c r="A5179" s="675"/>
      <c r="B5179" s="675"/>
      <c r="C5179" s="677"/>
      <c r="D5179" s="679"/>
      <c r="E5179" s="680" t="s">
        <v>301</v>
      </c>
      <c r="F5179" s="681"/>
      <c r="G5179" s="682"/>
    </row>
    <row r="5180" spans="1:7">
      <c r="A5180" s="674">
        <v>834</v>
      </c>
      <c r="B5180" s="674" t="s">
        <v>39</v>
      </c>
      <c r="C5180" s="676" t="s">
        <v>29</v>
      </c>
      <c r="D5180" s="678" t="s">
        <v>170</v>
      </c>
      <c r="E5180" s="488">
        <v>1160.06</v>
      </c>
      <c r="F5180" s="484" t="s">
        <v>42</v>
      </c>
      <c r="G5180" s="13">
        <f>SUM(A5180*E5180/100)</f>
        <v>9674.9003999999986</v>
      </c>
    </row>
    <row r="5181" spans="1:7" ht="30.75" customHeight="1">
      <c r="A5181" s="675"/>
      <c r="B5181" s="675"/>
      <c r="C5181" s="677"/>
      <c r="D5181" s="679"/>
      <c r="E5181" s="680" t="s">
        <v>171</v>
      </c>
      <c r="F5181" s="681"/>
      <c r="G5181" s="682"/>
    </row>
    <row r="5182" spans="1:7">
      <c r="A5182" s="674">
        <v>129</v>
      </c>
      <c r="B5182" s="674" t="s">
        <v>39</v>
      </c>
      <c r="C5182" s="676" t="s">
        <v>33</v>
      </c>
      <c r="D5182" s="731" t="s">
        <v>764</v>
      </c>
      <c r="E5182" s="485">
        <v>674.6</v>
      </c>
      <c r="F5182" s="480" t="s">
        <v>42</v>
      </c>
      <c r="G5182" s="20">
        <f>SUM(A5182*E5182/100)</f>
        <v>870.23400000000004</v>
      </c>
    </row>
    <row r="5183" spans="1:7" ht="46.5" customHeight="1">
      <c r="A5183" s="675"/>
      <c r="B5183" s="675"/>
      <c r="C5183" s="677"/>
      <c r="D5183" s="679"/>
      <c r="E5183" s="680" t="s">
        <v>765</v>
      </c>
      <c r="F5183" s="681"/>
      <c r="G5183" s="682"/>
    </row>
    <row r="5184" spans="1:7" ht="15" customHeight="1">
      <c r="A5184" s="676"/>
      <c r="B5184" s="676"/>
      <c r="C5184" s="674" t="s">
        <v>36</v>
      </c>
      <c r="D5184" s="678" t="s">
        <v>164</v>
      </c>
      <c r="E5184" s="704"/>
      <c r="F5184" s="705"/>
      <c r="G5184" s="706"/>
    </row>
    <row r="5185" spans="1:7" ht="51" customHeight="1">
      <c r="A5185" s="677"/>
      <c r="B5185" s="677"/>
      <c r="C5185" s="675"/>
      <c r="D5185" s="679"/>
      <c r="E5185" s="707"/>
      <c r="F5185" s="708"/>
      <c r="G5185" s="709"/>
    </row>
    <row r="5186" spans="1:7">
      <c r="A5186" s="674">
        <v>70</v>
      </c>
      <c r="B5186" s="674" t="s">
        <v>39</v>
      </c>
      <c r="C5186" s="676" t="s">
        <v>154</v>
      </c>
      <c r="D5186" s="678" t="s">
        <v>1398</v>
      </c>
      <c r="E5186" s="488">
        <v>902.93</v>
      </c>
      <c r="F5186" s="484" t="s">
        <v>165</v>
      </c>
      <c r="G5186" s="20">
        <f>SUM(A5186*E5186)</f>
        <v>63205.1</v>
      </c>
    </row>
    <row r="5187" spans="1:7" ht="41.25" customHeight="1">
      <c r="A5187" s="675"/>
      <c r="B5187" s="675"/>
      <c r="C5187" s="677"/>
      <c r="D5187" s="679"/>
      <c r="E5187" s="680" t="s">
        <v>252</v>
      </c>
      <c r="F5187" s="681"/>
      <c r="G5187" s="682"/>
    </row>
    <row r="5188" spans="1:7" ht="38.25">
      <c r="A5188" s="478"/>
      <c r="B5188" s="478"/>
      <c r="C5188" s="479" t="s">
        <v>40</v>
      </c>
      <c r="D5188" s="481" t="s">
        <v>153</v>
      </c>
      <c r="E5188" s="704"/>
      <c r="F5188" s="705"/>
      <c r="G5188" s="706"/>
    </row>
    <row r="5189" spans="1:7">
      <c r="A5189" s="676">
        <v>895</v>
      </c>
      <c r="B5189" s="676" t="s">
        <v>39</v>
      </c>
      <c r="C5189" s="674" t="s">
        <v>154</v>
      </c>
      <c r="D5189" s="678" t="s">
        <v>158</v>
      </c>
      <c r="E5189" s="488">
        <v>3275.5</v>
      </c>
      <c r="F5189" s="484" t="s">
        <v>42</v>
      </c>
      <c r="G5189" s="20">
        <f>SUM(A5189*E5189/100)</f>
        <v>29315.724999999999</v>
      </c>
    </row>
    <row r="5190" spans="1:7" ht="39" customHeight="1">
      <c r="A5190" s="677"/>
      <c r="B5190" s="677"/>
      <c r="C5190" s="675"/>
      <c r="D5190" s="679"/>
      <c r="E5190" s="680" t="s">
        <v>159</v>
      </c>
      <c r="F5190" s="681"/>
      <c r="G5190" s="682"/>
    </row>
    <row r="5191" spans="1:7" ht="42" customHeight="1">
      <c r="A5191" s="482"/>
      <c r="B5191" s="483"/>
      <c r="C5191" s="3"/>
      <c r="D5191" s="487"/>
      <c r="E5191" s="487"/>
      <c r="F5191" s="28" t="s">
        <v>603</v>
      </c>
      <c r="G5191" s="105">
        <v>156015</v>
      </c>
    </row>
    <row r="5192" spans="1:7">
      <c r="A5192" s="482"/>
      <c r="B5192" s="483"/>
      <c r="C5192" s="3"/>
      <c r="D5192" s="104" t="s">
        <v>1353</v>
      </c>
      <c r="E5192" s="487"/>
      <c r="F5192" s="487"/>
      <c r="G5192" s="5"/>
    </row>
    <row r="5193" spans="1:7" s="36" customFormat="1">
      <c r="A5193" s="676">
        <v>1</v>
      </c>
      <c r="B5193" s="676" t="s">
        <v>89</v>
      </c>
      <c r="C5193" s="674" t="s">
        <v>11</v>
      </c>
      <c r="D5193" s="678" t="s">
        <v>81</v>
      </c>
      <c r="E5193" s="488">
        <v>2042.43</v>
      </c>
      <c r="F5193" s="484" t="s">
        <v>75</v>
      </c>
      <c r="G5193" s="13">
        <f>SUM(A5193*E5193)</f>
        <v>2042.43</v>
      </c>
    </row>
    <row r="5194" spans="1:7" s="36" customFormat="1" ht="108.75" customHeight="1">
      <c r="A5194" s="677"/>
      <c r="B5194" s="677"/>
      <c r="C5194" s="675"/>
      <c r="D5194" s="679"/>
      <c r="E5194" s="680" t="s">
        <v>82</v>
      </c>
      <c r="F5194" s="681"/>
      <c r="G5194" s="682"/>
    </row>
    <row r="5195" spans="1:7">
      <c r="A5195" s="676">
        <v>1</v>
      </c>
      <c r="B5195" s="676" t="s">
        <v>89</v>
      </c>
      <c r="C5195" s="674" t="s">
        <v>15</v>
      </c>
      <c r="D5195" s="678" t="s">
        <v>83</v>
      </c>
      <c r="E5195" s="488">
        <v>447.15</v>
      </c>
      <c r="F5195" s="484" t="s">
        <v>75</v>
      </c>
      <c r="G5195" s="13">
        <f>SUM(A5195*E5195)</f>
        <v>447.15</v>
      </c>
    </row>
    <row r="5196" spans="1:7" ht="53.25" customHeight="1">
      <c r="A5196" s="677"/>
      <c r="B5196" s="677"/>
      <c r="C5196" s="675"/>
      <c r="D5196" s="679"/>
      <c r="E5196" s="680" t="s">
        <v>84</v>
      </c>
      <c r="F5196" s="681"/>
      <c r="G5196" s="682"/>
    </row>
    <row r="5197" spans="1:7" s="30" customFormat="1" ht="30" customHeight="1">
      <c r="A5197" s="487"/>
      <c r="B5197" s="487"/>
      <c r="C5197" s="3"/>
      <c r="D5197" s="26"/>
      <c r="E5197" s="27"/>
      <c r="F5197" s="28" t="s">
        <v>1415</v>
      </c>
      <c r="G5197" s="29">
        <v>2489</v>
      </c>
    </row>
    <row r="5198" spans="1:7" s="30" customFormat="1" ht="12.75" customHeight="1">
      <c r="A5198" s="6"/>
      <c r="B5198" s="6"/>
      <c r="C5198" s="7"/>
      <c r="D5198" s="203"/>
      <c r="E5198" s="92"/>
      <c r="F5198" s="93"/>
      <c r="G5198" s="102"/>
    </row>
    <row r="5199" spans="1:7" s="36" customFormat="1" ht="27" customHeight="1">
      <c r="A5199" s="75"/>
      <c r="B5199" s="75"/>
      <c r="C5199" s="76"/>
      <c r="D5199" s="77"/>
      <c r="E5199" s="78"/>
      <c r="F5199" s="78"/>
      <c r="G5199" s="78"/>
    </row>
    <row r="5200" spans="1:7" s="36" customFormat="1" ht="34.5" customHeight="1">
      <c r="A5200" s="52" t="s">
        <v>302</v>
      </c>
      <c r="B5200" s="53"/>
      <c r="C5200" s="54" t="s">
        <v>707</v>
      </c>
      <c r="D5200" s="55"/>
      <c r="F5200" s="54" t="s">
        <v>131</v>
      </c>
      <c r="G5200" s="54"/>
    </row>
    <row r="5201" spans="1:7" s="25" customFormat="1" ht="34.5" customHeight="1">
      <c r="A5201" s="76" t="s">
        <v>132</v>
      </c>
      <c r="B5201" s="53"/>
      <c r="C5201" s="54" t="s">
        <v>784</v>
      </c>
      <c r="D5201" s="55"/>
      <c r="F5201" s="54" t="s">
        <v>131</v>
      </c>
      <c r="G5201" s="319"/>
    </row>
    <row r="5202" spans="1:7" s="30" customFormat="1" ht="46.5" customHeight="1">
      <c r="A5202" s="317"/>
      <c r="B5202" s="57"/>
      <c r="C5202" s="57"/>
      <c r="D5202" s="58"/>
      <c r="E5202" s="61" t="s">
        <v>138</v>
      </c>
      <c r="F5202" s="318"/>
      <c r="G5202" s="318"/>
    </row>
    <row r="5203" spans="1:7" s="25" customFormat="1">
      <c r="A5203" s="59"/>
      <c r="B5203" s="54"/>
      <c r="C5203" s="54"/>
      <c r="D5203" s="60"/>
      <c r="E5203" s="54"/>
      <c r="F5203" s="54"/>
      <c r="G5203" s="63"/>
    </row>
    <row r="5204" spans="1:7" s="25" customFormat="1">
      <c r="A5204" s="59"/>
      <c r="B5204" s="54"/>
      <c r="C5204" s="54"/>
      <c r="D5204" s="60"/>
      <c r="E5204" s="54"/>
      <c r="F5204" s="54"/>
      <c r="G5204" s="63"/>
    </row>
    <row r="5205" spans="1:7" s="25" customFormat="1">
      <c r="A5205" s="59"/>
      <c r="B5205" s="54"/>
      <c r="C5205" s="54"/>
      <c r="D5205" s="60"/>
      <c r="E5205" s="54"/>
      <c r="F5205" s="54"/>
      <c r="G5205" s="63"/>
    </row>
    <row r="5206" spans="1:7" s="25" customFormat="1">
      <c r="A5206" s="59"/>
      <c r="B5206" s="54"/>
      <c r="C5206" s="54"/>
      <c r="D5206" s="60"/>
      <c r="E5206" s="64" t="s">
        <v>140</v>
      </c>
      <c r="F5206" s="54"/>
      <c r="G5206" s="63"/>
    </row>
    <row r="5207" spans="1:7" s="25" customFormat="1">
      <c r="A5207" s="55" t="s">
        <v>139</v>
      </c>
      <c r="B5207" s="54"/>
      <c r="C5207" s="54"/>
      <c r="D5207" s="60"/>
      <c r="E5207" s="64" t="s">
        <v>141</v>
      </c>
      <c r="F5207" s="54"/>
      <c r="G5207" s="63"/>
    </row>
    <row r="5208" spans="1:7" s="25" customFormat="1">
      <c r="A5208" s="59"/>
      <c r="B5208" s="54"/>
      <c r="C5208" s="54"/>
      <c r="D5208" s="60"/>
      <c r="E5208" s="64" t="s">
        <v>142</v>
      </c>
      <c r="F5208" s="54"/>
      <c r="G5208" s="63"/>
    </row>
    <row r="5209" spans="1:7" s="25" customFormat="1" ht="24.75" customHeight="1">
      <c r="A5209" s="59"/>
      <c r="B5209" s="54"/>
      <c r="C5209" s="54"/>
      <c r="D5209" s="60"/>
      <c r="E5209" s="64"/>
      <c r="F5209" s="54"/>
      <c r="G5209" s="63"/>
    </row>
    <row r="5210" spans="1:7" s="25" customFormat="1" ht="24.75" customHeight="1">
      <c r="A5210" s="59"/>
      <c r="B5210" s="54"/>
      <c r="C5210" s="54"/>
      <c r="D5210" s="60"/>
      <c r="E5210" s="64"/>
      <c r="F5210" s="54"/>
      <c r="G5210" s="63"/>
    </row>
    <row r="5211" spans="1:7" s="25" customFormat="1" ht="24.75" customHeight="1">
      <c r="A5211" s="59"/>
      <c r="B5211" s="54"/>
      <c r="C5211" s="54"/>
      <c r="D5211" s="60"/>
      <c r="E5211" s="64"/>
      <c r="F5211" s="54"/>
      <c r="G5211" s="63"/>
    </row>
    <row r="5212" spans="1:7" s="25" customFormat="1" ht="24.75" customHeight="1">
      <c r="A5212" s="59"/>
      <c r="B5212" s="54"/>
      <c r="C5212" s="54"/>
      <c r="D5212" s="60"/>
      <c r="E5212" s="64"/>
      <c r="F5212" s="54"/>
      <c r="G5212" s="63"/>
    </row>
    <row r="5213" spans="1:7" s="25" customFormat="1" ht="24.75" customHeight="1">
      <c r="A5213" s="59"/>
      <c r="B5213" s="54"/>
      <c r="C5213" s="54"/>
      <c r="D5213" s="60"/>
      <c r="E5213" s="64"/>
      <c r="F5213" s="54"/>
      <c r="G5213" s="63"/>
    </row>
    <row r="5214" spans="1:7" s="25" customFormat="1" ht="24.75" customHeight="1">
      <c r="A5214" s="59"/>
      <c r="B5214" s="54"/>
      <c r="C5214" s="54"/>
      <c r="D5214" s="60"/>
      <c r="E5214" s="64"/>
      <c r="F5214" s="54"/>
      <c r="G5214" s="63"/>
    </row>
    <row r="5215" spans="1:7" s="25" customFormat="1" ht="24.75" customHeight="1">
      <c r="A5215" s="59"/>
      <c r="B5215" s="54"/>
      <c r="C5215" s="54"/>
      <c r="D5215" s="60"/>
      <c r="E5215" s="64"/>
      <c r="F5215" s="54"/>
      <c r="G5215" s="63"/>
    </row>
    <row r="5216" spans="1:7" s="25" customFormat="1" ht="24.75" customHeight="1">
      <c r="A5216" s="59"/>
      <c r="B5216" s="54"/>
      <c r="C5216" s="54"/>
      <c r="D5216" s="60"/>
      <c r="E5216" s="64"/>
      <c r="F5216" s="54"/>
      <c r="G5216" s="63"/>
    </row>
    <row r="5217" spans="1:7" s="25" customFormat="1" ht="24.75" customHeight="1">
      <c r="A5217" s="59"/>
      <c r="B5217" s="54"/>
      <c r="C5217" s="54"/>
      <c r="D5217" s="60"/>
      <c r="E5217" s="64"/>
      <c r="F5217" s="54"/>
      <c r="G5217" s="63"/>
    </row>
    <row r="5218" spans="1:7" s="25" customFormat="1" ht="24.75" customHeight="1">
      <c r="A5218" s="59"/>
      <c r="B5218" s="54"/>
      <c r="C5218" s="54"/>
      <c r="D5218" s="60"/>
      <c r="E5218" s="64"/>
      <c r="F5218" s="54"/>
      <c r="G5218" s="63"/>
    </row>
    <row r="5219" spans="1:7" s="25" customFormat="1" ht="24.75" customHeight="1">
      <c r="A5219" s="59"/>
      <c r="B5219" s="54"/>
      <c r="C5219" s="54"/>
      <c r="D5219" s="60"/>
      <c r="E5219" s="64"/>
      <c r="F5219" s="54"/>
      <c r="G5219" s="63"/>
    </row>
    <row r="5220" spans="1:7" s="25" customFormat="1" ht="24.75" customHeight="1">
      <c r="A5220" s="59"/>
      <c r="B5220" s="54"/>
      <c r="C5220" s="54"/>
      <c r="D5220" s="60"/>
      <c r="E5220" s="64"/>
      <c r="F5220" s="54"/>
      <c r="G5220" s="63"/>
    </row>
    <row r="5221" spans="1:7" s="25" customFormat="1" ht="24.75" customHeight="1">
      <c r="A5221" s="59"/>
      <c r="B5221" s="54"/>
      <c r="C5221" s="54"/>
      <c r="D5221" s="60"/>
      <c r="E5221" s="64"/>
      <c r="F5221" s="54"/>
      <c r="G5221" s="63"/>
    </row>
    <row r="5222" spans="1:7" s="25" customFormat="1" ht="24.75" customHeight="1">
      <c r="A5222" s="59"/>
      <c r="B5222" s="54"/>
      <c r="C5222" s="54"/>
      <c r="D5222" s="60"/>
      <c r="E5222" s="64"/>
      <c r="F5222" s="54"/>
      <c r="G5222" s="63"/>
    </row>
    <row r="5223" spans="1:7" s="25" customFormat="1" ht="24.75" customHeight="1">
      <c r="A5223" s="59"/>
      <c r="B5223" s="54"/>
      <c r="C5223" s="54"/>
      <c r="D5223" s="60"/>
      <c r="E5223" s="64"/>
      <c r="F5223" s="54"/>
      <c r="G5223" s="63"/>
    </row>
    <row r="5224" spans="1:7" s="25" customFormat="1" ht="24.75" customHeight="1">
      <c r="A5224" s="59"/>
      <c r="B5224" s="54"/>
      <c r="C5224" s="54"/>
      <c r="D5224" s="60"/>
      <c r="E5224" s="64"/>
      <c r="F5224" s="54"/>
      <c r="G5224" s="63"/>
    </row>
    <row r="5225" spans="1:7" s="25" customFormat="1" ht="24.75" customHeight="1">
      <c r="A5225" s="59"/>
      <c r="B5225" s="54"/>
      <c r="C5225" s="54"/>
      <c r="D5225" s="60"/>
      <c r="E5225" s="64"/>
      <c r="F5225" s="54"/>
      <c r="G5225" s="63"/>
    </row>
    <row r="5226" spans="1:7" s="25" customFormat="1" ht="24.75" customHeight="1">
      <c r="A5226" s="59"/>
      <c r="B5226" s="54"/>
      <c r="C5226" s="54"/>
      <c r="D5226" s="60"/>
      <c r="E5226" s="64"/>
      <c r="F5226" s="54"/>
      <c r="G5226" s="63"/>
    </row>
    <row r="5227" spans="1:7" s="25" customFormat="1" ht="24.75" customHeight="1">
      <c r="A5227" s="59"/>
      <c r="B5227" s="54"/>
      <c r="C5227" s="54"/>
      <c r="D5227" s="60"/>
      <c r="E5227" s="64"/>
      <c r="F5227" s="54"/>
      <c r="G5227" s="63"/>
    </row>
    <row r="5228" spans="1:7" s="25" customFormat="1" ht="24.75" customHeight="1">
      <c r="A5228" s="59"/>
      <c r="B5228" s="54"/>
      <c r="C5228" s="54"/>
      <c r="D5228" s="60"/>
      <c r="E5228" s="64"/>
      <c r="F5228" s="54"/>
      <c r="G5228" s="63"/>
    </row>
    <row r="5229" spans="1:7" s="25" customFormat="1" ht="24.75" customHeight="1">
      <c r="A5229" s="59"/>
      <c r="B5229" s="54"/>
      <c r="C5229" s="54"/>
      <c r="D5229" s="60"/>
      <c r="E5229" s="64"/>
      <c r="F5229" s="54"/>
      <c r="G5229" s="63"/>
    </row>
    <row r="5230" spans="1:7" s="25" customFormat="1" ht="24.75" customHeight="1">
      <c r="A5230" s="59"/>
      <c r="B5230" s="54"/>
      <c r="C5230" s="54"/>
      <c r="D5230" s="60"/>
      <c r="E5230" s="64"/>
      <c r="F5230" s="54"/>
      <c r="G5230" s="63"/>
    </row>
    <row r="5231" spans="1:7" s="25" customFormat="1" ht="24.75" customHeight="1">
      <c r="A5231" s="59"/>
      <c r="B5231" s="54"/>
      <c r="C5231" s="54"/>
      <c r="D5231" s="60"/>
      <c r="E5231" s="64"/>
      <c r="F5231" s="54"/>
      <c r="G5231" s="63"/>
    </row>
    <row r="5232" spans="1:7" s="25" customFormat="1" ht="24.75" customHeight="1">
      <c r="A5232" s="59"/>
      <c r="B5232" s="54"/>
      <c r="C5232" s="54"/>
      <c r="D5232" s="60"/>
      <c r="E5232" s="64"/>
      <c r="F5232" s="54"/>
      <c r="G5232" s="63"/>
    </row>
    <row r="5233" spans="1:7" s="25" customFormat="1" ht="24.75" customHeight="1">
      <c r="A5233" s="59"/>
      <c r="B5233" s="54"/>
      <c r="C5233" s="54"/>
      <c r="D5233" s="60"/>
      <c r="E5233" s="64"/>
      <c r="F5233" s="54"/>
      <c r="G5233" s="63"/>
    </row>
    <row r="5234" spans="1:7" s="25" customFormat="1" ht="24.75" customHeight="1">
      <c r="A5234" s="59"/>
      <c r="B5234" s="54"/>
      <c r="C5234" s="54"/>
      <c r="D5234" s="60"/>
      <c r="E5234" s="64"/>
      <c r="F5234" s="54"/>
      <c r="G5234" s="63"/>
    </row>
    <row r="5235" spans="1:7">
      <c r="A5235" s="710" t="s">
        <v>0</v>
      </c>
      <c r="B5235" s="710"/>
      <c r="C5235" s="710"/>
      <c r="D5235" s="710"/>
      <c r="E5235" s="710"/>
      <c r="F5235" s="710"/>
      <c r="G5235" s="710"/>
    </row>
    <row r="5236" spans="1:7">
      <c r="A5236" s="711" t="s">
        <v>1</v>
      </c>
      <c r="B5236" s="711"/>
      <c r="C5236" s="711"/>
      <c r="D5236" s="711"/>
      <c r="E5236" s="711"/>
      <c r="F5236" s="711"/>
      <c r="G5236" s="711"/>
    </row>
    <row r="5237" spans="1:7" ht="16.5" customHeight="1">
      <c r="A5237" s="1" t="s">
        <v>2</v>
      </c>
      <c r="B5237" s="486"/>
      <c r="C5237" s="486"/>
      <c r="D5237" s="732" t="s">
        <v>1412</v>
      </c>
      <c r="E5237" s="732"/>
      <c r="F5237" s="732"/>
      <c r="G5237" s="732"/>
    </row>
    <row r="5238" spans="1:7" ht="30" customHeight="1">
      <c r="A5238" s="713" t="s">
        <v>3</v>
      </c>
      <c r="B5238" s="714"/>
      <c r="C5238" s="3" t="s">
        <v>4</v>
      </c>
      <c r="D5238" s="487" t="s">
        <v>5</v>
      </c>
      <c r="E5238" s="487" t="s">
        <v>6</v>
      </c>
      <c r="F5238" s="487" t="s">
        <v>7</v>
      </c>
      <c r="G5238" s="5" t="s">
        <v>8</v>
      </c>
    </row>
    <row r="5239" spans="1:7">
      <c r="A5239" s="487"/>
      <c r="B5239" s="487"/>
      <c r="C5239" s="3"/>
      <c r="D5239" s="104" t="s">
        <v>374</v>
      </c>
      <c r="E5239" s="487"/>
      <c r="F5239" s="487"/>
      <c r="G5239" s="5"/>
    </row>
    <row r="5240" spans="1:7" s="24" customFormat="1" ht="16.5" customHeight="1">
      <c r="A5240" s="674">
        <v>286</v>
      </c>
      <c r="B5240" s="674" t="s">
        <v>39</v>
      </c>
      <c r="C5240" s="676" t="s">
        <v>11</v>
      </c>
      <c r="D5240" s="678" t="s">
        <v>149</v>
      </c>
      <c r="E5240" s="488">
        <v>121</v>
      </c>
      <c r="F5240" s="484" t="s">
        <v>42</v>
      </c>
      <c r="G5240" s="20">
        <f>SUM(A5240*E5240/100)</f>
        <v>346.06</v>
      </c>
    </row>
    <row r="5241" spans="1:7" s="24" customFormat="1" ht="16.5" customHeight="1">
      <c r="A5241" s="675"/>
      <c r="B5241" s="675"/>
      <c r="C5241" s="677"/>
      <c r="D5241" s="679"/>
      <c r="E5241" s="687" t="s">
        <v>150</v>
      </c>
      <c r="F5241" s="688"/>
      <c r="G5241" s="689"/>
    </row>
    <row r="5242" spans="1:7" s="25" customFormat="1">
      <c r="A5242" s="674">
        <v>2126</v>
      </c>
      <c r="B5242" s="674" t="s">
        <v>39</v>
      </c>
      <c r="C5242" s="676" t="s">
        <v>15</v>
      </c>
      <c r="D5242" s="678" t="s">
        <v>1268</v>
      </c>
      <c r="E5242" s="484">
        <v>75.63</v>
      </c>
      <c r="F5242" s="484" t="s">
        <v>42</v>
      </c>
      <c r="G5242" s="20">
        <f>SUM(A5242*E5242/100)</f>
        <v>1607.8938000000001</v>
      </c>
    </row>
    <row r="5243" spans="1:7" s="25" customFormat="1" ht="25.5" customHeight="1">
      <c r="A5243" s="675"/>
      <c r="B5243" s="675"/>
      <c r="C5243" s="677"/>
      <c r="D5243" s="679"/>
      <c r="E5243" s="680" t="s">
        <v>1269</v>
      </c>
      <c r="F5243" s="681"/>
      <c r="G5243" s="682"/>
    </row>
    <row r="5244" spans="1:7" s="25" customFormat="1">
      <c r="A5244" s="674">
        <v>286</v>
      </c>
      <c r="B5244" s="674" t="s">
        <v>39</v>
      </c>
      <c r="C5244" s="676" t="s">
        <v>18</v>
      </c>
      <c r="D5244" s="678" t="s">
        <v>151</v>
      </c>
      <c r="E5244" s="488">
        <v>660</v>
      </c>
      <c r="F5244" s="484" t="s">
        <v>42</v>
      </c>
      <c r="G5244" s="20">
        <f>SUM(A5244*E5244/100)</f>
        <v>1887.6</v>
      </c>
    </row>
    <row r="5245" spans="1:7" s="25" customFormat="1" ht="26.25" customHeight="1">
      <c r="A5245" s="675"/>
      <c r="B5245" s="675"/>
      <c r="C5245" s="677"/>
      <c r="D5245" s="679"/>
      <c r="E5245" s="687" t="s">
        <v>152</v>
      </c>
      <c r="F5245" s="688"/>
      <c r="G5245" s="689"/>
    </row>
    <row r="5246" spans="1:7">
      <c r="A5246" s="674">
        <v>286</v>
      </c>
      <c r="B5246" s="674" t="s">
        <v>39</v>
      </c>
      <c r="C5246" s="676" t="s">
        <v>21</v>
      </c>
      <c r="D5246" s="678" t="s">
        <v>720</v>
      </c>
      <c r="E5246" s="488">
        <v>3015.76</v>
      </c>
      <c r="F5246" s="484" t="s">
        <v>42</v>
      </c>
      <c r="G5246" s="20">
        <f>SUM(A5246*E5246/100)</f>
        <v>8625.0736000000015</v>
      </c>
    </row>
    <row r="5247" spans="1:7" ht="33" customHeight="1">
      <c r="A5247" s="675"/>
      <c r="B5247" s="675"/>
      <c r="C5247" s="677"/>
      <c r="D5247" s="679"/>
      <c r="E5247" s="680" t="s">
        <v>721</v>
      </c>
      <c r="F5247" s="681"/>
      <c r="G5247" s="682"/>
    </row>
    <row r="5248" spans="1:7">
      <c r="A5248" s="674">
        <v>3544</v>
      </c>
      <c r="B5248" s="674" t="s">
        <v>39</v>
      </c>
      <c r="C5248" s="676" t="s">
        <v>25</v>
      </c>
      <c r="D5248" s="731" t="s">
        <v>300</v>
      </c>
      <c r="E5248" s="485">
        <v>1043.9000000000001</v>
      </c>
      <c r="F5248" s="480" t="s">
        <v>42</v>
      </c>
      <c r="G5248" s="20">
        <f>SUM(A5248*E5248/100)</f>
        <v>36995.815999999999</v>
      </c>
    </row>
    <row r="5249" spans="1:7" ht="25.5" customHeight="1">
      <c r="A5249" s="675"/>
      <c r="B5249" s="675"/>
      <c r="C5249" s="677"/>
      <c r="D5249" s="679"/>
      <c r="E5249" s="680" t="s">
        <v>301</v>
      </c>
      <c r="F5249" s="681"/>
      <c r="G5249" s="682"/>
    </row>
    <row r="5250" spans="1:7">
      <c r="A5250" s="674">
        <v>213</v>
      </c>
      <c r="B5250" s="674" t="s">
        <v>39</v>
      </c>
      <c r="C5250" s="676" t="s">
        <v>29</v>
      </c>
      <c r="D5250" s="678" t="s">
        <v>170</v>
      </c>
      <c r="E5250" s="488">
        <v>1160.06</v>
      </c>
      <c r="F5250" s="484" t="s">
        <v>42</v>
      </c>
      <c r="G5250" s="13">
        <f>SUM(A5250*E5250/100)</f>
        <v>2470.9277999999999</v>
      </c>
    </row>
    <row r="5251" spans="1:7" ht="30.75" customHeight="1">
      <c r="A5251" s="675"/>
      <c r="B5251" s="675"/>
      <c r="C5251" s="677"/>
      <c r="D5251" s="679"/>
      <c r="E5251" s="680" t="s">
        <v>171</v>
      </c>
      <c r="F5251" s="681"/>
      <c r="G5251" s="682"/>
    </row>
    <row r="5252" spans="1:7">
      <c r="A5252" s="676">
        <v>694</v>
      </c>
      <c r="B5252" s="676" t="s">
        <v>39</v>
      </c>
      <c r="C5252" s="479" t="s">
        <v>33</v>
      </c>
      <c r="D5252" s="678" t="s">
        <v>725</v>
      </c>
      <c r="E5252" s="488">
        <v>10.7</v>
      </c>
      <c r="F5252" s="484" t="s">
        <v>165</v>
      </c>
      <c r="G5252" s="20">
        <f>SUM(A5252*E5252)</f>
        <v>7425.7999999999993</v>
      </c>
    </row>
    <row r="5253" spans="1:7" ht="42" customHeight="1">
      <c r="A5253" s="677"/>
      <c r="B5253" s="677"/>
      <c r="C5253" s="480"/>
      <c r="D5253" s="679"/>
      <c r="E5253" s="680" t="s">
        <v>1194</v>
      </c>
      <c r="F5253" s="681"/>
      <c r="G5253" s="682"/>
    </row>
    <row r="5254" spans="1:7">
      <c r="A5254" s="676">
        <v>694</v>
      </c>
      <c r="B5254" s="676" t="s">
        <v>39</v>
      </c>
      <c r="C5254" s="479" t="s">
        <v>36</v>
      </c>
      <c r="D5254" s="678" t="s">
        <v>1195</v>
      </c>
      <c r="E5254" s="488">
        <v>555</v>
      </c>
      <c r="F5254" s="484" t="s">
        <v>42</v>
      </c>
      <c r="G5254" s="20">
        <f>SUM(A5254*E5254/100)</f>
        <v>3851.7</v>
      </c>
    </row>
    <row r="5255" spans="1:7" ht="23.25" customHeight="1">
      <c r="A5255" s="677"/>
      <c r="B5255" s="677"/>
      <c r="C5255" s="480"/>
      <c r="D5255" s="679"/>
      <c r="E5255" s="680" t="s">
        <v>1196</v>
      </c>
      <c r="F5255" s="681"/>
      <c r="G5255" s="682"/>
    </row>
    <row r="5256" spans="1:7">
      <c r="A5256" s="674">
        <v>56</v>
      </c>
      <c r="B5256" s="674" t="s">
        <v>39</v>
      </c>
      <c r="C5256" s="676" t="s">
        <v>40</v>
      </c>
      <c r="D5256" s="678" t="s">
        <v>172</v>
      </c>
      <c r="E5256" s="488">
        <v>190.72</v>
      </c>
      <c r="F5256" s="484" t="s">
        <v>165</v>
      </c>
      <c r="G5256" s="13">
        <f>SUM(A5256*E5256)</f>
        <v>10680.32</v>
      </c>
    </row>
    <row r="5257" spans="1:7" ht="27" customHeight="1">
      <c r="A5257" s="675"/>
      <c r="B5257" s="675"/>
      <c r="C5257" s="677"/>
      <c r="D5257" s="679"/>
      <c r="E5257" s="680" t="s">
        <v>173</v>
      </c>
      <c r="F5257" s="681"/>
      <c r="G5257" s="682"/>
    </row>
    <row r="5258" spans="1:7" s="30" customFormat="1" ht="30" customHeight="1">
      <c r="A5258" s="487"/>
      <c r="B5258" s="487"/>
      <c r="C5258" s="3"/>
      <c r="D5258" s="26"/>
      <c r="E5258" s="27"/>
      <c r="F5258" s="28" t="s">
        <v>77</v>
      </c>
      <c r="G5258" s="29">
        <v>73892</v>
      </c>
    </row>
    <row r="5259" spans="1:7" s="30" customFormat="1" ht="12.75" customHeight="1">
      <c r="A5259" s="6"/>
      <c r="B5259" s="6"/>
      <c r="C5259" s="7"/>
      <c r="D5259" s="203"/>
      <c r="E5259" s="92"/>
      <c r="F5259" s="93"/>
      <c r="G5259" s="102"/>
    </row>
    <row r="5260" spans="1:7">
      <c r="A5260" s="172"/>
      <c r="D5260" s="185" t="s">
        <v>1413</v>
      </c>
      <c r="G5260" s="174"/>
    </row>
    <row r="5261" spans="1:7" s="25" customFormat="1" ht="32.25" customHeight="1">
      <c r="A5261" s="489">
        <v>1</v>
      </c>
      <c r="B5261" s="433" t="s">
        <v>89</v>
      </c>
      <c r="C5261" s="433" t="s">
        <v>11</v>
      </c>
      <c r="D5261" s="490" t="s">
        <v>1389</v>
      </c>
      <c r="E5261" s="433"/>
      <c r="F5261" s="433" t="s">
        <v>75</v>
      </c>
      <c r="G5261" s="491"/>
    </row>
    <row r="5262" spans="1:7">
      <c r="A5262" s="172"/>
      <c r="D5262" s="186"/>
      <c r="G5262" s="174"/>
    </row>
    <row r="5263" spans="1:7">
      <c r="A5263" s="172"/>
      <c r="D5263" s="186"/>
      <c r="G5263" s="174"/>
    </row>
    <row r="5264" spans="1:7">
      <c r="A5264" s="172"/>
      <c r="D5264" s="186"/>
      <c r="G5264" s="174"/>
    </row>
    <row r="5265" spans="1:7" s="206" customFormat="1" ht="37.5" customHeight="1">
      <c r="A5265" s="7"/>
      <c r="B5265" s="7"/>
      <c r="C5265" s="6"/>
      <c r="D5265" s="203"/>
      <c r="E5265" s="92"/>
      <c r="F5265" s="204" t="s">
        <v>706</v>
      </c>
      <c r="G5265" s="465"/>
    </row>
    <row r="5266" spans="1:7" s="36" customFormat="1">
      <c r="A5266" s="75"/>
      <c r="B5266" s="75"/>
      <c r="C5266" s="76"/>
      <c r="D5266" s="77"/>
      <c r="E5266" s="78"/>
      <c r="F5266" s="78"/>
      <c r="G5266" s="78"/>
    </row>
    <row r="5267" spans="1:7" s="36" customFormat="1" ht="27" customHeight="1">
      <c r="A5267" s="75"/>
      <c r="B5267" s="75"/>
      <c r="C5267" s="76"/>
      <c r="D5267" s="77"/>
      <c r="E5267" s="78"/>
      <c r="F5267" s="78"/>
      <c r="G5267" s="78"/>
    </row>
    <row r="5268" spans="1:7" s="36" customFormat="1" ht="34.5" customHeight="1">
      <c r="A5268" s="52" t="s">
        <v>302</v>
      </c>
      <c r="B5268" s="53"/>
      <c r="C5268" s="54" t="s">
        <v>707</v>
      </c>
      <c r="D5268" s="55"/>
      <c r="E5268" s="54" t="s">
        <v>131</v>
      </c>
      <c r="F5268" s="63"/>
      <c r="G5268" s="54"/>
    </row>
    <row r="5269" spans="1:7" s="25" customFormat="1" ht="34.5" customHeight="1">
      <c r="A5269" s="76" t="s">
        <v>132</v>
      </c>
      <c r="B5269" s="53"/>
      <c r="C5269" s="54" t="s">
        <v>708</v>
      </c>
      <c r="D5269" s="55"/>
      <c r="E5269" s="54" t="s">
        <v>131</v>
      </c>
      <c r="F5269" s="466"/>
      <c r="G5269" s="319"/>
    </row>
    <row r="5270" spans="1:7" s="30" customFormat="1" ht="46.5" customHeight="1">
      <c r="A5270" s="317"/>
      <c r="B5270" s="57"/>
      <c r="C5270" s="57"/>
      <c r="D5270" s="58"/>
      <c r="E5270" s="61" t="s">
        <v>138</v>
      </c>
      <c r="F5270" s="318"/>
      <c r="G5270" s="318"/>
    </row>
    <row r="5271" spans="1:7" s="25" customFormat="1">
      <c r="A5271" s="59"/>
      <c r="B5271" s="54"/>
      <c r="C5271" s="54"/>
      <c r="D5271" s="60"/>
      <c r="E5271" s="54"/>
      <c r="F5271" s="54"/>
      <c r="G5271" s="63"/>
    </row>
    <row r="5272" spans="1:7" s="25" customFormat="1">
      <c r="A5272" s="59"/>
      <c r="B5272" s="54"/>
      <c r="C5272" s="54"/>
      <c r="D5272" s="60"/>
      <c r="E5272" s="54"/>
      <c r="F5272" s="54"/>
      <c r="G5272" s="63"/>
    </row>
    <row r="5273" spans="1:7" s="25" customFormat="1">
      <c r="A5273" s="59"/>
      <c r="B5273" s="54"/>
      <c r="C5273" s="54"/>
      <c r="D5273" s="60"/>
      <c r="E5273" s="54"/>
      <c r="F5273" s="54"/>
      <c r="G5273" s="63"/>
    </row>
    <row r="5274" spans="1:7" s="25" customFormat="1">
      <c r="A5274" s="59"/>
      <c r="B5274" s="54"/>
      <c r="C5274" s="54"/>
      <c r="D5274" s="60"/>
      <c r="E5274" s="64" t="s">
        <v>140</v>
      </c>
      <c r="F5274" s="54"/>
      <c r="G5274" s="63"/>
    </row>
    <row r="5275" spans="1:7" s="25" customFormat="1">
      <c r="A5275" s="55" t="s">
        <v>139</v>
      </c>
      <c r="B5275" s="54"/>
      <c r="C5275" s="54"/>
      <c r="D5275" s="60"/>
      <c r="E5275" s="64" t="s">
        <v>141</v>
      </c>
      <c r="F5275" s="54"/>
      <c r="G5275" s="63"/>
    </row>
    <row r="5276" spans="1:7" s="25" customFormat="1">
      <c r="A5276" s="59"/>
      <c r="B5276" s="54"/>
      <c r="C5276" s="54"/>
      <c r="D5276" s="60"/>
      <c r="E5276" s="64" t="s">
        <v>142</v>
      </c>
      <c r="F5276" s="54"/>
      <c r="G5276" s="63"/>
    </row>
    <row r="5277" spans="1:7" s="25" customFormat="1" ht="24.75" customHeight="1">
      <c r="A5277" s="59"/>
      <c r="B5277" s="54"/>
      <c r="C5277" s="54"/>
      <c r="D5277" s="60"/>
      <c r="E5277" s="64"/>
      <c r="F5277" s="54"/>
      <c r="G5277" s="63"/>
    </row>
    <row r="5278" spans="1:7" s="25" customFormat="1" ht="24.75" customHeight="1">
      <c r="A5278" s="59"/>
      <c r="B5278" s="54"/>
      <c r="C5278" s="54"/>
      <c r="D5278" s="60"/>
      <c r="E5278" s="64"/>
      <c r="F5278" s="54"/>
      <c r="G5278" s="63"/>
    </row>
    <row r="5279" spans="1:7" s="25" customFormat="1" ht="24.75" customHeight="1">
      <c r="A5279" s="59"/>
      <c r="B5279" s="54"/>
      <c r="C5279" s="54"/>
      <c r="D5279" s="60"/>
      <c r="E5279" s="64"/>
      <c r="F5279" s="54"/>
      <c r="G5279" s="63"/>
    </row>
    <row r="5280" spans="1:7" s="25" customFormat="1" ht="24.75" customHeight="1">
      <c r="A5280" s="59"/>
      <c r="B5280" s="54"/>
      <c r="C5280" s="54"/>
      <c r="D5280" s="60"/>
      <c r="E5280" s="64"/>
      <c r="F5280" s="54"/>
      <c r="G5280" s="63"/>
    </row>
    <row r="5281" spans="1:7" s="25" customFormat="1" ht="24.75" customHeight="1">
      <c r="A5281" s="59"/>
      <c r="B5281" s="54"/>
      <c r="C5281" s="54"/>
      <c r="D5281" s="60"/>
      <c r="E5281" s="64"/>
      <c r="F5281" s="54"/>
      <c r="G5281" s="63"/>
    </row>
    <row r="5282" spans="1:7" s="25" customFormat="1" ht="24.75" customHeight="1">
      <c r="A5282" s="59"/>
      <c r="B5282" s="54"/>
      <c r="C5282" s="54"/>
      <c r="D5282" s="60"/>
      <c r="E5282" s="64"/>
      <c r="F5282" s="54"/>
      <c r="G5282" s="63"/>
    </row>
    <row r="5283" spans="1:7" s="25" customFormat="1" ht="24.75" customHeight="1">
      <c r="A5283" s="59"/>
      <c r="B5283" s="54"/>
      <c r="C5283" s="54"/>
      <c r="D5283" s="60"/>
      <c r="E5283" s="64"/>
      <c r="F5283" s="54"/>
      <c r="G5283" s="63"/>
    </row>
    <row r="5284" spans="1:7" s="25" customFormat="1" ht="24.75" customHeight="1">
      <c r="A5284" s="59"/>
      <c r="B5284" s="54"/>
      <c r="C5284" s="54"/>
      <c r="D5284" s="60"/>
      <c r="E5284" s="64"/>
      <c r="F5284" s="54"/>
      <c r="G5284" s="63"/>
    </row>
    <row r="5285" spans="1:7" s="25" customFormat="1" ht="24.75" customHeight="1">
      <c r="A5285" s="59"/>
      <c r="B5285" s="54"/>
      <c r="C5285" s="54"/>
      <c r="D5285" s="60"/>
      <c r="E5285" s="64"/>
      <c r="F5285" s="54"/>
      <c r="G5285" s="63"/>
    </row>
    <row r="5286" spans="1:7" s="25" customFormat="1" ht="24.75" customHeight="1">
      <c r="A5286" s="59"/>
      <c r="B5286" s="54"/>
      <c r="C5286" s="54"/>
      <c r="D5286" s="60"/>
      <c r="E5286" s="64"/>
      <c r="F5286" s="54"/>
      <c r="G5286" s="63"/>
    </row>
    <row r="5287" spans="1:7" s="25" customFormat="1" ht="24.75" customHeight="1">
      <c r="A5287" s="59"/>
      <c r="B5287" s="54"/>
      <c r="C5287" s="54"/>
      <c r="D5287" s="60"/>
      <c r="E5287" s="64"/>
      <c r="F5287" s="54"/>
      <c r="G5287" s="63"/>
    </row>
    <row r="5288" spans="1:7" s="25" customFormat="1" ht="24.75" customHeight="1">
      <c r="A5288" s="59"/>
      <c r="B5288" s="54"/>
      <c r="C5288" s="54"/>
      <c r="D5288" s="60"/>
      <c r="E5288" s="64"/>
      <c r="F5288" s="54"/>
      <c r="G5288" s="63"/>
    </row>
    <row r="5289" spans="1:7" s="25" customFormat="1" ht="24.75" customHeight="1">
      <c r="A5289" s="59"/>
      <c r="B5289" s="54"/>
      <c r="C5289" s="54"/>
      <c r="D5289" s="60"/>
      <c r="E5289" s="64"/>
      <c r="F5289" s="54"/>
      <c r="G5289" s="63"/>
    </row>
    <row r="5290" spans="1:7" s="25" customFormat="1" ht="24.75" customHeight="1">
      <c r="A5290" s="59"/>
      <c r="B5290" s="54"/>
      <c r="C5290" s="54"/>
      <c r="D5290" s="60"/>
      <c r="E5290" s="64"/>
      <c r="F5290" s="54"/>
      <c r="G5290" s="63"/>
    </row>
    <row r="5291" spans="1:7" s="25" customFormat="1" ht="24.75" customHeight="1">
      <c r="A5291" s="59"/>
      <c r="B5291" s="54"/>
      <c r="C5291" s="54"/>
      <c r="D5291" s="60"/>
      <c r="E5291" s="64"/>
      <c r="F5291" s="54"/>
      <c r="G5291" s="63"/>
    </row>
    <row r="5292" spans="1:7" s="25" customFormat="1" ht="24.75" customHeight="1">
      <c r="A5292" s="59"/>
      <c r="B5292" s="54"/>
      <c r="C5292" s="54"/>
      <c r="D5292" s="60"/>
      <c r="E5292" s="64"/>
      <c r="F5292" s="54"/>
      <c r="G5292" s="63"/>
    </row>
    <row r="5293" spans="1:7" s="25" customFormat="1" ht="24.75" customHeight="1">
      <c r="A5293" s="59"/>
      <c r="B5293" s="54"/>
      <c r="C5293" s="54"/>
      <c r="D5293" s="60"/>
      <c r="E5293" s="64"/>
      <c r="F5293" s="54"/>
      <c r="G5293" s="63"/>
    </row>
    <row r="5294" spans="1:7" s="25" customFormat="1" ht="24.75" customHeight="1">
      <c r="A5294" s="59"/>
      <c r="B5294" s="54"/>
      <c r="C5294" s="54"/>
      <c r="D5294" s="60"/>
      <c r="E5294" s="64"/>
      <c r="F5294" s="54"/>
      <c r="G5294" s="63"/>
    </row>
    <row r="5295" spans="1:7" s="25" customFormat="1" ht="24.75" customHeight="1">
      <c r="A5295" s="59"/>
      <c r="B5295" s="54"/>
      <c r="C5295" s="54"/>
      <c r="D5295" s="60"/>
      <c r="E5295" s="64"/>
      <c r="F5295" s="54"/>
      <c r="G5295" s="63"/>
    </row>
    <row r="5296" spans="1:7" s="25" customFormat="1" ht="24.75" customHeight="1">
      <c r="A5296" s="59"/>
      <c r="B5296" s="54"/>
      <c r="C5296" s="54"/>
      <c r="D5296" s="60"/>
      <c r="E5296" s="64"/>
      <c r="F5296" s="54"/>
      <c r="G5296" s="63"/>
    </row>
    <row r="5297" spans="1:7" s="25" customFormat="1" ht="24.75" customHeight="1">
      <c r="A5297" s="59"/>
      <c r="B5297" s="54"/>
      <c r="C5297" s="54"/>
      <c r="D5297" s="60"/>
      <c r="E5297" s="64"/>
      <c r="F5297" s="54"/>
      <c r="G5297" s="63"/>
    </row>
    <row r="5298" spans="1:7" s="25" customFormat="1" ht="24.75" customHeight="1">
      <c r="A5298" s="59"/>
      <c r="B5298" s="54"/>
      <c r="C5298" s="54"/>
      <c r="D5298" s="60"/>
      <c r="E5298" s="64"/>
      <c r="F5298" s="54"/>
      <c r="G5298" s="63"/>
    </row>
    <row r="5299" spans="1:7" s="25" customFormat="1" ht="24.75" customHeight="1">
      <c r="A5299" s="59"/>
      <c r="B5299" s="54"/>
      <c r="C5299" s="54"/>
      <c r="D5299" s="60"/>
      <c r="E5299" s="64"/>
      <c r="F5299" s="54"/>
      <c r="G5299" s="63"/>
    </row>
    <row r="5300" spans="1:7" s="25" customFormat="1" ht="24.75" customHeight="1">
      <c r="A5300" s="59"/>
      <c r="B5300" s="54"/>
      <c r="C5300" s="54"/>
      <c r="D5300" s="60"/>
      <c r="E5300" s="64"/>
      <c r="F5300" s="54"/>
      <c r="G5300" s="63"/>
    </row>
    <row r="5301" spans="1:7" s="25" customFormat="1" ht="24.75" customHeight="1">
      <c r="A5301" s="59"/>
      <c r="B5301" s="54"/>
      <c r="C5301" s="54"/>
      <c r="D5301" s="60"/>
      <c r="E5301" s="64"/>
      <c r="F5301" s="54"/>
      <c r="G5301" s="63"/>
    </row>
    <row r="5302" spans="1:7" s="25" customFormat="1" ht="24.75" customHeight="1">
      <c r="A5302" s="59"/>
      <c r="B5302" s="54"/>
      <c r="C5302" s="54"/>
      <c r="D5302" s="60"/>
      <c r="E5302" s="64"/>
      <c r="F5302" s="54"/>
      <c r="G5302" s="63"/>
    </row>
    <row r="5303" spans="1:7" s="25" customFormat="1" ht="24.75" customHeight="1">
      <c r="A5303" s="59"/>
      <c r="B5303" s="54"/>
      <c r="C5303" s="54"/>
      <c r="D5303" s="60"/>
      <c r="E5303" s="64"/>
      <c r="F5303" s="54"/>
      <c r="G5303" s="63"/>
    </row>
    <row r="5304" spans="1:7" s="25" customFormat="1" ht="24.75" customHeight="1">
      <c r="A5304" s="59"/>
      <c r="B5304" s="54"/>
      <c r="C5304" s="54"/>
      <c r="D5304" s="60"/>
      <c r="E5304" s="64"/>
      <c r="F5304" s="54"/>
      <c r="G5304" s="63"/>
    </row>
    <row r="5305" spans="1:7" s="25" customFormat="1" ht="24.75" customHeight="1">
      <c r="A5305" s="59"/>
      <c r="B5305" s="54"/>
      <c r="C5305" s="54"/>
      <c r="D5305" s="60"/>
      <c r="E5305" s="64"/>
      <c r="F5305" s="54"/>
      <c r="G5305" s="63"/>
    </row>
    <row r="5306" spans="1:7" s="25" customFormat="1" ht="24.75" customHeight="1">
      <c r="A5306" s="59"/>
      <c r="B5306" s="54"/>
      <c r="C5306" s="54"/>
      <c r="D5306" s="60"/>
      <c r="E5306" s="64"/>
      <c r="F5306" s="54"/>
      <c r="G5306" s="63"/>
    </row>
    <row r="5307" spans="1:7" s="25" customFormat="1" ht="24.75" customHeight="1">
      <c r="A5307" s="59"/>
      <c r="B5307" s="54"/>
      <c r="C5307" s="54"/>
      <c r="D5307" s="60"/>
      <c r="E5307" s="64"/>
      <c r="F5307" s="54"/>
      <c r="G5307" s="63"/>
    </row>
    <row r="5308" spans="1:7" s="25" customFormat="1" ht="24.75" customHeight="1">
      <c r="A5308" s="59"/>
      <c r="B5308" s="54"/>
      <c r="C5308" s="54"/>
      <c r="D5308" s="60"/>
      <c r="E5308" s="64"/>
      <c r="F5308" s="54"/>
      <c r="G5308" s="63"/>
    </row>
    <row r="5309" spans="1:7" s="25" customFormat="1" ht="24.75" customHeight="1">
      <c r="A5309" s="59"/>
      <c r="B5309" s="54"/>
      <c r="C5309" s="54"/>
      <c r="D5309" s="60"/>
      <c r="E5309" s="64"/>
      <c r="F5309" s="54"/>
      <c r="G5309" s="63"/>
    </row>
    <row r="5310" spans="1:7" s="25" customFormat="1" ht="24.75" customHeight="1">
      <c r="A5310" s="59"/>
      <c r="B5310" s="54"/>
      <c r="C5310" s="54"/>
      <c r="D5310" s="60"/>
      <c r="E5310" s="64"/>
      <c r="F5310" s="54"/>
      <c r="G5310" s="63"/>
    </row>
    <row r="5311" spans="1:7" s="25" customFormat="1" ht="24.75" customHeight="1">
      <c r="A5311" s="59"/>
      <c r="B5311" s="54"/>
      <c r="C5311" s="54"/>
      <c r="D5311" s="60"/>
      <c r="E5311" s="64"/>
      <c r="F5311" s="54"/>
      <c r="G5311" s="63"/>
    </row>
    <row r="5312" spans="1:7" s="25" customFormat="1" ht="24.75" customHeight="1">
      <c r="A5312" s="59"/>
      <c r="B5312" s="54"/>
      <c r="C5312" s="54"/>
      <c r="D5312" s="60"/>
      <c r="E5312" s="64"/>
      <c r="F5312" s="54"/>
      <c r="G5312" s="63"/>
    </row>
    <row r="5313" spans="1:7" s="25" customFormat="1" ht="24.75" customHeight="1">
      <c r="A5313" s="59"/>
      <c r="B5313" s="54"/>
      <c r="C5313" s="54"/>
      <c r="D5313" s="60"/>
      <c r="E5313" s="64"/>
      <c r="F5313" s="54"/>
      <c r="G5313" s="63"/>
    </row>
    <row r="5314" spans="1:7" s="25" customFormat="1" ht="24.75" customHeight="1">
      <c r="A5314" s="59"/>
      <c r="B5314" s="54"/>
      <c r="C5314" s="54"/>
      <c r="D5314" s="60"/>
      <c r="E5314" s="64"/>
      <c r="F5314" s="54"/>
      <c r="G5314" s="63"/>
    </row>
    <row r="5315" spans="1:7" s="25" customFormat="1" ht="24.75" customHeight="1">
      <c r="A5315" s="59"/>
      <c r="B5315" s="54"/>
      <c r="C5315" s="54"/>
      <c r="D5315" s="60"/>
      <c r="E5315" s="64"/>
      <c r="F5315" s="54"/>
      <c r="G5315" s="63"/>
    </row>
    <row r="5316" spans="1:7" s="25" customFormat="1" ht="24.75" customHeight="1">
      <c r="A5316" s="59"/>
      <c r="B5316" s="54"/>
      <c r="C5316" s="54"/>
      <c r="D5316" s="60"/>
      <c r="E5316" s="64"/>
      <c r="F5316" s="54"/>
      <c r="G5316" s="63"/>
    </row>
    <row r="5317" spans="1:7" s="25" customFormat="1" ht="24.75" customHeight="1">
      <c r="A5317" s="59"/>
      <c r="B5317" s="54"/>
      <c r="C5317" s="54"/>
      <c r="D5317" s="60"/>
      <c r="E5317" s="64"/>
      <c r="F5317" s="54"/>
      <c r="G5317" s="63"/>
    </row>
    <row r="5318" spans="1:7" s="25" customFormat="1" ht="24.75" customHeight="1">
      <c r="A5318" s="59"/>
      <c r="B5318" s="54"/>
      <c r="C5318" s="54"/>
      <c r="D5318" s="60"/>
      <c r="E5318" s="64"/>
      <c r="F5318" s="54"/>
      <c r="G5318" s="63"/>
    </row>
    <row r="5319" spans="1:7" s="25" customFormat="1" ht="24.75" customHeight="1">
      <c r="A5319" s="59"/>
      <c r="B5319" s="54"/>
      <c r="C5319" s="54"/>
      <c r="D5319" s="60"/>
      <c r="E5319" s="64"/>
      <c r="F5319" s="54"/>
      <c r="G5319" s="63"/>
    </row>
    <row r="5320" spans="1:7" s="25" customFormat="1" ht="24.75" customHeight="1">
      <c r="A5320" s="59"/>
      <c r="B5320" s="54"/>
      <c r="C5320" s="54"/>
      <c r="D5320" s="60"/>
      <c r="E5320" s="64"/>
      <c r="F5320" s="54"/>
      <c r="G5320" s="63"/>
    </row>
    <row r="5321" spans="1:7" s="25" customFormat="1" ht="24.75" customHeight="1">
      <c r="A5321" s="59"/>
      <c r="B5321" s="54"/>
      <c r="C5321" s="54"/>
      <c r="D5321" s="60"/>
      <c r="E5321" s="64"/>
      <c r="F5321" s="54"/>
      <c r="G5321" s="63"/>
    </row>
    <row r="5322" spans="1:7" s="25" customFormat="1" ht="24.75" customHeight="1">
      <c r="A5322" s="59"/>
      <c r="B5322" s="54"/>
      <c r="C5322" s="54"/>
      <c r="D5322" s="60"/>
      <c r="E5322" s="64"/>
      <c r="F5322" s="54"/>
      <c r="G5322" s="63"/>
    </row>
    <row r="5323" spans="1:7" s="25" customFormat="1" ht="24.75" customHeight="1">
      <c r="A5323" s="59"/>
      <c r="B5323" s="54"/>
      <c r="C5323" s="54"/>
      <c r="D5323" s="60"/>
      <c r="E5323" s="64"/>
      <c r="F5323" s="54"/>
      <c r="G5323" s="63"/>
    </row>
    <row r="5324" spans="1:7" s="25" customFormat="1" ht="24.75" customHeight="1">
      <c r="A5324" s="59"/>
      <c r="B5324" s="54"/>
      <c r="C5324" s="54"/>
      <c r="D5324" s="60"/>
      <c r="E5324" s="64"/>
      <c r="F5324" s="54"/>
      <c r="G5324" s="63"/>
    </row>
    <row r="5325" spans="1:7" s="25" customFormat="1" ht="24.75" customHeight="1">
      <c r="A5325" s="59"/>
      <c r="B5325" s="54"/>
      <c r="C5325" s="54"/>
      <c r="D5325" s="60"/>
      <c r="E5325" s="64"/>
      <c r="F5325" s="54"/>
      <c r="G5325" s="63"/>
    </row>
    <row r="5326" spans="1:7" s="25" customFormat="1" ht="24.75" customHeight="1">
      <c r="A5326" s="59"/>
      <c r="B5326" s="54"/>
      <c r="C5326" s="54"/>
      <c r="D5326" s="60"/>
      <c r="E5326" s="64"/>
      <c r="F5326" s="54"/>
      <c r="G5326" s="63"/>
    </row>
    <row r="5327" spans="1:7" s="25" customFormat="1" ht="24.75" customHeight="1">
      <c r="A5327" s="59"/>
      <c r="B5327" s="54"/>
      <c r="C5327" s="54"/>
      <c r="D5327" s="60"/>
      <c r="E5327" s="64"/>
      <c r="F5327" s="54"/>
      <c r="G5327" s="63"/>
    </row>
    <row r="5328" spans="1:7" s="25" customFormat="1" ht="24.75" customHeight="1">
      <c r="A5328" s="59"/>
      <c r="B5328" s="54"/>
      <c r="C5328" s="54"/>
      <c r="D5328" s="60"/>
      <c r="E5328" s="64"/>
      <c r="F5328" s="54"/>
      <c r="G5328" s="63"/>
    </row>
    <row r="5329" spans="1:7" s="25" customFormat="1" ht="24.75" customHeight="1">
      <c r="A5329" s="59"/>
      <c r="B5329" s="54"/>
      <c r="C5329" s="54"/>
      <c r="D5329" s="60"/>
      <c r="E5329" s="64"/>
      <c r="F5329" s="54"/>
      <c r="G5329" s="63"/>
    </row>
    <row r="5330" spans="1:7" s="25" customFormat="1" ht="24.75" customHeight="1">
      <c r="A5330" s="59"/>
      <c r="B5330" s="54"/>
      <c r="C5330" s="54"/>
      <c r="D5330" s="60"/>
      <c r="E5330" s="64"/>
      <c r="F5330" s="54"/>
      <c r="G5330" s="63"/>
    </row>
    <row r="5331" spans="1:7" s="25" customFormat="1" ht="24.75" customHeight="1">
      <c r="A5331" s="59"/>
      <c r="B5331" s="54"/>
      <c r="C5331" s="54"/>
      <c r="D5331" s="60"/>
      <c r="E5331" s="64"/>
      <c r="F5331" s="54"/>
      <c r="G5331" s="63"/>
    </row>
    <row r="5332" spans="1:7" s="25" customFormat="1" ht="24.75" customHeight="1">
      <c r="A5332" s="59"/>
      <c r="B5332" s="54"/>
      <c r="C5332" s="54"/>
      <c r="D5332" s="60"/>
      <c r="E5332" s="64"/>
      <c r="F5332" s="54"/>
      <c r="G5332" s="63"/>
    </row>
    <row r="5333" spans="1:7" s="25" customFormat="1" ht="24.75" customHeight="1">
      <c r="A5333" s="59"/>
      <c r="B5333" s="54"/>
      <c r="C5333" s="54"/>
      <c r="D5333" s="60"/>
      <c r="E5333" s="64"/>
      <c r="F5333" s="54"/>
      <c r="G5333" s="63"/>
    </row>
    <row r="5334" spans="1:7" s="25" customFormat="1" ht="24.75" customHeight="1">
      <c r="A5334" s="59"/>
      <c r="B5334" s="54"/>
      <c r="C5334" s="54"/>
      <c r="D5334" s="60"/>
      <c r="E5334" s="64"/>
      <c r="F5334" s="54"/>
      <c r="G5334" s="63"/>
    </row>
    <row r="5335" spans="1:7" s="25" customFormat="1" ht="24.75" customHeight="1">
      <c r="A5335" s="59"/>
      <c r="B5335" s="54"/>
      <c r="C5335" s="54"/>
      <c r="D5335" s="60"/>
      <c r="E5335" s="64"/>
      <c r="F5335" s="54"/>
      <c r="G5335" s="63"/>
    </row>
    <row r="5336" spans="1:7" s="25" customFormat="1" ht="24.75" customHeight="1">
      <c r="A5336" s="59"/>
      <c r="B5336" s="54"/>
      <c r="C5336" s="54"/>
      <c r="D5336" s="60"/>
      <c r="E5336" s="64"/>
      <c r="F5336" s="54"/>
      <c r="G5336" s="63"/>
    </row>
    <row r="5337" spans="1:7" s="25" customFormat="1" ht="24.75" customHeight="1">
      <c r="A5337" s="59"/>
      <c r="B5337" s="54"/>
      <c r="C5337" s="54"/>
      <c r="D5337" s="60"/>
      <c r="E5337" s="64"/>
      <c r="F5337" s="54"/>
      <c r="G5337" s="63"/>
    </row>
    <row r="5338" spans="1:7" s="25" customFormat="1" ht="24.75" customHeight="1">
      <c r="A5338" s="59"/>
      <c r="B5338" s="54"/>
      <c r="C5338" s="54"/>
      <c r="D5338" s="60"/>
      <c r="E5338" s="64"/>
      <c r="F5338" s="54"/>
      <c r="G5338" s="63"/>
    </row>
    <row r="5339" spans="1:7" s="25" customFormat="1" ht="24.75" customHeight="1">
      <c r="A5339" s="59"/>
      <c r="B5339" s="54"/>
      <c r="C5339" s="54"/>
      <c r="D5339" s="60"/>
      <c r="E5339" s="64"/>
      <c r="F5339" s="54"/>
      <c r="G5339" s="63"/>
    </row>
    <row r="5340" spans="1:7" s="25" customFormat="1" ht="24.75" customHeight="1">
      <c r="A5340" s="59"/>
      <c r="B5340" s="54"/>
      <c r="C5340" s="54"/>
      <c r="D5340" s="60"/>
      <c r="E5340" s="64"/>
      <c r="F5340" s="54"/>
      <c r="G5340" s="63"/>
    </row>
    <row r="5341" spans="1:7" s="25" customFormat="1" ht="24.75" customHeight="1">
      <c r="A5341" s="59"/>
      <c r="B5341" s="54"/>
      <c r="C5341" s="54"/>
      <c r="D5341" s="60"/>
      <c r="E5341" s="64"/>
      <c r="F5341" s="54"/>
      <c r="G5341" s="63"/>
    </row>
    <row r="5342" spans="1:7" s="25" customFormat="1" ht="24.75" customHeight="1">
      <c r="A5342" s="59"/>
      <c r="B5342" s="54"/>
      <c r="C5342" s="54"/>
      <c r="D5342" s="60"/>
      <c r="E5342" s="64"/>
      <c r="F5342" s="54"/>
      <c r="G5342" s="63"/>
    </row>
    <row r="5343" spans="1:7" s="25" customFormat="1" ht="24.75" customHeight="1">
      <c r="A5343" s="59"/>
      <c r="B5343" s="54"/>
      <c r="C5343" s="54"/>
      <c r="D5343" s="60"/>
      <c r="E5343" s="64"/>
      <c r="F5343" s="54"/>
      <c r="G5343" s="63"/>
    </row>
    <row r="5344" spans="1:7" s="25" customFormat="1" ht="24.75" customHeight="1">
      <c r="A5344" s="59"/>
      <c r="B5344" s="54"/>
      <c r="C5344" s="54"/>
      <c r="D5344" s="60"/>
      <c r="E5344" s="64"/>
      <c r="F5344" s="54"/>
      <c r="G5344" s="63"/>
    </row>
    <row r="5345" spans="1:7" s="25" customFormat="1" ht="24.75" customHeight="1">
      <c r="A5345" s="59"/>
      <c r="B5345" s="54"/>
      <c r="C5345" s="54"/>
      <c r="D5345" s="60"/>
      <c r="E5345" s="64"/>
      <c r="F5345" s="54"/>
      <c r="G5345" s="63"/>
    </row>
    <row r="5346" spans="1:7" s="25" customFormat="1" ht="24.75" customHeight="1">
      <c r="A5346" s="59"/>
      <c r="B5346" s="54"/>
      <c r="C5346" s="54"/>
      <c r="D5346" s="60"/>
      <c r="E5346" s="64"/>
      <c r="F5346" s="54"/>
      <c r="G5346" s="63"/>
    </row>
    <row r="5347" spans="1:7" s="25" customFormat="1" ht="24.75" customHeight="1">
      <c r="A5347" s="59"/>
      <c r="B5347" s="54"/>
      <c r="C5347" s="54"/>
      <c r="D5347" s="60"/>
      <c r="E5347" s="64"/>
      <c r="F5347" s="54"/>
      <c r="G5347" s="63"/>
    </row>
    <row r="5348" spans="1:7" s="25" customFormat="1" ht="24.75" customHeight="1">
      <c r="A5348" s="59"/>
      <c r="B5348" s="54"/>
      <c r="C5348" s="54"/>
      <c r="D5348" s="60"/>
      <c r="E5348" s="64"/>
      <c r="F5348" s="54"/>
      <c r="G5348" s="63"/>
    </row>
    <row r="5349" spans="1:7" s="25" customFormat="1" ht="24.75" customHeight="1">
      <c r="A5349" s="59"/>
      <c r="B5349" s="54"/>
      <c r="C5349" s="54"/>
      <c r="D5349" s="60"/>
      <c r="E5349" s="64"/>
      <c r="F5349" s="54"/>
      <c r="G5349" s="63"/>
    </row>
    <row r="5350" spans="1:7" s="25" customFormat="1" ht="24.75" customHeight="1">
      <c r="A5350" s="59"/>
      <c r="B5350" s="54"/>
      <c r="C5350" s="54"/>
      <c r="D5350" s="60"/>
      <c r="E5350" s="64"/>
      <c r="F5350" s="54"/>
      <c r="G5350" s="63"/>
    </row>
    <row r="5351" spans="1:7" s="25" customFormat="1" ht="24.75" customHeight="1">
      <c r="A5351" s="59"/>
      <c r="B5351" s="54"/>
      <c r="C5351" s="54"/>
      <c r="D5351" s="60"/>
      <c r="E5351" s="64"/>
      <c r="F5351" s="54"/>
      <c r="G5351" s="63"/>
    </row>
    <row r="5352" spans="1:7" s="25" customFormat="1" ht="24.75" customHeight="1">
      <c r="A5352" s="59"/>
      <c r="B5352" s="54"/>
      <c r="C5352" s="54"/>
      <c r="D5352" s="60"/>
      <c r="E5352" s="64"/>
      <c r="F5352" s="54"/>
      <c r="G5352" s="63"/>
    </row>
    <row r="5353" spans="1:7" s="25" customFormat="1" ht="24.75" customHeight="1">
      <c r="A5353" s="59"/>
      <c r="B5353" s="54"/>
      <c r="C5353" s="54"/>
      <c r="D5353" s="60"/>
      <c r="E5353" s="64"/>
      <c r="F5353" s="54"/>
      <c r="G5353" s="63"/>
    </row>
    <row r="5354" spans="1:7" s="25" customFormat="1" ht="24.75" customHeight="1">
      <c r="A5354" s="59"/>
      <c r="B5354" s="54"/>
      <c r="C5354" s="54"/>
      <c r="D5354" s="60"/>
      <c r="E5354" s="64"/>
      <c r="F5354" s="54"/>
      <c r="G5354" s="63"/>
    </row>
    <row r="5355" spans="1:7" s="25" customFormat="1" ht="24.75" customHeight="1">
      <c r="A5355" s="59"/>
      <c r="B5355" s="54"/>
      <c r="C5355" s="54"/>
      <c r="D5355" s="60"/>
      <c r="E5355" s="64"/>
      <c r="F5355" s="54"/>
      <c r="G5355" s="63"/>
    </row>
    <row r="5356" spans="1:7" s="25" customFormat="1" ht="24.75" customHeight="1">
      <c r="A5356" s="59"/>
      <c r="B5356" s="54"/>
      <c r="C5356" s="54"/>
      <c r="D5356" s="60"/>
      <c r="E5356" s="64"/>
      <c r="F5356" s="54"/>
      <c r="G5356" s="63"/>
    </row>
    <row r="5357" spans="1:7" s="25" customFormat="1" ht="24.75" customHeight="1">
      <c r="A5357" s="59"/>
      <c r="B5357" s="54"/>
      <c r="C5357" s="54"/>
      <c r="D5357" s="60"/>
      <c r="E5357" s="64"/>
      <c r="F5357" s="54"/>
      <c r="G5357" s="63"/>
    </row>
    <row r="5358" spans="1:7" s="25" customFormat="1" ht="24.75" customHeight="1">
      <c r="A5358" s="59"/>
      <c r="B5358" s="54"/>
      <c r="C5358" s="54"/>
      <c r="D5358" s="60"/>
      <c r="E5358" s="64"/>
      <c r="F5358" s="54"/>
      <c r="G5358" s="63"/>
    </row>
    <row r="5359" spans="1:7" s="25" customFormat="1" ht="24.75" customHeight="1">
      <c r="A5359" s="59"/>
      <c r="B5359" s="54"/>
      <c r="C5359" s="54"/>
      <c r="D5359" s="60"/>
      <c r="E5359" s="64"/>
      <c r="F5359" s="54"/>
      <c r="G5359" s="63"/>
    </row>
    <row r="5360" spans="1:7" s="25" customFormat="1" ht="24.75" customHeight="1">
      <c r="A5360" s="59"/>
      <c r="B5360" s="54"/>
      <c r="C5360" s="54"/>
      <c r="D5360" s="60"/>
      <c r="E5360" s="64"/>
      <c r="F5360" s="54"/>
      <c r="G5360" s="63"/>
    </row>
    <row r="5361" spans="1:7" s="25" customFormat="1" ht="24.75" customHeight="1">
      <c r="A5361" s="59"/>
      <c r="B5361" s="54"/>
      <c r="C5361" s="54"/>
      <c r="D5361" s="60"/>
      <c r="E5361" s="64"/>
      <c r="F5361" s="54"/>
      <c r="G5361" s="63"/>
    </row>
    <row r="5362" spans="1:7" s="25" customFormat="1" ht="24.75" customHeight="1">
      <c r="A5362" s="59"/>
      <c r="B5362" s="54"/>
      <c r="C5362" s="54"/>
      <c r="D5362" s="60"/>
      <c r="E5362" s="64"/>
      <c r="F5362" s="54"/>
      <c r="G5362" s="63"/>
    </row>
    <row r="5363" spans="1:7" s="25" customFormat="1" ht="24.75" customHeight="1">
      <c r="A5363" s="59"/>
      <c r="B5363" s="54"/>
      <c r="C5363" s="54"/>
      <c r="D5363" s="60"/>
      <c r="E5363" s="64"/>
      <c r="F5363" s="54"/>
      <c r="G5363" s="63"/>
    </row>
    <row r="5364" spans="1:7" s="25" customFormat="1" ht="24.75" customHeight="1">
      <c r="A5364" s="59"/>
      <c r="B5364" s="54"/>
      <c r="C5364" s="54"/>
      <c r="D5364" s="60"/>
      <c r="E5364" s="64"/>
      <c r="F5364" s="54"/>
      <c r="G5364" s="63"/>
    </row>
    <row r="5365" spans="1:7" s="25" customFormat="1" ht="24.75" customHeight="1">
      <c r="A5365" s="59"/>
      <c r="B5365" s="54"/>
      <c r="C5365" s="54"/>
      <c r="D5365" s="60"/>
      <c r="E5365" s="64"/>
      <c r="F5365" s="54"/>
      <c r="G5365" s="63"/>
    </row>
    <row r="5366" spans="1:7" s="25" customFormat="1" ht="24.75" customHeight="1">
      <c r="A5366" s="59"/>
      <c r="B5366" s="54"/>
      <c r="C5366" s="54"/>
      <c r="D5366" s="60"/>
      <c r="E5366" s="64"/>
      <c r="F5366" s="54"/>
      <c r="G5366" s="63"/>
    </row>
    <row r="5367" spans="1:7" s="25" customFormat="1" ht="24.75" customHeight="1">
      <c r="A5367" s="59"/>
      <c r="B5367" s="54"/>
      <c r="C5367" s="54"/>
      <c r="D5367" s="60"/>
      <c r="E5367" s="64"/>
      <c r="F5367" s="54"/>
      <c r="G5367" s="63"/>
    </row>
    <row r="5368" spans="1:7" s="25" customFormat="1" ht="24.75" customHeight="1">
      <c r="A5368" s="59"/>
      <c r="B5368" s="54"/>
      <c r="C5368" s="54"/>
      <c r="D5368" s="60"/>
      <c r="E5368" s="64"/>
      <c r="F5368" s="54"/>
      <c r="G5368" s="63"/>
    </row>
    <row r="5369" spans="1:7" s="25" customFormat="1" ht="24.75" customHeight="1">
      <c r="A5369" s="59"/>
      <c r="B5369" s="54"/>
      <c r="C5369" s="54"/>
      <c r="D5369" s="60"/>
      <c r="E5369" s="64"/>
      <c r="F5369" s="54"/>
      <c r="G5369" s="63"/>
    </row>
    <row r="5370" spans="1:7" s="25" customFormat="1" ht="24.75" customHeight="1">
      <c r="A5370" s="59"/>
      <c r="B5370" s="54"/>
      <c r="C5370" s="54"/>
      <c r="D5370" s="60"/>
      <c r="E5370" s="64"/>
      <c r="F5370" s="54"/>
      <c r="G5370" s="63"/>
    </row>
    <row r="5371" spans="1:7" s="25" customFormat="1" ht="24.75" customHeight="1">
      <c r="A5371" s="59"/>
      <c r="B5371" s="54"/>
      <c r="C5371" s="54"/>
      <c r="D5371" s="60"/>
      <c r="E5371" s="64"/>
      <c r="F5371" s="54"/>
      <c r="G5371" s="63"/>
    </row>
    <row r="5372" spans="1:7" s="25" customFormat="1" ht="24.75" customHeight="1">
      <c r="A5372" s="59"/>
      <c r="B5372" s="54"/>
      <c r="C5372" s="54"/>
      <c r="D5372" s="60"/>
      <c r="E5372" s="64"/>
      <c r="F5372" s="54"/>
      <c r="G5372" s="63"/>
    </row>
    <row r="5373" spans="1:7" s="25" customFormat="1" ht="24.75" customHeight="1">
      <c r="A5373" s="59"/>
      <c r="B5373" s="54"/>
      <c r="C5373" s="54"/>
      <c r="D5373" s="60"/>
      <c r="E5373" s="64"/>
      <c r="F5373" s="54"/>
      <c r="G5373" s="63"/>
    </row>
    <row r="5374" spans="1:7" s="25" customFormat="1" ht="24.75" customHeight="1">
      <c r="A5374" s="59"/>
      <c r="B5374" s="54"/>
      <c r="C5374" s="54"/>
      <c r="D5374" s="60"/>
      <c r="E5374" s="64"/>
      <c r="F5374" s="54"/>
      <c r="G5374" s="63"/>
    </row>
    <row r="5375" spans="1:7" s="25" customFormat="1" ht="24.75" customHeight="1">
      <c r="A5375" s="59"/>
      <c r="B5375" s="54"/>
      <c r="C5375" s="54"/>
      <c r="D5375" s="60"/>
      <c r="E5375" s="64"/>
      <c r="F5375" s="54"/>
      <c r="G5375" s="63"/>
    </row>
    <row r="5376" spans="1:7" s="25" customFormat="1" ht="24.75" customHeight="1">
      <c r="A5376" s="59"/>
      <c r="B5376" s="54"/>
      <c r="C5376" s="54"/>
      <c r="D5376" s="60"/>
      <c r="E5376" s="64"/>
      <c r="F5376" s="54"/>
      <c r="G5376" s="63"/>
    </row>
    <row r="5377" spans="1:7" s="25" customFormat="1" ht="24.75" customHeight="1">
      <c r="A5377" s="59"/>
      <c r="B5377" s="54"/>
      <c r="C5377" s="54"/>
      <c r="D5377" s="60"/>
      <c r="E5377" s="64"/>
      <c r="F5377" s="54"/>
      <c r="G5377" s="63"/>
    </row>
    <row r="5378" spans="1:7" s="25" customFormat="1" ht="24.75" customHeight="1">
      <c r="A5378" s="59"/>
      <c r="B5378" s="54"/>
      <c r="C5378" s="54"/>
      <c r="D5378" s="60"/>
      <c r="E5378" s="64"/>
      <c r="F5378" s="54"/>
      <c r="G5378" s="63"/>
    </row>
    <row r="5379" spans="1:7" s="25" customFormat="1" ht="24.75" customHeight="1">
      <c r="A5379" s="59"/>
      <c r="B5379" s="54"/>
      <c r="C5379" s="54"/>
      <c r="D5379" s="60"/>
      <c r="E5379" s="64"/>
      <c r="F5379" s="54"/>
      <c r="G5379" s="63"/>
    </row>
    <row r="5380" spans="1:7" s="25" customFormat="1" ht="24.75" customHeight="1">
      <c r="A5380" s="59"/>
      <c r="B5380" s="54"/>
      <c r="C5380" s="54"/>
      <c r="D5380" s="60"/>
      <c r="E5380" s="64"/>
      <c r="F5380" s="54"/>
      <c r="G5380" s="63"/>
    </row>
    <row r="5381" spans="1:7" s="25" customFormat="1" ht="24.75" customHeight="1">
      <c r="A5381" s="59"/>
      <c r="B5381" s="54"/>
      <c r="C5381" s="54"/>
      <c r="D5381" s="60"/>
      <c r="E5381" s="64"/>
      <c r="F5381" s="54"/>
      <c r="G5381" s="63"/>
    </row>
    <row r="5382" spans="1:7" s="25" customFormat="1" ht="24.75" customHeight="1">
      <c r="A5382" s="59"/>
      <c r="B5382" s="54"/>
      <c r="C5382" s="54"/>
      <c r="D5382" s="60"/>
      <c r="E5382" s="64"/>
      <c r="F5382" s="54"/>
      <c r="G5382" s="63"/>
    </row>
    <row r="5383" spans="1:7" s="25" customFormat="1" ht="24.75" customHeight="1">
      <c r="A5383" s="59"/>
      <c r="B5383" s="54"/>
      <c r="C5383" s="54"/>
      <c r="D5383" s="60"/>
      <c r="E5383" s="64"/>
      <c r="F5383" s="54"/>
      <c r="G5383" s="63"/>
    </row>
    <row r="5384" spans="1:7" s="25" customFormat="1" ht="24.75" customHeight="1">
      <c r="A5384" s="59"/>
      <c r="B5384" s="54"/>
      <c r="C5384" s="54"/>
      <c r="D5384" s="60"/>
      <c r="E5384" s="64"/>
      <c r="F5384" s="54"/>
      <c r="G5384" s="63"/>
    </row>
    <row r="5385" spans="1:7" s="25" customFormat="1" ht="24.75" customHeight="1">
      <c r="A5385" s="59"/>
      <c r="B5385" s="54"/>
      <c r="C5385" s="54"/>
      <c r="D5385" s="60"/>
      <c r="E5385" s="64"/>
      <c r="F5385" s="54"/>
      <c r="G5385" s="63"/>
    </row>
    <row r="5386" spans="1:7" s="25" customFormat="1" ht="24.75" customHeight="1">
      <c r="A5386" s="59"/>
      <c r="B5386" s="54"/>
      <c r="C5386" s="54"/>
      <c r="D5386" s="60"/>
      <c r="E5386" s="64"/>
      <c r="F5386" s="54"/>
      <c r="G5386" s="63"/>
    </row>
    <row r="5387" spans="1:7" s="25" customFormat="1" ht="24.75" customHeight="1">
      <c r="A5387" s="59"/>
      <c r="B5387" s="54"/>
      <c r="C5387" s="54"/>
      <c r="D5387" s="60"/>
      <c r="E5387" s="64"/>
      <c r="F5387" s="54"/>
      <c r="G5387" s="63"/>
    </row>
    <row r="5388" spans="1:7" s="25" customFormat="1" ht="24.75" customHeight="1">
      <c r="A5388" s="59"/>
      <c r="B5388" s="54"/>
      <c r="C5388" s="54"/>
      <c r="D5388" s="60"/>
      <c r="E5388" s="64"/>
      <c r="F5388" s="54"/>
      <c r="G5388" s="63"/>
    </row>
    <row r="5389" spans="1:7" s="25" customFormat="1" ht="24.75" customHeight="1">
      <c r="A5389" s="59"/>
      <c r="B5389" s="54"/>
      <c r="C5389" s="54"/>
      <c r="D5389" s="60"/>
      <c r="E5389" s="64"/>
      <c r="F5389" s="54"/>
      <c r="G5389" s="63"/>
    </row>
    <row r="5390" spans="1:7" s="25" customFormat="1" ht="24.75" customHeight="1">
      <c r="A5390" s="59"/>
      <c r="B5390" s="54"/>
      <c r="C5390" s="54"/>
      <c r="D5390" s="60"/>
      <c r="E5390" s="64"/>
      <c r="F5390" s="54"/>
      <c r="G5390" s="63"/>
    </row>
    <row r="5391" spans="1:7" s="25" customFormat="1" ht="24.75" customHeight="1">
      <c r="A5391" s="59"/>
      <c r="B5391" s="54"/>
      <c r="C5391" s="54"/>
      <c r="D5391" s="60"/>
      <c r="E5391" s="64"/>
      <c r="F5391" s="54"/>
      <c r="G5391" s="63"/>
    </row>
    <row r="5392" spans="1:7" s="25" customFormat="1" ht="24.75" customHeight="1">
      <c r="A5392" s="59"/>
      <c r="B5392" s="54"/>
      <c r="C5392" s="54"/>
      <c r="D5392" s="60"/>
      <c r="E5392" s="64"/>
      <c r="F5392" s="54"/>
      <c r="G5392" s="63"/>
    </row>
    <row r="5393" spans="1:7" s="25" customFormat="1" ht="24.75" customHeight="1">
      <c r="A5393" s="59"/>
      <c r="B5393" s="54"/>
      <c r="C5393" s="54"/>
      <c r="D5393" s="60"/>
      <c r="E5393" s="64"/>
      <c r="F5393" s="54"/>
      <c r="G5393" s="63"/>
    </row>
    <row r="5394" spans="1:7" s="25" customFormat="1" ht="24.75" customHeight="1">
      <c r="A5394" s="59"/>
      <c r="B5394" s="54"/>
      <c r="C5394" s="54"/>
      <c r="D5394" s="60"/>
      <c r="E5394" s="64"/>
      <c r="F5394" s="54"/>
      <c r="G5394" s="63"/>
    </row>
    <row r="5395" spans="1:7" s="25" customFormat="1" ht="24.75" customHeight="1">
      <c r="A5395" s="59"/>
      <c r="B5395" s="54"/>
      <c r="C5395" s="54"/>
      <c r="D5395" s="60"/>
      <c r="E5395" s="64"/>
      <c r="F5395" s="54"/>
      <c r="G5395" s="63"/>
    </row>
    <row r="5396" spans="1:7" s="25" customFormat="1" ht="24.75" customHeight="1">
      <c r="A5396" s="59"/>
      <c r="B5396" s="54"/>
      <c r="C5396" s="54"/>
      <c r="D5396" s="60"/>
      <c r="E5396" s="64"/>
      <c r="F5396" s="54"/>
      <c r="G5396" s="63"/>
    </row>
    <row r="5397" spans="1:7" s="25" customFormat="1" ht="24.75" customHeight="1">
      <c r="A5397" s="59"/>
      <c r="B5397" s="54"/>
      <c r="C5397" s="54"/>
      <c r="D5397" s="60"/>
      <c r="E5397" s="64"/>
      <c r="F5397" s="54"/>
      <c r="G5397" s="63"/>
    </row>
    <row r="5398" spans="1:7" s="25" customFormat="1" ht="24.75" customHeight="1">
      <c r="A5398" s="59"/>
      <c r="B5398" s="54"/>
      <c r="C5398" s="54"/>
      <c r="D5398" s="60"/>
      <c r="E5398" s="64"/>
      <c r="F5398" s="54"/>
      <c r="G5398" s="63"/>
    </row>
    <row r="5399" spans="1:7" s="25" customFormat="1" ht="24.75" customHeight="1">
      <c r="A5399" s="59"/>
      <c r="B5399" s="54"/>
      <c r="C5399" s="54"/>
      <c r="D5399" s="60"/>
      <c r="E5399" s="64"/>
      <c r="F5399" s="54"/>
      <c r="G5399" s="63"/>
    </row>
    <row r="5400" spans="1:7" s="25" customFormat="1" ht="24.75" customHeight="1">
      <c r="A5400" s="59"/>
      <c r="B5400" s="54"/>
      <c r="C5400" s="54"/>
      <c r="D5400" s="60"/>
      <c r="E5400" s="64"/>
      <c r="F5400" s="54"/>
      <c r="G5400" s="63"/>
    </row>
    <row r="5401" spans="1:7" s="25" customFormat="1" ht="24.75" customHeight="1">
      <c r="A5401" s="59"/>
      <c r="B5401" s="54"/>
      <c r="C5401" s="54"/>
      <c r="D5401" s="60"/>
      <c r="E5401" s="64"/>
      <c r="F5401" s="54"/>
      <c r="G5401" s="63"/>
    </row>
    <row r="5402" spans="1:7" s="25" customFormat="1" ht="24.75" customHeight="1">
      <c r="A5402" s="59"/>
      <c r="B5402" s="54"/>
      <c r="C5402" s="54"/>
      <c r="D5402" s="60"/>
      <c r="E5402" s="64"/>
      <c r="F5402" s="54"/>
      <c r="G5402" s="63"/>
    </row>
    <row r="5403" spans="1:7" s="25" customFormat="1" ht="24.75" customHeight="1">
      <c r="A5403" s="59"/>
      <c r="B5403" s="54"/>
      <c r="C5403" s="54"/>
      <c r="D5403" s="60"/>
      <c r="E5403" s="64"/>
      <c r="F5403" s="54"/>
      <c r="G5403" s="63"/>
    </row>
    <row r="5404" spans="1:7" s="25" customFormat="1" ht="24.75" customHeight="1">
      <c r="A5404" s="59"/>
      <c r="B5404" s="54"/>
      <c r="C5404" s="54"/>
      <c r="D5404" s="60"/>
      <c r="E5404" s="64"/>
      <c r="F5404" s="54"/>
      <c r="G5404" s="63"/>
    </row>
    <row r="5405" spans="1:7" s="25" customFormat="1" ht="24.75" customHeight="1">
      <c r="A5405" s="59"/>
      <c r="B5405" s="54"/>
      <c r="C5405" s="54"/>
      <c r="D5405" s="60"/>
      <c r="E5405" s="64"/>
      <c r="F5405" s="54"/>
      <c r="G5405" s="63"/>
    </row>
    <row r="5406" spans="1:7" s="25" customFormat="1" ht="24.75" customHeight="1">
      <c r="A5406" s="59"/>
      <c r="B5406" s="54"/>
      <c r="C5406" s="54"/>
      <c r="D5406" s="60"/>
      <c r="E5406" s="64"/>
      <c r="F5406" s="54"/>
      <c r="G5406" s="63"/>
    </row>
    <row r="5407" spans="1:7" s="25" customFormat="1" ht="24.75" customHeight="1">
      <c r="A5407" s="59"/>
      <c r="B5407" s="54"/>
      <c r="C5407" s="54"/>
      <c r="D5407" s="60"/>
      <c r="E5407" s="64"/>
      <c r="F5407" s="54"/>
      <c r="G5407" s="63"/>
    </row>
    <row r="5408" spans="1:7" s="25" customFormat="1" ht="24.75" customHeight="1">
      <c r="A5408" s="59"/>
      <c r="B5408" s="54"/>
      <c r="C5408" s="54"/>
      <c r="D5408" s="60"/>
      <c r="E5408" s="64"/>
      <c r="F5408" s="54"/>
      <c r="G5408" s="63"/>
    </row>
    <row r="5409" spans="1:7" s="25" customFormat="1" ht="24.75" customHeight="1">
      <c r="A5409" s="59"/>
      <c r="B5409" s="54"/>
      <c r="C5409" s="54"/>
      <c r="D5409" s="60"/>
      <c r="E5409" s="64"/>
      <c r="F5409" s="54"/>
      <c r="G5409" s="63"/>
    </row>
    <row r="5410" spans="1:7" s="25" customFormat="1" ht="24.75" customHeight="1">
      <c r="A5410" s="59"/>
      <c r="B5410" s="54"/>
      <c r="C5410" s="54"/>
      <c r="D5410" s="60"/>
      <c r="E5410" s="64"/>
      <c r="F5410" s="54"/>
      <c r="G5410" s="63"/>
    </row>
    <row r="5411" spans="1:7" s="25" customFormat="1" ht="24.75" customHeight="1">
      <c r="A5411" s="59"/>
      <c r="B5411" s="54"/>
      <c r="C5411" s="54"/>
      <c r="D5411" s="60"/>
      <c r="E5411" s="64"/>
      <c r="F5411" s="54"/>
      <c r="G5411" s="63"/>
    </row>
    <row r="5412" spans="1:7" s="25" customFormat="1" ht="24.75" customHeight="1">
      <c r="A5412" s="59"/>
      <c r="B5412" s="54"/>
      <c r="C5412" s="54"/>
      <c r="D5412" s="60"/>
      <c r="E5412" s="64"/>
      <c r="F5412" s="54"/>
      <c r="G5412" s="63"/>
    </row>
    <row r="5413" spans="1:7" s="25" customFormat="1" ht="24.75" customHeight="1">
      <c r="A5413" s="59"/>
      <c r="B5413" s="54"/>
      <c r="C5413" s="54"/>
      <c r="D5413" s="60"/>
      <c r="E5413" s="64"/>
      <c r="F5413" s="54"/>
      <c r="G5413" s="63"/>
    </row>
    <row r="5414" spans="1:7" s="25" customFormat="1" ht="24.75" customHeight="1">
      <c r="A5414" s="59"/>
      <c r="B5414" s="54"/>
      <c r="C5414" s="54"/>
      <c r="D5414" s="60"/>
      <c r="E5414" s="64"/>
      <c r="F5414" s="54"/>
      <c r="G5414" s="63"/>
    </row>
    <row r="5415" spans="1:7" s="25" customFormat="1" ht="24.75" customHeight="1">
      <c r="A5415" s="59"/>
      <c r="B5415" s="54"/>
      <c r="C5415" s="54"/>
      <c r="D5415" s="60"/>
      <c r="E5415" s="64"/>
      <c r="F5415" s="54"/>
      <c r="G5415" s="63"/>
    </row>
    <row r="5416" spans="1:7" s="25" customFormat="1" ht="24.75" customHeight="1">
      <c r="A5416" s="59"/>
      <c r="B5416" s="54"/>
      <c r="C5416" s="54"/>
      <c r="D5416" s="60"/>
      <c r="E5416" s="64"/>
      <c r="F5416" s="54"/>
      <c r="G5416" s="63"/>
    </row>
    <row r="5417" spans="1:7" s="25" customFormat="1" ht="24.75" customHeight="1">
      <c r="A5417" s="59"/>
      <c r="B5417" s="54"/>
      <c r="C5417" s="54"/>
      <c r="D5417" s="60"/>
      <c r="E5417" s="64"/>
      <c r="F5417" s="54"/>
      <c r="G5417" s="63"/>
    </row>
    <row r="5418" spans="1:7" s="25" customFormat="1" ht="24.75" customHeight="1">
      <c r="A5418" s="59"/>
      <c r="B5418" s="54"/>
      <c r="C5418" s="54"/>
      <c r="D5418" s="60"/>
      <c r="E5418" s="64"/>
      <c r="F5418" s="54"/>
      <c r="G5418" s="63"/>
    </row>
    <row r="5419" spans="1:7" s="25" customFormat="1" ht="24.75" customHeight="1">
      <c r="A5419" s="59"/>
      <c r="B5419" s="54"/>
      <c r="C5419" s="54"/>
      <c r="D5419" s="60"/>
      <c r="E5419" s="64"/>
      <c r="F5419" s="54"/>
      <c r="G5419" s="63"/>
    </row>
    <row r="5420" spans="1:7" s="25" customFormat="1" ht="24.75" customHeight="1">
      <c r="A5420" s="59"/>
      <c r="B5420" s="54"/>
      <c r="C5420" s="54"/>
      <c r="D5420" s="60"/>
      <c r="E5420" s="64"/>
      <c r="F5420" s="54"/>
      <c r="G5420" s="63"/>
    </row>
    <row r="5421" spans="1:7" s="25" customFormat="1" ht="24.75" customHeight="1">
      <c r="A5421" s="59"/>
      <c r="B5421" s="54"/>
      <c r="C5421" s="54"/>
      <c r="D5421" s="60"/>
      <c r="E5421" s="64"/>
      <c r="F5421" s="54"/>
      <c r="G5421" s="63"/>
    </row>
    <row r="5422" spans="1:7" s="25" customFormat="1" ht="24.75" customHeight="1">
      <c r="A5422" s="59"/>
      <c r="B5422" s="54"/>
      <c r="C5422" s="54"/>
      <c r="D5422" s="60"/>
      <c r="E5422" s="64"/>
      <c r="F5422" s="54"/>
      <c r="G5422" s="63"/>
    </row>
    <row r="5423" spans="1:7" s="25" customFormat="1" ht="24.75" customHeight="1">
      <c r="A5423" s="59"/>
      <c r="B5423" s="54"/>
      <c r="C5423" s="54"/>
      <c r="D5423" s="60"/>
      <c r="E5423" s="64"/>
      <c r="F5423" s="54"/>
      <c r="G5423" s="63"/>
    </row>
    <row r="5424" spans="1:7" s="25" customFormat="1" ht="24.75" customHeight="1">
      <c r="A5424" s="59"/>
      <c r="B5424" s="54"/>
      <c r="C5424" s="54"/>
      <c r="D5424" s="60"/>
      <c r="E5424" s="64"/>
      <c r="F5424" s="54"/>
      <c r="G5424" s="63"/>
    </row>
    <row r="5425" spans="1:7" s="25" customFormat="1" ht="24.75" customHeight="1">
      <c r="A5425" s="59"/>
      <c r="B5425" s="54"/>
      <c r="C5425" s="54"/>
      <c r="D5425" s="60"/>
      <c r="E5425" s="64"/>
      <c r="F5425" s="54"/>
      <c r="G5425" s="63"/>
    </row>
    <row r="5426" spans="1:7" s="25" customFormat="1" ht="24.75" customHeight="1">
      <c r="A5426" s="59"/>
      <c r="B5426" s="54"/>
      <c r="C5426" s="54"/>
      <c r="D5426" s="60"/>
      <c r="E5426" s="64"/>
      <c r="F5426" s="54"/>
      <c r="G5426" s="63"/>
    </row>
    <row r="5427" spans="1:7" s="25" customFormat="1" ht="24.75" customHeight="1">
      <c r="A5427" s="59"/>
      <c r="B5427" s="54"/>
      <c r="C5427" s="54"/>
      <c r="D5427" s="60"/>
      <c r="E5427" s="64"/>
      <c r="F5427" s="54"/>
      <c r="G5427" s="63"/>
    </row>
    <row r="5428" spans="1:7" s="25" customFormat="1" ht="24.75" customHeight="1">
      <c r="A5428" s="59"/>
      <c r="B5428" s="54"/>
      <c r="C5428" s="54"/>
      <c r="D5428" s="60"/>
      <c r="E5428" s="64"/>
      <c r="F5428" s="54"/>
      <c r="G5428" s="63"/>
    </row>
    <row r="5429" spans="1:7" s="25" customFormat="1" ht="24.75" customHeight="1">
      <c r="A5429" s="59"/>
      <c r="B5429" s="54"/>
      <c r="C5429" s="54"/>
      <c r="D5429" s="60"/>
      <c r="E5429" s="64"/>
      <c r="F5429" s="54"/>
      <c r="G5429" s="63"/>
    </row>
    <row r="5430" spans="1:7" s="25" customFormat="1" ht="24.75" customHeight="1">
      <c r="A5430" s="59"/>
      <c r="B5430" s="54"/>
      <c r="C5430" s="54"/>
      <c r="D5430" s="60"/>
      <c r="E5430" s="64"/>
      <c r="F5430" s="54"/>
      <c r="G5430" s="63"/>
    </row>
    <row r="5431" spans="1:7" s="25" customFormat="1" ht="24.75" customHeight="1">
      <c r="A5431" s="59"/>
      <c r="B5431" s="54"/>
      <c r="C5431" s="54"/>
      <c r="D5431" s="60"/>
      <c r="E5431" s="64"/>
      <c r="F5431" s="54"/>
      <c r="G5431" s="63"/>
    </row>
    <row r="5432" spans="1:7" s="25" customFormat="1" ht="24.75" customHeight="1">
      <c r="A5432" s="59"/>
      <c r="B5432" s="54"/>
      <c r="C5432" s="54"/>
      <c r="D5432" s="60"/>
      <c r="E5432" s="64"/>
      <c r="F5432" s="54"/>
      <c r="G5432" s="63"/>
    </row>
    <row r="5433" spans="1:7" s="25" customFormat="1" ht="24.75" customHeight="1">
      <c r="A5433" s="59"/>
      <c r="B5433" s="54"/>
      <c r="C5433" s="54"/>
      <c r="D5433" s="60"/>
      <c r="E5433" s="64"/>
      <c r="F5433" s="54"/>
      <c r="G5433" s="63"/>
    </row>
    <row r="5434" spans="1:7" s="25" customFormat="1" ht="24.75" customHeight="1">
      <c r="A5434" s="59"/>
      <c r="B5434" s="54"/>
      <c r="C5434" s="54"/>
      <c r="D5434" s="60"/>
      <c r="E5434" s="64"/>
      <c r="F5434" s="54"/>
      <c r="G5434" s="63"/>
    </row>
    <row r="5435" spans="1:7" s="25" customFormat="1" ht="24.75" customHeight="1">
      <c r="A5435" s="59"/>
      <c r="B5435" s="54"/>
      <c r="C5435" s="54"/>
      <c r="D5435" s="60"/>
      <c r="E5435" s="64"/>
      <c r="F5435" s="54"/>
      <c r="G5435" s="63"/>
    </row>
    <row r="5436" spans="1:7" s="25" customFormat="1" ht="24.75" customHeight="1">
      <c r="A5436" s="59"/>
      <c r="B5436" s="54"/>
      <c r="C5436" s="54"/>
      <c r="D5436" s="60"/>
      <c r="E5436" s="64"/>
      <c r="F5436" s="54"/>
      <c r="G5436" s="63"/>
    </row>
    <row r="5437" spans="1:7" s="25" customFormat="1" ht="24.75" customHeight="1">
      <c r="A5437" s="59"/>
      <c r="B5437" s="54"/>
      <c r="C5437" s="54"/>
      <c r="D5437" s="60"/>
      <c r="E5437" s="64"/>
      <c r="F5437" s="54"/>
      <c r="G5437" s="63"/>
    </row>
    <row r="5438" spans="1:7" s="25" customFormat="1" ht="24.75" customHeight="1">
      <c r="A5438" s="59"/>
      <c r="B5438" s="54"/>
      <c r="C5438" s="54"/>
      <c r="D5438" s="60"/>
      <c r="E5438" s="64"/>
      <c r="F5438" s="54"/>
      <c r="G5438" s="63"/>
    </row>
    <row r="5439" spans="1:7" s="25" customFormat="1" ht="24.75" customHeight="1">
      <c r="A5439" s="59"/>
      <c r="B5439" s="54"/>
      <c r="C5439" s="54"/>
      <c r="D5439" s="60"/>
      <c r="E5439" s="64"/>
      <c r="F5439" s="54"/>
      <c r="G5439" s="63"/>
    </row>
    <row r="5440" spans="1:7" s="25" customFormat="1" ht="24.75" customHeight="1">
      <c r="A5440" s="59"/>
      <c r="B5440" s="54"/>
      <c r="C5440" s="54"/>
      <c r="D5440" s="60"/>
      <c r="E5440" s="64"/>
      <c r="F5440" s="54"/>
      <c r="G5440" s="63"/>
    </row>
    <row r="5441" spans="1:7" s="25" customFormat="1" ht="24.75" customHeight="1">
      <c r="A5441" s="59"/>
      <c r="B5441" s="54"/>
      <c r="C5441" s="54"/>
      <c r="D5441" s="60"/>
      <c r="E5441" s="64"/>
      <c r="F5441" s="54"/>
      <c r="G5441" s="63"/>
    </row>
    <row r="5442" spans="1:7" s="25" customFormat="1" ht="24.75" customHeight="1">
      <c r="A5442" s="59"/>
      <c r="B5442" s="54"/>
      <c r="C5442" s="54"/>
      <c r="D5442" s="60"/>
      <c r="E5442" s="64"/>
      <c r="F5442" s="54"/>
      <c r="G5442" s="63"/>
    </row>
    <row r="5443" spans="1:7" s="25" customFormat="1" ht="24.75" customHeight="1">
      <c r="A5443" s="59"/>
      <c r="B5443" s="54"/>
      <c r="C5443" s="54"/>
      <c r="D5443" s="60"/>
      <c r="E5443" s="64"/>
      <c r="F5443" s="54"/>
      <c r="G5443" s="63"/>
    </row>
    <row r="5444" spans="1:7" s="25" customFormat="1" ht="24.75" customHeight="1">
      <c r="A5444" s="59"/>
      <c r="B5444" s="54"/>
      <c r="C5444" s="54"/>
      <c r="D5444" s="60"/>
      <c r="E5444" s="64"/>
      <c r="F5444" s="54"/>
      <c r="G5444" s="63"/>
    </row>
    <row r="5445" spans="1:7" s="25" customFormat="1" ht="24.75" customHeight="1">
      <c r="A5445" s="59"/>
      <c r="B5445" s="54"/>
      <c r="C5445" s="54"/>
      <c r="D5445" s="60"/>
      <c r="E5445" s="64"/>
      <c r="F5445" s="54"/>
      <c r="G5445" s="63"/>
    </row>
    <row r="5446" spans="1:7" s="25" customFormat="1" ht="24.75" customHeight="1">
      <c r="A5446" s="59"/>
      <c r="B5446" s="54"/>
      <c r="C5446" s="54"/>
      <c r="D5446" s="60"/>
      <c r="E5446" s="64"/>
      <c r="F5446" s="54"/>
      <c r="G5446" s="63"/>
    </row>
    <row r="5447" spans="1:7" s="25" customFormat="1" ht="24.75" customHeight="1">
      <c r="A5447" s="59"/>
      <c r="B5447" s="54"/>
      <c r="C5447" s="54"/>
      <c r="D5447" s="60"/>
      <c r="E5447" s="64"/>
      <c r="F5447" s="54"/>
      <c r="G5447" s="63"/>
    </row>
    <row r="5448" spans="1:7" s="25" customFormat="1" ht="24.75" customHeight="1">
      <c r="A5448" s="59"/>
      <c r="B5448" s="54"/>
      <c r="C5448" s="54"/>
      <c r="D5448" s="60"/>
      <c r="E5448" s="64"/>
      <c r="F5448" s="54"/>
      <c r="G5448" s="63"/>
    </row>
    <row r="5449" spans="1:7" s="25" customFormat="1" ht="24.75" customHeight="1">
      <c r="A5449" s="59"/>
      <c r="B5449" s="54"/>
      <c r="C5449" s="54"/>
      <c r="D5449" s="60"/>
      <c r="E5449" s="64"/>
      <c r="F5449" s="54"/>
      <c r="G5449" s="63"/>
    </row>
    <row r="5450" spans="1:7" s="25" customFormat="1" ht="24.75" customHeight="1">
      <c r="A5450" s="59"/>
      <c r="B5450" s="54"/>
      <c r="C5450" s="54"/>
      <c r="D5450" s="60"/>
      <c r="E5450" s="64"/>
      <c r="F5450" s="54"/>
      <c r="G5450" s="63"/>
    </row>
    <row r="5451" spans="1:7" s="25" customFormat="1" ht="24.75" customHeight="1">
      <c r="A5451" s="59"/>
      <c r="B5451" s="54"/>
      <c r="C5451" s="54"/>
      <c r="D5451" s="60"/>
      <c r="E5451" s="64"/>
      <c r="F5451" s="54"/>
      <c r="G5451" s="63"/>
    </row>
    <row r="5452" spans="1:7" s="25" customFormat="1" ht="24.75" customHeight="1">
      <c r="A5452" s="59"/>
      <c r="B5452" s="54"/>
      <c r="C5452" s="54"/>
      <c r="D5452" s="60"/>
      <c r="E5452" s="64"/>
      <c r="F5452" s="54"/>
      <c r="G5452" s="63"/>
    </row>
    <row r="5453" spans="1:7" s="25" customFormat="1" ht="24.75" customHeight="1">
      <c r="A5453" s="59"/>
      <c r="B5453" s="54"/>
      <c r="C5453" s="54"/>
      <c r="D5453" s="60"/>
      <c r="E5453" s="64"/>
      <c r="F5453" s="54"/>
      <c r="G5453" s="63"/>
    </row>
    <row r="5454" spans="1:7" s="25" customFormat="1" ht="24.75" customHeight="1">
      <c r="A5454" s="59"/>
      <c r="B5454" s="54"/>
      <c r="C5454" s="54"/>
      <c r="D5454" s="60"/>
      <c r="E5454" s="64"/>
      <c r="F5454" s="54"/>
      <c r="G5454" s="63"/>
    </row>
    <row r="5455" spans="1:7" s="25" customFormat="1" ht="24.75" customHeight="1">
      <c r="A5455" s="59"/>
      <c r="B5455" s="54"/>
      <c r="C5455" s="54"/>
      <c r="D5455" s="60"/>
      <c r="E5455" s="64"/>
      <c r="F5455" s="54"/>
      <c r="G5455" s="63"/>
    </row>
    <row r="5456" spans="1:7" s="25" customFormat="1" ht="24.75" customHeight="1">
      <c r="A5456" s="59"/>
      <c r="B5456" s="54"/>
      <c r="C5456" s="54"/>
      <c r="D5456" s="60"/>
      <c r="E5456" s="64"/>
      <c r="F5456" s="54"/>
      <c r="G5456" s="63"/>
    </row>
    <row r="5457" spans="1:7" s="25" customFormat="1" ht="24.75" customHeight="1">
      <c r="A5457" s="59"/>
      <c r="B5457" s="54"/>
      <c r="C5457" s="54"/>
      <c r="D5457" s="60"/>
      <c r="E5457" s="64"/>
      <c r="F5457" s="54"/>
      <c r="G5457" s="63"/>
    </row>
    <row r="5458" spans="1:7" s="25" customFormat="1" ht="24.75" customHeight="1">
      <c r="A5458" s="59"/>
      <c r="B5458" s="54"/>
      <c r="C5458" s="54"/>
      <c r="D5458" s="60"/>
      <c r="E5458" s="64"/>
      <c r="F5458" s="54"/>
      <c r="G5458" s="63"/>
    </row>
    <row r="5459" spans="1:7" s="25" customFormat="1" ht="24.75" customHeight="1">
      <c r="A5459" s="59"/>
      <c r="B5459" s="54"/>
      <c r="C5459" s="54"/>
      <c r="D5459" s="60"/>
      <c r="E5459" s="64"/>
      <c r="F5459" s="54"/>
      <c r="G5459" s="63"/>
    </row>
    <row r="5460" spans="1:7" s="25" customFormat="1" ht="24.75" customHeight="1">
      <c r="A5460" s="59"/>
      <c r="B5460" s="54"/>
      <c r="C5460" s="54"/>
      <c r="D5460" s="60"/>
      <c r="E5460" s="64"/>
      <c r="F5460" s="54"/>
      <c r="G5460" s="63"/>
    </row>
    <row r="5461" spans="1:7" s="25" customFormat="1" ht="24.75" customHeight="1">
      <c r="A5461" s="59"/>
      <c r="B5461" s="54"/>
      <c r="C5461" s="54"/>
      <c r="D5461" s="60"/>
      <c r="E5461" s="64"/>
      <c r="F5461" s="54"/>
      <c r="G5461" s="63"/>
    </row>
    <row r="5462" spans="1:7" s="25" customFormat="1" ht="24.75" customHeight="1">
      <c r="A5462" s="59"/>
      <c r="B5462" s="54"/>
      <c r="C5462" s="54"/>
      <c r="D5462" s="60"/>
      <c r="E5462" s="64"/>
      <c r="F5462" s="54"/>
      <c r="G5462" s="63"/>
    </row>
    <row r="5463" spans="1:7" s="25" customFormat="1" ht="24.75" customHeight="1">
      <c r="A5463" s="59"/>
      <c r="B5463" s="54"/>
      <c r="C5463" s="54"/>
      <c r="D5463" s="60"/>
      <c r="E5463" s="64"/>
      <c r="F5463" s="54"/>
      <c r="G5463" s="63"/>
    </row>
    <row r="5464" spans="1:7" s="25" customFormat="1" ht="24.75" customHeight="1">
      <c r="A5464" s="59"/>
      <c r="B5464" s="54"/>
      <c r="C5464" s="54"/>
      <c r="D5464" s="60"/>
      <c r="E5464" s="64"/>
      <c r="F5464" s="54"/>
      <c r="G5464" s="63"/>
    </row>
    <row r="5465" spans="1:7" s="25" customFormat="1" ht="24.75" customHeight="1">
      <c r="A5465" s="59"/>
      <c r="B5465" s="54"/>
      <c r="C5465" s="54"/>
      <c r="D5465" s="60"/>
      <c r="E5465" s="64"/>
      <c r="F5465" s="54"/>
      <c r="G5465" s="63"/>
    </row>
    <row r="5466" spans="1:7" s="25" customFormat="1" ht="24.75" customHeight="1">
      <c r="A5466" s="59"/>
      <c r="B5466" s="54"/>
      <c r="C5466" s="54"/>
      <c r="D5466" s="60"/>
      <c r="E5466" s="64"/>
      <c r="F5466" s="54"/>
      <c r="G5466" s="63"/>
    </row>
    <row r="5467" spans="1:7" s="25" customFormat="1" ht="24.75" customHeight="1">
      <c r="A5467" s="59"/>
      <c r="B5467" s="54"/>
      <c r="C5467" s="54"/>
      <c r="D5467" s="60"/>
      <c r="E5467" s="64"/>
      <c r="F5467" s="54"/>
      <c r="G5467" s="63"/>
    </row>
    <row r="5468" spans="1:7" s="25" customFormat="1" ht="24.75" customHeight="1">
      <c r="A5468" s="59"/>
      <c r="B5468" s="54"/>
      <c r="C5468" s="54"/>
      <c r="D5468" s="60"/>
      <c r="E5468" s="64"/>
      <c r="F5468" s="54"/>
      <c r="G5468" s="63"/>
    </row>
    <row r="5469" spans="1:7" s="25" customFormat="1" ht="24.75" customHeight="1">
      <c r="A5469" s="59"/>
      <c r="B5469" s="54"/>
      <c r="C5469" s="54"/>
      <c r="D5469" s="60"/>
      <c r="E5469" s="64"/>
      <c r="F5469" s="54"/>
      <c r="G5469" s="63"/>
    </row>
    <row r="5470" spans="1:7" s="25" customFormat="1" ht="24.75" customHeight="1">
      <c r="A5470" s="59"/>
      <c r="B5470" s="54"/>
      <c r="C5470" s="54"/>
      <c r="D5470" s="60"/>
      <c r="E5470" s="64"/>
      <c r="F5470" s="54"/>
      <c r="G5470" s="63"/>
    </row>
    <row r="5471" spans="1:7" s="25" customFormat="1" ht="24.75" customHeight="1">
      <c r="A5471" s="59"/>
      <c r="B5471" s="54"/>
      <c r="C5471" s="54"/>
      <c r="D5471" s="60"/>
      <c r="E5471" s="64"/>
      <c r="F5471" s="54"/>
      <c r="G5471" s="63"/>
    </row>
    <row r="5472" spans="1:7" s="25" customFormat="1" ht="24.75" customHeight="1">
      <c r="A5472" s="59"/>
      <c r="B5472" s="54"/>
      <c r="C5472" s="54"/>
      <c r="D5472" s="60"/>
      <c r="E5472" s="64"/>
      <c r="F5472" s="54"/>
      <c r="G5472" s="63"/>
    </row>
    <row r="5473" spans="1:7" s="25" customFormat="1" ht="24.75" customHeight="1">
      <c r="A5473" s="59"/>
      <c r="B5473" s="54"/>
      <c r="C5473" s="54"/>
      <c r="D5473" s="60"/>
      <c r="E5473" s="64"/>
      <c r="F5473" s="54"/>
      <c r="G5473" s="63"/>
    </row>
    <row r="5474" spans="1:7" s="25" customFormat="1" ht="24.75" customHeight="1">
      <c r="A5474" s="59"/>
      <c r="B5474" s="54"/>
      <c r="C5474" s="54"/>
      <c r="D5474" s="60"/>
      <c r="E5474" s="64"/>
      <c r="F5474" s="54"/>
      <c r="G5474" s="63"/>
    </row>
    <row r="5475" spans="1:7" s="25" customFormat="1" ht="24.75" customHeight="1">
      <c r="A5475" s="59"/>
      <c r="B5475" s="54"/>
      <c r="C5475" s="54"/>
      <c r="D5475" s="60"/>
      <c r="E5475" s="64"/>
      <c r="F5475" s="54"/>
      <c r="G5475" s="63"/>
    </row>
    <row r="5476" spans="1:7" s="25" customFormat="1" ht="24.75" customHeight="1">
      <c r="A5476" s="59"/>
      <c r="B5476" s="54"/>
      <c r="C5476" s="54"/>
      <c r="D5476" s="60"/>
      <c r="E5476" s="64"/>
      <c r="F5476" s="54"/>
      <c r="G5476" s="63"/>
    </row>
    <row r="5477" spans="1:7" s="25" customFormat="1" ht="24.75" customHeight="1">
      <c r="A5477" s="59"/>
      <c r="B5477" s="54"/>
      <c r="C5477" s="54"/>
      <c r="D5477" s="60"/>
      <c r="E5477" s="64"/>
      <c r="F5477" s="54"/>
      <c r="G5477" s="63"/>
    </row>
    <row r="5478" spans="1:7" s="25" customFormat="1" ht="24.75" customHeight="1">
      <c r="A5478" s="59"/>
      <c r="B5478" s="54"/>
      <c r="C5478" s="54"/>
      <c r="D5478" s="60"/>
      <c r="E5478" s="64"/>
      <c r="F5478" s="54"/>
      <c r="G5478" s="63"/>
    </row>
    <row r="5479" spans="1:7" s="25" customFormat="1" ht="24.75" customHeight="1">
      <c r="A5479" s="59"/>
      <c r="B5479" s="54"/>
      <c r="C5479" s="54"/>
      <c r="D5479" s="60"/>
      <c r="E5479" s="64"/>
      <c r="F5479" s="54"/>
      <c r="G5479" s="63"/>
    </row>
    <row r="5480" spans="1:7" s="25" customFormat="1" ht="24.75" customHeight="1">
      <c r="A5480" s="59"/>
      <c r="B5480" s="54"/>
      <c r="C5480" s="54"/>
      <c r="D5480" s="60"/>
      <c r="E5480" s="64"/>
      <c r="F5480" s="54"/>
      <c r="G5480" s="63"/>
    </row>
    <row r="5481" spans="1:7" s="25" customFormat="1" ht="24.75" customHeight="1">
      <c r="A5481" s="59"/>
      <c r="B5481" s="54"/>
      <c r="C5481" s="54"/>
      <c r="D5481" s="60"/>
      <c r="E5481" s="64"/>
      <c r="F5481" s="54"/>
      <c r="G5481" s="63"/>
    </row>
    <row r="5482" spans="1:7" s="25" customFormat="1" ht="24.75" customHeight="1">
      <c r="A5482" s="59"/>
      <c r="B5482" s="54"/>
      <c r="C5482" s="54"/>
      <c r="D5482" s="60"/>
      <c r="E5482" s="64"/>
      <c r="F5482" s="54"/>
      <c r="G5482" s="63"/>
    </row>
    <row r="5483" spans="1:7" s="25" customFormat="1" ht="24.75" customHeight="1">
      <c r="A5483" s="59"/>
      <c r="B5483" s="54"/>
      <c r="C5483" s="54"/>
      <c r="D5483" s="60"/>
      <c r="E5483" s="64"/>
      <c r="F5483" s="54"/>
      <c r="G5483" s="63"/>
    </row>
    <row r="5484" spans="1:7" s="25" customFormat="1" ht="24.75" customHeight="1">
      <c r="A5484" s="59"/>
      <c r="B5484" s="54"/>
      <c r="C5484" s="54"/>
      <c r="D5484" s="60"/>
      <c r="E5484" s="64"/>
      <c r="F5484" s="54"/>
      <c r="G5484" s="63"/>
    </row>
    <row r="5485" spans="1:7" s="25" customFormat="1" ht="24.75" customHeight="1">
      <c r="A5485" s="59"/>
      <c r="B5485" s="54"/>
      <c r="C5485" s="54"/>
      <c r="D5485" s="60"/>
      <c r="E5485" s="64"/>
      <c r="F5485" s="54"/>
      <c r="G5485" s="63"/>
    </row>
    <row r="5486" spans="1:7" s="25" customFormat="1" ht="24.75" customHeight="1">
      <c r="A5486" s="59"/>
      <c r="B5486" s="54"/>
      <c r="C5486" s="54"/>
      <c r="D5486" s="60"/>
      <c r="E5486" s="64"/>
      <c r="F5486" s="54"/>
      <c r="G5486" s="63"/>
    </row>
    <row r="5487" spans="1:7" s="25" customFormat="1" ht="24.75" customHeight="1">
      <c r="A5487" s="59"/>
      <c r="B5487" s="54"/>
      <c r="C5487" s="54"/>
      <c r="D5487" s="60"/>
      <c r="E5487" s="64"/>
      <c r="F5487" s="54"/>
      <c r="G5487" s="63"/>
    </row>
    <row r="5488" spans="1:7" s="25" customFormat="1" ht="24.75" customHeight="1">
      <c r="A5488" s="59"/>
      <c r="B5488" s="54"/>
      <c r="C5488" s="54"/>
      <c r="D5488" s="60"/>
      <c r="E5488" s="64"/>
      <c r="F5488" s="54"/>
      <c r="G5488" s="63"/>
    </row>
    <row r="5489" spans="1:7" s="25" customFormat="1" ht="24.75" customHeight="1">
      <c r="A5489" s="59"/>
      <c r="B5489" s="54"/>
      <c r="C5489" s="54"/>
      <c r="D5489" s="60"/>
      <c r="E5489" s="64"/>
      <c r="F5489" s="54"/>
      <c r="G5489" s="63"/>
    </row>
    <row r="5490" spans="1:7" s="25" customFormat="1" ht="24.75" customHeight="1">
      <c r="A5490" s="59"/>
      <c r="B5490" s="54"/>
      <c r="C5490" s="54"/>
      <c r="D5490" s="60"/>
      <c r="E5490" s="64"/>
      <c r="F5490" s="54"/>
      <c r="G5490" s="63"/>
    </row>
    <row r="5491" spans="1:7" s="25" customFormat="1" ht="24.75" customHeight="1">
      <c r="A5491" s="59"/>
      <c r="B5491" s="54"/>
      <c r="C5491" s="54"/>
      <c r="D5491" s="60"/>
      <c r="E5491" s="64"/>
      <c r="F5491" s="54"/>
      <c r="G5491" s="63"/>
    </row>
    <row r="5492" spans="1:7" s="25" customFormat="1" ht="24.75" customHeight="1">
      <c r="A5492" s="59"/>
      <c r="B5492" s="54"/>
      <c r="C5492" s="54"/>
      <c r="D5492" s="60"/>
      <c r="E5492" s="64"/>
      <c r="F5492" s="54"/>
      <c r="G5492" s="63"/>
    </row>
    <row r="5493" spans="1:7" s="25" customFormat="1" ht="24.75" customHeight="1">
      <c r="A5493" s="59"/>
      <c r="B5493" s="54"/>
      <c r="C5493" s="54"/>
      <c r="D5493" s="60"/>
      <c r="E5493" s="64"/>
      <c r="F5493" s="54"/>
      <c r="G5493" s="63"/>
    </row>
    <row r="5494" spans="1:7" s="25" customFormat="1" ht="24.75" customHeight="1">
      <c r="A5494" s="59"/>
      <c r="B5494" s="54"/>
      <c r="C5494" s="54"/>
      <c r="D5494" s="60"/>
      <c r="E5494" s="64"/>
      <c r="F5494" s="54"/>
      <c r="G5494" s="63"/>
    </row>
    <row r="5495" spans="1:7" s="25" customFormat="1" ht="24.75" customHeight="1">
      <c r="A5495" s="59"/>
      <c r="B5495" s="54"/>
      <c r="C5495" s="54"/>
      <c r="D5495" s="60"/>
      <c r="E5495" s="64"/>
      <c r="F5495" s="54"/>
      <c r="G5495" s="63"/>
    </row>
    <row r="5496" spans="1:7" s="25" customFormat="1" ht="24.75" customHeight="1">
      <c r="A5496" s="59"/>
      <c r="B5496" s="54"/>
      <c r="C5496" s="54"/>
      <c r="D5496" s="60"/>
      <c r="E5496" s="64"/>
      <c r="F5496" s="54"/>
      <c r="G5496" s="63"/>
    </row>
    <row r="5497" spans="1:7" s="25" customFormat="1" ht="24.75" customHeight="1">
      <c r="A5497" s="59"/>
      <c r="B5497" s="54"/>
      <c r="C5497" s="54"/>
      <c r="D5497" s="60"/>
      <c r="E5497" s="64"/>
      <c r="F5497" s="54"/>
      <c r="G5497" s="63"/>
    </row>
    <row r="5498" spans="1:7" s="25" customFormat="1" ht="24.75" customHeight="1">
      <c r="A5498" s="59"/>
      <c r="B5498" s="54"/>
      <c r="C5498" s="54"/>
      <c r="D5498" s="60"/>
      <c r="E5498" s="64"/>
      <c r="F5498" s="54"/>
      <c r="G5498" s="63"/>
    </row>
    <row r="5499" spans="1:7" s="25" customFormat="1" ht="24.75" customHeight="1">
      <c r="A5499" s="59"/>
      <c r="B5499" s="54"/>
      <c r="C5499" s="54"/>
      <c r="D5499" s="60"/>
      <c r="E5499" s="64"/>
      <c r="F5499" s="54"/>
      <c r="G5499" s="63"/>
    </row>
    <row r="5500" spans="1:7" s="25" customFormat="1" ht="24.75" customHeight="1">
      <c r="A5500" s="59"/>
      <c r="B5500" s="54"/>
      <c r="C5500" s="54"/>
      <c r="D5500" s="60"/>
      <c r="E5500" s="64"/>
      <c r="F5500" s="54"/>
      <c r="G5500" s="63"/>
    </row>
    <row r="5501" spans="1:7" s="25" customFormat="1" ht="24.75" customHeight="1">
      <c r="A5501" s="59"/>
      <c r="B5501" s="54"/>
      <c r="C5501" s="54"/>
      <c r="D5501" s="60"/>
      <c r="E5501" s="64"/>
      <c r="F5501" s="54"/>
      <c r="G5501" s="63"/>
    </row>
    <row r="5502" spans="1:7" s="25" customFormat="1" ht="24.75" customHeight="1">
      <c r="A5502" s="59"/>
      <c r="B5502" s="54"/>
      <c r="C5502" s="54"/>
      <c r="D5502" s="60"/>
      <c r="E5502" s="64"/>
      <c r="F5502" s="54"/>
      <c r="G5502" s="63"/>
    </row>
    <row r="5503" spans="1:7" s="25" customFormat="1" ht="24.75" customHeight="1">
      <c r="A5503" s="59"/>
      <c r="B5503" s="54"/>
      <c r="C5503" s="54"/>
      <c r="D5503" s="60"/>
      <c r="E5503" s="64"/>
      <c r="F5503" s="54"/>
      <c r="G5503" s="63"/>
    </row>
    <row r="5504" spans="1:7" s="25" customFormat="1" ht="24.75" customHeight="1">
      <c r="A5504" s="59"/>
      <c r="B5504" s="54"/>
      <c r="C5504" s="54"/>
      <c r="D5504" s="60"/>
      <c r="E5504" s="64"/>
      <c r="F5504" s="54"/>
      <c r="G5504" s="63"/>
    </row>
    <row r="5505" spans="1:7" s="25" customFormat="1" ht="24.75" customHeight="1">
      <c r="A5505" s="59"/>
      <c r="B5505" s="54"/>
      <c r="C5505" s="54"/>
      <c r="D5505" s="60"/>
      <c r="E5505" s="64"/>
      <c r="F5505" s="54"/>
      <c r="G5505" s="63"/>
    </row>
    <row r="5506" spans="1:7" s="25" customFormat="1" ht="24.75" customHeight="1">
      <c r="A5506" s="59"/>
      <c r="B5506" s="54"/>
      <c r="C5506" s="54"/>
      <c r="D5506" s="60"/>
      <c r="E5506" s="64"/>
      <c r="F5506" s="54"/>
      <c r="G5506" s="63"/>
    </row>
    <row r="5507" spans="1:7" s="25" customFormat="1" ht="24.75" customHeight="1">
      <c r="A5507" s="59"/>
      <c r="B5507" s="54"/>
      <c r="C5507" s="54"/>
      <c r="D5507" s="60"/>
      <c r="E5507" s="64"/>
      <c r="F5507" s="54"/>
      <c r="G5507" s="63"/>
    </row>
    <row r="5508" spans="1:7" s="25" customFormat="1" ht="24.75" customHeight="1">
      <c r="A5508" s="59"/>
      <c r="B5508" s="54"/>
      <c r="C5508" s="54"/>
      <c r="D5508" s="60"/>
      <c r="E5508" s="64"/>
      <c r="F5508" s="54"/>
      <c r="G5508" s="63"/>
    </row>
    <row r="5509" spans="1:7" s="25" customFormat="1" ht="24.75" customHeight="1">
      <c r="A5509" s="59"/>
      <c r="B5509" s="54"/>
      <c r="C5509" s="54"/>
      <c r="D5509" s="60"/>
      <c r="E5509" s="64"/>
      <c r="F5509" s="54"/>
      <c r="G5509" s="63"/>
    </row>
    <row r="5510" spans="1:7" s="25" customFormat="1" ht="24.75" customHeight="1">
      <c r="A5510" s="59"/>
      <c r="B5510" s="54"/>
      <c r="C5510" s="54"/>
      <c r="D5510" s="60"/>
      <c r="E5510" s="64"/>
      <c r="F5510" s="54"/>
      <c r="G5510" s="63"/>
    </row>
    <row r="5511" spans="1:7" s="25" customFormat="1" ht="24.75" customHeight="1">
      <c r="A5511" s="59"/>
      <c r="B5511" s="54"/>
      <c r="C5511" s="54"/>
      <c r="D5511" s="60"/>
      <c r="E5511" s="64"/>
      <c r="F5511" s="54"/>
      <c r="G5511" s="63"/>
    </row>
    <row r="5512" spans="1:7" s="25" customFormat="1" ht="24.75" customHeight="1">
      <c r="A5512" s="59"/>
      <c r="B5512" s="54"/>
      <c r="C5512" s="54"/>
      <c r="D5512" s="60"/>
      <c r="E5512" s="64"/>
      <c r="F5512" s="54"/>
      <c r="G5512" s="63"/>
    </row>
    <row r="5513" spans="1:7" s="25" customFormat="1" ht="24.75" customHeight="1">
      <c r="A5513" s="59"/>
      <c r="B5513" s="54"/>
      <c r="C5513" s="54"/>
      <c r="D5513" s="60"/>
      <c r="E5513" s="64"/>
      <c r="F5513" s="54"/>
      <c r="G5513" s="63"/>
    </row>
    <row r="5514" spans="1:7" s="25" customFormat="1" ht="24.75" customHeight="1">
      <c r="A5514" s="59"/>
      <c r="B5514" s="54"/>
      <c r="C5514" s="54"/>
      <c r="D5514" s="60"/>
      <c r="E5514" s="64"/>
      <c r="F5514" s="54"/>
      <c r="G5514" s="63"/>
    </row>
    <row r="5515" spans="1:7" s="25" customFormat="1" ht="24.75" customHeight="1">
      <c r="A5515" s="59"/>
      <c r="B5515" s="54"/>
      <c r="C5515" s="54"/>
      <c r="D5515" s="60"/>
      <c r="E5515" s="64"/>
      <c r="F5515" s="54"/>
      <c r="G5515" s="63"/>
    </row>
    <row r="5516" spans="1:7" s="25" customFormat="1" ht="24.75" customHeight="1">
      <c r="A5516" s="59"/>
      <c r="B5516" s="54"/>
      <c r="C5516" s="54"/>
      <c r="D5516" s="60"/>
      <c r="E5516" s="64"/>
      <c r="F5516" s="54"/>
      <c r="G5516" s="63"/>
    </row>
    <row r="5517" spans="1:7" s="25" customFormat="1" ht="24.75" customHeight="1">
      <c r="A5517" s="59"/>
      <c r="B5517" s="54"/>
      <c r="C5517" s="54"/>
      <c r="D5517" s="60"/>
      <c r="E5517" s="64"/>
      <c r="F5517" s="54"/>
      <c r="G5517" s="63"/>
    </row>
    <row r="5518" spans="1:7" s="25" customFormat="1" ht="24.75" customHeight="1">
      <c r="A5518" s="59"/>
      <c r="B5518" s="54"/>
      <c r="C5518" s="54"/>
      <c r="D5518" s="60"/>
      <c r="E5518" s="64"/>
      <c r="F5518" s="54"/>
      <c r="G5518" s="63"/>
    </row>
    <row r="5519" spans="1:7" s="25" customFormat="1" ht="24.75" customHeight="1">
      <c r="A5519" s="59"/>
      <c r="B5519" s="54"/>
      <c r="C5519" s="54"/>
      <c r="D5519" s="60"/>
      <c r="E5519" s="64"/>
      <c r="F5519" s="54"/>
      <c r="G5519" s="63"/>
    </row>
    <row r="5520" spans="1:7" s="25" customFormat="1" ht="24.75" customHeight="1">
      <c r="A5520" s="59"/>
      <c r="B5520" s="54"/>
      <c r="C5520" s="54"/>
      <c r="D5520" s="60"/>
      <c r="E5520" s="64"/>
      <c r="F5520" s="54"/>
      <c r="G5520" s="63"/>
    </row>
    <row r="5521" spans="1:7" s="25" customFormat="1" ht="24.75" customHeight="1">
      <c r="A5521" s="59"/>
      <c r="B5521" s="54"/>
      <c r="C5521" s="54"/>
      <c r="D5521" s="60"/>
      <c r="E5521" s="64"/>
      <c r="F5521" s="54"/>
      <c r="G5521" s="63"/>
    </row>
    <row r="5522" spans="1:7" s="25" customFormat="1" ht="24.75" customHeight="1">
      <c r="A5522" s="59"/>
      <c r="B5522" s="54"/>
      <c r="C5522" s="54"/>
      <c r="D5522" s="60"/>
      <c r="E5522" s="64"/>
      <c r="F5522" s="54"/>
      <c r="G5522" s="63"/>
    </row>
    <row r="5523" spans="1:7" s="25" customFormat="1" ht="24.75" customHeight="1">
      <c r="A5523" s="59"/>
      <c r="B5523" s="54"/>
      <c r="C5523" s="54"/>
      <c r="D5523" s="60"/>
      <c r="E5523" s="64"/>
      <c r="F5523" s="54"/>
      <c r="G5523" s="63"/>
    </row>
    <row r="5524" spans="1:7" s="25" customFormat="1" ht="24.75" customHeight="1">
      <c r="A5524" s="59"/>
      <c r="B5524" s="54"/>
      <c r="C5524" s="54"/>
      <c r="D5524" s="60"/>
      <c r="E5524" s="64"/>
      <c r="F5524" s="54"/>
      <c r="G5524" s="63"/>
    </row>
    <row r="5525" spans="1:7" s="25" customFormat="1" ht="24.75" customHeight="1">
      <c r="A5525" s="59"/>
      <c r="B5525" s="54"/>
      <c r="C5525" s="54"/>
      <c r="D5525" s="60"/>
      <c r="E5525" s="64"/>
      <c r="F5525" s="54"/>
      <c r="G5525" s="63"/>
    </row>
    <row r="5526" spans="1:7" s="25" customFormat="1" ht="24.75" customHeight="1">
      <c r="A5526" s="59"/>
      <c r="B5526" s="54"/>
      <c r="C5526" s="54"/>
      <c r="D5526" s="60"/>
      <c r="E5526" s="64"/>
      <c r="F5526" s="54"/>
      <c r="G5526" s="63"/>
    </row>
    <row r="5527" spans="1:7" s="25" customFormat="1" ht="24.75" customHeight="1">
      <c r="A5527" s="59"/>
      <c r="B5527" s="54"/>
      <c r="C5527" s="54"/>
      <c r="D5527" s="60"/>
      <c r="E5527" s="64"/>
      <c r="F5527" s="54"/>
      <c r="G5527" s="63"/>
    </row>
    <row r="5528" spans="1:7" s="25" customFormat="1" ht="24.75" customHeight="1">
      <c r="A5528" s="59"/>
      <c r="B5528" s="54"/>
      <c r="C5528" s="54"/>
      <c r="D5528" s="60"/>
      <c r="E5528" s="64"/>
      <c r="F5528" s="54"/>
      <c r="G5528" s="63"/>
    </row>
    <row r="5529" spans="1:7" s="25" customFormat="1" ht="24.75" customHeight="1">
      <c r="A5529" s="59"/>
      <c r="B5529" s="54"/>
      <c r="C5529" s="54"/>
      <c r="D5529" s="60"/>
      <c r="E5529" s="64"/>
      <c r="F5529" s="54"/>
      <c r="G5529" s="63"/>
    </row>
    <row r="5530" spans="1:7" s="25" customFormat="1" ht="24.75" customHeight="1">
      <c r="A5530" s="59"/>
      <c r="B5530" s="54"/>
      <c r="C5530" s="54"/>
      <c r="D5530" s="60"/>
      <c r="E5530" s="64"/>
      <c r="F5530" s="54"/>
      <c r="G5530" s="63"/>
    </row>
    <row r="5531" spans="1:7" s="25" customFormat="1" ht="24.75" customHeight="1">
      <c r="A5531" s="59"/>
      <c r="B5531" s="54"/>
      <c r="C5531" s="54"/>
      <c r="D5531" s="60"/>
      <c r="E5531" s="64"/>
      <c r="F5531" s="54"/>
      <c r="G5531" s="63"/>
    </row>
    <row r="5532" spans="1:7" s="25" customFormat="1" ht="24.75" customHeight="1">
      <c r="A5532" s="59"/>
      <c r="B5532" s="54"/>
      <c r="C5532" s="54"/>
      <c r="D5532" s="60"/>
      <c r="E5532" s="64"/>
      <c r="F5532" s="54"/>
      <c r="G5532" s="63"/>
    </row>
    <row r="5533" spans="1:7" s="25" customFormat="1" ht="24.75" customHeight="1">
      <c r="A5533" s="59"/>
      <c r="B5533" s="54"/>
      <c r="C5533" s="54"/>
      <c r="D5533" s="60"/>
      <c r="E5533" s="64"/>
      <c r="F5533" s="54"/>
      <c r="G5533" s="63"/>
    </row>
    <row r="5534" spans="1:7" s="25" customFormat="1" ht="24.75" customHeight="1">
      <c r="A5534" s="59"/>
      <c r="B5534" s="54"/>
      <c r="C5534" s="54"/>
      <c r="D5534" s="60"/>
      <c r="E5534" s="64"/>
      <c r="F5534" s="54"/>
      <c r="G5534" s="63"/>
    </row>
    <row r="5535" spans="1:7" s="25" customFormat="1" ht="24.75" customHeight="1">
      <c r="A5535" s="59"/>
      <c r="B5535" s="54"/>
      <c r="C5535" s="54"/>
      <c r="D5535" s="60"/>
      <c r="E5535" s="64"/>
      <c r="F5535" s="54"/>
      <c r="G5535" s="63"/>
    </row>
    <row r="5536" spans="1:7" s="25" customFormat="1" ht="24.75" customHeight="1">
      <c r="A5536" s="59"/>
      <c r="B5536" s="54"/>
      <c r="C5536" s="54"/>
      <c r="D5536" s="60"/>
      <c r="E5536" s="64"/>
      <c r="F5536" s="54"/>
      <c r="G5536" s="63"/>
    </row>
    <row r="5537" spans="1:7" s="25" customFormat="1" ht="24.75" customHeight="1">
      <c r="A5537" s="59"/>
      <c r="B5537" s="54"/>
      <c r="C5537" s="54"/>
      <c r="D5537" s="60"/>
      <c r="E5537" s="64"/>
      <c r="F5537" s="54"/>
      <c r="G5537" s="63"/>
    </row>
    <row r="5538" spans="1:7" s="25" customFormat="1" ht="24.75" customHeight="1">
      <c r="A5538" s="59"/>
      <c r="B5538" s="54"/>
      <c r="C5538" s="54"/>
      <c r="D5538" s="60"/>
      <c r="E5538" s="64"/>
      <c r="F5538" s="54"/>
      <c r="G5538" s="63"/>
    </row>
    <row r="5539" spans="1:7" s="25" customFormat="1" ht="24.75" customHeight="1">
      <c r="A5539" s="59"/>
      <c r="B5539" s="54"/>
      <c r="C5539" s="54"/>
      <c r="D5539" s="60"/>
      <c r="E5539" s="64"/>
      <c r="F5539" s="54"/>
      <c r="G5539" s="63"/>
    </row>
    <row r="5540" spans="1:7" s="25" customFormat="1" ht="24.75" customHeight="1">
      <c r="A5540" s="59"/>
      <c r="B5540" s="54"/>
      <c r="C5540" s="54"/>
      <c r="D5540" s="60"/>
      <c r="E5540" s="64"/>
      <c r="F5540" s="54"/>
      <c r="G5540" s="63"/>
    </row>
    <row r="5541" spans="1:7" s="25" customFormat="1" ht="24.75" customHeight="1">
      <c r="A5541" s="59"/>
      <c r="B5541" s="54"/>
      <c r="C5541" s="54"/>
      <c r="D5541" s="60"/>
      <c r="E5541" s="64"/>
      <c r="F5541" s="54"/>
      <c r="G5541" s="63"/>
    </row>
    <row r="5542" spans="1:7" s="25" customFormat="1" ht="24.75" customHeight="1">
      <c r="A5542" s="59"/>
      <c r="B5542" s="54"/>
      <c r="C5542" s="54"/>
      <c r="D5542" s="60"/>
      <c r="E5542" s="64"/>
      <c r="F5542" s="54"/>
      <c r="G5542" s="63"/>
    </row>
    <row r="5543" spans="1:7" s="25" customFormat="1" ht="24.75" customHeight="1">
      <c r="A5543" s="59"/>
      <c r="B5543" s="54"/>
      <c r="C5543" s="54"/>
      <c r="D5543" s="60"/>
      <c r="E5543" s="64"/>
      <c r="F5543" s="54"/>
      <c r="G5543" s="63"/>
    </row>
    <row r="5544" spans="1:7" s="25" customFormat="1" ht="24.75" customHeight="1">
      <c r="A5544" s="59"/>
      <c r="B5544" s="54"/>
      <c r="C5544" s="54"/>
      <c r="D5544" s="60"/>
      <c r="E5544" s="64"/>
      <c r="F5544" s="54"/>
      <c r="G5544" s="63"/>
    </row>
    <row r="5545" spans="1:7" s="25" customFormat="1" ht="24.75" customHeight="1">
      <c r="A5545" s="59"/>
      <c r="B5545" s="54"/>
      <c r="C5545" s="54"/>
      <c r="D5545" s="60"/>
      <c r="E5545" s="64"/>
      <c r="F5545" s="54"/>
      <c r="G5545" s="63"/>
    </row>
    <row r="5546" spans="1:7" s="25" customFormat="1" ht="24.75" customHeight="1">
      <c r="A5546" s="59"/>
      <c r="B5546" s="54"/>
      <c r="C5546" s="54"/>
      <c r="D5546" s="60"/>
      <c r="E5546" s="64"/>
      <c r="F5546" s="54"/>
      <c r="G5546" s="63"/>
    </row>
    <row r="5547" spans="1:7" s="25" customFormat="1" ht="24.75" customHeight="1">
      <c r="A5547" s="59"/>
      <c r="B5547" s="54"/>
      <c r="C5547" s="54"/>
      <c r="D5547" s="60"/>
      <c r="E5547" s="64"/>
      <c r="F5547" s="54"/>
      <c r="G5547" s="63"/>
    </row>
    <row r="5548" spans="1:7" s="25" customFormat="1" ht="24.75" customHeight="1">
      <c r="A5548" s="59"/>
      <c r="B5548" s="54"/>
      <c r="C5548" s="54"/>
      <c r="D5548" s="60"/>
      <c r="E5548" s="64"/>
      <c r="F5548" s="54"/>
      <c r="G5548" s="63"/>
    </row>
    <row r="5549" spans="1:7" s="25" customFormat="1" ht="24.75" customHeight="1">
      <c r="A5549" s="59"/>
      <c r="B5549" s="54"/>
      <c r="C5549" s="54"/>
      <c r="D5549" s="60"/>
      <c r="E5549" s="64"/>
      <c r="F5549" s="54"/>
      <c r="G5549" s="63"/>
    </row>
    <row r="5550" spans="1:7" s="25" customFormat="1" ht="24.75" customHeight="1">
      <c r="A5550" s="59"/>
      <c r="B5550" s="54"/>
      <c r="C5550" s="54"/>
      <c r="D5550" s="60"/>
      <c r="E5550" s="64"/>
      <c r="F5550" s="54"/>
      <c r="G5550" s="63"/>
    </row>
    <row r="5551" spans="1:7" s="25" customFormat="1" ht="24.75" customHeight="1">
      <c r="A5551" s="59"/>
      <c r="B5551" s="54"/>
      <c r="C5551" s="54"/>
      <c r="D5551" s="60"/>
      <c r="E5551" s="64"/>
      <c r="F5551" s="54"/>
      <c r="G5551" s="63"/>
    </row>
    <row r="5552" spans="1:7" s="25" customFormat="1" ht="24.75" customHeight="1">
      <c r="A5552" s="59"/>
      <c r="B5552" s="54"/>
      <c r="C5552" s="54"/>
      <c r="D5552" s="60"/>
      <c r="E5552" s="64"/>
      <c r="F5552" s="54"/>
      <c r="G5552" s="63"/>
    </row>
    <row r="5553" spans="1:7" s="25" customFormat="1" ht="24.75" customHeight="1">
      <c r="A5553" s="59"/>
      <c r="B5553" s="54"/>
      <c r="C5553" s="54"/>
      <c r="D5553" s="60"/>
      <c r="E5553" s="64"/>
      <c r="F5553" s="54"/>
      <c r="G5553" s="63"/>
    </row>
    <row r="5554" spans="1:7" s="25" customFormat="1" ht="24.75" customHeight="1">
      <c r="A5554" s="59"/>
      <c r="B5554" s="54"/>
      <c r="C5554" s="54"/>
      <c r="D5554" s="60"/>
      <c r="E5554" s="64"/>
      <c r="F5554" s="54"/>
      <c r="G5554" s="63"/>
    </row>
    <row r="5555" spans="1:7" s="25" customFormat="1" ht="24.75" customHeight="1">
      <c r="A5555" s="59"/>
      <c r="B5555" s="54"/>
      <c r="C5555" s="54"/>
      <c r="D5555" s="60"/>
      <c r="E5555" s="64"/>
      <c r="F5555" s="54"/>
      <c r="G5555" s="63"/>
    </row>
    <row r="5556" spans="1:7" s="25" customFormat="1" ht="24.75" customHeight="1">
      <c r="A5556" s="59"/>
      <c r="B5556" s="54"/>
      <c r="C5556" s="54"/>
      <c r="D5556" s="60"/>
      <c r="E5556" s="64"/>
      <c r="F5556" s="54"/>
      <c r="G5556" s="63"/>
    </row>
    <row r="5557" spans="1:7" s="25" customFormat="1" ht="24.75" customHeight="1">
      <c r="A5557" s="59"/>
      <c r="B5557" s="54"/>
      <c r="C5557" s="54"/>
      <c r="D5557" s="60"/>
      <c r="E5557" s="64"/>
      <c r="F5557" s="54"/>
      <c r="G5557" s="63"/>
    </row>
    <row r="5558" spans="1:7" s="25" customFormat="1" ht="24.75" customHeight="1">
      <c r="A5558" s="59"/>
      <c r="B5558" s="54"/>
      <c r="C5558" s="54"/>
      <c r="D5558" s="60"/>
      <c r="E5558" s="64"/>
      <c r="F5558" s="54"/>
      <c r="G5558" s="63"/>
    </row>
    <row r="5559" spans="1:7">
      <c r="A5559" s="710" t="s">
        <v>0</v>
      </c>
      <c r="B5559" s="710"/>
      <c r="C5559" s="710"/>
      <c r="D5559" s="710"/>
      <c r="E5559" s="710"/>
      <c r="F5559" s="710"/>
      <c r="G5559" s="710"/>
    </row>
    <row r="5560" spans="1:7">
      <c r="A5560" s="711" t="s">
        <v>1</v>
      </c>
      <c r="B5560" s="711"/>
      <c r="C5560" s="711"/>
      <c r="D5560" s="711"/>
      <c r="E5560" s="711"/>
      <c r="F5560" s="711"/>
      <c r="G5560" s="711"/>
    </row>
    <row r="5561" spans="1:7" ht="16.5" customHeight="1">
      <c r="A5561" s="1" t="s">
        <v>2</v>
      </c>
      <c r="B5561" s="486"/>
      <c r="C5561" s="486"/>
      <c r="D5561" s="732" t="s">
        <v>1411</v>
      </c>
      <c r="E5561" s="732"/>
      <c r="F5561" s="732"/>
      <c r="G5561" s="732"/>
    </row>
    <row r="5562" spans="1:7" ht="30" customHeight="1">
      <c r="A5562" s="713" t="s">
        <v>3</v>
      </c>
      <c r="B5562" s="714"/>
      <c r="C5562" s="3" t="s">
        <v>4</v>
      </c>
      <c r="D5562" s="487" t="s">
        <v>5</v>
      </c>
      <c r="E5562" s="487" t="s">
        <v>6</v>
      </c>
      <c r="F5562" s="487" t="s">
        <v>7</v>
      </c>
      <c r="G5562" s="5" t="s">
        <v>8</v>
      </c>
    </row>
    <row r="5563" spans="1:7">
      <c r="A5563" s="487"/>
      <c r="B5563" s="487"/>
      <c r="C5563" s="3"/>
      <c r="D5563" s="104" t="s">
        <v>374</v>
      </c>
      <c r="E5563" s="487"/>
      <c r="F5563" s="487"/>
      <c r="G5563" s="5"/>
    </row>
    <row r="5564" spans="1:7" s="24" customFormat="1">
      <c r="A5564" s="674">
        <v>467</v>
      </c>
      <c r="B5564" s="674" t="s">
        <v>39</v>
      </c>
      <c r="C5564" s="676" t="s">
        <v>11</v>
      </c>
      <c r="D5564" s="678" t="s">
        <v>1272</v>
      </c>
      <c r="E5564" s="488">
        <v>1306.8</v>
      </c>
      <c r="F5564" s="484" t="s">
        <v>42</v>
      </c>
      <c r="G5564" s="20">
        <f>SUM(A5564*E5564/100)</f>
        <v>6102.7559999999994</v>
      </c>
    </row>
    <row r="5565" spans="1:7" s="24" customFormat="1" ht="40.5" customHeight="1">
      <c r="A5565" s="675"/>
      <c r="B5565" s="675"/>
      <c r="C5565" s="677"/>
      <c r="D5565" s="679"/>
      <c r="E5565" s="687" t="s">
        <v>714</v>
      </c>
      <c r="F5565" s="688"/>
      <c r="G5565" s="689"/>
    </row>
    <row r="5566" spans="1:7">
      <c r="A5566" s="676"/>
      <c r="B5566" s="676"/>
      <c r="C5566" s="674" t="s">
        <v>15</v>
      </c>
      <c r="D5566" s="678" t="s">
        <v>909</v>
      </c>
      <c r="E5566" s="704"/>
      <c r="F5566" s="705"/>
      <c r="G5566" s="706"/>
    </row>
    <row r="5567" spans="1:7" ht="42.75" customHeight="1">
      <c r="A5567" s="677"/>
      <c r="B5567" s="677"/>
      <c r="C5567" s="675"/>
      <c r="D5567" s="679"/>
      <c r="E5567" s="707"/>
      <c r="F5567" s="708"/>
      <c r="G5567" s="709"/>
    </row>
    <row r="5568" spans="1:7" ht="15" customHeight="1">
      <c r="A5568" s="676">
        <v>3161</v>
      </c>
      <c r="B5568" s="676" t="s">
        <v>39</v>
      </c>
      <c r="C5568" s="674" t="s">
        <v>154</v>
      </c>
      <c r="D5568" s="678" t="s">
        <v>155</v>
      </c>
      <c r="E5568" s="488">
        <v>2548.29</v>
      </c>
      <c r="F5568" s="484" t="s">
        <v>42</v>
      </c>
      <c r="G5568" s="20">
        <f>SUM(A5568*E5568/100)</f>
        <v>80551.446899999995</v>
      </c>
    </row>
    <row r="5569" spans="1:7" ht="42.75" customHeight="1">
      <c r="A5569" s="677"/>
      <c r="B5569" s="677"/>
      <c r="C5569" s="675"/>
      <c r="D5569" s="679"/>
      <c r="E5569" s="680" t="s">
        <v>910</v>
      </c>
      <c r="F5569" s="681"/>
      <c r="G5569" s="682"/>
    </row>
    <row r="5570" spans="1:7">
      <c r="A5570" s="676">
        <v>2747</v>
      </c>
      <c r="B5570" s="676" t="s">
        <v>39</v>
      </c>
      <c r="C5570" s="674" t="s">
        <v>157</v>
      </c>
      <c r="D5570" s="678" t="s">
        <v>331</v>
      </c>
      <c r="E5570" s="488">
        <v>4411.82</v>
      </c>
      <c r="F5570" s="484" t="s">
        <v>42</v>
      </c>
      <c r="G5570" s="20">
        <f>SUM(A5570*E5570/100)</f>
        <v>121192.6954</v>
      </c>
    </row>
    <row r="5571" spans="1:7" ht="27.75" customHeight="1">
      <c r="A5571" s="677"/>
      <c r="B5571" s="677"/>
      <c r="C5571" s="675"/>
      <c r="D5571" s="679"/>
      <c r="E5571" s="680" t="s">
        <v>332</v>
      </c>
      <c r="F5571" s="681"/>
      <c r="G5571" s="682"/>
    </row>
    <row r="5572" spans="1:7" s="200" customFormat="1">
      <c r="A5572" s="676">
        <v>428</v>
      </c>
      <c r="B5572" s="676" t="s">
        <v>39</v>
      </c>
      <c r="C5572" s="674" t="s">
        <v>18</v>
      </c>
      <c r="D5572" s="678" t="s">
        <v>160</v>
      </c>
      <c r="E5572" s="488">
        <v>1887.4</v>
      </c>
      <c r="F5572" s="484" t="s">
        <v>42</v>
      </c>
      <c r="G5572" s="20">
        <f>SUM(A5572*E5572/100)</f>
        <v>8078.072000000001</v>
      </c>
    </row>
    <row r="5573" spans="1:7" s="200" customFormat="1" ht="38.25" customHeight="1">
      <c r="A5573" s="677"/>
      <c r="B5573" s="677"/>
      <c r="C5573" s="675"/>
      <c r="D5573" s="679"/>
      <c r="E5573" s="680" t="s">
        <v>161</v>
      </c>
      <c r="F5573" s="681"/>
      <c r="G5573" s="682"/>
    </row>
    <row r="5574" spans="1:7" ht="40.5" customHeight="1">
      <c r="A5574" s="482"/>
      <c r="B5574" s="483"/>
      <c r="C5574" s="3"/>
      <c r="D5574" s="91"/>
      <c r="E5574" s="487"/>
      <c r="F5574" s="28" t="s">
        <v>1275</v>
      </c>
      <c r="G5574" s="105">
        <v>215925</v>
      </c>
    </row>
    <row r="5575" spans="1:7" s="36" customFormat="1">
      <c r="B5575" s="53"/>
      <c r="C5575" s="54"/>
      <c r="D5575" s="55"/>
      <c r="E5575" s="54"/>
      <c r="F5575" s="63"/>
      <c r="G5575" s="54"/>
    </row>
    <row r="5576" spans="1:7" s="36" customFormat="1">
      <c r="B5576" s="53"/>
      <c r="C5576" s="54"/>
      <c r="D5576" s="55"/>
      <c r="E5576" s="54"/>
      <c r="F5576" s="63"/>
      <c r="G5576" s="54"/>
    </row>
    <row r="5577" spans="1:7" s="25" customFormat="1">
      <c r="A5577" s="52" t="s">
        <v>302</v>
      </c>
      <c r="B5577" s="53"/>
      <c r="C5577" s="54" t="s">
        <v>412</v>
      </c>
      <c r="D5577" s="55"/>
      <c r="F5577" s="353" t="s">
        <v>131</v>
      </c>
      <c r="G5577" s="54"/>
    </row>
    <row r="5578" spans="1:7" s="25" customFormat="1">
      <c r="A5578" s="52"/>
      <c r="B5578" s="53"/>
      <c r="C5578" s="54"/>
      <c r="D5578" s="55"/>
      <c r="F5578" s="353"/>
      <c r="G5578" s="54"/>
    </row>
    <row r="5579" spans="1:7" s="25" customFormat="1">
      <c r="A5579" s="59"/>
      <c r="B5579" s="54"/>
      <c r="C5579" s="54"/>
      <c r="D5579" s="60"/>
      <c r="E5579" s="54"/>
      <c r="F5579" s="94"/>
      <c r="G5579" s="95"/>
    </row>
    <row r="5580" spans="1:7" s="25" customFormat="1">
      <c r="A5580" s="59"/>
      <c r="B5580" s="54"/>
      <c r="C5580" s="54"/>
      <c r="D5580" s="60"/>
      <c r="E5580" s="56" t="s">
        <v>138</v>
      </c>
      <c r="F5580" s="96"/>
      <c r="G5580" s="96"/>
    </row>
    <row r="5581" spans="1:7" s="25" customFormat="1">
      <c r="A5581" s="59"/>
      <c r="B5581" s="54"/>
      <c r="C5581" s="54"/>
      <c r="D5581" s="60"/>
      <c r="E5581" s="54"/>
      <c r="F5581" s="54"/>
      <c r="G5581" s="63"/>
    </row>
    <row r="5582" spans="1:7" s="25" customFormat="1">
      <c r="A5582" s="59"/>
      <c r="B5582" s="54"/>
      <c r="C5582" s="54"/>
      <c r="D5582" s="60"/>
      <c r="E5582" s="54"/>
      <c r="F5582" s="54"/>
      <c r="G5582" s="63"/>
    </row>
    <row r="5583" spans="1:7" s="25" customFormat="1">
      <c r="A5583" s="59"/>
      <c r="B5583" s="54"/>
      <c r="C5583" s="54"/>
      <c r="D5583" s="60"/>
      <c r="E5583" s="54"/>
      <c r="F5583" s="54"/>
      <c r="G5583" s="63"/>
    </row>
    <row r="5584" spans="1:7" s="25" customFormat="1">
      <c r="A5584" s="59"/>
      <c r="B5584" s="54"/>
      <c r="C5584" s="54"/>
      <c r="D5584" s="60"/>
      <c r="E5584" s="54"/>
      <c r="F5584" s="54"/>
      <c r="G5584" s="63"/>
    </row>
    <row r="5585" spans="1:7" s="25" customFormat="1">
      <c r="A5585" s="59"/>
      <c r="B5585" s="54"/>
      <c r="C5585" s="54"/>
      <c r="D5585" s="60"/>
      <c r="E5585" s="54"/>
      <c r="F5585" s="54"/>
      <c r="G5585" s="63"/>
    </row>
    <row r="5586" spans="1:7" s="25" customFormat="1">
      <c r="A5586" s="59"/>
      <c r="B5586" s="54"/>
      <c r="C5586" s="54"/>
      <c r="D5586" s="60"/>
      <c r="E5586" s="64" t="s">
        <v>140</v>
      </c>
      <c r="F5586" s="54"/>
      <c r="G5586" s="63"/>
    </row>
    <row r="5587" spans="1:7" s="25" customFormat="1">
      <c r="A5587" s="55" t="s">
        <v>139</v>
      </c>
      <c r="B5587" s="54"/>
      <c r="C5587" s="54"/>
      <c r="D5587" s="60"/>
      <c r="E5587" s="64" t="s">
        <v>141</v>
      </c>
      <c r="F5587" s="54"/>
      <c r="G5587" s="63"/>
    </row>
    <row r="5588" spans="1:7" s="25" customFormat="1" ht="24.75" customHeight="1">
      <c r="A5588" s="59"/>
      <c r="B5588" s="54"/>
      <c r="C5588" s="54"/>
      <c r="D5588" s="60"/>
      <c r="E5588" s="64" t="s">
        <v>142</v>
      </c>
      <c r="F5588" s="54"/>
      <c r="G5588" s="63"/>
    </row>
    <row r="5589" spans="1:7" s="25" customFormat="1" ht="24.75" customHeight="1">
      <c r="A5589" s="59"/>
      <c r="B5589" s="54"/>
      <c r="C5589" s="54"/>
      <c r="D5589" s="60"/>
      <c r="E5589" s="64"/>
      <c r="F5589" s="54"/>
      <c r="G5589" s="63"/>
    </row>
    <row r="5590" spans="1:7" s="25" customFormat="1" ht="24.75" customHeight="1">
      <c r="A5590" s="59"/>
      <c r="B5590" s="54"/>
      <c r="C5590" s="54"/>
      <c r="D5590" s="60"/>
      <c r="E5590" s="64"/>
      <c r="F5590" s="54"/>
      <c r="G5590" s="63"/>
    </row>
    <row r="5591" spans="1:7" s="25" customFormat="1" ht="24.75" customHeight="1">
      <c r="A5591" s="59"/>
      <c r="B5591" s="54"/>
      <c r="C5591" s="54"/>
      <c r="D5591" s="60"/>
      <c r="E5591" s="64"/>
      <c r="F5591" s="54"/>
      <c r="G5591" s="63"/>
    </row>
    <row r="5592" spans="1:7" s="25" customFormat="1" ht="24.75" customHeight="1">
      <c r="A5592" s="59"/>
      <c r="B5592" s="54"/>
      <c r="C5592" s="54"/>
      <c r="D5592" s="60"/>
      <c r="E5592" s="64"/>
      <c r="F5592" s="54"/>
      <c r="G5592" s="63"/>
    </row>
    <row r="5593" spans="1:7" s="25" customFormat="1" ht="24.75" customHeight="1">
      <c r="A5593" s="59"/>
      <c r="B5593" s="54"/>
      <c r="C5593" s="54"/>
      <c r="D5593" s="60"/>
      <c r="E5593" s="64"/>
      <c r="F5593" s="54"/>
      <c r="G5593" s="63"/>
    </row>
    <row r="5594" spans="1:7" s="25" customFormat="1" ht="24.75" customHeight="1">
      <c r="A5594" s="59"/>
      <c r="B5594" s="54"/>
      <c r="C5594" s="54"/>
      <c r="D5594" s="60"/>
      <c r="E5594" s="64"/>
      <c r="F5594" s="54"/>
      <c r="G5594" s="63"/>
    </row>
    <row r="5595" spans="1:7" s="25" customFormat="1" ht="24.75" customHeight="1">
      <c r="A5595" s="59"/>
      <c r="B5595" s="54"/>
      <c r="C5595" s="54"/>
      <c r="D5595" s="60"/>
      <c r="E5595" s="64"/>
      <c r="F5595" s="54"/>
      <c r="G5595" s="63"/>
    </row>
    <row r="5596" spans="1:7" s="25" customFormat="1" ht="24.75" customHeight="1">
      <c r="A5596" s="59"/>
      <c r="B5596" s="54"/>
      <c r="C5596" s="54"/>
      <c r="D5596" s="60"/>
      <c r="E5596" s="64"/>
      <c r="F5596" s="54"/>
      <c r="G5596" s="63"/>
    </row>
    <row r="5597" spans="1:7" s="25" customFormat="1" ht="24.75" customHeight="1">
      <c r="A5597" s="59"/>
      <c r="B5597" s="54"/>
      <c r="C5597" s="54"/>
      <c r="D5597" s="60"/>
      <c r="E5597" s="64"/>
      <c r="F5597" s="54"/>
      <c r="G5597" s="63"/>
    </row>
    <row r="5598" spans="1:7" s="25" customFormat="1" ht="24.75" customHeight="1">
      <c r="A5598" s="59"/>
      <c r="B5598" s="54"/>
      <c r="C5598" s="54"/>
      <c r="D5598" s="60"/>
      <c r="E5598" s="64"/>
      <c r="F5598" s="54"/>
      <c r="G5598" s="63"/>
    </row>
    <row r="5599" spans="1:7" s="25" customFormat="1" ht="24.75" customHeight="1">
      <c r="A5599" s="59"/>
      <c r="B5599" s="54"/>
      <c r="C5599" s="54"/>
      <c r="D5599" s="60"/>
      <c r="E5599" s="64"/>
      <c r="F5599" s="54"/>
      <c r="G5599" s="63"/>
    </row>
    <row r="5600" spans="1:7" s="25" customFormat="1" ht="24.75" customHeight="1">
      <c r="A5600" s="59"/>
      <c r="B5600" s="54"/>
      <c r="C5600" s="54"/>
      <c r="D5600" s="60"/>
      <c r="E5600" s="64"/>
      <c r="F5600" s="54"/>
      <c r="G5600" s="63"/>
    </row>
    <row r="5601" spans="1:7" s="25" customFormat="1">
      <c r="A5601" s="59"/>
      <c r="B5601" s="54"/>
      <c r="C5601" s="76"/>
      <c r="D5601" s="60"/>
      <c r="E5601" s="64"/>
      <c r="F5601" s="54"/>
      <c r="G5601" s="63"/>
    </row>
    <row r="5602" spans="1:7" s="25" customFormat="1">
      <c r="A5602" s="59"/>
      <c r="B5602" s="54"/>
      <c r="C5602" s="76"/>
      <c r="D5602" s="60"/>
      <c r="E5602" s="64"/>
      <c r="F5602" s="54"/>
      <c r="G5602" s="63"/>
    </row>
    <row r="5603" spans="1:7" s="25" customFormat="1">
      <c r="A5603" s="59"/>
      <c r="B5603" s="54"/>
      <c r="C5603" s="76"/>
      <c r="D5603" s="60"/>
      <c r="E5603" s="64"/>
      <c r="F5603" s="54"/>
      <c r="G5603" s="63"/>
    </row>
    <row r="5604" spans="1:7" s="25" customFormat="1">
      <c r="A5604" s="59"/>
      <c r="B5604" s="54"/>
      <c r="C5604" s="76"/>
      <c r="D5604" s="60"/>
      <c r="E5604" s="64"/>
      <c r="F5604" s="54"/>
      <c r="G5604" s="63"/>
    </row>
    <row r="5605" spans="1:7" s="25" customFormat="1">
      <c r="A5605" s="59"/>
      <c r="B5605" s="54"/>
      <c r="C5605" s="76"/>
      <c r="D5605" s="60"/>
      <c r="E5605" s="64"/>
      <c r="F5605" s="54"/>
      <c r="G5605" s="63"/>
    </row>
    <row r="5606" spans="1:7" s="25" customFormat="1">
      <c r="A5606" s="59"/>
      <c r="B5606" s="54"/>
      <c r="C5606" s="76"/>
      <c r="D5606" s="60"/>
      <c r="E5606" s="64"/>
      <c r="F5606" s="54"/>
      <c r="G5606" s="63"/>
    </row>
    <row r="5607" spans="1:7" s="25" customFormat="1">
      <c r="A5607" s="59"/>
      <c r="B5607" s="54"/>
      <c r="C5607" s="76"/>
      <c r="D5607" s="60"/>
      <c r="E5607" s="64"/>
      <c r="F5607" s="54"/>
      <c r="G5607" s="63"/>
    </row>
    <row r="5608" spans="1:7" s="25" customFormat="1">
      <c r="A5608" s="59"/>
      <c r="B5608" s="54"/>
      <c r="C5608" s="76"/>
      <c r="D5608" s="60"/>
      <c r="E5608" s="64"/>
      <c r="F5608" s="54"/>
      <c r="G5608" s="63"/>
    </row>
    <row r="5609" spans="1:7" s="25" customFormat="1">
      <c r="A5609" s="59"/>
      <c r="B5609" s="54"/>
      <c r="C5609" s="76"/>
      <c r="D5609" s="60"/>
      <c r="E5609" s="64"/>
      <c r="F5609" s="54"/>
      <c r="G5609" s="63"/>
    </row>
    <row r="5610" spans="1:7" s="25" customFormat="1">
      <c r="A5610" s="59"/>
      <c r="B5610" s="54"/>
      <c r="C5610" s="76"/>
      <c r="D5610" s="60"/>
      <c r="E5610" s="64"/>
      <c r="F5610" s="54"/>
      <c r="G5610" s="63"/>
    </row>
    <row r="5611" spans="1:7" s="25" customFormat="1">
      <c r="A5611" s="59"/>
      <c r="B5611" s="54"/>
      <c r="C5611" s="76"/>
      <c r="D5611" s="60"/>
      <c r="E5611" s="64"/>
      <c r="F5611" s="54"/>
      <c r="G5611" s="63"/>
    </row>
    <row r="5612" spans="1:7" s="25" customFormat="1">
      <c r="A5612" s="59"/>
      <c r="B5612" s="54"/>
      <c r="C5612" s="76"/>
      <c r="D5612" s="60"/>
      <c r="E5612" s="64"/>
      <c r="F5612" s="54"/>
      <c r="G5612" s="63"/>
    </row>
    <row r="5613" spans="1:7" s="25" customFormat="1">
      <c r="A5613" s="59"/>
      <c r="B5613" s="54"/>
      <c r="C5613" s="76"/>
      <c r="D5613" s="60"/>
      <c r="E5613" s="64"/>
      <c r="F5613" s="54"/>
      <c r="G5613" s="63"/>
    </row>
    <row r="5614" spans="1:7" s="25" customFormat="1">
      <c r="A5614" s="59"/>
      <c r="B5614" s="54"/>
      <c r="C5614" s="76"/>
      <c r="D5614" s="60"/>
      <c r="E5614" s="64"/>
      <c r="F5614" s="54"/>
      <c r="G5614" s="63"/>
    </row>
    <row r="5615" spans="1:7" s="25" customFormat="1">
      <c r="A5615" s="59"/>
      <c r="B5615" s="54"/>
      <c r="C5615" s="76"/>
      <c r="D5615" s="60"/>
      <c r="E5615" s="64"/>
      <c r="F5615" s="54"/>
      <c r="G5615" s="63"/>
    </row>
    <row r="5616" spans="1:7" s="25" customFormat="1">
      <c r="A5616" s="59"/>
      <c r="B5616" s="54"/>
      <c r="C5616" s="76"/>
      <c r="D5616" s="60"/>
      <c r="E5616" s="64"/>
      <c r="F5616" s="54"/>
      <c r="G5616" s="63"/>
    </row>
    <row r="5617" spans="1:7" s="25" customFormat="1">
      <c r="A5617" s="59"/>
      <c r="B5617" s="54"/>
      <c r="C5617" s="76"/>
      <c r="D5617" s="60"/>
      <c r="E5617" s="64"/>
      <c r="F5617" s="54"/>
      <c r="G5617" s="63"/>
    </row>
    <row r="5618" spans="1:7" s="25" customFormat="1">
      <c r="A5618" s="59"/>
      <c r="B5618" s="54"/>
      <c r="C5618" s="76"/>
      <c r="D5618" s="60"/>
      <c r="E5618" s="64"/>
      <c r="F5618" s="54"/>
      <c r="G5618" s="63"/>
    </row>
    <row r="5619" spans="1:7" s="25" customFormat="1">
      <c r="A5619" s="59"/>
      <c r="B5619" s="54"/>
      <c r="C5619" s="76"/>
      <c r="D5619" s="60"/>
      <c r="E5619" s="64"/>
      <c r="F5619" s="54"/>
      <c r="G5619" s="63"/>
    </row>
    <row r="5620" spans="1:7" s="25" customFormat="1">
      <c r="A5620" s="59"/>
      <c r="B5620" s="54"/>
      <c r="C5620" s="76"/>
      <c r="D5620" s="60"/>
      <c r="E5620" s="64"/>
      <c r="F5620" s="54"/>
      <c r="G5620" s="63"/>
    </row>
    <row r="5621" spans="1:7" s="25" customFormat="1">
      <c r="A5621" s="59"/>
      <c r="B5621" s="54"/>
      <c r="C5621" s="76"/>
      <c r="D5621" s="60"/>
      <c r="E5621" s="64"/>
      <c r="F5621" s="54"/>
      <c r="G5621" s="63"/>
    </row>
    <row r="5622" spans="1:7" s="25" customFormat="1">
      <c r="A5622" s="59"/>
      <c r="B5622" s="54"/>
      <c r="C5622" s="76"/>
      <c r="D5622" s="60"/>
      <c r="E5622" s="64"/>
      <c r="F5622" s="54"/>
      <c r="G5622" s="63"/>
    </row>
    <row r="5623" spans="1:7" s="25" customFormat="1">
      <c r="A5623" s="59"/>
      <c r="B5623" s="54"/>
      <c r="C5623" s="76"/>
      <c r="D5623" s="60"/>
      <c r="E5623" s="64"/>
      <c r="F5623" s="54"/>
      <c r="G5623" s="63"/>
    </row>
    <row r="5624" spans="1:7" s="25" customFormat="1">
      <c r="A5624" s="59"/>
      <c r="B5624" s="54"/>
      <c r="C5624" s="76"/>
      <c r="D5624" s="60"/>
      <c r="E5624" s="64"/>
      <c r="F5624" s="54"/>
      <c r="G5624" s="63"/>
    </row>
    <row r="5625" spans="1:7" s="25" customFormat="1">
      <c r="A5625" s="59"/>
      <c r="B5625" s="54"/>
      <c r="C5625" s="76"/>
      <c r="D5625" s="60"/>
      <c r="E5625" s="64"/>
      <c r="F5625" s="54"/>
      <c r="G5625" s="63"/>
    </row>
    <row r="5626" spans="1:7" s="25" customFormat="1">
      <c r="A5626" s="59"/>
      <c r="B5626" s="54"/>
      <c r="C5626" s="76"/>
      <c r="D5626" s="60"/>
      <c r="E5626" s="64"/>
      <c r="F5626" s="54"/>
      <c r="G5626" s="63"/>
    </row>
    <row r="5627" spans="1:7" s="25" customFormat="1">
      <c r="A5627" s="59"/>
      <c r="B5627" s="54"/>
      <c r="C5627" s="76"/>
      <c r="D5627" s="60"/>
      <c r="E5627" s="64"/>
      <c r="F5627" s="54"/>
      <c r="G5627" s="63"/>
    </row>
    <row r="5628" spans="1:7" s="25" customFormat="1">
      <c r="A5628" s="59"/>
      <c r="B5628" s="54"/>
      <c r="C5628" s="76"/>
      <c r="D5628" s="60"/>
      <c r="E5628" s="64"/>
      <c r="F5628" s="54"/>
      <c r="G5628" s="63"/>
    </row>
    <row r="5629" spans="1:7" s="25" customFormat="1">
      <c r="A5629" s="59"/>
      <c r="B5629" s="54"/>
      <c r="C5629" s="76"/>
      <c r="D5629" s="60"/>
      <c r="E5629" s="64"/>
      <c r="F5629" s="54"/>
      <c r="G5629" s="63"/>
    </row>
    <row r="5630" spans="1:7" s="25" customFormat="1">
      <c r="A5630" s="59"/>
      <c r="B5630" s="54"/>
      <c r="C5630" s="76"/>
      <c r="D5630" s="60"/>
      <c r="E5630" s="64"/>
      <c r="F5630" s="54"/>
      <c r="G5630" s="63"/>
    </row>
    <row r="5631" spans="1:7" s="25" customFormat="1">
      <c r="A5631" s="59"/>
      <c r="B5631" s="54"/>
      <c r="C5631" s="76"/>
      <c r="D5631" s="60"/>
      <c r="E5631" s="64"/>
      <c r="F5631" s="54"/>
      <c r="G5631" s="63"/>
    </row>
    <row r="5632" spans="1:7" s="25" customFormat="1">
      <c r="A5632" s="59"/>
      <c r="B5632" s="54"/>
      <c r="C5632" s="76"/>
      <c r="D5632" s="60"/>
      <c r="E5632" s="64"/>
      <c r="F5632" s="54"/>
      <c r="G5632" s="63"/>
    </row>
    <row r="5633" spans="1:7" s="25" customFormat="1">
      <c r="A5633" s="59"/>
      <c r="B5633" s="54"/>
      <c r="C5633" s="76"/>
      <c r="D5633" s="60"/>
      <c r="E5633" s="64"/>
      <c r="F5633" s="54"/>
      <c r="G5633" s="63"/>
    </row>
    <row r="5634" spans="1:7" s="25" customFormat="1">
      <c r="A5634" s="59"/>
      <c r="B5634" s="54"/>
      <c r="C5634" s="76"/>
      <c r="D5634" s="60"/>
      <c r="E5634" s="64"/>
      <c r="F5634" s="54"/>
      <c r="G5634" s="63"/>
    </row>
    <row r="5635" spans="1:7" s="25" customFormat="1">
      <c r="A5635" s="59"/>
      <c r="B5635" s="54"/>
      <c r="C5635" s="76"/>
      <c r="D5635" s="60"/>
      <c r="E5635" s="64"/>
      <c r="F5635" s="54"/>
      <c r="G5635" s="63"/>
    </row>
    <row r="5636" spans="1:7" s="25" customFormat="1">
      <c r="A5636" s="59"/>
      <c r="B5636" s="54"/>
      <c r="C5636" s="76"/>
      <c r="D5636" s="60"/>
      <c r="E5636" s="64"/>
      <c r="F5636" s="54"/>
      <c r="G5636" s="63"/>
    </row>
    <row r="5637" spans="1:7" s="25" customFormat="1">
      <c r="A5637" s="59"/>
      <c r="B5637" s="54"/>
      <c r="C5637" s="76"/>
      <c r="D5637" s="60"/>
      <c r="E5637" s="64"/>
      <c r="F5637" s="54"/>
      <c r="G5637" s="63"/>
    </row>
    <row r="5638" spans="1:7" s="25" customFormat="1">
      <c r="A5638" s="59"/>
      <c r="B5638" s="54"/>
      <c r="C5638" s="76"/>
      <c r="D5638" s="60"/>
      <c r="E5638" s="64"/>
      <c r="F5638" s="54"/>
      <c r="G5638" s="63"/>
    </row>
    <row r="5639" spans="1:7" s="25" customFormat="1">
      <c r="A5639" s="59"/>
      <c r="B5639" s="54"/>
      <c r="C5639" s="76"/>
      <c r="D5639" s="60"/>
      <c r="E5639" s="64"/>
      <c r="F5639" s="54"/>
      <c r="G5639" s="63"/>
    </row>
    <row r="5640" spans="1:7" s="25" customFormat="1">
      <c r="A5640" s="59"/>
      <c r="B5640" s="54"/>
      <c r="C5640" s="76"/>
      <c r="D5640" s="60"/>
      <c r="E5640" s="64"/>
      <c r="F5640" s="54"/>
      <c r="G5640" s="63"/>
    </row>
    <row r="5641" spans="1:7" s="25" customFormat="1">
      <c r="A5641" s="59"/>
      <c r="B5641" s="54"/>
      <c r="C5641" s="76"/>
      <c r="D5641" s="60"/>
      <c r="E5641" s="64"/>
      <c r="F5641" s="54"/>
      <c r="G5641" s="63"/>
    </row>
    <row r="5642" spans="1:7" s="25" customFormat="1">
      <c r="A5642" s="59"/>
      <c r="B5642" s="54"/>
      <c r="C5642" s="76"/>
      <c r="D5642" s="60"/>
      <c r="E5642" s="64"/>
      <c r="F5642" s="54"/>
      <c r="G5642" s="63"/>
    </row>
    <row r="5643" spans="1:7" s="25" customFormat="1">
      <c r="A5643" s="59"/>
      <c r="B5643" s="54"/>
      <c r="C5643" s="76"/>
      <c r="D5643" s="60"/>
      <c r="E5643" s="64"/>
      <c r="F5643" s="54"/>
      <c r="G5643" s="63"/>
    </row>
    <row r="5644" spans="1:7" s="25" customFormat="1">
      <c r="A5644" s="59"/>
      <c r="B5644" s="54"/>
      <c r="C5644" s="76"/>
      <c r="D5644" s="60"/>
      <c r="E5644" s="64"/>
      <c r="F5644" s="54"/>
      <c r="G5644" s="63"/>
    </row>
    <row r="5645" spans="1:7" s="25" customFormat="1">
      <c r="A5645" s="59"/>
      <c r="B5645" s="54"/>
      <c r="C5645" s="76"/>
      <c r="D5645" s="60"/>
      <c r="E5645" s="64"/>
      <c r="F5645" s="54"/>
      <c r="G5645" s="63"/>
    </row>
    <row r="5646" spans="1:7" s="25" customFormat="1">
      <c r="A5646" s="59"/>
      <c r="B5646" s="54"/>
      <c r="C5646" s="76"/>
      <c r="D5646" s="60"/>
      <c r="E5646" s="64"/>
      <c r="F5646" s="54"/>
      <c r="G5646" s="63"/>
    </row>
    <row r="5647" spans="1:7" s="25" customFormat="1">
      <c r="A5647" s="59"/>
      <c r="B5647" s="54"/>
      <c r="C5647" s="76"/>
      <c r="D5647" s="60"/>
      <c r="E5647" s="64"/>
      <c r="F5647" s="54"/>
      <c r="G5647" s="63"/>
    </row>
    <row r="5648" spans="1:7" s="25" customFormat="1">
      <c r="A5648" s="59"/>
      <c r="B5648" s="54"/>
      <c r="C5648" s="76"/>
      <c r="D5648" s="60"/>
      <c r="E5648" s="64"/>
      <c r="F5648" s="54"/>
      <c r="G5648" s="63"/>
    </row>
    <row r="5649" spans="1:7" s="25" customFormat="1">
      <c r="A5649" s="59"/>
      <c r="B5649" s="54"/>
      <c r="C5649" s="76"/>
      <c r="D5649" s="60"/>
      <c r="E5649" s="64"/>
      <c r="F5649" s="54"/>
      <c r="G5649" s="63"/>
    </row>
    <row r="5650" spans="1:7" s="25" customFormat="1">
      <c r="A5650" s="59"/>
      <c r="B5650" s="54"/>
      <c r="C5650" s="76"/>
      <c r="D5650" s="60"/>
      <c r="E5650" s="64"/>
      <c r="F5650" s="54"/>
      <c r="G5650" s="63"/>
    </row>
    <row r="5651" spans="1:7" s="25" customFormat="1">
      <c r="A5651" s="59"/>
      <c r="B5651" s="54"/>
      <c r="C5651" s="76"/>
      <c r="D5651" s="60"/>
      <c r="E5651" s="64"/>
      <c r="F5651" s="54"/>
      <c r="G5651" s="63"/>
    </row>
    <row r="5652" spans="1:7" s="25" customFormat="1">
      <c r="A5652" s="59"/>
      <c r="B5652" s="54"/>
      <c r="C5652" s="76"/>
      <c r="D5652" s="60"/>
      <c r="E5652" s="64"/>
      <c r="F5652" s="54"/>
      <c r="G5652" s="63"/>
    </row>
    <row r="5653" spans="1:7" s="25" customFormat="1">
      <c r="A5653" s="59"/>
      <c r="B5653" s="54"/>
      <c r="C5653" s="76"/>
      <c r="D5653" s="60"/>
      <c r="E5653" s="64"/>
      <c r="F5653" s="54"/>
      <c r="G5653" s="63"/>
    </row>
    <row r="5654" spans="1:7" s="25" customFormat="1">
      <c r="A5654" s="59"/>
      <c r="B5654" s="54"/>
      <c r="C5654" s="76"/>
      <c r="D5654" s="60"/>
      <c r="E5654" s="64"/>
      <c r="F5654" s="54"/>
      <c r="G5654" s="63"/>
    </row>
    <row r="5655" spans="1:7" s="25" customFormat="1">
      <c r="A5655" s="59"/>
      <c r="B5655" s="54"/>
      <c r="C5655" s="76"/>
      <c r="D5655" s="60"/>
      <c r="E5655" s="64"/>
      <c r="F5655" s="54"/>
      <c r="G5655" s="63"/>
    </row>
    <row r="5656" spans="1:7" s="25" customFormat="1">
      <c r="A5656" s="59"/>
      <c r="B5656" s="54"/>
      <c r="C5656" s="76"/>
      <c r="D5656" s="60"/>
      <c r="E5656" s="64"/>
      <c r="F5656" s="54"/>
      <c r="G5656" s="63"/>
    </row>
    <row r="5657" spans="1:7" s="25" customFormat="1">
      <c r="A5657" s="59"/>
      <c r="B5657" s="54"/>
      <c r="C5657" s="76"/>
      <c r="D5657" s="60"/>
      <c r="E5657" s="64"/>
      <c r="F5657" s="54"/>
      <c r="G5657" s="63"/>
    </row>
    <row r="5658" spans="1:7" s="25" customFormat="1">
      <c r="A5658" s="59"/>
      <c r="B5658" s="54"/>
      <c r="C5658" s="76"/>
      <c r="D5658" s="60"/>
      <c r="E5658" s="64"/>
      <c r="F5658" s="54"/>
      <c r="G5658" s="63"/>
    </row>
    <row r="5659" spans="1:7" s="25" customFormat="1">
      <c r="A5659" s="59"/>
      <c r="B5659" s="54"/>
      <c r="C5659" s="76"/>
      <c r="D5659" s="60"/>
      <c r="E5659" s="64"/>
      <c r="F5659" s="54"/>
      <c r="G5659" s="63"/>
    </row>
    <row r="5660" spans="1:7" s="25" customFormat="1">
      <c r="A5660" s="59"/>
      <c r="B5660" s="54"/>
      <c r="C5660" s="76"/>
      <c r="D5660" s="60"/>
      <c r="E5660" s="64"/>
      <c r="F5660" s="54"/>
      <c r="G5660" s="63"/>
    </row>
    <row r="5661" spans="1:7" s="25" customFormat="1">
      <c r="A5661" s="59"/>
      <c r="B5661" s="54"/>
      <c r="C5661" s="76"/>
      <c r="D5661" s="60"/>
      <c r="E5661" s="64"/>
      <c r="F5661" s="54"/>
      <c r="G5661" s="63"/>
    </row>
    <row r="5662" spans="1:7">
      <c r="A5662" s="710" t="s">
        <v>0</v>
      </c>
      <c r="B5662" s="710"/>
      <c r="C5662" s="710"/>
      <c r="D5662" s="710"/>
      <c r="E5662" s="710"/>
      <c r="F5662" s="710"/>
      <c r="G5662" s="710"/>
    </row>
    <row r="5663" spans="1:7">
      <c r="A5663" s="711" t="s">
        <v>1</v>
      </c>
      <c r="B5663" s="711"/>
      <c r="C5663" s="711"/>
      <c r="D5663" s="711"/>
      <c r="E5663" s="711"/>
      <c r="F5663" s="711"/>
      <c r="G5663" s="711"/>
    </row>
    <row r="5664" spans="1:7" ht="16.5" customHeight="1">
      <c r="A5664" s="1" t="s">
        <v>2</v>
      </c>
      <c r="B5664" s="486"/>
      <c r="C5664" s="486"/>
      <c r="D5664" s="732" t="s">
        <v>1405</v>
      </c>
      <c r="E5664" s="732"/>
      <c r="F5664" s="732"/>
      <c r="G5664" s="732"/>
    </row>
    <row r="5665" spans="1:7" ht="30" customHeight="1">
      <c r="A5665" s="713" t="s">
        <v>3</v>
      </c>
      <c r="B5665" s="714"/>
      <c r="C5665" s="3" t="s">
        <v>4</v>
      </c>
      <c r="D5665" s="487" t="s">
        <v>5</v>
      </c>
      <c r="E5665" s="487" t="s">
        <v>6</v>
      </c>
      <c r="F5665" s="487" t="s">
        <v>7</v>
      </c>
      <c r="G5665" s="5" t="s">
        <v>8</v>
      </c>
    </row>
    <row r="5666" spans="1:7">
      <c r="A5666" s="487"/>
      <c r="B5666" s="487"/>
      <c r="C5666" s="3"/>
      <c r="D5666" s="104" t="s">
        <v>1409</v>
      </c>
      <c r="E5666" s="487"/>
      <c r="F5666" s="487"/>
      <c r="G5666" s="5"/>
    </row>
    <row r="5667" spans="1:7" s="36" customFormat="1">
      <c r="A5667" s="674">
        <v>92</v>
      </c>
      <c r="B5667" s="674" t="s">
        <v>10</v>
      </c>
      <c r="C5667" s="676" t="s">
        <v>11</v>
      </c>
      <c r="D5667" s="678" t="s">
        <v>200</v>
      </c>
      <c r="E5667" s="485">
        <v>1285.6300000000001</v>
      </c>
      <c r="F5667" s="480" t="s">
        <v>147</v>
      </c>
      <c r="G5667" s="232">
        <f>SUM(A5667*E5667/100)</f>
        <v>1182.7796000000001</v>
      </c>
    </row>
    <row r="5668" spans="1:7" s="36" customFormat="1" ht="30.75" customHeight="1">
      <c r="A5668" s="675"/>
      <c r="B5668" s="675"/>
      <c r="C5668" s="677"/>
      <c r="D5668" s="679"/>
      <c r="E5668" s="680" t="s">
        <v>201</v>
      </c>
      <c r="F5668" s="681"/>
      <c r="G5668" s="682"/>
    </row>
    <row r="5669" spans="1:7">
      <c r="A5669" s="676">
        <v>131</v>
      </c>
      <c r="B5669" s="676" t="s">
        <v>10</v>
      </c>
      <c r="C5669" s="674" t="s">
        <v>15</v>
      </c>
      <c r="D5669" s="678" t="s">
        <v>987</v>
      </c>
      <c r="E5669" s="488">
        <v>8694.9500000000007</v>
      </c>
      <c r="F5669" s="484" t="s">
        <v>13</v>
      </c>
      <c r="G5669" s="20">
        <f>SUM(A5669*E5669/100)</f>
        <v>11390.384500000002</v>
      </c>
    </row>
    <row r="5670" spans="1:7" ht="25.5" customHeight="1">
      <c r="A5670" s="677"/>
      <c r="B5670" s="677"/>
      <c r="C5670" s="675"/>
      <c r="D5670" s="679"/>
      <c r="E5670" s="680" t="s">
        <v>14</v>
      </c>
      <c r="F5670" s="681"/>
      <c r="G5670" s="682"/>
    </row>
    <row r="5671" spans="1:7">
      <c r="A5671" s="676">
        <v>105</v>
      </c>
      <c r="B5671" s="676" t="s">
        <v>10</v>
      </c>
      <c r="C5671" s="674" t="s">
        <v>18</v>
      </c>
      <c r="D5671" s="678" t="s">
        <v>309</v>
      </c>
      <c r="E5671" s="488">
        <v>17723</v>
      </c>
      <c r="F5671" s="484" t="s">
        <v>13</v>
      </c>
      <c r="G5671" s="13">
        <f>SUM(A5671*E5671/100)</f>
        <v>18609.150000000001</v>
      </c>
    </row>
    <row r="5672" spans="1:7" ht="33" customHeight="1">
      <c r="A5672" s="677"/>
      <c r="B5672" s="677"/>
      <c r="C5672" s="675"/>
      <c r="D5672" s="679"/>
      <c r="E5672" s="680" t="s">
        <v>310</v>
      </c>
      <c r="F5672" s="681"/>
      <c r="G5672" s="682"/>
    </row>
    <row r="5673" spans="1:7">
      <c r="A5673" s="676">
        <v>219</v>
      </c>
      <c r="B5673" s="676" t="s">
        <v>10</v>
      </c>
      <c r="C5673" s="674" t="s">
        <v>21</v>
      </c>
      <c r="D5673" s="678" t="s">
        <v>245</v>
      </c>
      <c r="E5673" s="488">
        <v>25321</v>
      </c>
      <c r="F5673" s="484" t="s">
        <v>13</v>
      </c>
      <c r="G5673" s="13">
        <f>SUM(A5673*E5673/100)</f>
        <v>55452.99</v>
      </c>
    </row>
    <row r="5674" spans="1:7" ht="27.75" customHeight="1">
      <c r="A5674" s="677"/>
      <c r="B5674" s="677"/>
      <c r="C5674" s="675"/>
      <c r="D5674" s="679"/>
      <c r="E5674" s="680" t="s">
        <v>303</v>
      </c>
      <c r="F5674" s="681"/>
      <c r="G5674" s="682"/>
    </row>
    <row r="5675" spans="1:7" s="23" customFormat="1" ht="15" customHeight="1">
      <c r="A5675" s="674">
        <v>88</v>
      </c>
      <c r="B5675" s="674" t="s">
        <v>10</v>
      </c>
      <c r="C5675" s="676" t="s">
        <v>25</v>
      </c>
      <c r="D5675" s="695" t="s">
        <v>30</v>
      </c>
      <c r="E5675" s="488">
        <v>337</v>
      </c>
      <c r="F5675" s="484" t="s">
        <v>31</v>
      </c>
      <c r="G5675" s="20">
        <f>SUM(A5675*E5675)</f>
        <v>29656</v>
      </c>
    </row>
    <row r="5676" spans="1:7" s="23" customFormat="1" ht="169.5" customHeight="1">
      <c r="A5676" s="675"/>
      <c r="B5676" s="675"/>
      <c r="C5676" s="677"/>
      <c r="D5676" s="696"/>
      <c r="E5676" s="697" t="s">
        <v>32</v>
      </c>
      <c r="F5676" s="698"/>
      <c r="G5676" s="699"/>
    </row>
    <row r="5677" spans="1:7" ht="15" customHeight="1">
      <c r="A5677" s="700">
        <v>3.4</v>
      </c>
      <c r="B5677" s="674" t="s">
        <v>24</v>
      </c>
      <c r="C5677" s="676" t="s">
        <v>29</v>
      </c>
      <c r="D5677" s="695" t="s">
        <v>26</v>
      </c>
      <c r="E5677" s="488">
        <v>5001.7</v>
      </c>
      <c r="F5677" s="484" t="s">
        <v>27</v>
      </c>
      <c r="G5677" s="20">
        <f>SUM(A5677*E5677)</f>
        <v>17005.78</v>
      </c>
    </row>
    <row r="5678" spans="1:7" ht="63" customHeight="1">
      <c r="A5678" s="701"/>
      <c r="B5678" s="675"/>
      <c r="C5678" s="677"/>
      <c r="D5678" s="696"/>
      <c r="E5678" s="680" t="s">
        <v>28</v>
      </c>
      <c r="F5678" s="681"/>
      <c r="G5678" s="682"/>
    </row>
    <row r="5679" spans="1:7">
      <c r="A5679" s="676">
        <v>88</v>
      </c>
      <c r="B5679" s="676" t="s">
        <v>39</v>
      </c>
      <c r="C5679" s="674" t="s">
        <v>33</v>
      </c>
      <c r="D5679" s="678" t="s">
        <v>1273</v>
      </c>
      <c r="E5679" s="488">
        <v>778.09</v>
      </c>
      <c r="F5679" s="484" t="s">
        <v>42</v>
      </c>
      <c r="G5679" s="20">
        <f>SUM(A5679*E5679/100)</f>
        <v>684.7192</v>
      </c>
    </row>
    <row r="5680" spans="1:7" ht="38.25" customHeight="1">
      <c r="A5680" s="677"/>
      <c r="B5680" s="677"/>
      <c r="C5680" s="675"/>
      <c r="D5680" s="679"/>
      <c r="E5680" s="680" t="s">
        <v>1274</v>
      </c>
      <c r="F5680" s="681"/>
      <c r="G5680" s="682"/>
    </row>
    <row r="5681" spans="1:7" ht="17.25" customHeight="1">
      <c r="A5681" s="676">
        <v>455</v>
      </c>
      <c r="B5681" s="676" t="s">
        <v>10</v>
      </c>
      <c r="C5681" s="674" t="s">
        <v>36</v>
      </c>
      <c r="D5681" s="678" t="s">
        <v>204</v>
      </c>
      <c r="E5681" s="488">
        <v>12346.65</v>
      </c>
      <c r="F5681" s="484" t="s">
        <v>13</v>
      </c>
      <c r="G5681" s="20">
        <f>SUM(A5681*E5681/100)</f>
        <v>56177.2575</v>
      </c>
    </row>
    <row r="5682" spans="1:7" ht="39.75" customHeight="1">
      <c r="A5682" s="677"/>
      <c r="B5682" s="677"/>
      <c r="C5682" s="675"/>
      <c r="D5682" s="679"/>
      <c r="E5682" s="680" t="s">
        <v>205</v>
      </c>
      <c r="F5682" s="681"/>
      <c r="G5682" s="682"/>
    </row>
    <row r="5683" spans="1:7" s="24" customFormat="1" ht="15" customHeight="1">
      <c r="A5683" s="674">
        <v>587</v>
      </c>
      <c r="B5683" s="674" t="s">
        <v>39</v>
      </c>
      <c r="C5683" s="676" t="s">
        <v>40</v>
      </c>
      <c r="D5683" s="678" t="s">
        <v>41</v>
      </c>
      <c r="E5683" s="488">
        <v>2206.6</v>
      </c>
      <c r="F5683" s="484" t="s">
        <v>42</v>
      </c>
      <c r="G5683" s="20">
        <f>SUM(A5683*E5683/100)</f>
        <v>12952.742</v>
      </c>
    </row>
    <row r="5684" spans="1:7" s="24" customFormat="1" ht="30" customHeight="1">
      <c r="A5684" s="675"/>
      <c r="B5684" s="675"/>
      <c r="C5684" s="677"/>
      <c r="D5684" s="679"/>
      <c r="E5684" s="687" t="s">
        <v>43</v>
      </c>
      <c r="F5684" s="688"/>
      <c r="G5684" s="689"/>
    </row>
    <row r="5685" spans="1:7" s="24" customFormat="1" ht="15" customHeight="1">
      <c r="A5685" s="674">
        <v>587</v>
      </c>
      <c r="B5685" s="674" t="s">
        <v>39</v>
      </c>
      <c r="C5685" s="676" t="s">
        <v>44</v>
      </c>
      <c r="D5685" s="678" t="s">
        <v>45</v>
      </c>
      <c r="E5685" s="484">
        <v>2197.52</v>
      </c>
      <c r="F5685" s="484" t="s">
        <v>42</v>
      </c>
      <c r="G5685" s="20">
        <f>SUM(A5685*E5685/100)</f>
        <v>12899.4424</v>
      </c>
    </row>
    <row r="5686" spans="1:7" s="24" customFormat="1" ht="38.25" customHeight="1">
      <c r="A5686" s="675"/>
      <c r="B5686" s="675"/>
      <c r="C5686" s="677"/>
      <c r="D5686" s="679"/>
      <c r="E5686" s="687" t="s">
        <v>46</v>
      </c>
      <c r="F5686" s="688"/>
      <c r="G5686" s="689"/>
    </row>
    <row r="5687" spans="1:7">
      <c r="A5687" s="676">
        <v>447</v>
      </c>
      <c r="B5687" s="676" t="s">
        <v>39</v>
      </c>
      <c r="C5687" s="674" t="s">
        <v>47</v>
      </c>
      <c r="D5687" s="678" t="s">
        <v>313</v>
      </c>
      <c r="E5687" s="488">
        <v>1287.44</v>
      </c>
      <c r="F5687" s="484" t="s">
        <v>42</v>
      </c>
      <c r="G5687" s="13">
        <f>SUM(A5687*E5687/100)</f>
        <v>5754.8568000000005</v>
      </c>
    </row>
    <row r="5688" spans="1:7" ht="30" customHeight="1">
      <c r="A5688" s="677"/>
      <c r="B5688" s="677"/>
      <c r="C5688" s="675"/>
      <c r="D5688" s="679"/>
      <c r="E5688" s="680" t="s">
        <v>314</v>
      </c>
      <c r="F5688" s="681"/>
      <c r="G5688" s="682"/>
    </row>
    <row r="5689" spans="1:7">
      <c r="A5689" s="676">
        <v>490</v>
      </c>
      <c r="B5689" s="676" t="s">
        <v>39</v>
      </c>
      <c r="C5689" s="674" t="s">
        <v>50</v>
      </c>
      <c r="D5689" s="678" t="s">
        <v>1384</v>
      </c>
      <c r="E5689" s="488">
        <v>1726.37</v>
      </c>
      <c r="F5689" s="484" t="s">
        <v>42</v>
      </c>
      <c r="G5689" s="13">
        <f>SUM(A5689*E5689/100)</f>
        <v>8459.2129999999997</v>
      </c>
    </row>
    <row r="5690" spans="1:7" ht="30.75" customHeight="1">
      <c r="A5690" s="677"/>
      <c r="B5690" s="677"/>
      <c r="C5690" s="675"/>
      <c r="D5690" s="679"/>
      <c r="E5690" s="680" t="s">
        <v>1385</v>
      </c>
      <c r="F5690" s="681"/>
      <c r="G5690" s="682"/>
    </row>
    <row r="5691" spans="1:7">
      <c r="A5691" s="674">
        <v>1011</v>
      </c>
      <c r="B5691" s="674" t="s">
        <v>39</v>
      </c>
      <c r="C5691" s="676" t="s">
        <v>208</v>
      </c>
      <c r="D5691" s="731" t="s">
        <v>300</v>
      </c>
      <c r="E5691" s="485">
        <v>1043.9000000000001</v>
      </c>
      <c r="F5691" s="480" t="s">
        <v>42</v>
      </c>
      <c r="G5691" s="20">
        <f>SUM(A5691*E5691/100)</f>
        <v>10553.829000000002</v>
      </c>
    </row>
    <row r="5692" spans="1:7" ht="25.5" customHeight="1">
      <c r="A5692" s="675"/>
      <c r="B5692" s="675"/>
      <c r="C5692" s="677"/>
      <c r="D5692" s="679"/>
      <c r="E5692" s="680" t="s">
        <v>301</v>
      </c>
      <c r="F5692" s="681"/>
      <c r="G5692" s="682"/>
    </row>
    <row r="5693" spans="1:7" s="30" customFormat="1" ht="50.25" customHeight="1">
      <c r="A5693" s="487"/>
      <c r="B5693" s="487"/>
      <c r="C5693" s="3"/>
      <c r="D5693" s="26"/>
      <c r="E5693" s="27"/>
      <c r="F5693" s="28" t="s">
        <v>1408</v>
      </c>
      <c r="G5693" s="29" t="s">
        <v>1406</v>
      </c>
    </row>
    <row r="5694" spans="1:7">
      <c r="A5694" s="482"/>
      <c r="B5694" s="483"/>
      <c r="C5694" s="3"/>
      <c r="D5694" s="104" t="s">
        <v>1407</v>
      </c>
      <c r="E5694" s="487"/>
      <c r="F5694" s="487"/>
      <c r="G5694" s="5"/>
    </row>
    <row r="5695" spans="1:7">
      <c r="A5695" s="676">
        <v>44</v>
      </c>
      <c r="B5695" s="676" t="s">
        <v>10</v>
      </c>
      <c r="C5695" s="674" t="s">
        <v>11</v>
      </c>
      <c r="D5695" s="678" t="s">
        <v>241</v>
      </c>
      <c r="E5695" s="488">
        <v>3176.25</v>
      </c>
      <c r="F5695" s="484" t="s">
        <v>242</v>
      </c>
      <c r="G5695" s="20">
        <v>172</v>
      </c>
    </row>
    <row r="5696" spans="1:7" ht="62.25" customHeight="1">
      <c r="A5696" s="677"/>
      <c r="B5696" s="677"/>
      <c r="C5696" s="675"/>
      <c r="D5696" s="679"/>
      <c r="E5696" s="680" t="s">
        <v>180</v>
      </c>
      <c r="F5696" s="681"/>
      <c r="G5696" s="682"/>
    </row>
    <row r="5697" spans="1:7" s="25" customFormat="1">
      <c r="A5697" s="676">
        <v>1745</v>
      </c>
      <c r="B5697" s="676" t="s">
        <v>10</v>
      </c>
      <c r="C5697" s="674" t="s">
        <v>15</v>
      </c>
      <c r="D5697" s="678" t="s">
        <v>243</v>
      </c>
      <c r="E5697" s="488">
        <v>9416.2800000000007</v>
      </c>
      <c r="F5697" s="484" t="s">
        <v>13</v>
      </c>
      <c r="G5697" s="20">
        <f>SUM(A5697*E5697/100)</f>
        <v>164314.08600000001</v>
      </c>
    </row>
    <row r="5698" spans="1:7" s="25" customFormat="1" ht="27.75" customHeight="1">
      <c r="A5698" s="677"/>
      <c r="B5698" s="677"/>
      <c r="C5698" s="675"/>
      <c r="D5698" s="679"/>
      <c r="E5698" s="680" t="s">
        <v>244</v>
      </c>
      <c r="F5698" s="681"/>
      <c r="G5698" s="682"/>
    </row>
    <row r="5699" spans="1:7" s="23" customFormat="1" ht="15" customHeight="1">
      <c r="A5699" s="674">
        <v>100</v>
      </c>
      <c r="B5699" s="674" t="s">
        <v>10</v>
      </c>
      <c r="C5699" s="676" t="s">
        <v>18</v>
      </c>
      <c r="D5699" s="695" t="s">
        <v>30</v>
      </c>
      <c r="E5699" s="488">
        <v>337</v>
      </c>
      <c r="F5699" s="484" t="s">
        <v>31</v>
      </c>
      <c r="G5699" s="20">
        <f>SUM(A5699*E5699)</f>
        <v>33700</v>
      </c>
    </row>
    <row r="5700" spans="1:7" s="23" customFormat="1" ht="169.5" customHeight="1">
      <c r="A5700" s="675"/>
      <c r="B5700" s="675"/>
      <c r="C5700" s="677"/>
      <c r="D5700" s="696"/>
      <c r="E5700" s="697" t="s">
        <v>32</v>
      </c>
      <c r="F5700" s="698"/>
      <c r="G5700" s="699"/>
    </row>
    <row r="5701" spans="1:7" ht="15" customHeight="1">
      <c r="A5701" s="700">
        <v>5.35</v>
      </c>
      <c r="B5701" s="674" t="s">
        <v>24</v>
      </c>
      <c r="C5701" s="676" t="s">
        <v>21</v>
      </c>
      <c r="D5701" s="695" t="s">
        <v>26</v>
      </c>
      <c r="E5701" s="488">
        <v>5001.7</v>
      </c>
      <c r="F5701" s="484" t="s">
        <v>27</v>
      </c>
      <c r="G5701" s="20">
        <f>SUM(A5701*E5701)</f>
        <v>26759.094999999998</v>
      </c>
    </row>
    <row r="5702" spans="1:7" ht="63" customHeight="1">
      <c r="A5702" s="701"/>
      <c r="B5702" s="675"/>
      <c r="C5702" s="677"/>
      <c r="D5702" s="696"/>
      <c r="E5702" s="680" t="s">
        <v>28</v>
      </c>
      <c r="F5702" s="681"/>
      <c r="G5702" s="682"/>
    </row>
    <row r="5703" spans="1:7">
      <c r="A5703" s="676">
        <v>140</v>
      </c>
      <c r="B5703" s="676" t="s">
        <v>39</v>
      </c>
      <c r="C5703" s="674" t="s">
        <v>25</v>
      </c>
      <c r="D5703" s="678" t="s">
        <v>311</v>
      </c>
      <c r="E5703" s="488">
        <v>594.57000000000005</v>
      </c>
      <c r="F5703" s="484" t="s">
        <v>42</v>
      </c>
      <c r="G5703" s="20">
        <f>SUM(A5703*E5703)</f>
        <v>83239.8</v>
      </c>
    </row>
    <row r="5704" spans="1:7" ht="45.75" customHeight="1">
      <c r="A5704" s="677"/>
      <c r="B5704" s="677"/>
      <c r="C5704" s="675"/>
      <c r="D5704" s="679"/>
      <c r="E5704" s="680" t="s">
        <v>312</v>
      </c>
      <c r="F5704" s="681"/>
      <c r="G5704" s="682"/>
    </row>
    <row r="5705" spans="1:7" s="24" customFormat="1" ht="15" customHeight="1">
      <c r="A5705" s="674">
        <v>168</v>
      </c>
      <c r="B5705" s="674" t="s">
        <v>39</v>
      </c>
      <c r="C5705" s="676" t="s">
        <v>29</v>
      </c>
      <c r="D5705" s="678" t="s">
        <v>41</v>
      </c>
      <c r="E5705" s="488">
        <v>2206.6</v>
      </c>
      <c r="F5705" s="484" t="s">
        <v>42</v>
      </c>
      <c r="G5705" s="20">
        <f>SUM(A5705*E5705/100)</f>
        <v>3707.0879999999997</v>
      </c>
    </row>
    <row r="5706" spans="1:7" s="24" customFormat="1" ht="30" customHeight="1">
      <c r="A5706" s="675"/>
      <c r="B5706" s="675"/>
      <c r="C5706" s="677"/>
      <c r="D5706" s="679"/>
      <c r="E5706" s="687" t="s">
        <v>43</v>
      </c>
      <c r="F5706" s="688"/>
      <c r="G5706" s="689"/>
    </row>
    <row r="5707" spans="1:7" ht="15" customHeight="1">
      <c r="A5707" s="676">
        <v>152</v>
      </c>
      <c r="B5707" s="676" t="s">
        <v>39</v>
      </c>
      <c r="C5707" s="674" t="s">
        <v>33</v>
      </c>
      <c r="D5707" s="678" t="s">
        <v>55</v>
      </c>
      <c r="E5707" s="488">
        <v>34520.31</v>
      </c>
      <c r="F5707" s="484" t="s">
        <v>42</v>
      </c>
      <c r="G5707" s="20">
        <f>SUM(A5707*E5707/100)</f>
        <v>52470.871199999994</v>
      </c>
    </row>
    <row r="5708" spans="1:7" ht="114.75" customHeight="1">
      <c r="A5708" s="677"/>
      <c r="B5708" s="677"/>
      <c r="C5708" s="675"/>
      <c r="D5708" s="679"/>
      <c r="E5708" s="680" t="s">
        <v>56</v>
      </c>
      <c r="F5708" s="681"/>
      <c r="G5708" s="682"/>
    </row>
    <row r="5709" spans="1:7" ht="15" customHeight="1">
      <c r="A5709" s="676">
        <v>280</v>
      </c>
      <c r="B5709" s="676" t="s">
        <v>39</v>
      </c>
      <c r="C5709" s="674" t="s">
        <v>36</v>
      </c>
      <c r="D5709" s="678" t="s">
        <v>67</v>
      </c>
      <c r="E5709" s="488">
        <v>896.39</v>
      </c>
      <c r="F5709" s="484" t="s">
        <v>42</v>
      </c>
      <c r="G5709" s="13">
        <f>SUM(A5709*E5709/100)</f>
        <v>2509.8919999999998</v>
      </c>
    </row>
    <row r="5710" spans="1:7" ht="39.75" customHeight="1">
      <c r="A5710" s="677"/>
      <c r="B5710" s="677"/>
      <c r="C5710" s="675"/>
      <c r="D5710" s="679"/>
      <c r="E5710" s="680" t="s">
        <v>68</v>
      </c>
      <c r="F5710" s="681"/>
      <c r="G5710" s="682"/>
    </row>
    <row r="5711" spans="1:7" ht="42" customHeight="1">
      <c r="A5711" s="482"/>
      <c r="B5711" s="483"/>
      <c r="C5711" s="3"/>
      <c r="D5711" s="487"/>
      <c r="E5711" s="487"/>
      <c r="F5711" s="28" t="s">
        <v>1410</v>
      </c>
      <c r="G5711" s="105">
        <v>203877</v>
      </c>
    </row>
    <row r="5712" spans="1:7" s="30" customFormat="1" ht="17.25" customHeight="1">
      <c r="A5712" s="6"/>
      <c r="B5712" s="6"/>
      <c r="C5712" s="7"/>
      <c r="D5712" s="65"/>
      <c r="E5712" s="6"/>
      <c r="F5712" s="93"/>
      <c r="G5712" s="243"/>
    </row>
    <row r="5713" spans="1:7" s="36" customFormat="1" ht="36.75" customHeight="1">
      <c r="A5713" s="52" t="s">
        <v>1264</v>
      </c>
      <c r="B5713" s="53"/>
      <c r="C5713" s="54" t="s">
        <v>966</v>
      </c>
      <c r="D5713" s="55"/>
      <c r="F5713" s="56" t="s">
        <v>131</v>
      </c>
      <c r="G5713" s="54"/>
    </row>
    <row r="5714" spans="1:7" s="25" customFormat="1" ht="36.75" customHeight="1">
      <c r="A5714" s="59"/>
      <c r="B5714" s="54"/>
      <c r="C5714" s="54"/>
      <c r="D5714" s="60"/>
      <c r="E5714" s="61" t="s">
        <v>138</v>
      </c>
      <c r="F5714" s="62"/>
      <c r="G5714" s="62"/>
    </row>
    <row r="5715" spans="1:7" s="25" customFormat="1" ht="15.75" customHeight="1">
      <c r="A5715" s="59"/>
      <c r="B5715" s="54"/>
      <c r="C5715" s="54"/>
      <c r="D5715" s="60"/>
      <c r="E5715" s="54"/>
      <c r="F5715" s="54"/>
      <c r="G5715" s="63"/>
    </row>
    <row r="5716" spans="1:7" s="25" customFormat="1" ht="15" customHeight="1">
      <c r="A5716" s="59"/>
      <c r="B5716" s="54"/>
      <c r="C5716" s="54"/>
      <c r="D5716" s="60"/>
      <c r="E5716" s="61"/>
      <c r="F5716" s="376"/>
      <c r="G5716" s="376"/>
    </row>
    <row r="5717" spans="1:7" s="25" customFormat="1">
      <c r="A5717" s="59"/>
      <c r="B5717" s="54"/>
      <c r="C5717" s="54"/>
      <c r="D5717" s="60"/>
      <c r="E5717" s="64" t="s">
        <v>140</v>
      </c>
      <c r="F5717" s="54"/>
      <c r="G5717" s="63"/>
    </row>
    <row r="5718" spans="1:7" s="25" customFormat="1">
      <c r="A5718" s="55" t="s">
        <v>139</v>
      </c>
      <c r="B5718" s="54"/>
      <c r="C5718" s="54"/>
      <c r="D5718" s="60"/>
      <c r="E5718" s="64" t="s">
        <v>141</v>
      </c>
      <c r="F5718" s="54"/>
      <c r="G5718" s="63"/>
    </row>
    <row r="5719" spans="1:7" s="25" customFormat="1">
      <c r="A5719" s="59"/>
      <c r="B5719" s="54"/>
      <c r="C5719" s="76"/>
      <c r="D5719" s="60"/>
      <c r="E5719" s="64" t="s">
        <v>142</v>
      </c>
      <c r="F5719" s="54"/>
      <c r="G5719" s="63"/>
    </row>
    <row r="5720" spans="1:7" s="25" customFormat="1">
      <c r="A5720" s="59"/>
      <c r="B5720" s="54"/>
      <c r="C5720" s="76"/>
      <c r="D5720" s="60"/>
      <c r="E5720" s="64"/>
      <c r="F5720" s="54"/>
      <c r="G5720" s="63"/>
    </row>
    <row r="5721" spans="1:7" s="25" customFormat="1">
      <c r="A5721" s="59"/>
      <c r="B5721" s="54"/>
      <c r="C5721" s="76"/>
      <c r="D5721" s="60"/>
      <c r="E5721" s="64"/>
      <c r="F5721" s="54"/>
      <c r="G5721" s="63"/>
    </row>
    <row r="5722" spans="1:7" s="25" customFormat="1">
      <c r="A5722" s="59"/>
      <c r="B5722" s="54"/>
      <c r="C5722" s="76"/>
      <c r="D5722" s="60"/>
      <c r="E5722" s="64"/>
      <c r="F5722" s="54"/>
      <c r="G5722" s="63"/>
    </row>
    <row r="5723" spans="1:7" s="25" customFormat="1">
      <c r="A5723" s="59"/>
      <c r="B5723" s="54"/>
      <c r="C5723" s="76"/>
      <c r="D5723" s="60"/>
      <c r="E5723" s="64"/>
      <c r="F5723" s="54"/>
      <c r="G5723" s="63"/>
    </row>
    <row r="5724" spans="1:7" s="25" customFormat="1">
      <c r="A5724" s="59"/>
      <c r="B5724" s="54"/>
      <c r="C5724" s="76"/>
      <c r="D5724" s="60"/>
      <c r="E5724" s="64"/>
      <c r="F5724" s="54"/>
      <c r="G5724" s="63"/>
    </row>
    <row r="5725" spans="1:7" s="25" customFormat="1">
      <c r="A5725" s="59"/>
      <c r="B5725" s="54"/>
      <c r="C5725" s="76"/>
      <c r="D5725" s="60"/>
      <c r="E5725" s="64"/>
      <c r="F5725" s="54"/>
      <c r="G5725" s="63"/>
    </row>
    <row r="5726" spans="1:7" s="25" customFormat="1">
      <c r="A5726" s="59"/>
      <c r="B5726" s="54"/>
      <c r="C5726" s="76"/>
      <c r="D5726" s="60"/>
      <c r="E5726" s="64"/>
      <c r="F5726" s="54"/>
      <c r="G5726" s="63"/>
    </row>
    <row r="5727" spans="1:7" s="25" customFormat="1">
      <c r="A5727" s="59"/>
      <c r="B5727" s="54"/>
      <c r="C5727" s="76"/>
      <c r="D5727" s="60"/>
      <c r="E5727" s="64"/>
      <c r="F5727" s="54"/>
      <c r="G5727" s="63"/>
    </row>
    <row r="5728" spans="1:7" s="25" customFormat="1">
      <c r="A5728" s="59"/>
      <c r="B5728" s="54"/>
      <c r="C5728" s="76"/>
      <c r="D5728" s="60"/>
      <c r="E5728" s="64"/>
      <c r="F5728" s="54"/>
      <c r="G5728" s="63"/>
    </row>
    <row r="5729" spans="1:7" s="25" customFormat="1">
      <c r="A5729" s="59"/>
      <c r="B5729" s="54"/>
      <c r="C5729" s="76"/>
      <c r="D5729" s="60"/>
      <c r="E5729" s="64"/>
      <c r="F5729" s="54"/>
      <c r="G5729" s="63"/>
    </row>
    <row r="5730" spans="1:7" s="25" customFormat="1">
      <c r="A5730" s="59"/>
      <c r="B5730" s="54"/>
      <c r="C5730" s="76"/>
      <c r="D5730" s="60"/>
      <c r="E5730" s="64"/>
      <c r="F5730" s="54"/>
      <c r="G5730" s="63"/>
    </row>
    <row r="5731" spans="1:7" s="25" customFormat="1">
      <c r="A5731" s="59"/>
      <c r="B5731" s="54"/>
      <c r="C5731" s="76"/>
      <c r="D5731" s="60"/>
      <c r="E5731" s="64"/>
      <c r="F5731" s="54"/>
      <c r="G5731" s="63"/>
    </row>
    <row r="5732" spans="1:7" s="25" customFormat="1">
      <c r="A5732" s="59"/>
      <c r="B5732" s="54"/>
      <c r="C5732" s="76"/>
      <c r="D5732" s="60"/>
      <c r="E5732" s="64"/>
      <c r="F5732" s="54"/>
      <c r="G5732" s="63"/>
    </row>
    <row r="5733" spans="1:7" s="25" customFormat="1">
      <c r="A5733" s="59"/>
      <c r="B5733" s="54"/>
      <c r="C5733" s="76"/>
      <c r="D5733" s="60"/>
      <c r="E5733" s="64"/>
      <c r="F5733" s="54"/>
      <c r="G5733" s="63"/>
    </row>
    <row r="5734" spans="1:7" s="25" customFormat="1">
      <c r="A5734" s="59"/>
      <c r="B5734" s="54"/>
      <c r="C5734" s="76"/>
      <c r="D5734" s="60"/>
      <c r="E5734" s="64"/>
      <c r="F5734" s="54"/>
      <c r="G5734" s="63"/>
    </row>
    <row r="5735" spans="1:7" s="25" customFormat="1">
      <c r="A5735" s="59"/>
      <c r="B5735" s="54"/>
      <c r="C5735" s="76"/>
      <c r="D5735" s="60"/>
      <c r="E5735" s="64"/>
      <c r="F5735" s="54"/>
      <c r="G5735" s="63"/>
    </row>
    <row r="5736" spans="1:7" s="25" customFormat="1">
      <c r="A5736" s="59"/>
      <c r="B5736" s="54"/>
      <c r="C5736" s="76"/>
      <c r="D5736" s="60"/>
      <c r="E5736" s="64"/>
      <c r="F5736" s="54"/>
      <c r="G5736" s="63"/>
    </row>
    <row r="5737" spans="1:7" s="25" customFormat="1">
      <c r="A5737" s="59"/>
      <c r="B5737" s="54"/>
      <c r="C5737" s="76"/>
      <c r="D5737" s="60"/>
      <c r="E5737" s="64"/>
      <c r="F5737" s="54"/>
      <c r="G5737" s="63"/>
    </row>
    <row r="5738" spans="1:7" s="25" customFormat="1">
      <c r="A5738" s="59"/>
      <c r="B5738" s="54"/>
      <c r="C5738" s="76"/>
      <c r="D5738" s="60"/>
      <c r="E5738" s="64"/>
      <c r="F5738" s="54"/>
      <c r="G5738" s="63"/>
    </row>
    <row r="5739" spans="1:7" s="25" customFormat="1">
      <c r="A5739" s="59"/>
      <c r="B5739" s="54"/>
      <c r="C5739" s="76"/>
      <c r="D5739" s="60"/>
      <c r="E5739" s="64"/>
      <c r="F5739" s="54"/>
      <c r="G5739" s="63"/>
    </row>
    <row r="5740" spans="1:7" s="25" customFormat="1">
      <c r="A5740" s="59"/>
      <c r="B5740" s="54"/>
      <c r="C5740" s="76"/>
      <c r="D5740" s="60"/>
      <c r="E5740" s="64"/>
      <c r="F5740" s="54"/>
      <c r="G5740" s="63"/>
    </row>
    <row r="5741" spans="1:7" s="25" customFormat="1">
      <c r="A5741" s="59"/>
      <c r="B5741" s="54"/>
      <c r="C5741" s="76"/>
      <c r="D5741" s="60"/>
      <c r="E5741" s="64"/>
      <c r="F5741" s="54"/>
      <c r="G5741" s="63"/>
    </row>
    <row r="5742" spans="1:7" s="25" customFormat="1">
      <c r="A5742" s="59"/>
      <c r="B5742" s="54"/>
      <c r="C5742" s="76"/>
      <c r="D5742" s="60"/>
      <c r="E5742" s="64"/>
      <c r="F5742" s="54"/>
      <c r="G5742" s="63"/>
    </row>
    <row r="5743" spans="1:7" s="25" customFormat="1">
      <c r="A5743" s="59"/>
      <c r="B5743" s="54"/>
      <c r="C5743" s="76"/>
      <c r="D5743" s="60"/>
      <c r="E5743" s="64"/>
      <c r="F5743" s="54"/>
      <c r="G5743" s="63"/>
    </row>
    <row r="5744" spans="1:7" s="25" customFormat="1">
      <c r="A5744" s="59"/>
      <c r="B5744" s="54"/>
      <c r="C5744" s="76"/>
      <c r="D5744" s="60"/>
      <c r="E5744" s="64"/>
      <c r="F5744" s="54"/>
      <c r="G5744" s="63"/>
    </row>
    <row r="5745" spans="1:7" s="25" customFormat="1">
      <c r="A5745" s="59"/>
      <c r="B5745" s="54"/>
      <c r="C5745" s="76"/>
      <c r="D5745" s="60"/>
      <c r="E5745" s="64"/>
      <c r="F5745" s="54"/>
      <c r="G5745" s="63"/>
    </row>
    <row r="5746" spans="1:7" s="25" customFormat="1">
      <c r="A5746" s="59"/>
      <c r="B5746" s="54"/>
      <c r="C5746" s="76"/>
      <c r="D5746" s="60"/>
      <c r="E5746" s="64"/>
      <c r="F5746" s="54"/>
      <c r="G5746" s="63"/>
    </row>
    <row r="5747" spans="1:7" s="25" customFormat="1">
      <c r="A5747" s="59"/>
      <c r="B5747" s="54"/>
      <c r="C5747" s="76"/>
      <c r="D5747" s="60"/>
      <c r="E5747" s="64"/>
      <c r="F5747" s="54"/>
      <c r="G5747" s="63"/>
    </row>
    <row r="5748" spans="1:7" s="25" customFormat="1">
      <c r="A5748" s="59"/>
      <c r="B5748" s="54"/>
      <c r="C5748" s="76"/>
      <c r="D5748" s="60"/>
      <c r="E5748" s="64"/>
      <c r="F5748" s="54"/>
      <c r="G5748" s="63"/>
    </row>
    <row r="5749" spans="1:7" s="25" customFormat="1">
      <c r="A5749" s="59"/>
      <c r="B5749" s="54"/>
      <c r="C5749" s="76"/>
      <c r="D5749" s="60"/>
      <c r="E5749" s="64"/>
      <c r="F5749" s="54"/>
      <c r="G5749" s="63"/>
    </row>
    <row r="5750" spans="1:7" s="25" customFormat="1">
      <c r="A5750" s="59"/>
      <c r="B5750" s="54"/>
      <c r="C5750" s="76"/>
      <c r="D5750" s="60"/>
      <c r="E5750" s="64"/>
      <c r="F5750" s="54"/>
      <c r="G5750" s="63"/>
    </row>
    <row r="5751" spans="1:7" s="25" customFormat="1">
      <c r="A5751" s="59"/>
      <c r="B5751" s="54"/>
      <c r="C5751" s="76"/>
      <c r="D5751" s="60"/>
      <c r="E5751" s="64"/>
      <c r="F5751" s="54"/>
      <c r="G5751" s="63"/>
    </row>
    <row r="5752" spans="1:7" s="25" customFormat="1">
      <c r="A5752" s="59"/>
      <c r="B5752" s="54"/>
      <c r="C5752" s="76"/>
      <c r="D5752" s="60"/>
      <c r="E5752" s="64"/>
      <c r="F5752" s="54"/>
      <c r="G5752" s="63"/>
    </row>
    <row r="5753" spans="1:7" s="25" customFormat="1">
      <c r="A5753" s="59"/>
      <c r="B5753" s="54"/>
      <c r="C5753" s="76"/>
      <c r="D5753" s="60"/>
      <c r="E5753" s="64"/>
      <c r="F5753" s="54"/>
      <c r="G5753" s="63"/>
    </row>
    <row r="5754" spans="1:7" s="25" customFormat="1">
      <c r="A5754" s="59"/>
      <c r="B5754" s="54"/>
      <c r="C5754" s="76"/>
      <c r="D5754" s="60"/>
      <c r="E5754" s="64"/>
      <c r="F5754" s="54"/>
      <c r="G5754" s="63"/>
    </row>
    <row r="5755" spans="1:7" s="25" customFormat="1">
      <c r="A5755" s="59"/>
      <c r="B5755" s="54"/>
      <c r="C5755" s="76"/>
      <c r="D5755" s="60"/>
      <c r="E5755" s="64"/>
      <c r="F5755" s="54"/>
      <c r="G5755" s="63"/>
    </row>
    <row r="5756" spans="1:7" s="25" customFormat="1">
      <c r="A5756" s="59"/>
      <c r="B5756" s="54"/>
      <c r="C5756" s="76"/>
      <c r="D5756" s="60"/>
      <c r="E5756" s="64"/>
      <c r="F5756" s="54"/>
      <c r="G5756" s="63"/>
    </row>
    <row r="5757" spans="1:7" s="25" customFormat="1">
      <c r="A5757" s="59"/>
      <c r="B5757" s="54"/>
      <c r="C5757" s="76"/>
      <c r="D5757" s="60"/>
      <c r="E5757" s="64"/>
      <c r="F5757" s="54"/>
      <c r="G5757" s="63"/>
    </row>
    <row r="5758" spans="1:7" s="25" customFormat="1">
      <c r="A5758" s="59"/>
      <c r="B5758" s="54"/>
      <c r="C5758" s="76"/>
      <c r="D5758" s="60"/>
      <c r="E5758" s="64"/>
      <c r="F5758" s="54"/>
      <c r="G5758" s="63"/>
    </row>
    <row r="5759" spans="1:7" s="25" customFormat="1">
      <c r="A5759" s="59"/>
      <c r="B5759" s="54"/>
      <c r="C5759" s="76"/>
      <c r="D5759" s="60"/>
      <c r="E5759" s="64"/>
      <c r="F5759" s="54"/>
      <c r="G5759" s="63"/>
    </row>
    <row r="5760" spans="1:7" s="25" customFormat="1">
      <c r="A5760" s="59"/>
      <c r="B5760" s="54"/>
      <c r="C5760" s="76"/>
      <c r="D5760" s="60"/>
      <c r="E5760" s="64"/>
      <c r="F5760" s="54"/>
      <c r="G5760" s="63"/>
    </row>
    <row r="5761" spans="1:7" s="25" customFormat="1">
      <c r="A5761" s="59"/>
      <c r="B5761" s="54"/>
      <c r="C5761" s="76"/>
      <c r="D5761" s="60"/>
      <c r="E5761" s="64"/>
      <c r="F5761" s="54"/>
      <c r="G5761" s="63"/>
    </row>
    <row r="5762" spans="1:7" s="25" customFormat="1">
      <c r="A5762" s="59"/>
      <c r="B5762" s="54"/>
      <c r="C5762" s="76"/>
      <c r="D5762" s="60"/>
      <c r="E5762" s="64"/>
      <c r="F5762" s="54"/>
      <c r="G5762" s="63"/>
    </row>
    <row r="5763" spans="1:7" s="25" customFormat="1">
      <c r="A5763" s="59"/>
      <c r="B5763" s="54"/>
      <c r="C5763" s="76"/>
      <c r="D5763" s="60"/>
      <c r="E5763" s="64"/>
      <c r="F5763" s="54"/>
      <c r="G5763" s="63"/>
    </row>
    <row r="5764" spans="1:7" s="25" customFormat="1">
      <c r="A5764" s="59"/>
      <c r="B5764" s="54"/>
      <c r="C5764" s="76"/>
      <c r="D5764" s="60"/>
      <c r="E5764" s="64"/>
      <c r="F5764" s="54"/>
      <c r="G5764" s="63"/>
    </row>
    <row r="5765" spans="1:7" s="25" customFormat="1">
      <c r="A5765" s="59"/>
      <c r="B5765" s="54"/>
      <c r="C5765" s="76"/>
      <c r="D5765" s="60"/>
      <c r="E5765" s="64"/>
      <c r="F5765" s="54"/>
      <c r="G5765" s="63"/>
    </row>
    <row r="5766" spans="1:7" s="25" customFormat="1">
      <c r="A5766" s="59"/>
      <c r="B5766" s="54"/>
      <c r="C5766" s="76"/>
      <c r="D5766" s="60"/>
      <c r="E5766" s="64"/>
      <c r="F5766" s="54"/>
      <c r="G5766" s="63"/>
    </row>
    <row r="5767" spans="1:7" s="25" customFormat="1">
      <c r="A5767" s="59"/>
      <c r="B5767" s="54"/>
      <c r="C5767" s="76"/>
      <c r="D5767" s="60"/>
      <c r="E5767" s="64"/>
      <c r="F5767" s="54"/>
      <c r="G5767" s="63"/>
    </row>
    <row r="5768" spans="1:7" s="25" customFormat="1">
      <c r="A5768" s="59"/>
      <c r="B5768" s="54"/>
      <c r="C5768" s="76"/>
      <c r="D5768" s="60"/>
      <c r="E5768" s="64"/>
      <c r="F5768" s="54"/>
      <c r="G5768" s="63"/>
    </row>
    <row r="5769" spans="1:7" s="25" customFormat="1">
      <c r="A5769" s="59"/>
      <c r="B5769" s="54"/>
      <c r="C5769" s="76"/>
      <c r="D5769" s="60"/>
      <c r="E5769" s="64"/>
      <c r="F5769" s="54"/>
      <c r="G5769" s="63"/>
    </row>
    <row r="5770" spans="1:7" s="25" customFormat="1">
      <c r="A5770" s="59"/>
      <c r="B5770" s="54"/>
      <c r="C5770" s="54"/>
      <c r="D5770" s="60"/>
      <c r="E5770" s="64"/>
      <c r="F5770" s="54"/>
      <c r="G5770" s="63"/>
    </row>
    <row r="5771" spans="1:7" s="25" customFormat="1">
      <c r="A5771" s="59"/>
      <c r="B5771" s="54"/>
      <c r="C5771" s="54"/>
      <c r="D5771" s="60"/>
      <c r="E5771" s="64"/>
      <c r="F5771" s="54"/>
      <c r="G5771" s="63"/>
    </row>
    <row r="5772" spans="1:7" s="25" customFormat="1">
      <c r="A5772" s="59"/>
      <c r="B5772" s="54"/>
      <c r="C5772" s="54"/>
      <c r="D5772" s="60"/>
      <c r="E5772" s="64"/>
      <c r="F5772" s="54"/>
      <c r="G5772" s="63"/>
    </row>
    <row r="5773" spans="1:7" s="25" customFormat="1">
      <c r="A5773" s="59"/>
      <c r="B5773" s="54"/>
      <c r="C5773" s="54"/>
      <c r="D5773" s="60"/>
      <c r="E5773" s="64"/>
      <c r="F5773" s="54"/>
      <c r="G5773" s="63"/>
    </row>
    <row r="5774" spans="1:7" s="25" customFormat="1">
      <c r="A5774" s="59"/>
      <c r="B5774" s="54"/>
      <c r="C5774" s="54"/>
      <c r="D5774" s="60"/>
      <c r="E5774" s="64"/>
      <c r="F5774" s="54"/>
      <c r="G5774" s="63"/>
    </row>
    <row r="5775" spans="1:7" s="25" customFormat="1">
      <c r="A5775" s="59"/>
      <c r="B5775" s="54"/>
      <c r="C5775" s="54"/>
      <c r="D5775" s="60"/>
      <c r="E5775" s="64"/>
      <c r="F5775" s="54"/>
      <c r="G5775" s="63"/>
    </row>
    <row r="5776" spans="1:7" s="25" customFormat="1">
      <c r="A5776" s="59"/>
      <c r="B5776" s="54"/>
      <c r="C5776" s="54"/>
      <c r="D5776" s="60"/>
      <c r="E5776" s="64"/>
      <c r="F5776" s="54"/>
      <c r="G5776" s="63"/>
    </row>
    <row r="5777" spans="1:7" s="25" customFormat="1">
      <c r="A5777" s="59"/>
      <c r="B5777" s="54"/>
      <c r="C5777" s="54"/>
      <c r="D5777" s="60"/>
      <c r="E5777" s="64"/>
      <c r="F5777" s="54"/>
      <c r="G5777" s="63"/>
    </row>
    <row r="5778" spans="1:7" s="25" customFormat="1">
      <c r="A5778" s="59"/>
      <c r="B5778" s="54"/>
      <c r="C5778" s="54"/>
      <c r="D5778" s="60"/>
      <c r="E5778" s="64"/>
      <c r="F5778" s="54"/>
      <c r="G5778" s="63"/>
    </row>
    <row r="5779" spans="1:7" s="25" customFormat="1">
      <c r="A5779" s="59"/>
      <c r="B5779" s="54"/>
      <c r="C5779" s="54"/>
      <c r="D5779" s="60"/>
      <c r="E5779" s="64"/>
      <c r="F5779" s="54"/>
      <c r="G5779" s="63"/>
    </row>
    <row r="5780" spans="1:7" s="25" customFormat="1">
      <c r="A5780" s="59"/>
      <c r="B5780" s="54"/>
      <c r="C5780" s="54"/>
      <c r="D5780" s="60"/>
      <c r="E5780" s="64"/>
      <c r="F5780" s="54"/>
      <c r="G5780" s="63"/>
    </row>
    <row r="5781" spans="1:7" s="25" customFormat="1">
      <c r="A5781" s="59"/>
      <c r="B5781" s="54"/>
      <c r="C5781" s="54"/>
      <c r="D5781" s="60"/>
      <c r="E5781" s="64"/>
      <c r="F5781" s="54"/>
      <c r="G5781" s="63"/>
    </row>
    <row r="5782" spans="1:7" s="25" customFormat="1">
      <c r="A5782" s="59"/>
      <c r="B5782" s="54"/>
      <c r="C5782" s="54"/>
      <c r="D5782" s="60"/>
      <c r="E5782" s="64"/>
      <c r="F5782" s="54"/>
      <c r="G5782" s="63"/>
    </row>
    <row r="5783" spans="1:7" s="25" customFormat="1">
      <c r="A5783" s="59"/>
      <c r="B5783" s="54"/>
      <c r="C5783" s="54"/>
      <c r="D5783" s="60"/>
      <c r="E5783" s="64"/>
      <c r="F5783" s="54"/>
      <c r="G5783" s="63"/>
    </row>
    <row r="5784" spans="1:7" s="25" customFormat="1">
      <c r="A5784" s="59"/>
      <c r="B5784" s="54"/>
      <c r="C5784" s="54"/>
      <c r="D5784" s="60"/>
      <c r="E5784" s="64"/>
      <c r="F5784" s="54"/>
      <c r="G5784" s="63"/>
    </row>
    <row r="5785" spans="1:7" s="25" customFormat="1">
      <c r="A5785" s="59"/>
      <c r="B5785" s="54"/>
      <c r="C5785" s="54"/>
      <c r="D5785" s="60"/>
      <c r="E5785" s="64"/>
      <c r="F5785" s="54"/>
      <c r="G5785" s="63"/>
    </row>
    <row r="5786" spans="1:7" s="25" customFormat="1">
      <c r="A5786" s="59"/>
      <c r="B5786" s="54"/>
      <c r="C5786" s="54"/>
      <c r="D5786" s="60"/>
      <c r="E5786" s="64"/>
      <c r="F5786" s="54"/>
      <c r="G5786" s="63"/>
    </row>
    <row r="5787" spans="1:7" s="25" customFormat="1">
      <c r="A5787" s="59"/>
      <c r="B5787" s="54"/>
      <c r="C5787" s="54"/>
      <c r="D5787" s="60"/>
      <c r="E5787" s="64"/>
      <c r="F5787" s="54"/>
      <c r="G5787" s="63"/>
    </row>
    <row r="5788" spans="1:7" s="25" customFormat="1">
      <c r="A5788" s="59"/>
      <c r="B5788" s="54"/>
      <c r="C5788" s="54"/>
      <c r="D5788" s="60"/>
      <c r="E5788" s="64"/>
      <c r="F5788" s="54"/>
      <c r="G5788" s="63"/>
    </row>
    <row r="5789" spans="1:7" s="25" customFormat="1">
      <c r="A5789" s="59"/>
      <c r="B5789" s="54"/>
      <c r="C5789" s="54"/>
      <c r="D5789" s="60"/>
      <c r="E5789" s="64"/>
      <c r="F5789" s="54"/>
      <c r="G5789" s="63"/>
    </row>
    <row r="5790" spans="1:7" s="25" customFormat="1">
      <c r="A5790" s="59"/>
      <c r="B5790" s="54"/>
      <c r="C5790" s="54"/>
      <c r="D5790" s="60"/>
      <c r="E5790" s="64"/>
      <c r="F5790" s="54"/>
      <c r="G5790" s="63"/>
    </row>
    <row r="5791" spans="1:7" s="25" customFormat="1">
      <c r="A5791" s="59"/>
      <c r="B5791" s="54"/>
      <c r="C5791" s="54"/>
      <c r="D5791" s="60"/>
      <c r="E5791" s="64"/>
      <c r="F5791" s="54"/>
      <c r="G5791" s="63"/>
    </row>
    <row r="5792" spans="1:7" s="25" customFormat="1">
      <c r="A5792" s="59"/>
      <c r="B5792" s="54"/>
      <c r="C5792" s="54"/>
      <c r="D5792" s="60"/>
      <c r="E5792" s="64"/>
      <c r="F5792" s="54"/>
      <c r="G5792" s="63"/>
    </row>
    <row r="5793" spans="1:7" s="25" customFormat="1">
      <c r="A5793" s="59"/>
      <c r="B5793" s="54"/>
      <c r="C5793" s="54"/>
      <c r="D5793" s="60"/>
      <c r="E5793" s="64"/>
      <c r="F5793" s="54"/>
      <c r="G5793" s="63"/>
    </row>
    <row r="5794" spans="1:7" s="25" customFormat="1">
      <c r="A5794" s="59"/>
      <c r="B5794" s="54"/>
      <c r="C5794" s="54"/>
      <c r="D5794" s="60"/>
      <c r="E5794" s="64"/>
      <c r="F5794" s="54"/>
      <c r="G5794" s="63"/>
    </row>
    <row r="5795" spans="1:7" s="25" customFormat="1">
      <c r="A5795" s="59"/>
      <c r="B5795" s="54"/>
      <c r="C5795" s="54"/>
      <c r="D5795" s="60"/>
      <c r="E5795" s="64"/>
      <c r="F5795" s="54"/>
      <c r="G5795" s="63"/>
    </row>
    <row r="5796" spans="1:7" s="25" customFormat="1">
      <c r="A5796" s="59"/>
      <c r="B5796" s="54"/>
      <c r="C5796" s="54"/>
      <c r="D5796" s="60"/>
      <c r="E5796" s="64"/>
      <c r="F5796" s="54"/>
      <c r="G5796" s="63"/>
    </row>
    <row r="5797" spans="1:7" s="25" customFormat="1">
      <c r="A5797" s="59"/>
      <c r="B5797" s="54"/>
      <c r="C5797" s="54"/>
      <c r="D5797" s="60"/>
      <c r="E5797" s="64"/>
      <c r="F5797" s="54"/>
      <c r="G5797" s="63"/>
    </row>
    <row r="5798" spans="1:7" s="25" customFormat="1">
      <c r="A5798" s="59"/>
      <c r="B5798" s="54"/>
      <c r="C5798" s="54"/>
      <c r="D5798" s="60"/>
      <c r="E5798" s="64"/>
      <c r="F5798" s="54"/>
      <c r="G5798" s="63"/>
    </row>
    <row r="5799" spans="1:7" s="25" customFormat="1">
      <c r="A5799" s="59"/>
      <c r="B5799" s="54"/>
      <c r="C5799" s="54"/>
      <c r="D5799" s="60"/>
      <c r="E5799" s="64"/>
      <c r="F5799" s="54"/>
      <c r="G5799" s="63"/>
    </row>
    <row r="5800" spans="1:7" s="25" customFormat="1">
      <c r="A5800" s="59"/>
      <c r="B5800" s="54"/>
      <c r="C5800" s="54"/>
      <c r="D5800" s="60"/>
      <c r="E5800" s="64"/>
      <c r="F5800" s="54"/>
      <c r="G5800" s="63"/>
    </row>
    <row r="5801" spans="1:7" s="25" customFormat="1">
      <c r="A5801" s="59"/>
      <c r="B5801" s="54"/>
      <c r="C5801" s="54"/>
      <c r="D5801" s="60"/>
      <c r="E5801" s="64"/>
      <c r="F5801" s="54"/>
      <c r="G5801" s="63"/>
    </row>
    <row r="5802" spans="1:7" s="25" customFormat="1">
      <c r="A5802" s="59"/>
      <c r="B5802" s="54"/>
      <c r="C5802" s="54"/>
      <c r="D5802" s="60"/>
      <c r="E5802" s="64"/>
      <c r="F5802" s="54"/>
      <c r="G5802" s="63"/>
    </row>
    <row r="5803" spans="1:7" s="25" customFormat="1">
      <c r="A5803" s="59"/>
      <c r="B5803" s="54"/>
      <c r="C5803" s="54"/>
      <c r="D5803" s="60"/>
      <c r="E5803" s="64"/>
      <c r="F5803" s="54"/>
      <c r="G5803" s="63"/>
    </row>
    <row r="5804" spans="1:7" s="25" customFormat="1">
      <c r="A5804" s="59"/>
      <c r="B5804" s="54"/>
      <c r="C5804" s="54"/>
      <c r="D5804" s="60"/>
      <c r="E5804" s="64"/>
      <c r="F5804" s="54"/>
      <c r="G5804" s="63"/>
    </row>
    <row r="5805" spans="1:7" s="25" customFormat="1">
      <c r="A5805" s="59"/>
      <c r="B5805" s="54"/>
      <c r="C5805" s="54"/>
      <c r="D5805" s="60"/>
      <c r="E5805" s="64"/>
      <c r="F5805" s="54"/>
      <c r="G5805" s="63"/>
    </row>
    <row r="5806" spans="1:7" s="25" customFormat="1">
      <c r="A5806" s="59"/>
      <c r="B5806" s="54"/>
      <c r="C5806" s="54"/>
      <c r="D5806" s="60"/>
      <c r="E5806" s="64"/>
      <c r="F5806" s="54"/>
      <c r="G5806" s="63"/>
    </row>
    <row r="5807" spans="1:7" s="25" customFormat="1">
      <c r="A5807" s="59"/>
      <c r="B5807" s="54"/>
      <c r="C5807" s="54"/>
      <c r="D5807" s="60"/>
      <c r="E5807" s="64"/>
      <c r="F5807" s="54"/>
      <c r="G5807" s="63"/>
    </row>
    <row r="5808" spans="1:7" s="25" customFormat="1">
      <c r="A5808" s="59"/>
      <c r="B5808" s="54"/>
      <c r="C5808" s="54"/>
      <c r="D5808" s="60"/>
      <c r="E5808" s="64"/>
      <c r="F5808" s="54"/>
      <c r="G5808" s="63"/>
    </row>
    <row r="5809" spans="1:7" s="25" customFormat="1">
      <c r="A5809" s="59"/>
      <c r="B5809" s="54"/>
      <c r="C5809" s="54"/>
      <c r="D5809" s="60"/>
      <c r="E5809" s="64"/>
      <c r="F5809" s="54"/>
      <c r="G5809" s="63"/>
    </row>
    <row r="5810" spans="1:7" s="25" customFormat="1">
      <c r="A5810" s="59"/>
      <c r="B5810" s="54"/>
      <c r="C5810" s="54"/>
      <c r="D5810" s="60"/>
      <c r="E5810" s="64"/>
      <c r="F5810" s="54"/>
      <c r="G5810" s="63"/>
    </row>
    <row r="5811" spans="1:7" s="25" customFormat="1">
      <c r="A5811" s="59"/>
      <c r="B5811" s="54"/>
      <c r="C5811" s="54"/>
      <c r="D5811" s="60"/>
      <c r="E5811" s="64"/>
      <c r="F5811" s="54"/>
      <c r="G5811" s="63"/>
    </row>
    <row r="5812" spans="1:7" s="25" customFormat="1">
      <c r="A5812" s="59"/>
      <c r="B5812" s="54"/>
      <c r="C5812" s="54"/>
      <c r="D5812" s="60"/>
      <c r="E5812" s="64"/>
      <c r="F5812" s="54"/>
      <c r="G5812" s="63"/>
    </row>
    <row r="5813" spans="1:7" s="25" customFormat="1">
      <c r="A5813" s="59"/>
      <c r="B5813" s="54"/>
      <c r="C5813" s="54"/>
      <c r="D5813" s="60"/>
      <c r="E5813" s="64"/>
      <c r="F5813" s="54"/>
      <c r="G5813" s="63"/>
    </row>
    <row r="5814" spans="1:7" s="25" customFormat="1">
      <c r="A5814" s="59"/>
      <c r="B5814" s="54"/>
      <c r="C5814" s="54"/>
      <c r="D5814" s="60"/>
      <c r="E5814" s="64"/>
      <c r="F5814" s="54"/>
      <c r="G5814" s="63"/>
    </row>
    <row r="5815" spans="1:7" s="25" customFormat="1">
      <c r="A5815" s="59"/>
      <c r="B5815" s="54"/>
      <c r="C5815" s="54"/>
      <c r="D5815" s="60"/>
      <c r="E5815" s="64"/>
      <c r="F5815" s="54"/>
      <c r="G5815" s="63"/>
    </row>
    <row r="5816" spans="1:7" s="25" customFormat="1">
      <c r="A5816" s="59"/>
      <c r="B5816" s="54"/>
      <c r="C5816" s="54"/>
      <c r="D5816" s="60"/>
      <c r="E5816" s="64"/>
      <c r="F5816" s="54"/>
      <c r="G5816" s="63"/>
    </row>
    <row r="5817" spans="1:7" s="25" customFormat="1">
      <c r="A5817" s="59"/>
      <c r="B5817" s="54"/>
      <c r="C5817" s="54"/>
      <c r="D5817" s="60"/>
      <c r="E5817" s="64"/>
      <c r="F5817" s="54"/>
      <c r="G5817" s="63"/>
    </row>
    <row r="5818" spans="1:7" s="25" customFormat="1">
      <c r="A5818" s="59"/>
      <c r="B5818" s="54"/>
      <c r="C5818" s="54"/>
      <c r="D5818" s="60"/>
      <c r="E5818" s="64"/>
      <c r="F5818" s="54"/>
      <c r="G5818" s="63"/>
    </row>
    <row r="5819" spans="1:7" s="25" customFormat="1">
      <c r="A5819" s="59"/>
      <c r="B5819" s="54"/>
      <c r="C5819" s="54"/>
      <c r="D5819" s="60"/>
      <c r="E5819" s="64"/>
      <c r="F5819" s="54"/>
      <c r="G5819" s="63"/>
    </row>
    <row r="5820" spans="1:7" s="25" customFormat="1">
      <c r="A5820" s="59"/>
      <c r="B5820" s="54"/>
      <c r="C5820" s="54"/>
      <c r="D5820" s="60"/>
      <c r="E5820" s="64"/>
      <c r="F5820" s="54"/>
      <c r="G5820" s="63"/>
    </row>
    <row r="5821" spans="1:7" s="25" customFormat="1">
      <c r="A5821" s="59"/>
      <c r="B5821" s="54"/>
      <c r="C5821" s="54"/>
      <c r="D5821" s="60"/>
      <c r="E5821" s="64"/>
      <c r="F5821" s="54"/>
      <c r="G5821" s="63"/>
    </row>
    <row r="5822" spans="1:7" s="25" customFormat="1">
      <c r="A5822" s="59"/>
      <c r="B5822" s="54"/>
      <c r="C5822" s="54"/>
      <c r="D5822" s="60"/>
      <c r="E5822" s="64"/>
      <c r="F5822" s="54"/>
      <c r="G5822" s="63"/>
    </row>
    <row r="5823" spans="1:7" s="25" customFormat="1">
      <c r="A5823" s="59"/>
      <c r="B5823" s="54"/>
      <c r="C5823" s="54"/>
      <c r="D5823" s="60"/>
      <c r="E5823" s="64"/>
      <c r="F5823" s="54"/>
      <c r="G5823" s="63"/>
    </row>
    <row r="5824" spans="1:7" s="25" customFormat="1">
      <c r="A5824" s="59"/>
      <c r="B5824" s="54"/>
      <c r="C5824" s="54"/>
      <c r="D5824" s="60"/>
      <c r="E5824" s="64"/>
      <c r="F5824" s="54"/>
      <c r="G5824" s="63"/>
    </row>
    <row r="5825" spans="1:7" s="25" customFormat="1">
      <c r="A5825" s="59"/>
      <c r="B5825" s="54"/>
      <c r="C5825" s="54"/>
      <c r="D5825" s="60"/>
      <c r="E5825" s="64"/>
      <c r="F5825" s="54"/>
      <c r="G5825" s="63"/>
    </row>
    <row r="5826" spans="1:7" s="25" customFormat="1">
      <c r="A5826" s="59"/>
      <c r="B5826" s="54"/>
      <c r="C5826" s="54"/>
      <c r="D5826" s="60"/>
      <c r="E5826" s="64"/>
      <c r="F5826" s="54"/>
      <c r="G5826" s="63"/>
    </row>
    <row r="5827" spans="1:7" s="25" customFormat="1">
      <c r="A5827" s="59"/>
      <c r="B5827" s="54"/>
      <c r="C5827" s="54"/>
      <c r="D5827" s="60"/>
      <c r="E5827" s="64"/>
      <c r="F5827" s="54"/>
      <c r="G5827" s="63"/>
    </row>
    <row r="5828" spans="1:7" s="25" customFormat="1">
      <c r="A5828" s="59"/>
      <c r="B5828" s="54"/>
      <c r="C5828" s="54"/>
      <c r="D5828" s="60"/>
      <c r="E5828" s="64"/>
      <c r="F5828" s="54"/>
      <c r="G5828" s="63"/>
    </row>
    <row r="5829" spans="1:7" s="25" customFormat="1">
      <c r="A5829" s="59"/>
      <c r="B5829" s="54"/>
      <c r="C5829" s="54"/>
      <c r="D5829" s="60"/>
      <c r="E5829" s="64"/>
      <c r="F5829" s="54"/>
      <c r="G5829" s="63"/>
    </row>
    <row r="5830" spans="1:7" s="25" customFormat="1">
      <c r="A5830" s="59"/>
      <c r="B5830" s="54"/>
      <c r="C5830" s="54"/>
      <c r="D5830" s="60"/>
      <c r="E5830" s="64"/>
      <c r="F5830" s="54"/>
      <c r="G5830" s="63"/>
    </row>
    <row r="5831" spans="1:7" s="25" customFormat="1">
      <c r="A5831" s="59"/>
      <c r="B5831" s="54"/>
      <c r="C5831" s="54"/>
      <c r="D5831" s="60"/>
      <c r="E5831" s="64"/>
      <c r="F5831" s="54"/>
      <c r="G5831" s="63"/>
    </row>
    <row r="5832" spans="1:7" s="25" customFormat="1">
      <c r="A5832" s="59"/>
      <c r="B5832" s="54"/>
      <c r="C5832" s="54"/>
      <c r="D5832" s="60"/>
      <c r="E5832" s="64"/>
      <c r="F5832" s="54"/>
      <c r="G5832" s="63"/>
    </row>
    <row r="5833" spans="1:7" s="25" customFormat="1">
      <c r="A5833" s="59"/>
      <c r="B5833" s="54"/>
      <c r="C5833" s="54"/>
      <c r="D5833" s="60"/>
      <c r="E5833" s="64"/>
      <c r="F5833" s="54"/>
      <c r="G5833" s="63"/>
    </row>
    <row r="5834" spans="1:7" s="25" customFormat="1">
      <c r="A5834" s="59"/>
      <c r="B5834" s="54"/>
      <c r="C5834" s="54"/>
      <c r="D5834" s="60"/>
      <c r="E5834" s="64"/>
      <c r="F5834" s="54"/>
      <c r="G5834" s="63"/>
    </row>
    <row r="5835" spans="1:7" s="25" customFormat="1">
      <c r="A5835" s="59"/>
      <c r="B5835" s="54"/>
      <c r="C5835" s="54"/>
      <c r="D5835" s="60"/>
      <c r="E5835" s="64"/>
      <c r="F5835" s="54"/>
      <c r="G5835" s="63"/>
    </row>
    <row r="5836" spans="1:7" s="25" customFormat="1">
      <c r="A5836" s="59"/>
      <c r="B5836" s="54"/>
      <c r="C5836" s="54"/>
      <c r="D5836" s="60"/>
      <c r="E5836" s="64"/>
      <c r="F5836" s="54"/>
      <c r="G5836" s="63"/>
    </row>
    <row r="5837" spans="1:7" s="25" customFormat="1">
      <c r="A5837" s="59"/>
      <c r="B5837" s="54"/>
      <c r="C5837" s="54"/>
      <c r="D5837" s="60"/>
      <c r="E5837" s="64"/>
      <c r="F5837" s="54"/>
      <c r="G5837" s="63"/>
    </row>
    <row r="5838" spans="1:7" s="25" customFormat="1">
      <c r="A5838" s="59"/>
      <c r="B5838" s="54"/>
      <c r="C5838" s="54"/>
      <c r="D5838" s="60"/>
      <c r="E5838" s="64"/>
      <c r="F5838" s="54"/>
      <c r="G5838" s="63"/>
    </row>
    <row r="5839" spans="1:7" s="25" customFormat="1">
      <c r="A5839" s="59"/>
      <c r="B5839" s="54"/>
      <c r="C5839" s="54"/>
      <c r="D5839" s="60"/>
      <c r="E5839" s="64"/>
      <c r="F5839" s="54"/>
      <c r="G5839" s="63"/>
    </row>
    <row r="5840" spans="1:7" s="25" customFormat="1">
      <c r="A5840" s="59"/>
      <c r="B5840" s="54"/>
      <c r="C5840" s="54"/>
      <c r="D5840" s="60"/>
      <c r="E5840" s="64"/>
      <c r="F5840" s="54"/>
      <c r="G5840" s="63"/>
    </row>
    <row r="5841" spans="1:7" s="25" customFormat="1">
      <c r="A5841" s="59"/>
      <c r="B5841" s="54"/>
      <c r="C5841" s="54"/>
      <c r="D5841" s="60"/>
      <c r="E5841" s="64"/>
      <c r="F5841" s="54"/>
      <c r="G5841" s="63"/>
    </row>
    <row r="5842" spans="1:7" s="25" customFormat="1">
      <c r="A5842" s="59"/>
      <c r="B5842" s="54"/>
      <c r="C5842" s="54"/>
      <c r="D5842" s="60"/>
      <c r="E5842" s="64"/>
      <c r="F5842" s="54"/>
      <c r="G5842" s="63"/>
    </row>
    <row r="5843" spans="1:7" s="25" customFormat="1">
      <c r="A5843" s="59"/>
      <c r="B5843" s="54"/>
      <c r="C5843" s="54"/>
      <c r="D5843" s="60"/>
      <c r="E5843" s="64"/>
      <c r="F5843" s="54"/>
      <c r="G5843" s="63"/>
    </row>
    <row r="5844" spans="1:7" s="25" customFormat="1">
      <c r="A5844" s="59"/>
      <c r="B5844" s="54"/>
      <c r="C5844" s="54"/>
      <c r="D5844" s="60"/>
      <c r="E5844" s="64"/>
      <c r="F5844" s="54"/>
      <c r="G5844" s="63"/>
    </row>
    <row r="5845" spans="1:7" s="25" customFormat="1">
      <c r="A5845" s="59"/>
      <c r="B5845" s="54"/>
      <c r="C5845" s="54"/>
      <c r="D5845" s="60"/>
      <c r="E5845" s="64"/>
      <c r="F5845" s="54"/>
      <c r="G5845" s="63"/>
    </row>
    <row r="5846" spans="1:7" s="25" customFormat="1">
      <c r="A5846" s="59"/>
      <c r="B5846" s="54"/>
      <c r="C5846" s="54"/>
      <c r="D5846" s="60"/>
      <c r="E5846" s="64"/>
      <c r="F5846" s="54"/>
      <c r="G5846" s="63"/>
    </row>
    <row r="5847" spans="1:7" s="25" customFormat="1">
      <c r="A5847" s="59"/>
      <c r="B5847" s="54"/>
      <c r="C5847" s="54"/>
      <c r="D5847" s="60"/>
      <c r="E5847" s="64"/>
      <c r="F5847" s="54"/>
      <c r="G5847" s="63"/>
    </row>
    <row r="5848" spans="1:7" s="25" customFormat="1">
      <c r="A5848" s="59"/>
      <c r="B5848" s="54"/>
      <c r="C5848" s="54"/>
      <c r="D5848" s="60"/>
      <c r="E5848" s="64"/>
      <c r="F5848" s="54"/>
      <c r="G5848" s="63"/>
    </row>
    <row r="5849" spans="1:7" s="25" customFormat="1">
      <c r="A5849" s="59"/>
      <c r="B5849" s="54"/>
      <c r="C5849" s="54"/>
      <c r="D5849" s="60"/>
      <c r="E5849" s="64"/>
      <c r="F5849" s="54"/>
      <c r="G5849" s="63"/>
    </row>
    <row r="5850" spans="1:7" s="25" customFormat="1">
      <c r="A5850" s="59"/>
      <c r="B5850" s="54"/>
      <c r="C5850" s="54"/>
      <c r="D5850" s="60"/>
      <c r="E5850" s="64"/>
      <c r="F5850" s="54"/>
      <c r="G5850" s="63"/>
    </row>
    <row r="5851" spans="1:7" s="25" customFormat="1">
      <c r="A5851" s="59"/>
      <c r="B5851" s="54"/>
      <c r="C5851" s="54"/>
      <c r="D5851" s="60"/>
      <c r="E5851" s="64"/>
      <c r="F5851" s="54"/>
      <c r="G5851" s="63"/>
    </row>
    <row r="5852" spans="1:7" s="25" customFormat="1">
      <c r="A5852" s="59"/>
      <c r="B5852" s="54"/>
      <c r="C5852" s="54"/>
      <c r="D5852" s="60"/>
      <c r="E5852" s="64"/>
      <c r="F5852" s="54"/>
      <c r="G5852" s="63"/>
    </row>
    <row r="5853" spans="1:7" s="25" customFormat="1">
      <c r="A5853" s="59"/>
      <c r="B5853" s="54"/>
      <c r="C5853" s="54"/>
      <c r="D5853" s="60"/>
      <c r="E5853" s="64"/>
      <c r="F5853" s="54"/>
      <c r="G5853" s="63"/>
    </row>
    <row r="5854" spans="1:7" s="25" customFormat="1">
      <c r="A5854" s="59"/>
      <c r="B5854" s="54"/>
      <c r="C5854" s="54"/>
      <c r="D5854" s="60"/>
      <c r="E5854" s="64"/>
      <c r="F5854" s="54"/>
      <c r="G5854" s="63"/>
    </row>
    <row r="5855" spans="1:7" s="25" customFormat="1">
      <c r="A5855" s="59"/>
      <c r="B5855" s="54"/>
      <c r="C5855" s="54"/>
      <c r="D5855" s="60"/>
      <c r="E5855" s="64"/>
      <c r="F5855" s="54"/>
      <c r="G5855" s="63"/>
    </row>
    <row r="5856" spans="1:7" s="25" customFormat="1">
      <c r="A5856" s="59"/>
      <c r="B5856" s="54"/>
      <c r="C5856" s="54"/>
      <c r="D5856" s="60"/>
      <c r="E5856" s="64"/>
      <c r="F5856" s="54"/>
      <c r="G5856" s="63"/>
    </row>
    <row r="5857" spans="1:7" s="25" customFormat="1">
      <c r="A5857" s="59"/>
      <c r="B5857" s="54"/>
      <c r="C5857" s="54"/>
      <c r="D5857" s="60"/>
      <c r="E5857" s="64"/>
      <c r="F5857" s="54"/>
      <c r="G5857" s="63"/>
    </row>
    <row r="5858" spans="1:7" s="25" customFormat="1">
      <c r="A5858" s="59"/>
      <c r="B5858" s="54"/>
      <c r="C5858" s="54"/>
      <c r="D5858" s="60"/>
      <c r="E5858" s="64"/>
      <c r="F5858" s="54"/>
      <c r="G5858" s="63"/>
    </row>
    <row r="5859" spans="1:7" s="25" customFormat="1">
      <c r="A5859" s="59"/>
      <c r="B5859" s="54"/>
      <c r="C5859" s="54"/>
      <c r="D5859" s="60"/>
      <c r="E5859" s="64"/>
      <c r="F5859" s="54"/>
      <c r="G5859" s="63"/>
    </row>
    <row r="5860" spans="1:7" s="25" customFormat="1">
      <c r="A5860" s="59"/>
      <c r="B5860" s="54"/>
      <c r="C5860" s="54"/>
      <c r="D5860" s="60"/>
      <c r="E5860" s="64"/>
      <c r="F5860" s="54"/>
      <c r="G5860" s="63"/>
    </row>
    <row r="5861" spans="1:7" s="25" customFormat="1">
      <c r="A5861" s="59"/>
      <c r="B5861" s="54"/>
      <c r="C5861" s="54"/>
      <c r="D5861" s="60"/>
      <c r="E5861" s="64"/>
      <c r="F5861" s="54"/>
      <c r="G5861" s="63"/>
    </row>
    <row r="5862" spans="1:7" s="25" customFormat="1">
      <c r="A5862" s="59"/>
      <c r="B5862" s="54"/>
      <c r="C5862" s="54"/>
      <c r="D5862" s="60"/>
      <c r="E5862" s="64"/>
      <c r="F5862" s="54"/>
      <c r="G5862" s="63"/>
    </row>
    <row r="5863" spans="1:7">
      <c r="A5863" s="710" t="s">
        <v>0</v>
      </c>
      <c r="B5863" s="710"/>
      <c r="C5863" s="710"/>
      <c r="D5863" s="710"/>
      <c r="E5863" s="710"/>
      <c r="F5863" s="710"/>
      <c r="G5863" s="710"/>
    </row>
    <row r="5864" spans="1:7">
      <c r="A5864" s="711" t="s">
        <v>1</v>
      </c>
      <c r="B5864" s="711"/>
      <c r="C5864" s="711"/>
      <c r="D5864" s="711"/>
      <c r="E5864" s="711"/>
      <c r="F5864" s="711"/>
      <c r="G5864" s="711"/>
    </row>
    <row r="5865" spans="1:7" ht="16.5" customHeight="1">
      <c r="A5865" s="1" t="s">
        <v>2</v>
      </c>
      <c r="B5865" s="477"/>
      <c r="C5865" s="477"/>
      <c r="D5865" s="732" t="s">
        <v>1403</v>
      </c>
      <c r="E5865" s="732"/>
      <c r="F5865" s="732"/>
      <c r="G5865" s="732"/>
    </row>
    <row r="5866" spans="1:7" ht="30" customHeight="1">
      <c r="A5866" s="713" t="s">
        <v>3</v>
      </c>
      <c r="B5866" s="714"/>
      <c r="C5866" s="3" t="s">
        <v>4</v>
      </c>
      <c r="D5866" s="476" t="s">
        <v>5</v>
      </c>
      <c r="E5866" s="476" t="s">
        <v>6</v>
      </c>
      <c r="F5866" s="476" t="s">
        <v>7</v>
      </c>
      <c r="G5866" s="5" t="s">
        <v>8</v>
      </c>
    </row>
    <row r="5867" spans="1:7">
      <c r="A5867" s="476"/>
      <c r="B5867" s="476"/>
      <c r="C5867" s="3"/>
      <c r="D5867" s="104" t="s">
        <v>374</v>
      </c>
      <c r="E5867" s="476"/>
      <c r="F5867" s="476"/>
      <c r="G5867" s="5"/>
    </row>
    <row r="5868" spans="1:7" s="36" customFormat="1">
      <c r="A5868" s="674">
        <v>168</v>
      </c>
      <c r="B5868" s="674" t="s">
        <v>10</v>
      </c>
      <c r="C5868" s="676" t="s">
        <v>11</v>
      </c>
      <c r="D5868" s="678" t="s">
        <v>200</v>
      </c>
      <c r="E5868" s="474">
        <v>1285.6300000000001</v>
      </c>
      <c r="F5868" s="468" t="s">
        <v>147</v>
      </c>
      <c r="G5868" s="232">
        <f>SUM(A5868*E5868/100)</f>
        <v>2159.8584000000001</v>
      </c>
    </row>
    <row r="5869" spans="1:7" s="36" customFormat="1" ht="30.75" customHeight="1">
      <c r="A5869" s="675"/>
      <c r="B5869" s="675"/>
      <c r="C5869" s="677"/>
      <c r="D5869" s="679"/>
      <c r="E5869" s="680" t="s">
        <v>201</v>
      </c>
      <c r="F5869" s="681"/>
      <c r="G5869" s="682"/>
    </row>
    <row r="5870" spans="1:7">
      <c r="A5870" s="676">
        <v>240</v>
      </c>
      <c r="B5870" s="676" t="s">
        <v>10</v>
      </c>
      <c r="C5870" s="674" t="s">
        <v>15</v>
      </c>
      <c r="D5870" s="678" t="s">
        <v>987</v>
      </c>
      <c r="E5870" s="475">
        <v>8694.9500000000007</v>
      </c>
      <c r="F5870" s="473" t="s">
        <v>13</v>
      </c>
      <c r="G5870" s="20">
        <f>SUM(A5870*E5870/100)</f>
        <v>20867.88</v>
      </c>
    </row>
    <row r="5871" spans="1:7" ht="25.5" customHeight="1">
      <c r="A5871" s="677"/>
      <c r="B5871" s="677"/>
      <c r="C5871" s="675"/>
      <c r="D5871" s="679"/>
      <c r="E5871" s="680" t="s">
        <v>14</v>
      </c>
      <c r="F5871" s="681"/>
      <c r="G5871" s="682"/>
    </row>
    <row r="5872" spans="1:7">
      <c r="A5872" s="676">
        <v>192</v>
      </c>
      <c r="B5872" s="676" t="s">
        <v>10</v>
      </c>
      <c r="C5872" s="674" t="s">
        <v>18</v>
      </c>
      <c r="D5872" s="678" t="s">
        <v>309</v>
      </c>
      <c r="E5872" s="475">
        <v>17723</v>
      </c>
      <c r="F5872" s="473" t="s">
        <v>13</v>
      </c>
      <c r="G5872" s="13">
        <f>SUM(A5872*E5872/100)</f>
        <v>34028.160000000003</v>
      </c>
    </row>
    <row r="5873" spans="1:7" ht="33" customHeight="1">
      <c r="A5873" s="677"/>
      <c r="B5873" s="677"/>
      <c r="C5873" s="675"/>
      <c r="D5873" s="679"/>
      <c r="E5873" s="680" t="s">
        <v>310</v>
      </c>
      <c r="F5873" s="681"/>
      <c r="G5873" s="682"/>
    </row>
    <row r="5874" spans="1:7">
      <c r="A5874" s="676">
        <v>400</v>
      </c>
      <c r="B5874" s="676" t="s">
        <v>10</v>
      </c>
      <c r="C5874" s="674" t="s">
        <v>21</v>
      </c>
      <c r="D5874" s="678" t="s">
        <v>245</v>
      </c>
      <c r="E5874" s="475">
        <v>25321</v>
      </c>
      <c r="F5874" s="473" t="s">
        <v>13</v>
      </c>
      <c r="G5874" s="13">
        <f>SUM(A5874*E5874/100)</f>
        <v>101284</v>
      </c>
    </row>
    <row r="5875" spans="1:7" ht="27.75" customHeight="1">
      <c r="A5875" s="677"/>
      <c r="B5875" s="677"/>
      <c r="C5875" s="675"/>
      <c r="D5875" s="679"/>
      <c r="E5875" s="680" t="s">
        <v>303</v>
      </c>
      <c r="F5875" s="681"/>
      <c r="G5875" s="682"/>
    </row>
    <row r="5876" spans="1:7" s="23" customFormat="1" ht="15" customHeight="1">
      <c r="A5876" s="674">
        <v>160</v>
      </c>
      <c r="B5876" s="674" t="s">
        <v>10</v>
      </c>
      <c r="C5876" s="676" t="s">
        <v>25</v>
      </c>
      <c r="D5876" s="695" t="s">
        <v>30</v>
      </c>
      <c r="E5876" s="475">
        <v>337</v>
      </c>
      <c r="F5876" s="473" t="s">
        <v>31</v>
      </c>
      <c r="G5876" s="20">
        <f>SUM(A5876*E5876)</f>
        <v>53920</v>
      </c>
    </row>
    <row r="5877" spans="1:7" s="23" customFormat="1" ht="169.5" customHeight="1">
      <c r="A5877" s="675"/>
      <c r="B5877" s="675"/>
      <c r="C5877" s="677"/>
      <c r="D5877" s="696"/>
      <c r="E5877" s="697" t="s">
        <v>32</v>
      </c>
      <c r="F5877" s="698"/>
      <c r="G5877" s="699"/>
    </row>
    <row r="5878" spans="1:7" ht="15" customHeight="1">
      <c r="A5878" s="700">
        <v>6.21</v>
      </c>
      <c r="B5878" s="674" t="s">
        <v>24</v>
      </c>
      <c r="C5878" s="676" t="s">
        <v>29</v>
      </c>
      <c r="D5878" s="695" t="s">
        <v>26</v>
      </c>
      <c r="E5878" s="475">
        <v>5001.7</v>
      </c>
      <c r="F5878" s="473" t="s">
        <v>27</v>
      </c>
      <c r="G5878" s="20">
        <f>SUM(A5878*E5878)</f>
        <v>31060.556999999997</v>
      </c>
    </row>
    <row r="5879" spans="1:7" ht="63" customHeight="1">
      <c r="A5879" s="701"/>
      <c r="B5879" s="675"/>
      <c r="C5879" s="677"/>
      <c r="D5879" s="696"/>
      <c r="E5879" s="680" t="s">
        <v>28</v>
      </c>
      <c r="F5879" s="681"/>
      <c r="G5879" s="682"/>
    </row>
    <row r="5880" spans="1:7">
      <c r="A5880" s="676">
        <v>160</v>
      </c>
      <c r="B5880" s="676" t="s">
        <v>39</v>
      </c>
      <c r="C5880" s="674" t="s">
        <v>33</v>
      </c>
      <c r="D5880" s="678" t="s">
        <v>1273</v>
      </c>
      <c r="E5880" s="475">
        <v>778.09</v>
      </c>
      <c r="F5880" s="473" t="s">
        <v>42</v>
      </c>
      <c r="G5880" s="20">
        <f>SUM(A5880*E5880/100)</f>
        <v>1244.9440000000002</v>
      </c>
    </row>
    <row r="5881" spans="1:7" ht="38.25" customHeight="1">
      <c r="A5881" s="677"/>
      <c r="B5881" s="677"/>
      <c r="C5881" s="675"/>
      <c r="D5881" s="679"/>
      <c r="E5881" s="680" t="s">
        <v>1274</v>
      </c>
      <c r="F5881" s="681"/>
      <c r="G5881" s="682"/>
    </row>
    <row r="5882" spans="1:7" ht="17.25" customHeight="1">
      <c r="A5882" s="676">
        <v>629</v>
      </c>
      <c r="B5882" s="676" t="s">
        <v>10</v>
      </c>
      <c r="C5882" s="674" t="s">
        <v>36</v>
      </c>
      <c r="D5882" s="678" t="s">
        <v>204</v>
      </c>
      <c r="E5882" s="475">
        <v>12346.65</v>
      </c>
      <c r="F5882" s="473" t="s">
        <v>13</v>
      </c>
      <c r="G5882" s="20">
        <f>SUM(A5882*E5882/100)</f>
        <v>77660.428499999995</v>
      </c>
    </row>
    <row r="5883" spans="1:7" ht="39.75" customHeight="1">
      <c r="A5883" s="677"/>
      <c r="B5883" s="677"/>
      <c r="C5883" s="675"/>
      <c r="D5883" s="679"/>
      <c r="E5883" s="680" t="s">
        <v>205</v>
      </c>
      <c r="F5883" s="681"/>
      <c r="G5883" s="682"/>
    </row>
    <row r="5884" spans="1:7" s="24" customFormat="1" ht="15" customHeight="1">
      <c r="A5884" s="674">
        <v>1072</v>
      </c>
      <c r="B5884" s="674" t="s">
        <v>39</v>
      </c>
      <c r="C5884" s="676" t="s">
        <v>40</v>
      </c>
      <c r="D5884" s="678" t="s">
        <v>41</v>
      </c>
      <c r="E5884" s="475">
        <v>2206.6</v>
      </c>
      <c r="F5884" s="473" t="s">
        <v>42</v>
      </c>
      <c r="G5884" s="20">
        <f>SUM(A5884*E5884/100)</f>
        <v>23654.751999999997</v>
      </c>
    </row>
    <row r="5885" spans="1:7" s="24" customFormat="1" ht="30" customHeight="1">
      <c r="A5885" s="675"/>
      <c r="B5885" s="675"/>
      <c r="C5885" s="677"/>
      <c r="D5885" s="679"/>
      <c r="E5885" s="687" t="s">
        <v>43</v>
      </c>
      <c r="F5885" s="688"/>
      <c r="G5885" s="689"/>
    </row>
    <row r="5886" spans="1:7" s="24" customFormat="1" ht="15" customHeight="1">
      <c r="A5886" s="674">
        <v>1072</v>
      </c>
      <c r="B5886" s="674" t="s">
        <v>39</v>
      </c>
      <c r="C5886" s="676" t="s">
        <v>44</v>
      </c>
      <c r="D5886" s="678" t="s">
        <v>45</v>
      </c>
      <c r="E5886" s="473">
        <v>2197.52</v>
      </c>
      <c r="F5886" s="473" t="s">
        <v>42</v>
      </c>
      <c r="G5886" s="20">
        <f>SUM(A5886*E5886/100)</f>
        <v>23557.414399999998</v>
      </c>
    </row>
    <row r="5887" spans="1:7" s="24" customFormat="1" ht="38.25" customHeight="1">
      <c r="A5887" s="675"/>
      <c r="B5887" s="675"/>
      <c r="C5887" s="677"/>
      <c r="D5887" s="679"/>
      <c r="E5887" s="687" t="s">
        <v>46</v>
      </c>
      <c r="F5887" s="688"/>
      <c r="G5887" s="689"/>
    </row>
    <row r="5888" spans="1:7">
      <c r="A5888" s="676">
        <v>816</v>
      </c>
      <c r="B5888" s="676" t="s">
        <v>39</v>
      </c>
      <c r="C5888" s="674" t="s">
        <v>47</v>
      </c>
      <c r="D5888" s="678" t="s">
        <v>313</v>
      </c>
      <c r="E5888" s="475">
        <v>1287.44</v>
      </c>
      <c r="F5888" s="473" t="s">
        <v>42</v>
      </c>
      <c r="G5888" s="13">
        <f>SUM(A5888*E5888/100)</f>
        <v>10505.510400000001</v>
      </c>
    </row>
    <row r="5889" spans="1:7" ht="30" customHeight="1">
      <c r="A5889" s="677"/>
      <c r="B5889" s="677"/>
      <c r="C5889" s="675"/>
      <c r="D5889" s="679"/>
      <c r="E5889" s="680" t="s">
        <v>314</v>
      </c>
      <c r="F5889" s="681"/>
      <c r="G5889" s="682"/>
    </row>
    <row r="5890" spans="1:7">
      <c r="A5890" s="676">
        <v>896</v>
      </c>
      <c r="B5890" s="676" t="s">
        <v>39</v>
      </c>
      <c r="C5890" s="674" t="s">
        <v>50</v>
      </c>
      <c r="D5890" s="678" t="s">
        <v>1384</v>
      </c>
      <c r="E5890" s="475">
        <v>1726.37</v>
      </c>
      <c r="F5890" s="473" t="s">
        <v>42</v>
      </c>
      <c r="G5890" s="13">
        <f>SUM(A5890*E5890/100)</f>
        <v>15468.2752</v>
      </c>
    </row>
    <row r="5891" spans="1:7" ht="30.75" customHeight="1">
      <c r="A5891" s="677"/>
      <c r="B5891" s="677"/>
      <c r="C5891" s="675"/>
      <c r="D5891" s="679"/>
      <c r="E5891" s="680" t="s">
        <v>1385</v>
      </c>
      <c r="F5891" s="681"/>
      <c r="G5891" s="682"/>
    </row>
    <row r="5892" spans="1:7">
      <c r="A5892" s="674">
        <v>4295</v>
      </c>
      <c r="B5892" s="674" t="s">
        <v>39</v>
      </c>
      <c r="C5892" s="676" t="s">
        <v>208</v>
      </c>
      <c r="D5892" s="731" t="s">
        <v>300</v>
      </c>
      <c r="E5892" s="474">
        <v>1043.9000000000001</v>
      </c>
      <c r="F5892" s="468" t="s">
        <v>42</v>
      </c>
      <c r="G5892" s="20">
        <f>SUM(A5892*E5892/100)</f>
        <v>44835.504999999997</v>
      </c>
    </row>
    <row r="5893" spans="1:7" ht="25.5" customHeight="1">
      <c r="A5893" s="675"/>
      <c r="B5893" s="675"/>
      <c r="C5893" s="677"/>
      <c r="D5893" s="679"/>
      <c r="E5893" s="680" t="s">
        <v>301</v>
      </c>
      <c r="F5893" s="681"/>
      <c r="G5893" s="682"/>
    </row>
    <row r="5894" spans="1:7" s="30" customFormat="1" ht="50.25" customHeight="1">
      <c r="A5894" s="476"/>
      <c r="B5894" s="476"/>
      <c r="C5894" s="3"/>
      <c r="D5894" s="26"/>
      <c r="E5894" s="27"/>
      <c r="F5894" s="28" t="s">
        <v>77</v>
      </c>
      <c r="G5894" s="29">
        <v>417793</v>
      </c>
    </row>
    <row r="5895" spans="1:7">
      <c r="A5895" s="471"/>
      <c r="B5895" s="472"/>
      <c r="C5895" s="3"/>
      <c r="D5895" s="104" t="s">
        <v>1353</v>
      </c>
      <c r="E5895" s="476"/>
      <c r="F5895" s="476"/>
      <c r="G5895" s="5"/>
    </row>
    <row r="5896" spans="1:7" s="25" customFormat="1" ht="18" customHeight="1">
      <c r="A5896" s="733">
        <v>2</v>
      </c>
      <c r="B5896" s="733" t="s">
        <v>72</v>
      </c>
      <c r="C5896" s="734" t="s">
        <v>11</v>
      </c>
      <c r="D5896" s="731" t="s">
        <v>1404</v>
      </c>
      <c r="E5896" s="474">
        <v>271.92</v>
      </c>
      <c r="F5896" s="468" t="s">
        <v>75</v>
      </c>
      <c r="G5896" s="13">
        <f>SUM(A5896*E5896)</f>
        <v>543.84</v>
      </c>
    </row>
    <row r="5897" spans="1:7" s="25" customFormat="1" ht="39" customHeight="1">
      <c r="A5897" s="677"/>
      <c r="B5897" s="677"/>
      <c r="C5897" s="675"/>
      <c r="D5897" s="679"/>
      <c r="E5897" s="680" t="s">
        <v>80</v>
      </c>
      <c r="F5897" s="681"/>
      <c r="G5897" s="682"/>
    </row>
    <row r="5898" spans="1:7" ht="42" customHeight="1">
      <c r="A5898" s="471"/>
      <c r="B5898" s="472"/>
      <c r="C5898" s="3"/>
      <c r="D5898" s="476"/>
      <c r="E5898" s="476"/>
      <c r="F5898" s="28" t="s">
        <v>781</v>
      </c>
      <c r="G5898" s="105">
        <v>544</v>
      </c>
    </row>
    <row r="5899" spans="1:7" s="30" customFormat="1" ht="17.25" customHeight="1">
      <c r="A5899" s="6"/>
      <c r="B5899" s="6"/>
      <c r="C5899" s="7"/>
      <c r="D5899" s="65"/>
      <c r="E5899" s="6"/>
      <c r="F5899" s="93"/>
      <c r="G5899" s="243"/>
    </row>
    <row r="5900" spans="1:7" s="30" customFormat="1" ht="13.5" customHeight="1">
      <c r="A5900" s="6"/>
      <c r="B5900" s="6"/>
      <c r="C5900" s="7"/>
      <c r="D5900" s="65"/>
      <c r="E5900" s="6"/>
      <c r="F5900" s="93"/>
      <c r="G5900" s="243"/>
    </row>
    <row r="5901" spans="1:7" s="36" customFormat="1" ht="36.75" customHeight="1">
      <c r="A5901" s="52" t="s">
        <v>984</v>
      </c>
      <c r="B5901" s="53"/>
      <c r="C5901" s="54" t="s">
        <v>966</v>
      </c>
      <c r="D5901" s="55"/>
      <c r="F5901" s="56" t="s">
        <v>131</v>
      </c>
      <c r="G5901" s="54"/>
    </row>
    <row r="5902" spans="1:7" s="36" customFormat="1" ht="36.75" customHeight="1">
      <c r="A5902" s="52" t="s">
        <v>132</v>
      </c>
      <c r="B5902" s="53"/>
      <c r="C5902" s="54" t="s">
        <v>133</v>
      </c>
      <c r="D5902" s="55"/>
      <c r="F5902" s="56" t="s">
        <v>131</v>
      </c>
      <c r="G5902" s="54"/>
    </row>
    <row r="5903" spans="1:7" s="25" customFormat="1" ht="36.75" customHeight="1">
      <c r="A5903" s="59"/>
      <c r="B5903" s="54"/>
      <c r="C5903" s="54"/>
      <c r="D5903" s="60"/>
      <c r="E5903" s="61" t="s">
        <v>138</v>
      </c>
      <c r="F5903" s="62"/>
      <c r="G5903" s="62"/>
    </row>
    <row r="5904" spans="1:7" s="25" customFormat="1" ht="15.75" customHeight="1">
      <c r="A5904" s="59"/>
      <c r="B5904" s="54"/>
      <c r="C5904" s="54"/>
      <c r="D5904" s="60"/>
      <c r="E5904" s="54"/>
      <c r="F5904" s="54"/>
      <c r="G5904" s="63"/>
    </row>
    <row r="5905" spans="1:7" s="25" customFormat="1" ht="15" customHeight="1">
      <c r="A5905" s="59"/>
      <c r="B5905" s="54"/>
      <c r="C5905" s="54"/>
      <c r="D5905" s="60"/>
      <c r="E5905" s="61"/>
      <c r="F5905" s="376"/>
      <c r="G5905" s="376"/>
    </row>
    <row r="5906" spans="1:7" s="25" customFormat="1" ht="15" customHeight="1">
      <c r="A5906" s="59"/>
      <c r="B5906" s="54"/>
      <c r="C5906" s="54"/>
      <c r="D5906" s="60"/>
      <c r="E5906" s="61"/>
      <c r="F5906" s="376"/>
      <c r="G5906" s="376"/>
    </row>
    <row r="5907" spans="1:7" s="25" customFormat="1" ht="15" customHeight="1">
      <c r="A5907" s="59"/>
      <c r="B5907" s="54"/>
      <c r="C5907" s="54"/>
      <c r="D5907" s="60"/>
      <c r="E5907" s="61"/>
      <c r="F5907" s="376"/>
      <c r="G5907" s="376"/>
    </row>
    <row r="5908" spans="1:7" s="25" customFormat="1" ht="15" customHeight="1">
      <c r="A5908" s="59"/>
      <c r="B5908" s="54"/>
      <c r="C5908" s="54"/>
      <c r="D5908" s="60"/>
      <c r="E5908" s="61"/>
      <c r="F5908" s="376"/>
      <c r="G5908" s="376"/>
    </row>
    <row r="5909" spans="1:7" s="25" customFormat="1">
      <c r="A5909" s="59"/>
      <c r="B5909" s="54"/>
      <c r="C5909" s="54"/>
      <c r="D5909" s="60"/>
      <c r="E5909" s="64" t="s">
        <v>140</v>
      </c>
      <c r="F5909" s="54"/>
      <c r="G5909" s="63"/>
    </row>
    <row r="5910" spans="1:7" s="25" customFormat="1">
      <c r="A5910" s="55" t="s">
        <v>139</v>
      </c>
      <c r="B5910" s="54"/>
      <c r="C5910" s="54"/>
      <c r="D5910" s="60"/>
      <c r="E5910" s="64" t="s">
        <v>141</v>
      </c>
      <c r="F5910" s="54"/>
      <c r="G5910" s="63"/>
    </row>
    <row r="5911" spans="1:7" s="25" customFormat="1">
      <c r="A5911" s="59"/>
      <c r="B5911" s="54"/>
      <c r="C5911" s="76"/>
      <c r="D5911" s="60"/>
      <c r="E5911" s="64" t="s">
        <v>142</v>
      </c>
      <c r="F5911" s="54"/>
      <c r="G5911" s="63"/>
    </row>
    <row r="5912" spans="1:7" s="25" customFormat="1">
      <c r="A5912" s="59"/>
      <c r="B5912" s="54"/>
      <c r="C5912" s="54"/>
      <c r="D5912" s="60"/>
      <c r="E5912" s="64"/>
      <c r="F5912" s="54"/>
      <c r="G5912" s="63"/>
    </row>
    <row r="5913" spans="1:7" s="25" customFormat="1">
      <c r="A5913" s="59"/>
      <c r="B5913" s="54"/>
      <c r="C5913" s="54"/>
      <c r="D5913" s="60"/>
      <c r="E5913" s="64"/>
      <c r="F5913" s="54"/>
      <c r="G5913" s="63"/>
    </row>
    <row r="5914" spans="1:7" s="25" customFormat="1">
      <c r="A5914" s="59"/>
      <c r="B5914" s="54"/>
      <c r="C5914" s="54"/>
      <c r="D5914" s="60"/>
      <c r="E5914" s="64"/>
      <c r="F5914" s="54"/>
      <c r="G5914" s="63"/>
    </row>
    <row r="5915" spans="1:7" s="25" customFormat="1">
      <c r="A5915" s="59"/>
      <c r="B5915" s="54"/>
      <c r="C5915" s="54"/>
      <c r="D5915" s="60"/>
      <c r="E5915" s="64"/>
      <c r="F5915" s="54"/>
      <c r="G5915" s="63"/>
    </row>
    <row r="5916" spans="1:7" s="25" customFormat="1">
      <c r="A5916" s="59"/>
      <c r="B5916" s="54"/>
      <c r="C5916" s="54"/>
      <c r="D5916" s="60"/>
      <c r="E5916" s="64"/>
      <c r="F5916" s="54"/>
      <c r="G5916" s="63"/>
    </row>
    <row r="5917" spans="1:7" s="25" customFormat="1">
      <c r="A5917" s="59"/>
      <c r="B5917" s="54"/>
      <c r="C5917" s="54"/>
      <c r="D5917" s="60"/>
      <c r="E5917" s="64"/>
      <c r="F5917" s="54"/>
      <c r="G5917" s="63"/>
    </row>
    <row r="5918" spans="1:7" s="25" customFormat="1">
      <c r="A5918" s="59"/>
      <c r="B5918" s="54"/>
      <c r="C5918" s="54"/>
      <c r="D5918" s="60"/>
      <c r="E5918" s="64"/>
      <c r="F5918" s="54"/>
      <c r="G5918" s="63"/>
    </row>
    <row r="5919" spans="1:7" s="25" customFormat="1">
      <c r="A5919" s="59"/>
      <c r="B5919" s="54"/>
      <c r="C5919" s="54"/>
      <c r="D5919" s="60"/>
      <c r="E5919" s="64"/>
      <c r="F5919" s="54"/>
      <c r="G5919" s="63"/>
    </row>
    <row r="5920" spans="1:7" s="25" customFormat="1">
      <c r="A5920" s="59"/>
      <c r="B5920" s="54"/>
      <c r="C5920" s="54"/>
      <c r="D5920" s="60"/>
      <c r="E5920" s="64"/>
      <c r="F5920" s="54"/>
      <c r="G5920" s="63"/>
    </row>
    <row r="5921" spans="1:7" s="25" customFormat="1">
      <c r="A5921" s="59"/>
      <c r="B5921" s="54"/>
      <c r="C5921" s="54"/>
      <c r="D5921" s="60"/>
      <c r="E5921" s="64"/>
      <c r="F5921" s="54"/>
      <c r="G5921" s="63"/>
    </row>
    <row r="5922" spans="1:7" s="25" customFormat="1">
      <c r="A5922" s="59"/>
      <c r="B5922" s="54"/>
      <c r="C5922" s="54"/>
      <c r="D5922" s="60"/>
      <c r="E5922" s="64"/>
      <c r="F5922" s="54"/>
      <c r="G5922" s="63"/>
    </row>
    <row r="5923" spans="1:7" s="25" customFormat="1">
      <c r="A5923" s="59"/>
      <c r="B5923" s="54"/>
      <c r="C5923" s="54"/>
      <c r="D5923" s="60"/>
      <c r="E5923" s="64"/>
      <c r="F5923" s="54"/>
      <c r="G5923" s="63"/>
    </row>
    <row r="5924" spans="1:7" s="25" customFormat="1">
      <c r="A5924" s="59"/>
      <c r="B5924" s="54"/>
      <c r="C5924" s="54"/>
      <c r="D5924" s="60"/>
      <c r="E5924" s="64"/>
      <c r="F5924" s="54"/>
      <c r="G5924" s="63"/>
    </row>
    <row r="5925" spans="1:7" s="25" customFormat="1">
      <c r="A5925" s="59"/>
      <c r="B5925" s="54"/>
      <c r="C5925" s="54"/>
      <c r="D5925" s="60"/>
      <c r="E5925" s="64"/>
      <c r="F5925" s="54"/>
      <c r="G5925" s="63"/>
    </row>
    <row r="5926" spans="1:7" s="25" customFormat="1">
      <c r="A5926" s="59"/>
      <c r="B5926" s="54"/>
      <c r="C5926" s="54"/>
      <c r="D5926" s="60"/>
      <c r="E5926" s="64"/>
      <c r="F5926" s="54"/>
      <c r="G5926" s="63"/>
    </row>
    <row r="5927" spans="1:7" s="25" customFormat="1">
      <c r="A5927" s="59"/>
      <c r="B5927" s="54"/>
      <c r="C5927" s="54"/>
      <c r="D5927" s="60"/>
      <c r="E5927" s="64"/>
      <c r="F5927" s="54"/>
      <c r="G5927" s="63"/>
    </row>
    <row r="5928" spans="1:7" s="25" customFormat="1">
      <c r="A5928" s="59"/>
      <c r="B5928" s="54"/>
      <c r="C5928" s="54"/>
      <c r="D5928" s="60"/>
      <c r="E5928" s="64"/>
      <c r="F5928" s="54"/>
      <c r="G5928" s="63"/>
    </row>
    <row r="5929" spans="1:7" s="25" customFormat="1">
      <c r="A5929" s="59"/>
      <c r="B5929" s="54"/>
      <c r="C5929" s="54"/>
      <c r="D5929" s="60"/>
      <c r="E5929" s="64"/>
      <c r="F5929" s="54"/>
      <c r="G5929" s="63"/>
    </row>
    <row r="5930" spans="1:7" s="25" customFormat="1">
      <c r="A5930" s="59"/>
      <c r="B5930" s="54"/>
      <c r="C5930" s="54"/>
      <c r="D5930" s="60"/>
      <c r="E5930" s="64"/>
      <c r="F5930" s="54"/>
      <c r="G5930" s="63"/>
    </row>
    <row r="5931" spans="1:7" s="25" customFormat="1">
      <c r="A5931" s="59"/>
      <c r="B5931" s="54"/>
      <c r="C5931" s="54"/>
      <c r="D5931" s="60"/>
      <c r="E5931" s="64"/>
      <c r="F5931" s="54"/>
      <c r="G5931" s="63"/>
    </row>
    <row r="5932" spans="1:7" s="25" customFormat="1">
      <c r="A5932" s="59"/>
      <c r="B5932" s="54"/>
      <c r="C5932" s="54"/>
      <c r="D5932" s="60"/>
      <c r="E5932" s="64"/>
      <c r="F5932" s="54"/>
      <c r="G5932" s="63"/>
    </row>
    <row r="5933" spans="1:7" s="25" customFormat="1">
      <c r="A5933" s="59"/>
      <c r="B5933" s="54"/>
      <c r="C5933" s="54"/>
      <c r="D5933" s="60"/>
      <c r="E5933" s="64"/>
      <c r="F5933" s="54"/>
      <c r="G5933" s="63"/>
    </row>
    <row r="5934" spans="1:7" s="25" customFormat="1">
      <c r="A5934" s="59"/>
      <c r="B5934" s="54"/>
      <c r="C5934" s="54"/>
      <c r="D5934" s="60"/>
      <c r="E5934" s="64"/>
      <c r="F5934" s="54"/>
      <c r="G5934" s="63"/>
    </row>
    <row r="5935" spans="1:7" s="25" customFormat="1">
      <c r="A5935" s="59"/>
      <c r="B5935" s="54"/>
      <c r="C5935" s="54"/>
      <c r="D5935" s="60"/>
      <c r="E5935" s="64"/>
      <c r="F5935" s="54"/>
      <c r="G5935" s="63"/>
    </row>
    <row r="5936" spans="1:7" s="25" customFormat="1">
      <c r="A5936" s="59"/>
      <c r="B5936" s="54"/>
      <c r="C5936" s="54"/>
      <c r="D5936" s="60"/>
      <c r="E5936" s="64"/>
      <c r="F5936" s="54"/>
      <c r="G5936" s="63"/>
    </row>
    <row r="5937" spans="1:7" s="25" customFormat="1">
      <c r="A5937" s="59"/>
      <c r="B5937" s="54"/>
      <c r="C5937" s="54"/>
      <c r="D5937" s="60"/>
      <c r="E5937" s="64"/>
      <c r="F5937" s="54"/>
      <c r="G5937" s="63"/>
    </row>
    <row r="5938" spans="1:7" s="25" customFormat="1">
      <c r="A5938" s="59"/>
      <c r="B5938" s="54"/>
      <c r="C5938" s="54"/>
      <c r="D5938" s="60"/>
      <c r="E5938" s="64"/>
      <c r="F5938" s="54"/>
      <c r="G5938" s="63"/>
    </row>
    <row r="5939" spans="1:7" s="25" customFormat="1">
      <c r="A5939" s="59"/>
      <c r="B5939" s="54"/>
      <c r="C5939" s="54"/>
      <c r="D5939" s="60"/>
      <c r="E5939" s="64"/>
      <c r="F5939" s="54"/>
      <c r="G5939" s="63"/>
    </row>
    <row r="5940" spans="1:7" s="25" customFormat="1">
      <c r="A5940" s="59"/>
      <c r="B5940" s="54"/>
      <c r="C5940" s="54"/>
      <c r="D5940" s="60"/>
      <c r="E5940" s="64"/>
      <c r="F5940" s="54"/>
      <c r="G5940" s="63"/>
    </row>
    <row r="5941" spans="1:7" s="25" customFormat="1">
      <c r="A5941" s="59"/>
      <c r="B5941" s="54"/>
      <c r="C5941" s="54"/>
      <c r="D5941" s="60"/>
      <c r="E5941" s="64"/>
      <c r="F5941" s="54"/>
      <c r="G5941" s="63"/>
    </row>
    <row r="5942" spans="1:7" s="25" customFormat="1">
      <c r="A5942" s="59"/>
      <c r="B5942" s="54"/>
      <c r="C5942" s="54"/>
      <c r="D5942" s="60"/>
      <c r="E5942" s="64"/>
      <c r="F5942" s="54"/>
      <c r="G5942" s="63"/>
    </row>
    <row r="5943" spans="1:7" s="25" customFormat="1">
      <c r="A5943" s="59"/>
      <c r="B5943" s="54"/>
      <c r="C5943" s="54"/>
      <c r="D5943" s="60"/>
      <c r="E5943" s="64"/>
      <c r="F5943" s="54"/>
      <c r="G5943" s="63"/>
    </row>
    <row r="5944" spans="1:7" s="25" customFormat="1">
      <c r="A5944" s="59"/>
      <c r="B5944" s="54"/>
      <c r="C5944" s="54"/>
      <c r="D5944" s="60"/>
      <c r="E5944" s="64"/>
      <c r="F5944" s="54"/>
      <c r="G5944" s="63"/>
    </row>
    <row r="5945" spans="1:7" s="25" customFormat="1">
      <c r="A5945" s="59"/>
      <c r="B5945" s="54"/>
      <c r="C5945" s="54"/>
      <c r="D5945" s="60"/>
      <c r="E5945" s="64"/>
      <c r="F5945" s="54"/>
      <c r="G5945" s="63"/>
    </row>
    <row r="5946" spans="1:7" s="25" customFormat="1">
      <c r="A5946" s="59"/>
      <c r="B5946" s="54"/>
      <c r="C5946" s="54"/>
      <c r="D5946" s="60"/>
      <c r="E5946" s="64"/>
      <c r="F5946" s="54"/>
      <c r="G5946" s="63"/>
    </row>
    <row r="5947" spans="1:7" s="25" customFormat="1">
      <c r="A5947" s="59"/>
      <c r="B5947" s="54"/>
      <c r="C5947" s="54"/>
      <c r="D5947" s="60"/>
      <c r="E5947" s="64"/>
      <c r="F5947" s="54"/>
      <c r="G5947" s="63"/>
    </row>
    <row r="5948" spans="1:7" s="25" customFormat="1">
      <c r="A5948" s="59"/>
      <c r="B5948" s="54"/>
      <c r="C5948" s="54"/>
      <c r="D5948" s="60"/>
      <c r="E5948" s="64"/>
      <c r="F5948" s="54"/>
      <c r="G5948" s="63"/>
    </row>
    <row r="5949" spans="1:7" s="25" customFormat="1">
      <c r="A5949" s="59"/>
      <c r="B5949" s="54"/>
      <c r="C5949" s="54"/>
      <c r="D5949" s="60"/>
      <c r="E5949" s="64"/>
      <c r="F5949" s="54"/>
      <c r="G5949" s="63"/>
    </row>
    <row r="5950" spans="1:7" s="25" customFormat="1">
      <c r="A5950" s="59"/>
      <c r="B5950" s="54"/>
      <c r="C5950" s="54"/>
      <c r="D5950" s="60"/>
      <c r="E5950" s="64"/>
      <c r="F5950" s="54"/>
      <c r="G5950" s="63"/>
    </row>
    <row r="5951" spans="1:7" s="25" customFormat="1">
      <c r="A5951" s="59"/>
      <c r="B5951" s="54"/>
      <c r="C5951" s="54"/>
      <c r="D5951" s="60"/>
      <c r="E5951" s="64"/>
      <c r="F5951" s="54"/>
      <c r="G5951" s="63"/>
    </row>
    <row r="5952" spans="1:7" s="25" customFormat="1">
      <c r="A5952" s="59"/>
      <c r="B5952" s="54"/>
      <c r="C5952" s="54"/>
      <c r="D5952" s="60"/>
      <c r="E5952" s="64"/>
      <c r="F5952" s="54"/>
      <c r="G5952" s="63"/>
    </row>
    <row r="5953" spans="1:7" s="25" customFormat="1">
      <c r="A5953" s="59"/>
      <c r="B5953" s="54"/>
      <c r="C5953" s="54"/>
      <c r="D5953" s="60"/>
      <c r="E5953" s="64"/>
      <c r="F5953" s="54"/>
      <c r="G5953" s="63"/>
    </row>
    <row r="5954" spans="1:7" s="25" customFormat="1">
      <c r="A5954" s="59"/>
      <c r="B5954" s="54"/>
      <c r="C5954" s="54"/>
      <c r="D5954" s="60"/>
      <c r="E5954" s="64"/>
      <c r="F5954" s="54"/>
      <c r="G5954" s="63"/>
    </row>
    <row r="5955" spans="1:7" s="25" customFormat="1">
      <c r="A5955" s="59"/>
      <c r="B5955" s="54"/>
      <c r="C5955" s="54"/>
      <c r="D5955" s="60"/>
      <c r="E5955" s="64"/>
      <c r="F5955" s="54"/>
      <c r="G5955" s="63"/>
    </row>
    <row r="5956" spans="1:7" s="25" customFormat="1">
      <c r="A5956" s="59"/>
      <c r="B5956" s="54"/>
      <c r="C5956" s="54"/>
      <c r="D5956" s="60"/>
      <c r="E5956" s="64"/>
      <c r="F5956" s="54"/>
      <c r="G5956" s="63"/>
    </row>
    <row r="5957" spans="1:7" s="25" customFormat="1">
      <c r="A5957" s="59"/>
      <c r="B5957" s="54"/>
      <c r="C5957" s="54"/>
      <c r="D5957" s="60"/>
      <c r="E5957" s="64"/>
      <c r="F5957" s="54"/>
      <c r="G5957" s="63"/>
    </row>
    <row r="5958" spans="1:7" s="25" customFormat="1">
      <c r="A5958" s="59"/>
      <c r="B5958" s="54"/>
      <c r="C5958" s="54"/>
      <c r="D5958" s="60"/>
      <c r="E5958" s="64"/>
      <c r="F5958" s="54"/>
      <c r="G5958" s="63"/>
    </row>
    <row r="5959" spans="1:7" s="25" customFormat="1">
      <c r="A5959" s="59"/>
      <c r="B5959" s="54"/>
      <c r="C5959" s="54"/>
      <c r="D5959" s="60"/>
      <c r="E5959" s="64"/>
      <c r="F5959" s="54"/>
      <c r="G5959" s="63"/>
    </row>
    <row r="5960" spans="1:7" s="25" customFormat="1">
      <c r="A5960" s="59"/>
      <c r="B5960" s="54"/>
      <c r="C5960" s="54"/>
      <c r="D5960" s="60"/>
      <c r="E5960" s="64"/>
      <c r="F5960" s="54"/>
      <c r="G5960" s="63"/>
    </row>
    <row r="5961" spans="1:7" s="25" customFormat="1">
      <c r="A5961" s="59"/>
      <c r="B5961" s="54"/>
      <c r="C5961" s="54"/>
      <c r="D5961" s="60"/>
      <c r="E5961" s="64"/>
      <c r="F5961" s="54"/>
      <c r="G5961" s="63"/>
    </row>
    <row r="5962" spans="1:7" s="25" customFormat="1">
      <c r="A5962" s="59"/>
      <c r="B5962" s="54"/>
      <c r="C5962" s="54"/>
      <c r="D5962" s="60"/>
      <c r="E5962" s="64"/>
      <c r="F5962" s="54"/>
      <c r="G5962" s="63"/>
    </row>
    <row r="5963" spans="1:7" s="25" customFormat="1">
      <c r="A5963" s="59"/>
      <c r="B5963" s="54"/>
      <c r="C5963" s="54"/>
      <c r="D5963" s="60"/>
      <c r="E5963" s="64"/>
      <c r="F5963" s="54"/>
      <c r="G5963" s="63"/>
    </row>
    <row r="5964" spans="1:7" s="25" customFormat="1">
      <c r="A5964" s="59"/>
      <c r="B5964" s="54"/>
      <c r="C5964" s="54"/>
      <c r="D5964" s="60"/>
      <c r="E5964" s="64"/>
      <c r="F5964" s="54"/>
      <c r="G5964" s="63"/>
    </row>
    <row r="5965" spans="1:7" s="25" customFormat="1">
      <c r="A5965" s="59"/>
      <c r="B5965" s="54"/>
      <c r="C5965" s="54"/>
      <c r="D5965" s="60"/>
      <c r="E5965" s="64"/>
      <c r="F5965" s="54"/>
      <c r="G5965" s="63"/>
    </row>
    <row r="5966" spans="1:7" s="25" customFormat="1">
      <c r="A5966" s="59"/>
      <c r="B5966" s="54"/>
      <c r="C5966" s="54"/>
      <c r="D5966" s="60"/>
      <c r="E5966" s="64"/>
      <c r="F5966" s="54"/>
      <c r="G5966" s="63"/>
    </row>
    <row r="5967" spans="1:7" s="25" customFormat="1">
      <c r="A5967" s="59"/>
      <c r="B5967" s="54"/>
      <c r="C5967" s="54"/>
      <c r="D5967" s="60"/>
      <c r="E5967" s="64"/>
      <c r="F5967" s="54"/>
      <c r="G5967" s="63"/>
    </row>
    <row r="5968" spans="1:7" s="25" customFormat="1">
      <c r="A5968" s="59"/>
      <c r="B5968" s="54"/>
      <c r="C5968" s="54"/>
      <c r="D5968" s="60"/>
      <c r="E5968" s="64"/>
      <c r="F5968" s="54"/>
      <c r="G5968" s="63"/>
    </row>
    <row r="5969" spans="1:7" s="25" customFormat="1">
      <c r="A5969" s="59"/>
      <c r="B5969" s="54"/>
      <c r="C5969" s="54"/>
      <c r="D5969" s="60"/>
      <c r="E5969" s="64"/>
      <c r="F5969" s="54"/>
      <c r="G5969" s="63"/>
    </row>
    <row r="5970" spans="1:7" s="25" customFormat="1">
      <c r="A5970" s="59"/>
      <c r="B5970" s="54"/>
      <c r="C5970" s="54"/>
      <c r="D5970" s="60"/>
      <c r="E5970" s="64"/>
      <c r="F5970" s="54"/>
      <c r="G5970" s="63"/>
    </row>
    <row r="5971" spans="1:7" s="25" customFormat="1">
      <c r="A5971" s="59"/>
      <c r="B5971" s="54"/>
      <c r="C5971" s="54"/>
      <c r="D5971" s="60"/>
      <c r="E5971" s="64"/>
      <c r="F5971" s="54"/>
      <c r="G5971" s="63"/>
    </row>
    <row r="5972" spans="1:7" s="25" customFormat="1">
      <c r="A5972" s="59"/>
      <c r="B5972" s="54"/>
      <c r="C5972" s="54"/>
      <c r="D5972" s="60"/>
      <c r="E5972" s="64"/>
      <c r="F5972" s="54"/>
      <c r="G5972" s="63"/>
    </row>
    <row r="5973" spans="1:7" s="25" customFormat="1">
      <c r="A5973" s="59"/>
      <c r="B5973" s="54"/>
      <c r="C5973" s="54"/>
      <c r="D5973" s="60"/>
      <c r="E5973" s="64"/>
      <c r="F5973" s="54"/>
      <c r="G5973" s="63"/>
    </row>
    <row r="5974" spans="1:7" s="25" customFormat="1">
      <c r="A5974" s="59"/>
      <c r="B5974" s="54"/>
      <c r="C5974" s="54"/>
      <c r="D5974" s="60"/>
      <c r="E5974" s="64"/>
      <c r="F5974" s="54"/>
      <c r="G5974" s="63"/>
    </row>
    <row r="5975" spans="1:7" s="25" customFormat="1">
      <c r="A5975" s="59"/>
      <c r="B5975" s="54"/>
      <c r="C5975" s="54"/>
      <c r="D5975" s="60"/>
      <c r="E5975" s="64"/>
      <c r="F5975" s="54"/>
      <c r="G5975" s="63"/>
    </row>
    <row r="5976" spans="1:7" s="25" customFormat="1">
      <c r="A5976" s="59"/>
      <c r="B5976" s="54"/>
      <c r="C5976" s="54"/>
      <c r="D5976" s="60"/>
      <c r="E5976" s="64"/>
      <c r="F5976" s="54"/>
      <c r="G5976" s="63"/>
    </row>
    <row r="5977" spans="1:7" s="25" customFormat="1">
      <c r="A5977" s="59"/>
      <c r="B5977" s="54"/>
      <c r="C5977" s="54"/>
      <c r="D5977" s="60"/>
      <c r="E5977" s="64"/>
      <c r="F5977" s="54"/>
      <c r="G5977" s="63"/>
    </row>
    <row r="5978" spans="1:7" s="25" customFormat="1">
      <c r="A5978" s="59"/>
      <c r="B5978" s="54"/>
      <c r="C5978" s="54"/>
      <c r="D5978" s="60"/>
      <c r="E5978" s="64"/>
      <c r="F5978" s="54"/>
      <c r="G5978" s="63"/>
    </row>
    <row r="5979" spans="1:7" s="25" customFormat="1">
      <c r="A5979" s="59"/>
      <c r="B5979" s="54"/>
      <c r="C5979" s="54"/>
      <c r="D5979" s="60"/>
      <c r="E5979" s="64"/>
      <c r="F5979" s="54"/>
      <c r="G5979" s="63"/>
    </row>
    <row r="5980" spans="1:7" s="25" customFormat="1">
      <c r="A5980" s="59"/>
      <c r="B5980" s="54"/>
      <c r="C5980" s="54"/>
      <c r="D5980" s="60"/>
      <c r="E5980" s="64"/>
      <c r="F5980" s="54"/>
      <c r="G5980" s="63"/>
    </row>
    <row r="5981" spans="1:7" s="25" customFormat="1">
      <c r="A5981" s="59"/>
      <c r="B5981" s="54"/>
      <c r="C5981" s="54"/>
      <c r="D5981" s="60"/>
      <c r="E5981" s="64"/>
      <c r="F5981" s="54"/>
      <c r="G5981" s="63"/>
    </row>
    <row r="5982" spans="1:7" s="25" customFormat="1">
      <c r="A5982" s="59"/>
      <c r="B5982" s="54"/>
      <c r="C5982" s="54"/>
      <c r="D5982" s="60"/>
      <c r="E5982" s="64"/>
      <c r="F5982" s="54"/>
      <c r="G5982" s="63"/>
    </row>
    <row r="5983" spans="1:7" s="25" customFormat="1">
      <c r="A5983" s="59"/>
      <c r="B5983" s="54"/>
      <c r="C5983" s="54"/>
      <c r="D5983" s="60"/>
      <c r="E5983" s="64"/>
      <c r="F5983" s="54"/>
      <c r="G5983" s="63"/>
    </row>
    <row r="5984" spans="1:7" s="25" customFormat="1">
      <c r="A5984" s="59"/>
      <c r="B5984" s="54"/>
      <c r="C5984" s="54"/>
      <c r="D5984" s="60"/>
      <c r="E5984" s="64"/>
      <c r="F5984" s="54"/>
      <c r="G5984" s="63"/>
    </row>
    <row r="5985" spans="1:7" s="25" customFormat="1">
      <c r="A5985" s="59"/>
      <c r="B5985" s="54"/>
      <c r="C5985" s="54"/>
      <c r="D5985" s="60"/>
      <c r="E5985" s="64"/>
      <c r="F5985" s="54"/>
      <c r="G5985" s="63"/>
    </row>
    <row r="5986" spans="1:7" s="25" customFormat="1">
      <c r="A5986" s="59"/>
      <c r="B5986" s="54"/>
      <c r="C5986" s="54"/>
      <c r="D5986" s="60"/>
      <c r="E5986" s="64"/>
      <c r="F5986" s="54"/>
      <c r="G5986" s="63"/>
    </row>
    <row r="5987" spans="1:7" s="25" customFormat="1">
      <c r="A5987" s="59"/>
      <c r="B5987" s="54"/>
      <c r="C5987" s="54"/>
      <c r="D5987" s="60"/>
      <c r="E5987" s="64"/>
      <c r="F5987" s="54"/>
      <c r="G5987" s="63"/>
    </row>
    <row r="5988" spans="1:7" s="25" customFormat="1">
      <c r="A5988" s="59"/>
      <c r="B5988" s="54"/>
      <c r="C5988" s="54"/>
      <c r="D5988" s="60"/>
      <c r="E5988" s="64"/>
      <c r="F5988" s="54"/>
      <c r="G5988" s="63"/>
    </row>
    <row r="5989" spans="1:7" s="25" customFormat="1">
      <c r="A5989" s="59"/>
      <c r="B5989" s="54"/>
      <c r="C5989" s="54"/>
      <c r="D5989" s="60"/>
      <c r="E5989" s="64"/>
      <c r="F5989" s="54"/>
      <c r="G5989" s="63"/>
    </row>
    <row r="5990" spans="1:7" s="25" customFormat="1">
      <c r="A5990" s="59"/>
      <c r="B5990" s="54"/>
      <c r="C5990" s="54"/>
      <c r="D5990" s="60"/>
      <c r="E5990" s="64"/>
      <c r="F5990" s="54"/>
      <c r="G5990" s="63"/>
    </row>
    <row r="5991" spans="1:7" s="25" customFormat="1">
      <c r="A5991" s="59"/>
      <c r="B5991" s="54"/>
      <c r="C5991" s="54"/>
      <c r="D5991" s="60"/>
      <c r="E5991" s="64"/>
      <c r="F5991" s="54"/>
      <c r="G5991" s="63"/>
    </row>
    <row r="5992" spans="1:7" s="25" customFormat="1">
      <c r="A5992" s="59"/>
      <c r="B5992" s="54"/>
      <c r="C5992" s="54"/>
      <c r="D5992" s="60"/>
      <c r="E5992" s="64"/>
      <c r="F5992" s="54"/>
      <c r="G5992" s="63"/>
    </row>
    <row r="5993" spans="1:7" s="25" customFormat="1">
      <c r="A5993" s="59"/>
      <c r="B5993" s="54"/>
      <c r="C5993" s="54"/>
      <c r="D5993" s="60"/>
      <c r="E5993" s="64"/>
      <c r="F5993" s="54"/>
      <c r="G5993" s="63"/>
    </row>
    <row r="5994" spans="1:7" s="25" customFormat="1">
      <c r="A5994" s="59"/>
      <c r="B5994" s="54"/>
      <c r="C5994" s="54"/>
      <c r="D5994" s="60"/>
      <c r="E5994" s="64"/>
      <c r="F5994" s="54"/>
      <c r="G5994" s="63"/>
    </row>
    <row r="5995" spans="1:7" s="25" customFormat="1">
      <c r="A5995" s="59"/>
      <c r="B5995" s="54"/>
      <c r="C5995" s="54"/>
      <c r="D5995" s="60"/>
      <c r="E5995" s="64"/>
      <c r="F5995" s="54"/>
      <c r="G5995" s="63"/>
    </row>
    <row r="5996" spans="1:7" s="25" customFormat="1">
      <c r="A5996" s="59"/>
      <c r="B5996" s="54"/>
      <c r="C5996" s="54"/>
      <c r="D5996" s="60"/>
      <c r="E5996" s="64"/>
      <c r="F5996" s="54"/>
      <c r="G5996" s="63"/>
    </row>
    <row r="5997" spans="1:7" s="25" customFormat="1">
      <c r="A5997" s="59"/>
      <c r="B5997" s="54"/>
      <c r="C5997" s="54"/>
      <c r="D5997" s="60"/>
      <c r="E5997" s="64"/>
      <c r="F5997" s="54"/>
      <c r="G5997" s="63"/>
    </row>
    <row r="5998" spans="1:7" s="25" customFormat="1">
      <c r="A5998" s="59"/>
      <c r="B5998" s="54"/>
      <c r="C5998" s="54"/>
      <c r="D5998" s="60"/>
      <c r="E5998" s="64"/>
      <c r="F5998" s="54"/>
      <c r="G5998" s="63"/>
    </row>
    <row r="5999" spans="1:7" s="25" customFormat="1">
      <c r="A5999" s="59"/>
      <c r="B5999" s="54"/>
      <c r="C5999" s="54"/>
      <c r="D5999" s="60"/>
      <c r="E5999" s="64"/>
      <c r="F5999" s="54"/>
      <c r="G5999" s="63"/>
    </row>
    <row r="6000" spans="1:7" s="25" customFormat="1">
      <c r="A6000" s="59"/>
      <c r="B6000" s="54"/>
      <c r="C6000" s="54"/>
      <c r="D6000" s="60"/>
      <c r="E6000" s="64"/>
      <c r="F6000" s="54"/>
      <c r="G6000" s="63"/>
    </row>
    <row r="6001" spans="1:7" s="25" customFormat="1">
      <c r="A6001" s="59"/>
      <c r="B6001" s="54"/>
      <c r="C6001" s="54"/>
      <c r="D6001" s="60"/>
      <c r="E6001" s="64"/>
      <c r="F6001" s="54"/>
      <c r="G6001" s="63"/>
    </row>
    <row r="6002" spans="1:7" s="25" customFormat="1">
      <c r="A6002" s="59"/>
      <c r="B6002" s="54"/>
      <c r="C6002" s="54"/>
      <c r="D6002" s="60"/>
      <c r="E6002" s="64"/>
      <c r="F6002" s="54"/>
      <c r="G6002" s="63"/>
    </row>
    <row r="6003" spans="1:7" s="25" customFormat="1">
      <c r="A6003" s="59"/>
      <c r="B6003" s="54"/>
      <c r="C6003" s="54"/>
      <c r="D6003" s="60"/>
      <c r="E6003" s="64"/>
      <c r="F6003" s="54"/>
      <c r="G6003" s="63"/>
    </row>
    <row r="6004" spans="1:7" s="25" customFormat="1">
      <c r="A6004" s="59"/>
      <c r="B6004" s="54"/>
      <c r="C6004" s="54"/>
      <c r="D6004" s="60"/>
      <c r="E6004" s="64"/>
      <c r="F6004" s="54"/>
      <c r="G6004" s="63"/>
    </row>
    <row r="6005" spans="1:7" s="25" customFormat="1">
      <c r="A6005" s="59"/>
      <c r="B6005" s="54"/>
      <c r="C6005" s="54"/>
      <c r="D6005" s="60"/>
      <c r="E6005" s="64"/>
      <c r="F6005" s="54"/>
      <c r="G6005" s="63"/>
    </row>
    <row r="6006" spans="1:7" s="25" customFormat="1">
      <c r="A6006" s="59"/>
      <c r="B6006" s="54"/>
      <c r="C6006" s="54"/>
      <c r="D6006" s="60"/>
      <c r="E6006" s="64"/>
      <c r="F6006" s="54"/>
      <c r="G6006" s="63"/>
    </row>
    <row r="6007" spans="1:7" s="25" customFormat="1">
      <c r="A6007" s="59"/>
      <c r="B6007" s="54"/>
      <c r="C6007" s="54"/>
      <c r="D6007" s="60"/>
      <c r="E6007" s="64"/>
      <c r="F6007" s="54"/>
      <c r="G6007" s="63"/>
    </row>
    <row r="6008" spans="1:7" s="25" customFormat="1">
      <c r="A6008" s="59"/>
      <c r="B6008" s="54"/>
      <c r="C6008" s="54"/>
      <c r="D6008" s="60"/>
      <c r="E6008" s="64"/>
      <c r="F6008" s="54"/>
      <c r="G6008" s="63"/>
    </row>
    <row r="6009" spans="1:7" s="25" customFormat="1">
      <c r="A6009" s="59"/>
      <c r="B6009" s="54"/>
      <c r="C6009" s="54"/>
      <c r="D6009" s="60"/>
      <c r="E6009" s="64"/>
      <c r="F6009" s="54"/>
      <c r="G6009" s="63"/>
    </row>
    <row r="6010" spans="1:7" s="25" customFormat="1">
      <c r="A6010" s="59"/>
      <c r="B6010" s="54"/>
      <c r="C6010" s="54"/>
      <c r="D6010" s="60"/>
      <c r="E6010" s="64"/>
      <c r="F6010" s="54"/>
      <c r="G6010" s="63"/>
    </row>
    <row r="6011" spans="1:7" s="25" customFormat="1">
      <c r="A6011" s="59"/>
      <c r="B6011" s="54"/>
      <c r="C6011" s="54"/>
      <c r="D6011" s="60"/>
      <c r="E6011" s="64"/>
      <c r="F6011" s="54"/>
      <c r="G6011" s="63"/>
    </row>
    <row r="6012" spans="1:7" s="25" customFormat="1">
      <c r="A6012" s="59"/>
      <c r="B6012" s="54"/>
      <c r="C6012" s="54"/>
      <c r="D6012" s="60"/>
      <c r="E6012" s="64"/>
      <c r="F6012" s="54"/>
      <c r="G6012" s="63"/>
    </row>
    <row r="6013" spans="1:7" s="25" customFormat="1">
      <c r="A6013" s="59"/>
      <c r="B6013" s="54"/>
      <c r="C6013" s="54"/>
      <c r="D6013" s="60"/>
      <c r="E6013" s="64"/>
      <c r="F6013" s="54"/>
      <c r="G6013" s="63"/>
    </row>
    <row r="6014" spans="1:7" s="25" customFormat="1">
      <c r="A6014" s="59"/>
      <c r="B6014" s="54"/>
      <c r="C6014" s="54"/>
      <c r="D6014" s="60"/>
      <c r="E6014" s="64"/>
      <c r="F6014" s="54"/>
      <c r="G6014" s="63"/>
    </row>
    <row r="6015" spans="1:7" s="25" customFormat="1">
      <c r="A6015" s="59"/>
      <c r="B6015" s="54"/>
      <c r="C6015" s="54"/>
      <c r="D6015" s="60"/>
      <c r="E6015" s="64"/>
      <c r="F6015" s="54"/>
      <c r="G6015" s="63"/>
    </row>
    <row r="6016" spans="1:7" s="25" customFormat="1">
      <c r="A6016" s="59"/>
      <c r="B6016" s="54"/>
      <c r="C6016" s="54"/>
      <c r="D6016" s="60"/>
      <c r="E6016" s="64"/>
      <c r="F6016" s="54"/>
      <c r="G6016" s="63"/>
    </row>
    <row r="6017" spans="1:7" s="25" customFormat="1">
      <c r="A6017" s="59"/>
      <c r="B6017" s="54"/>
      <c r="C6017" s="54"/>
      <c r="D6017" s="60"/>
      <c r="E6017" s="64"/>
      <c r="F6017" s="54"/>
      <c r="G6017" s="63"/>
    </row>
    <row r="6018" spans="1:7" s="25" customFormat="1">
      <c r="A6018" s="59"/>
      <c r="B6018" s="54"/>
      <c r="C6018" s="54"/>
      <c r="D6018" s="60"/>
      <c r="E6018" s="64"/>
      <c r="F6018" s="54"/>
      <c r="G6018" s="63"/>
    </row>
    <row r="6019" spans="1:7" s="25" customFormat="1">
      <c r="A6019" s="59"/>
      <c r="B6019" s="54"/>
      <c r="C6019" s="54"/>
      <c r="D6019" s="60"/>
      <c r="E6019" s="64"/>
      <c r="F6019" s="54"/>
      <c r="G6019" s="63"/>
    </row>
    <row r="6020" spans="1:7" s="25" customFormat="1">
      <c r="A6020" s="59"/>
      <c r="B6020" s="54"/>
      <c r="C6020" s="54"/>
      <c r="D6020" s="60"/>
      <c r="E6020" s="64"/>
      <c r="F6020" s="54"/>
      <c r="G6020" s="63"/>
    </row>
    <row r="6021" spans="1:7" s="25" customFormat="1">
      <c r="A6021" s="59"/>
      <c r="B6021" s="54"/>
      <c r="C6021" s="54"/>
      <c r="D6021" s="60"/>
      <c r="E6021" s="64"/>
      <c r="F6021" s="54"/>
      <c r="G6021" s="63"/>
    </row>
    <row r="6022" spans="1:7" s="25" customFormat="1">
      <c r="A6022" s="59"/>
      <c r="B6022" s="54"/>
      <c r="C6022" s="54"/>
      <c r="D6022" s="60"/>
      <c r="E6022" s="64"/>
      <c r="F6022" s="54"/>
      <c r="G6022" s="63"/>
    </row>
    <row r="6023" spans="1:7" s="25" customFormat="1">
      <c r="A6023" s="59"/>
      <c r="B6023" s="54"/>
      <c r="C6023" s="54"/>
      <c r="D6023" s="60"/>
      <c r="E6023" s="64"/>
      <c r="F6023" s="54"/>
      <c r="G6023" s="63"/>
    </row>
    <row r="6024" spans="1:7" s="25" customFormat="1">
      <c r="A6024" s="59"/>
      <c r="B6024" s="54"/>
      <c r="C6024" s="54"/>
      <c r="D6024" s="60"/>
      <c r="E6024" s="64"/>
      <c r="F6024" s="54"/>
      <c r="G6024" s="63"/>
    </row>
    <row r="6025" spans="1:7" s="25" customFormat="1">
      <c r="A6025" s="59"/>
      <c r="B6025" s="54"/>
      <c r="C6025" s="54"/>
      <c r="D6025" s="60"/>
      <c r="E6025" s="64"/>
      <c r="F6025" s="54"/>
      <c r="G6025" s="63"/>
    </row>
    <row r="6026" spans="1:7" s="25" customFormat="1">
      <c r="A6026" s="59"/>
      <c r="B6026" s="54"/>
      <c r="C6026" s="54"/>
      <c r="D6026" s="60"/>
      <c r="E6026" s="64"/>
      <c r="F6026" s="54"/>
      <c r="G6026" s="63"/>
    </row>
    <row r="6027" spans="1:7" s="25" customFormat="1">
      <c r="A6027" s="59"/>
      <c r="B6027" s="54"/>
      <c r="C6027" s="54"/>
      <c r="D6027" s="60"/>
      <c r="E6027" s="64"/>
      <c r="F6027" s="54"/>
      <c r="G6027" s="63"/>
    </row>
    <row r="6028" spans="1:7" s="25" customFormat="1">
      <c r="A6028" s="59"/>
      <c r="B6028" s="54"/>
      <c r="C6028" s="54"/>
      <c r="D6028" s="60"/>
      <c r="E6028" s="64"/>
      <c r="F6028" s="54"/>
      <c r="G6028" s="63"/>
    </row>
    <row r="6029" spans="1:7" s="25" customFormat="1">
      <c r="A6029" s="59"/>
      <c r="B6029" s="54"/>
      <c r="C6029" s="54"/>
      <c r="D6029" s="60"/>
      <c r="E6029" s="64"/>
      <c r="F6029" s="54"/>
      <c r="G6029" s="63"/>
    </row>
    <row r="6030" spans="1:7" s="25" customFormat="1">
      <c r="A6030" s="59"/>
      <c r="B6030" s="54"/>
      <c r="C6030" s="54"/>
      <c r="D6030" s="60"/>
      <c r="E6030" s="64"/>
      <c r="F6030" s="54"/>
      <c r="G6030" s="63"/>
    </row>
    <row r="6031" spans="1:7" s="25" customFormat="1">
      <c r="A6031" s="59"/>
      <c r="B6031" s="54"/>
      <c r="C6031" s="54"/>
      <c r="D6031" s="60"/>
      <c r="E6031" s="64"/>
      <c r="F6031" s="54"/>
      <c r="G6031" s="63"/>
    </row>
    <row r="6032" spans="1:7" s="25" customFormat="1">
      <c r="A6032" s="59"/>
      <c r="B6032" s="54"/>
      <c r="C6032" s="54"/>
      <c r="D6032" s="60"/>
      <c r="E6032" s="64"/>
      <c r="F6032" s="54"/>
      <c r="G6032" s="63"/>
    </row>
    <row r="6033" spans="1:7" s="25" customFormat="1">
      <c r="A6033" s="59"/>
      <c r="B6033" s="54"/>
      <c r="C6033" s="54"/>
      <c r="D6033" s="60"/>
      <c r="E6033" s="64"/>
      <c r="F6033" s="54"/>
      <c r="G6033" s="63"/>
    </row>
    <row r="6034" spans="1:7" s="25" customFormat="1">
      <c r="A6034" s="59"/>
      <c r="B6034" s="54"/>
      <c r="C6034" s="54"/>
      <c r="D6034" s="60"/>
      <c r="E6034" s="64"/>
      <c r="F6034" s="54"/>
      <c r="G6034" s="63"/>
    </row>
    <row r="6035" spans="1:7" s="25" customFormat="1">
      <c r="A6035" s="59"/>
      <c r="B6035" s="54"/>
      <c r="C6035" s="54"/>
      <c r="D6035" s="60"/>
      <c r="E6035" s="64"/>
      <c r="F6035" s="54"/>
      <c r="G6035" s="63"/>
    </row>
    <row r="6036" spans="1:7" s="25" customFormat="1">
      <c r="A6036" s="59"/>
      <c r="B6036" s="54"/>
      <c r="C6036" s="54"/>
      <c r="D6036" s="60"/>
      <c r="E6036" s="64"/>
      <c r="F6036" s="54"/>
      <c r="G6036" s="63"/>
    </row>
    <row r="6037" spans="1:7" s="25" customFormat="1">
      <c r="A6037" s="59"/>
      <c r="B6037" s="54"/>
      <c r="C6037" s="54"/>
      <c r="D6037" s="60"/>
      <c r="E6037" s="64"/>
      <c r="F6037" s="54"/>
      <c r="G6037" s="63"/>
    </row>
    <row r="6038" spans="1:7" s="25" customFormat="1">
      <c r="A6038" s="59"/>
      <c r="B6038" s="54"/>
      <c r="C6038" s="54"/>
      <c r="D6038" s="60"/>
      <c r="E6038" s="64"/>
      <c r="F6038" s="54"/>
      <c r="G6038" s="63"/>
    </row>
    <row r="6039" spans="1:7" s="25" customFormat="1">
      <c r="A6039" s="59"/>
      <c r="B6039" s="54"/>
      <c r="C6039" s="54"/>
      <c r="D6039" s="60"/>
      <c r="E6039" s="64"/>
      <c r="F6039" s="54"/>
      <c r="G6039" s="63"/>
    </row>
    <row r="6040" spans="1:7" s="25" customFormat="1">
      <c r="A6040" s="59"/>
      <c r="B6040" s="54"/>
      <c r="C6040" s="54"/>
      <c r="D6040" s="60"/>
      <c r="E6040" s="64"/>
      <c r="F6040" s="54"/>
      <c r="G6040" s="63"/>
    </row>
    <row r="6041" spans="1:7" s="25" customFormat="1">
      <c r="A6041" s="59"/>
      <c r="B6041" s="54"/>
      <c r="C6041" s="54"/>
      <c r="D6041" s="60"/>
      <c r="E6041" s="64"/>
      <c r="F6041" s="54"/>
      <c r="G6041" s="63"/>
    </row>
    <row r="6042" spans="1:7" s="25" customFormat="1">
      <c r="A6042" s="59"/>
      <c r="B6042" s="54"/>
      <c r="C6042" s="54"/>
      <c r="D6042" s="60"/>
      <c r="E6042" s="64"/>
      <c r="F6042" s="54"/>
      <c r="G6042" s="63"/>
    </row>
    <row r="6043" spans="1:7" s="25" customFormat="1">
      <c r="A6043" s="59"/>
      <c r="B6043" s="54"/>
      <c r="C6043" s="54"/>
      <c r="D6043" s="60"/>
      <c r="E6043" s="64"/>
      <c r="F6043" s="54"/>
      <c r="G6043" s="63"/>
    </row>
    <row r="6044" spans="1:7" s="25" customFormat="1">
      <c r="A6044" s="59"/>
      <c r="B6044" s="54"/>
      <c r="C6044" s="54"/>
      <c r="D6044" s="60"/>
      <c r="E6044" s="64"/>
      <c r="F6044" s="54"/>
      <c r="G6044" s="63"/>
    </row>
    <row r="6045" spans="1:7" s="25" customFormat="1">
      <c r="A6045" s="59"/>
      <c r="B6045" s="54"/>
      <c r="C6045" s="54"/>
      <c r="D6045" s="60"/>
      <c r="E6045" s="64"/>
      <c r="F6045" s="54"/>
      <c r="G6045" s="63"/>
    </row>
    <row r="6046" spans="1:7" s="25" customFormat="1">
      <c r="A6046" s="59"/>
      <c r="B6046" s="54"/>
      <c r="C6046" s="54"/>
      <c r="D6046" s="60"/>
      <c r="E6046" s="64"/>
      <c r="F6046" s="54"/>
      <c r="G6046" s="63"/>
    </row>
    <row r="6047" spans="1:7" s="25" customFormat="1">
      <c r="A6047" s="59"/>
      <c r="B6047" s="54"/>
      <c r="C6047" s="54"/>
      <c r="D6047" s="60"/>
      <c r="E6047" s="64"/>
      <c r="F6047" s="54"/>
      <c r="G6047" s="63"/>
    </row>
    <row r="6048" spans="1:7" s="25" customFormat="1">
      <c r="A6048" s="59"/>
      <c r="B6048" s="54"/>
      <c r="C6048" s="54"/>
      <c r="D6048" s="60"/>
      <c r="E6048" s="64"/>
      <c r="F6048" s="54"/>
      <c r="G6048" s="63"/>
    </row>
    <row r="6049" spans="1:7" s="25" customFormat="1">
      <c r="A6049" s="59"/>
      <c r="B6049" s="54"/>
      <c r="C6049" s="54"/>
      <c r="D6049" s="60"/>
      <c r="E6049" s="64"/>
      <c r="F6049" s="54"/>
      <c r="G6049" s="63"/>
    </row>
    <row r="6050" spans="1:7" s="25" customFormat="1">
      <c r="A6050" s="59"/>
      <c r="B6050" s="54"/>
      <c r="C6050" s="54"/>
      <c r="D6050" s="60"/>
      <c r="E6050" s="64"/>
      <c r="F6050" s="54"/>
      <c r="G6050" s="63"/>
    </row>
    <row r="6051" spans="1:7" s="25" customFormat="1">
      <c r="A6051" s="59"/>
      <c r="B6051" s="54"/>
      <c r="C6051" s="54"/>
      <c r="D6051" s="60"/>
      <c r="E6051" s="64"/>
      <c r="F6051" s="54"/>
      <c r="G6051" s="63"/>
    </row>
    <row r="6052" spans="1:7" s="25" customFormat="1">
      <c r="A6052" s="59"/>
      <c r="B6052" s="54"/>
      <c r="C6052" s="54"/>
      <c r="D6052" s="60"/>
      <c r="E6052" s="64"/>
      <c r="F6052" s="54"/>
      <c r="G6052" s="63"/>
    </row>
    <row r="6053" spans="1:7" s="25" customFormat="1">
      <c r="A6053" s="59"/>
      <c r="B6053" s="54"/>
      <c r="C6053" s="54"/>
      <c r="D6053" s="60"/>
      <c r="E6053" s="64"/>
      <c r="F6053" s="54"/>
      <c r="G6053" s="63"/>
    </row>
    <row r="6054" spans="1:7" s="25" customFormat="1">
      <c r="A6054" s="59"/>
      <c r="B6054" s="54"/>
      <c r="C6054" s="54"/>
      <c r="D6054" s="60"/>
      <c r="E6054" s="64"/>
      <c r="F6054" s="54"/>
      <c r="G6054" s="63"/>
    </row>
    <row r="6055" spans="1:7" s="25" customFormat="1">
      <c r="A6055" s="59"/>
      <c r="B6055" s="54"/>
      <c r="C6055" s="54"/>
      <c r="D6055" s="60"/>
      <c r="E6055" s="64"/>
      <c r="F6055" s="54"/>
      <c r="G6055" s="63"/>
    </row>
    <row r="6056" spans="1:7" s="25" customFormat="1">
      <c r="A6056" s="59"/>
      <c r="B6056" s="54"/>
      <c r="C6056" s="54"/>
      <c r="D6056" s="60"/>
      <c r="E6056" s="64"/>
      <c r="F6056" s="54"/>
      <c r="G6056" s="63"/>
    </row>
    <row r="6057" spans="1:7" s="25" customFormat="1">
      <c r="A6057" s="59"/>
      <c r="B6057" s="54"/>
      <c r="C6057" s="54"/>
      <c r="D6057" s="60"/>
      <c r="E6057" s="64"/>
      <c r="F6057" s="54"/>
      <c r="G6057" s="63"/>
    </row>
    <row r="6058" spans="1:7" s="25" customFormat="1">
      <c r="A6058" s="59"/>
      <c r="B6058" s="54"/>
      <c r="C6058" s="54"/>
      <c r="D6058" s="60"/>
      <c r="E6058" s="64"/>
      <c r="F6058" s="54"/>
      <c r="G6058" s="63"/>
    </row>
    <row r="6059" spans="1:7" s="25" customFormat="1">
      <c r="A6059" s="59"/>
      <c r="B6059" s="54"/>
      <c r="C6059" s="54"/>
      <c r="D6059" s="60"/>
      <c r="E6059" s="64"/>
      <c r="F6059" s="54"/>
      <c r="G6059" s="63"/>
    </row>
    <row r="6060" spans="1:7" s="25" customFormat="1">
      <c r="A6060" s="59"/>
      <c r="B6060" s="54"/>
      <c r="C6060" s="54"/>
      <c r="D6060" s="60"/>
      <c r="E6060" s="64"/>
      <c r="F6060" s="54"/>
      <c r="G6060" s="63"/>
    </row>
    <row r="6061" spans="1:7" s="25" customFormat="1">
      <c r="A6061" s="59"/>
      <c r="B6061" s="54"/>
      <c r="C6061" s="54"/>
      <c r="D6061" s="60"/>
      <c r="E6061" s="64"/>
      <c r="F6061" s="54"/>
      <c r="G6061" s="63"/>
    </row>
    <row r="6062" spans="1:7" s="25" customFormat="1">
      <c r="A6062" s="59"/>
      <c r="B6062" s="54"/>
      <c r="C6062" s="54"/>
      <c r="D6062" s="60"/>
      <c r="E6062" s="64"/>
      <c r="F6062" s="54"/>
      <c r="G6062" s="63"/>
    </row>
    <row r="6063" spans="1:7" s="25" customFormat="1">
      <c r="A6063" s="59"/>
      <c r="B6063" s="54"/>
      <c r="C6063" s="54"/>
      <c r="D6063" s="60"/>
      <c r="E6063" s="64"/>
      <c r="F6063" s="54"/>
      <c r="G6063" s="63"/>
    </row>
    <row r="6064" spans="1:7" s="25" customFormat="1">
      <c r="A6064" s="59"/>
      <c r="B6064" s="54"/>
      <c r="C6064" s="54"/>
      <c r="D6064" s="60"/>
      <c r="E6064" s="64"/>
      <c r="F6064" s="54"/>
      <c r="G6064" s="63"/>
    </row>
    <row r="6065" spans="1:7" s="25" customFormat="1">
      <c r="A6065" s="59"/>
      <c r="B6065" s="54"/>
      <c r="C6065" s="54"/>
      <c r="D6065" s="60"/>
      <c r="E6065" s="64"/>
      <c r="F6065" s="54"/>
      <c r="G6065" s="63"/>
    </row>
    <row r="6066" spans="1:7" s="25" customFormat="1">
      <c r="A6066" s="59"/>
      <c r="B6066" s="54"/>
      <c r="C6066" s="54"/>
      <c r="D6066" s="60"/>
      <c r="E6066" s="64"/>
      <c r="F6066" s="54"/>
      <c r="G6066" s="63"/>
    </row>
    <row r="6067" spans="1:7" s="25" customFormat="1">
      <c r="A6067" s="59"/>
      <c r="B6067" s="54"/>
      <c r="C6067" s="54"/>
      <c r="D6067" s="60"/>
      <c r="E6067" s="64"/>
      <c r="F6067" s="54"/>
      <c r="G6067" s="63"/>
    </row>
    <row r="6068" spans="1:7" s="25" customFormat="1">
      <c r="A6068" s="59"/>
      <c r="B6068" s="54"/>
      <c r="C6068" s="54"/>
      <c r="D6068" s="60"/>
      <c r="E6068" s="64"/>
      <c r="F6068" s="54"/>
      <c r="G6068" s="63"/>
    </row>
    <row r="6069" spans="1:7" s="25" customFormat="1">
      <c r="A6069" s="59"/>
      <c r="B6069" s="54"/>
      <c r="C6069" s="54"/>
      <c r="D6069" s="60"/>
      <c r="E6069" s="64"/>
      <c r="F6069" s="54"/>
      <c r="G6069" s="63"/>
    </row>
    <row r="6070" spans="1:7" s="25" customFormat="1">
      <c r="A6070" s="59"/>
      <c r="B6070" s="54"/>
      <c r="C6070" s="54"/>
      <c r="D6070" s="60"/>
      <c r="E6070" s="64"/>
      <c r="F6070" s="54"/>
      <c r="G6070" s="63"/>
    </row>
    <row r="6071" spans="1:7" s="25" customFormat="1">
      <c r="A6071" s="59"/>
      <c r="B6071" s="54"/>
      <c r="C6071" s="54"/>
      <c r="D6071" s="60"/>
      <c r="E6071" s="64"/>
      <c r="F6071" s="54"/>
      <c r="G6071" s="63"/>
    </row>
    <row r="6072" spans="1:7" s="25" customFormat="1">
      <c r="A6072" s="59"/>
      <c r="B6072" s="54"/>
      <c r="C6072" s="54"/>
      <c r="D6072" s="60"/>
      <c r="E6072" s="64"/>
      <c r="F6072" s="54"/>
      <c r="G6072" s="63"/>
    </row>
    <row r="6073" spans="1:7" s="25" customFormat="1">
      <c r="A6073" s="59"/>
      <c r="B6073" s="54"/>
      <c r="C6073" s="54"/>
      <c r="D6073" s="60"/>
      <c r="E6073" s="64"/>
      <c r="F6073" s="54"/>
      <c r="G6073" s="63"/>
    </row>
    <row r="6074" spans="1:7" s="25" customFormat="1">
      <c r="A6074" s="59"/>
      <c r="B6074" s="54"/>
      <c r="C6074" s="54"/>
      <c r="D6074" s="60"/>
      <c r="E6074" s="64"/>
      <c r="F6074" s="54"/>
      <c r="G6074" s="63"/>
    </row>
    <row r="6075" spans="1:7" s="25" customFormat="1">
      <c r="A6075" s="59"/>
      <c r="B6075" s="54"/>
      <c r="C6075" s="54"/>
      <c r="D6075" s="60"/>
      <c r="E6075" s="64"/>
      <c r="F6075" s="54"/>
      <c r="G6075" s="63"/>
    </row>
    <row r="6076" spans="1:7" s="25" customFormat="1">
      <c r="A6076" s="59"/>
      <c r="B6076" s="54"/>
      <c r="C6076" s="54"/>
      <c r="D6076" s="60"/>
      <c r="E6076" s="64"/>
      <c r="F6076" s="54"/>
      <c r="G6076" s="63"/>
    </row>
    <row r="6077" spans="1:7" s="25" customFormat="1">
      <c r="A6077" s="59"/>
      <c r="B6077" s="54"/>
      <c r="C6077" s="54"/>
      <c r="D6077" s="60"/>
      <c r="E6077" s="64"/>
      <c r="F6077" s="54"/>
      <c r="G6077" s="63"/>
    </row>
    <row r="6078" spans="1:7" s="25" customFormat="1">
      <c r="A6078" s="59"/>
      <c r="B6078" s="54"/>
      <c r="C6078" s="54"/>
      <c r="D6078" s="60"/>
      <c r="E6078" s="64"/>
      <c r="F6078" s="54"/>
      <c r="G6078" s="63"/>
    </row>
    <row r="6079" spans="1:7" s="25" customFormat="1">
      <c r="A6079" s="59"/>
      <c r="B6079" s="54"/>
      <c r="C6079" s="54"/>
      <c r="D6079" s="60"/>
      <c r="E6079" s="64"/>
      <c r="F6079" s="54"/>
      <c r="G6079" s="63"/>
    </row>
    <row r="6080" spans="1:7" s="25" customFormat="1">
      <c r="A6080" s="59"/>
      <c r="B6080" s="54"/>
      <c r="C6080" s="54"/>
      <c r="D6080" s="60"/>
      <c r="E6080" s="64"/>
      <c r="F6080" s="54"/>
      <c r="G6080" s="63"/>
    </row>
    <row r="6081" spans="1:7" s="25" customFormat="1">
      <c r="A6081" s="59"/>
      <c r="B6081" s="54"/>
      <c r="C6081" s="54"/>
      <c r="D6081" s="60"/>
      <c r="E6081" s="64"/>
      <c r="F6081" s="54"/>
      <c r="G6081" s="63"/>
    </row>
    <row r="6082" spans="1:7" s="25" customFormat="1">
      <c r="A6082" s="59"/>
      <c r="B6082" s="54"/>
      <c r="C6082" s="54"/>
      <c r="D6082" s="60"/>
      <c r="E6082" s="64"/>
      <c r="F6082" s="54"/>
      <c r="G6082" s="63"/>
    </row>
    <row r="6083" spans="1:7" s="25" customFormat="1">
      <c r="A6083" s="59"/>
      <c r="B6083" s="54"/>
      <c r="C6083" s="54"/>
      <c r="D6083" s="60"/>
      <c r="E6083" s="64"/>
      <c r="F6083" s="54"/>
      <c r="G6083" s="63"/>
    </row>
    <row r="6084" spans="1:7" s="25" customFormat="1">
      <c r="A6084" s="59"/>
      <c r="B6084" s="54"/>
      <c r="C6084" s="54"/>
      <c r="D6084" s="60"/>
      <c r="E6084" s="64"/>
      <c r="F6084" s="54"/>
      <c r="G6084" s="63"/>
    </row>
    <row r="6085" spans="1:7" s="25" customFormat="1">
      <c r="A6085" s="59"/>
      <c r="B6085" s="54"/>
      <c r="C6085" s="54"/>
      <c r="D6085" s="60"/>
      <c r="E6085" s="64"/>
      <c r="F6085" s="54"/>
      <c r="G6085" s="63"/>
    </row>
    <row r="6086" spans="1:7" s="25" customFormat="1">
      <c r="A6086" s="59"/>
      <c r="B6086" s="54"/>
      <c r="C6086" s="54"/>
      <c r="D6086" s="60"/>
      <c r="E6086" s="64"/>
      <c r="F6086" s="54"/>
      <c r="G6086" s="63"/>
    </row>
    <row r="6087" spans="1:7" s="25" customFormat="1" ht="22.5" customHeight="1">
      <c r="A6087" s="59"/>
      <c r="B6087" s="54"/>
      <c r="C6087" s="54"/>
      <c r="D6087" s="60"/>
      <c r="E6087" s="64"/>
      <c r="F6087" s="54"/>
      <c r="G6087" s="63"/>
    </row>
    <row r="6088" spans="1:7" s="25" customFormat="1">
      <c r="A6088" s="59"/>
      <c r="B6088" s="54"/>
      <c r="C6088" s="54"/>
      <c r="D6088" s="60"/>
      <c r="E6088" s="64"/>
      <c r="F6088" s="54"/>
      <c r="G6088" s="63"/>
    </row>
    <row r="6089" spans="1:7">
      <c r="A6089" s="710" t="s">
        <v>0</v>
      </c>
      <c r="B6089" s="710"/>
      <c r="C6089" s="710"/>
      <c r="D6089" s="710"/>
      <c r="E6089" s="710"/>
      <c r="F6089" s="710"/>
      <c r="G6089" s="710"/>
    </row>
    <row r="6090" spans="1:7">
      <c r="A6090" s="711" t="s">
        <v>1</v>
      </c>
      <c r="B6090" s="711"/>
      <c r="C6090" s="711"/>
      <c r="D6090" s="711"/>
      <c r="E6090" s="711"/>
      <c r="F6090" s="711"/>
      <c r="G6090" s="711"/>
    </row>
    <row r="6091" spans="1:7" ht="30.75" customHeight="1">
      <c r="A6091" s="1" t="s">
        <v>2</v>
      </c>
      <c r="B6091" s="477"/>
      <c r="C6091" s="477"/>
      <c r="D6091" s="732" t="s">
        <v>1401</v>
      </c>
      <c r="E6091" s="732"/>
      <c r="F6091" s="732"/>
      <c r="G6091" s="732"/>
    </row>
    <row r="6092" spans="1:7" ht="30" customHeight="1">
      <c r="A6092" s="713" t="s">
        <v>3</v>
      </c>
      <c r="B6092" s="714"/>
      <c r="C6092" s="3" t="s">
        <v>4</v>
      </c>
      <c r="D6092" s="476" t="s">
        <v>5</v>
      </c>
      <c r="E6092" s="476" t="s">
        <v>6</v>
      </c>
      <c r="F6092" s="476" t="s">
        <v>7</v>
      </c>
      <c r="G6092" s="5" t="s">
        <v>8</v>
      </c>
    </row>
    <row r="6093" spans="1:7">
      <c r="A6093" s="476"/>
      <c r="B6093" s="476"/>
      <c r="C6093" s="3"/>
      <c r="D6093" s="104" t="s">
        <v>374</v>
      </c>
      <c r="E6093" s="476"/>
      <c r="F6093" s="476"/>
      <c r="G6093" s="5"/>
    </row>
    <row r="6094" spans="1:7" s="24" customFormat="1" ht="16.5" customHeight="1">
      <c r="A6094" s="674">
        <v>3430</v>
      </c>
      <c r="B6094" s="674" t="s">
        <v>39</v>
      </c>
      <c r="C6094" s="676" t="s">
        <v>11</v>
      </c>
      <c r="D6094" s="678" t="s">
        <v>149</v>
      </c>
      <c r="E6094" s="475">
        <v>121</v>
      </c>
      <c r="F6094" s="473" t="s">
        <v>42</v>
      </c>
      <c r="G6094" s="20">
        <f>SUM(A6094*E6094/100)</f>
        <v>4150.3</v>
      </c>
    </row>
    <row r="6095" spans="1:7" s="24" customFormat="1" ht="16.5" customHeight="1">
      <c r="A6095" s="675"/>
      <c r="B6095" s="675"/>
      <c r="C6095" s="677"/>
      <c r="D6095" s="679"/>
      <c r="E6095" s="687" t="s">
        <v>150</v>
      </c>
      <c r="F6095" s="688"/>
      <c r="G6095" s="689"/>
    </row>
    <row r="6096" spans="1:7" s="36" customFormat="1">
      <c r="A6096" s="674">
        <v>23</v>
      </c>
      <c r="B6096" s="674" t="s">
        <v>10</v>
      </c>
      <c r="C6096" s="676" t="s">
        <v>15</v>
      </c>
      <c r="D6096" s="678" t="s">
        <v>200</v>
      </c>
      <c r="E6096" s="474">
        <v>1285.6300000000001</v>
      </c>
      <c r="F6096" s="468" t="s">
        <v>147</v>
      </c>
      <c r="G6096" s="232">
        <f>SUM(A6096*E6096/100)</f>
        <v>295.69490000000002</v>
      </c>
    </row>
    <row r="6097" spans="1:7" s="36" customFormat="1" ht="30.75" customHeight="1">
      <c r="A6097" s="675"/>
      <c r="B6097" s="675"/>
      <c r="C6097" s="677"/>
      <c r="D6097" s="679"/>
      <c r="E6097" s="680" t="s">
        <v>201</v>
      </c>
      <c r="F6097" s="681"/>
      <c r="G6097" s="682"/>
    </row>
    <row r="6098" spans="1:7" s="24" customFormat="1">
      <c r="A6098" s="674">
        <v>619</v>
      </c>
      <c r="B6098" s="674" t="s">
        <v>39</v>
      </c>
      <c r="C6098" s="676" t="s">
        <v>18</v>
      </c>
      <c r="D6098" s="678" t="s">
        <v>1272</v>
      </c>
      <c r="E6098" s="475">
        <v>1306.8</v>
      </c>
      <c r="F6098" s="473" t="s">
        <v>42</v>
      </c>
      <c r="G6098" s="20">
        <f>SUM(A6098*E6098/100)</f>
        <v>8089.0919999999996</v>
      </c>
    </row>
    <row r="6099" spans="1:7" s="24" customFormat="1" ht="40.5" customHeight="1">
      <c r="A6099" s="675"/>
      <c r="B6099" s="675"/>
      <c r="C6099" s="677"/>
      <c r="D6099" s="679"/>
      <c r="E6099" s="687" t="s">
        <v>714</v>
      </c>
      <c r="F6099" s="688"/>
      <c r="G6099" s="689"/>
    </row>
    <row r="6100" spans="1:7" ht="15" customHeight="1">
      <c r="A6100" s="676">
        <v>64</v>
      </c>
      <c r="B6100" s="676" t="s">
        <v>10</v>
      </c>
      <c r="C6100" s="674" t="s">
        <v>21</v>
      </c>
      <c r="D6100" s="678" t="s">
        <v>16</v>
      </c>
      <c r="E6100" s="475">
        <v>11948.36</v>
      </c>
      <c r="F6100" s="473" t="s">
        <v>13</v>
      </c>
      <c r="G6100" s="13">
        <f>SUM(A6100*E6100/100)</f>
        <v>7646.9504000000006</v>
      </c>
    </row>
    <row r="6101" spans="1:7" ht="45" customHeight="1">
      <c r="A6101" s="677"/>
      <c r="B6101" s="677"/>
      <c r="C6101" s="675"/>
      <c r="D6101" s="679"/>
      <c r="E6101" s="680" t="s">
        <v>17</v>
      </c>
      <c r="F6101" s="681"/>
      <c r="G6101" s="682"/>
    </row>
    <row r="6102" spans="1:7" s="23" customFormat="1" ht="15" customHeight="1">
      <c r="A6102" s="674">
        <v>23</v>
      </c>
      <c r="B6102" s="674" t="s">
        <v>10</v>
      </c>
      <c r="C6102" s="676" t="s">
        <v>25</v>
      </c>
      <c r="D6102" s="695" t="s">
        <v>30</v>
      </c>
      <c r="E6102" s="475">
        <v>337</v>
      </c>
      <c r="F6102" s="473" t="s">
        <v>31</v>
      </c>
      <c r="G6102" s="20">
        <f>SUM(A6102*E6102)</f>
        <v>7751</v>
      </c>
    </row>
    <row r="6103" spans="1:7" s="23" customFormat="1" ht="169.5" customHeight="1">
      <c r="A6103" s="675"/>
      <c r="B6103" s="675"/>
      <c r="C6103" s="677"/>
      <c r="D6103" s="696"/>
      <c r="E6103" s="697" t="s">
        <v>32</v>
      </c>
      <c r="F6103" s="698"/>
      <c r="G6103" s="699"/>
    </row>
    <row r="6104" spans="1:7" ht="15" customHeight="1">
      <c r="A6104" s="700">
        <v>1.23</v>
      </c>
      <c r="B6104" s="674" t="s">
        <v>24</v>
      </c>
      <c r="C6104" s="676" t="s">
        <v>29</v>
      </c>
      <c r="D6104" s="695" t="s">
        <v>26</v>
      </c>
      <c r="E6104" s="475">
        <v>5001.7</v>
      </c>
      <c r="F6104" s="473" t="s">
        <v>27</v>
      </c>
      <c r="G6104" s="20">
        <f>SUM(A6104*E6104)</f>
        <v>6152.0909999999994</v>
      </c>
    </row>
    <row r="6105" spans="1:7" ht="63" customHeight="1">
      <c r="A6105" s="701"/>
      <c r="B6105" s="675"/>
      <c r="C6105" s="677"/>
      <c r="D6105" s="696"/>
      <c r="E6105" s="680" t="s">
        <v>28</v>
      </c>
      <c r="F6105" s="681"/>
      <c r="G6105" s="682"/>
    </row>
    <row r="6106" spans="1:7" ht="17.25" customHeight="1">
      <c r="A6106" s="676">
        <v>98</v>
      </c>
      <c r="B6106" s="676" t="s">
        <v>10</v>
      </c>
      <c r="C6106" s="674" t="s">
        <v>33</v>
      </c>
      <c r="D6106" s="678" t="s">
        <v>204</v>
      </c>
      <c r="E6106" s="475">
        <v>12346.65</v>
      </c>
      <c r="F6106" s="473" t="s">
        <v>13</v>
      </c>
      <c r="G6106" s="20">
        <f>SUM(A6106*E6106/100)</f>
        <v>12099.716999999999</v>
      </c>
    </row>
    <row r="6107" spans="1:7" ht="27" customHeight="1">
      <c r="A6107" s="677"/>
      <c r="B6107" s="677"/>
      <c r="C6107" s="675"/>
      <c r="D6107" s="679"/>
      <c r="E6107" s="680" t="s">
        <v>205</v>
      </c>
      <c r="F6107" s="681"/>
      <c r="G6107" s="682"/>
    </row>
    <row r="6108" spans="1:7" s="24" customFormat="1" ht="15" customHeight="1">
      <c r="A6108" s="674">
        <v>254</v>
      </c>
      <c r="B6108" s="674" t="s">
        <v>39</v>
      </c>
      <c r="C6108" s="676" t="s">
        <v>36</v>
      </c>
      <c r="D6108" s="678" t="s">
        <v>41</v>
      </c>
      <c r="E6108" s="475">
        <v>2206.6</v>
      </c>
      <c r="F6108" s="473" t="s">
        <v>42</v>
      </c>
      <c r="G6108" s="20">
        <f>SUM(A6108*E6108/100)</f>
        <v>5604.7640000000001</v>
      </c>
    </row>
    <row r="6109" spans="1:7" s="24" customFormat="1" ht="42" customHeight="1">
      <c r="A6109" s="675"/>
      <c r="B6109" s="675"/>
      <c r="C6109" s="677"/>
      <c r="D6109" s="679"/>
      <c r="E6109" s="687" t="s">
        <v>43</v>
      </c>
      <c r="F6109" s="688"/>
      <c r="G6109" s="689"/>
    </row>
    <row r="6110" spans="1:7" s="24" customFormat="1" ht="15" customHeight="1">
      <c r="A6110" s="674">
        <v>254</v>
      </c>
      <c r="B6110" s="674" t="s">
        <v>39</v>
      </c>
      <c r="C6110" s="676" t="s">
        <v>40</v>
      </c>
      <c r="D6110" s="678" t="s">
        <v>45</v>
      </c>
      <c r="E6110" s="473">
        <v>2197.52</v>
      </c>
      <c r="F6110" s="473" t="s">
        <v>42</v>
      </c>
      <c r="G6110" s="20">
        <f>SUM(A6110*E6110/100)</f>
        <v>5581.7007999999996</v>
      </c>
    </row>
    <row r="6111" spans="1:7" s="24" customFormat="1" ht="38.25" customHeight="1">
      <c r="A6111" s="675"/>
      <c r="B6111" s="675"/>
      <c r="C6111" s="677"/>
      <c r="D6111" s="679"/>
      <c r="E6111" s="687" t="s">
        <v>46</v>
      </c>
      <c r="F6111" s="688"/>
      <c r="G6111" s="689"/>
    </row>
    <row r="6112" spans="1:7" s="25" customFormat="1">
      <c r="A6112" s="674">
        <v>3430</v>
      </c>
      <c r="B6112" s="674" t="s">
        <v>39</v>
      </c>
      <c r="C6112" s="676" t="s">
        <v>44</v>
      </c>
      <c r="D6112" s="678" t="s">
        <v>151</v>
      </c>
      <c r="E6112" s="475">
        <v>660</v>
      </c>
      <c r="F6112" s="473" t="s">
        <v>42</v>
      </c>
      <c r="G6112" s="20">
        <f>SUM(A6112*E6112/100)</f>
        <v>22638</v>
      </c>
    </row>
    <row r="6113" spans="1:7" s="25" customFormat="1" ht="44.25" customHeight="1">
      <c r="A6113" s="675"/>
      <c r="B6113" s="675"/>
      <c r="C6113" s="677"/>
      <c r="D6113" s="679"/>
      <c r="E6113" s="687" t="s">
        <v>152</v>
      </c>
      <c r="F6113" s="688"/>
      <c r="G6113" s="689"/>
    </row>
    <row r="6114" spans="1:7">
      <c r="A6114" s="674">
        <v>3430</v>
      </c>
      <c r="B6114" s="674" t="s">
        <v>39</v>
      </c>
      <c r="C6114" s="676" t="s">
        <v>47</v>
      </c>
      <c r="D6114" s="678" t="s">
        <v>720</v>
      </c>
      <c r="E6114" s="475">
        <v>3015.76</v>
      </c>
      <c r="F6114" s="473" t="s">
        <v>42</v>
      </c>
      <c r="G6114" s="20">
        <f>SUM(A6114*E6114/100)</f>
        <v>103440.56800000001</v>
      </c>
    </row>
    <row r="6115" spans="1:7" ht="33" customHeight="1">
      <c r="A6115" s="675"/>
      <c r="B6115" s="675"/>
      <c r="C6115" s="677"/>
      <c r="D6115" s="679"/>
      <c r="E6115" s="680" t="s">
        <v>721</v>
      </c>
      <c r="F6115" s="681"/>
      <c r="G6115" s="682"/>
    </row>
    <row r="6116" spans="1:7" ht="38.25">
      <c r="A6116" s="469"/>
      <c r="B6116" s="469"/>
      <c r="C6116" s="467" t="s">
        <v>50</v>
      </c>
      <c r="D6116" s="470" t="s">
        <v>153</v>
      </c>
      <c r="E6116" s="704"/>
      <c r="F6116" s="705"/>
      <c r="G6116" s="706"/>
    </row>
    <row r="6117" spans="1:7">
      <c r="A6117" s="676">
        <v>3644</v>
      </c>
      <c r="B6117" s="676" t="s">
        <v>39</v>
      </c>
      <c r="C6117" s="674" t="s">
        <v>154</v>
      </c>
      <c r="D6117" s="678" t="s">
        <v>331</v>
      </c>
      <c r="E6117" s="475">
        <v>4411.82</v>
      </c>
      <c r="F6117" s="473" t="s">
        <v>42</v>
      </c>
      <c r="G6117" s="20">
        <f>SUM(A6117*E6117/100)</f>
        <v>160766.72079999998</v>
      </c>
    </row>
    <row r="6118" spans="1:7" ht="27.75" customHeight="1">
      <c r="A6118" s="677"/>
      <c r="B6118" s="677"/>
      <c r="C6118" s="675"/>
      <c r="D6118" s="679"/>
      <c r="E6118" s="680" t="s">
        <v>332</v>
      </c>
      <c r="F6118" s="681"/>
      <c r="G6118" s="682"/>
    </row>
    <row r="6119" spans="1:7">
      <c r="A6119" s="674">
        <v>8876</v>
      </c>
      <c r="B6119" s="674" t="s">
        <v>39</v>
      </c>
      <c r="C6119" s="676" t="s">
        <v>54</v>
      </c>
      <c r="D6119" s="678" t="s">
        <v>792</v>
      </c>
      <c r="E6119" s="475">
        <v>425.84</v>
      </c>
      <c r="F6119" s="473" t="s">
        <v>42</v>
      </c>
      <c r="G6119" s="13">
        <f>SUM(A6119*E6119/100)</f>
        <v>37797.558400000002</v>
      </c>
    </row>
    <row r="6120" spans="1:7" ht="27" customHeight="1">
      <c r="A6120" s="675"/>
      <c r="B6120" s="675"/>
      <c r="C6120" s="677"/>
      <c r="D6120" s="679"/>
      <c r="E6120" s="680" t="s">
        <v>793</v>
      </c>
      <c r="F6120" s="681"/>
      <c r="G6120" s="682"/>
    </row>
    <row r="6121" spans="1:7">
      <c r="A6121" s="674">
        <v>176</v>
      </c>
      <c r="B6121" s="674" t="s">
        <v>39</v>
      </c>
      <c r="C6121" s="676" t="s">
        <v>57</v>
      </c>
      <c r="D6121" s="731" t="s">
        <v>764</v>
      </c>
      <c r="E6121" s="474">
        <v>674.6</v>
      </c>
      <c r="F6121" s="468" t="s">
        <v>42</v>
      </c>
      <c r="G6121" s="20">
        <f>SUM(A6121*E6121/100)</f>
        <v>1187.296</v>
      </c>
    </row>
    <row r="6122" spans="1:7" ht="46.5" customHeight="1">
      <c r="A6122" s="675"/>
      <c r="B6122" s="675"/>
      <c r="C6122" s="677"/>
      <c r="D6122" s="679"/>
      <c r="E6122" s="680" t="s">
        <v>765</v>
      </c>
      <c r="F6122" s="681"/>
      <c r="G6122" s="682"/>
    </row>
    <row r="6123" spans="1:7" s="200" customFormat="1">
      <c r="A6123" s="676">
        <v>1540</v>
      </c>
      <c r="B6123" s="676" t="s">
        <v>39</v>
      </c>
      <c r="C6123" s="674" t="s">
        <v>60</v>
      </c>
      <c r="D6123" s="678" t="s">
        <v>160</v>
      </c>
      <c r="E6123" s="475">
        <v>1887.4</v>
      </c>
      <c r="F6123" s="473" t="s">
        <v>42</v>
      </c>
      <c r="G6123" s="20">
        <f>SUM(A6123*E6123/100)</f>
        <v>29065.96</v>
      </c>
    </row>
    <row r="6124" spans="1:7" s="200" customFormat="1" ht="38.25" customHeight="1">
      <c r="A6124" s="677"/>
      <c r="B6124" s="677"/>
      <c r="C6124" s="675"/>
      <c r="D6124" s="679"/>
      <c r="E6124" s="680" t="s">
        <v>161</v>
      </c>
      <c r="F6124" s="681"/>
      <c r="G6124" s="682"/>
    </row>
    <row r="6125" spans="1:7" ht="40.5" customHeight="1">
      <c r="A6125" s="471"/>
      <c r="B6125" s="472"/>
      <c r="C6125" s="3"/>
      <c r="D6125" s="91"/>
      <c r="E6125" s="476"/>
      <c r="F6125" s="28" t="s">
        <v>1275</v>
      </c>
      <c r="G6125" s="105" t="s">
        <v>1402</v>
      </c>
    </row>
    <row r="6126" spans="1:7" s="36" customFormat="1">
      <c r="B6126" s="53"/>
      <c r="C6126" s="54"/>
      <c r="D6126" s="55"/>
      <c r="E6126" s="54"/>
      <c r="F6126" s="63"/>
      <c r="G6126" s="54"/>
    </row>
    <row r="6127" spans="1:7" s="36" customFormat="1">
      <c r="B6127" s="53"/>
      <c r="C6127" s="54"/>
      <c r="D6127" s="55"/>
      <c r="E6127" s="54"/>
      <c r="F6127" s="63"/>
      <c r="G6127" s="54"/>
    </row>
    <row r="6128" spans="1:7" s="36" customFormat="1">
      <c r="B6128" s="53"/>
      <c r="C6128" s="54"/>
      <c r="D6128" s="55"/>
      <c r="E6128" s="54"/>
      <c r="F6128" s="63"/>
      <c r="G6128" s="54"/>
    </row>
    <row r="6129" spans="1:7" s="36" customFormat="1">
      <c r="B6129" s="53"/>
      <c r="C6129" s="54"/>
      <c r="D6129" s="55"/>
      <c r="E6129" s="54"/>
      <c r="F6129" s="63"/>
      <c r="G6129" s="54"/>
    </row>
    <row r="6130" spans="1:7" s="36" customFormat="1">
      <c r="B6130" s="53"/>
      <c r="C6130" s="54"/>
      <c r="D6130" s="55"/>
      <c r="E6130" s="54"/>
      <c r="F6130" s="63"/>
      <c r="G6130" s="54"/>
    </row>
    <row r="6131" spans="1:7" s="25" customFormat="1">
      <c r="A6131" s="52" t="s">
        <v>302</v>
      </c>
      <c r="B6131" s="53"/>
      <c r="C6131" s="54" t="s">
        <v>412</v>
      </c>
      <c r="D6131" s="55"/>
      <c r="E6131" s="54" t="s">
        <v>131</v>
      </c>
      <c r="F6131" s="63"/>
      <c r="G6131" s="54"/>
    </row>
    <row r="6132" spans="1:7" s="25" customFormat="1">
      <c r="A6132" s="59"/>
      <c r="B6132" s="54"/>
      <c r="C6132" s="54"/>
      <c r="D6132" s="60"/>
      <c r="E6132" s="54"/>
      <c r="F6132" s="94"/>
      <c r="G6132" s="95"/>
    </row>
    <row r="6133" spans="1:7" s="25" customFormat="1">
      <c r="A6133" s="59"/>
      <c r="B6133" s="54"/>
      <c r="C6133" s="54"/>
      <c r="D6133" s="60"/>
      <c r="E6133" s="56" t="s">
        <v>138</v>
      </c>
      <c r="F6133" s="96"/>
      <c r="G6133" s="96"/>
    </row>
    <row r="6134" spans="1:7" s="25" customFormat="1">
      <c r="A6134" s="59"/>
      <c r="B6134" s="54"/>
      <c r="C6134" s="54"/>
      <c r="D6134" s="60"/>
      <c r="E6134" s="54"/>
      <c r="F6134" s="54"/>
      <c r="G6134" s="63"/>
    </row>
    <row r="6135" spans="1:7" s="25" customFormat="1">
      <c r="A6135" s="59"/>
      <c r="B6135" s="54"/>
      <c r="C6135" s="54"/>
      <c r="D6135" s="60"/>
      <c r="E6135" s="54"/>
      <c r="F6135" s="54"/>
      <c r="G6135" s="63"/>
    </row>
    <row r="6136" spans="1:7" s="25" customFormat="1">
      <c r="A6136" s="59"/>
      <c r="B6136" s="54"/>
      <c r="C6136" s="54"/>
      <c r="D6136" s="60"/>
      <c r="E6136" s="54"/>
      <c r="F6136" s="54"/>
      <c r="G6136" s="63"/>
    </row>
    <row r="6137" spans="1:7" s="25" customFormat="1">
      <c r="A6137" s="59"/>
      <c r="B6137" s="54"/>
      <c r="C6137" s="54"/>
      <c r="D6137" s="60"/>
      <c r="E6137" s="54"/>
      <c r="F6137" s="54"/>
      <c r="G6137" s="63"/>
    </row>
    <row r="6138" spans="1:7" s="25" customFormat="1">
      <c r="A6138" s="59"/>
      <c r="B6138" s="54"/>
      <c r="C6138" s="54"/>
      <c r="D6138" s="60"/>
      <c r="E6138" s="54"/>
      <c r="F6138" s="54"/>
      <c r="G6138" s="63"/>
    </row>
    <row r="6139" spans="1:7" s="25" customFormat="1">
      <c r="A6139" s="59"/>
      <c r="B6139" s="54"/>
      <c r="C6139" s="54"/>
      <c r="D6139" s="60"/>
      <c r="E6139" s="64" t="s">
        <v>140</v>
      </c>
      <c r="F6139" s="54"/>
      <c r="G6139" s="63"/>
    </row>
    <row r="6140" spans="1:7" s="25" customFormat="1">
      <c r="A6140" s="55" t="s">
        <v>139</v>
      </c>
      <c r="B6140" s="54"/>
      <c r="C6140" s="54"/>
      <c r="D6140" s="60"/>
      <c r="E6140" s="64" t="s">
        <v>141</v>
      </c>
      <c r="F6140" s="54"/>
      <c r="G6140" s="63"/>
    </row>
    <row r="6141" spans="1:7" s="25" customFormat="1">
      <c r="A6141" s="59"/>
      <c r="B6141" s="54"/>
      <c r="C6141" s="54"/>
      <c r="D6141" s="60"/>
      <c r="E6141" s="64" t="s">
        <v>142</v>
      </c>
      <c r="F6141" s="54"/>
      <c r="G6141" s="63"/>
    </row>
    <row r="6142" spans="1:7" s="25" customFormat="1">
      <c r="A6142" s="59"/>
      <c r="B6142" s="54"/>
      <c r="C6142" s="54"/>
      <c r="D6142" s="60"/>
      <c r="E6142" s="64"/>
      <c r="F6142" s="54"/>
      <c r="G6142" s="63"/>
    </row>
    <row r="6143" spans="1:7" s="25" customFormat="1">
      <c r="A6143" s="59"/>
      <c r="B6143" s="54"/>
      <c r="C6143" s="54"/>
      <c r="D6143" s="60"/>
      <c r="E6143" s="64"/>
      <c r="F6143" s="54"/>
      <c r="G6143" s="63"/>
    </row>
    <row r="6144" spans="1:7" s="25" customFormat="1">
      <c r="A6144" s="59"/>
      <c r="B6144" s="54"/>
      <c r="C6144" s="54"/>
      <c r="D6144" s="60"/>
      <c r="E6144" s="64"/>
      <c r="F6144" s="54"/>
      <c r="G6144" s="63"/>
    </row>
    <row r="6145" spans="1:7" s="25" customFormat="1">
      <c r="A6145" s="59"/>
      <c r="B6145" s="54"/>
      <c r="C6145" s="54"/>
      <c r="D6145" s="60"/>
      <c r="E6145" s="64"/>
      <c r="F6145" s="54"/>
      <c r="G6145" s="63"/>
    </row>
    <row r="6146" spans="1:7" s="25" customFormat="1">
      <c r="A6146" s="59"/>
      <c r="B6146" s="54"/>
      <c r="C6146" s="54"/>
      <c r="D6146" s="60"/>
      <c r="E6146" s="64"/>
      <c r="F6146" s="54"/>
      <c r="G6146" s="63"/>
    </row>
    <row r="6147" spans="1:7" s="25" customFormat="1">
      <c r="A6147" s="59"/>
      <c r="B6147" s="54"/>
      <c r="C6147" s="54"/>
      <c r="D6147" s="60"/>
      <c r="E6147" s="64"/>
      <c r="F6147" s="54"/>
      <c r="G6147" s="63"/>
    </row>
    <row r="6148" spans="1:7" s="25" customFormat="1">
      <c r="A6148" s="59"/>
      <c r="B6148" s="54"/>
      <c r="C6148" s="54"/>
      <c r="D6148" s="60"/>
      <c r="E6148" s="64"/>
      <c r="F6148" s="54"/>
      <c r="G6148" s="63"/>
    </row>
    <row r="6149" spans="1:7" s="25" customFormat="1">
      <c r="A6149" s="59"/>
      <c r="B6149" s="54"/>
      <c r="C6149" s="54"/>
      <c r="D6149" s="60"/>
      <c r="E6149" s="64"/>
      <c r="F6149" s="54"/>
      <c r="G6149" s="63"/>
    </row>
    <row r="6150" spans="1:7" s="25" customFormat="1">
      <c r="A6150" s="59"/>
      <c r="B6150" s="54"/>
      <c r="C6150" s="54"/>
      <c r="D6150" s="60"/>
      <c r="E6150" s="64"/>
      <c r="F6150" s="54"/>
      <c r="G6150" s="63"/>
    </row>
    <row r="6151" spans="1:7" s="25" customFormat="1">
      <c r="A6151" s="59"/>
      <c r="B6151" s="54"/>
      <c r="C6151" s="54"/>
      <c r="D6151" s="60"/>
      <c r="E6151" s="64"/>
      <c r="F6151" s="54"/>
      <c r="G6151" s="63"/>
    </row>
    <row r="6152" spans="1:7" s="25" customFormat="1">
      <c r="A6152" s="59"/>
      <c r="B6152" s="54"/>
      <c r="C6152" s="54"/>
      <c r="D6152" s="60"/>
      <c r="E6152" s="64"/>
      <c r="F6152" s="54"/>
      <c r="G6152" s="63"/>
    </row>
    <row r="6153" spans="1:7" s="25" customFormat="1">
      <c r="A6153" s="59"/>
      <c r="B6153" s="54"/>
      <c r="C6153" s="54"/>
      <c r="D6153" s="60"/>
      <c r="E6153" s="64"/>
      <c r="F6153" s="54"/>
      <c r="G6153" s="63"/>
    </row>
    <row r="6154" spans="1:7" s="25" customFormat="1">
      <c r="A6154" s="59"/>
      <c r="B6154" s="54"/>
      <c r="C6154" s="54"/>
      <c r="D6154" s="60"/>
      <c r="E6154" s="64"/>
      <c r="F6154" s="54"/>
      <c r="G6154" s="63"/>
    </row>
    <row r="6155" spans="1:7" s="25" customFormat="1">
      <c r="A6155" s="59"/>
      <c r="B6155" s="54"/>
      <c r="C6155" s="54"/>
      <c r="D6155" s="60"/>
      <c r="E6155" s="64"/>
      <c r="F6155" s="54"/>
      <c r="G6155" s="63"/>
    </row>
    <row r="6156" spans="1:7" s="25" customFormat="1">
      <c r="A6156" s="59"/>
      <c r="B6156" s="54"/>
      <c r="C6156" s="54"/>
      <c r="D6156" s="60"/>
      <c r="E6156" s="64"/>
      <c r="F6156" s="54"/>
      <c r="G6156" s="63"/>
    </row>
    <row r="6157" spans="1:7" s="25" customFormat="1">
      <c r="A6157" s="59"/>
      <c r="B6157" s="54"/>
      <c r="C6157" s="54"/>
      <c r="D6157" s="60"/>
      <c r="E6157" s="64"/>
      <c r="F6157" s="54"/>
      <c r="G6157" s="63"/>
    </row>
    <row r="6158" spans="1:7" s="25" customFormat="1">
      <c r="A6158" s="59"/>
      <c r="B6158" s="54"/>
      <c r="C6158" s="54"/>
      <c r="D6158" s="60"/>
      <c r="E6158" s="64"/>
      <c r="F6158" s="54"/>
      <c r="G6158" s="63"/>
    </row>
    <row r="6159" spans="1:7" s="25" customFormat="1">
      <c r="A6159" s="59"/>
      <c r="B6159" s="54"/>
      <c r="C6159" s="54"/>
      <c r="D6159" s="60"/>
      <c r="E6159" s="64"/>
      <c r="F6159" s="54"/>
      <c r="G6159" s="63"/>
    </row>
    <row r="6160" spans="1:7" s="25" customFormat="1">
      <c r="A6160" s="59"/>
      <c r="B6160" s="54"/>
      <c r="C6160" s="54"/>
      <c r="D6160" s="60"/>
      <c r="E6160" s="64"/>
      <c r="F6160" s="54"/>
      <c r="G6160" s="63"/>
    </row>
    <row r="6161" spans="1:7" s="25" customFormat="1">
      <c r="A6161" s="59"/>
      <c r="B6161" s="54"/>
      <c r="C6161" s="54"/>
      <c r="D6161" s="60"/>
      <c r="E6161" s="64"/>
      <c r="F6161" s="54"/>
      <c r="G6161" s="63"/>
    </row>
    <row r="6162" spans="1:7" s="25" customFormat="1">
      <c r="A6162" s="59"/>
      <c r="B6162" s="54"/>
      <c r="C6162" s="54"/>
      <c r="D6162" s="60"/>
      <c r="E6162" s="64"/>
      <c r="F6162" s="54"/>
      <c r="G6162" s="63"/>
    </row>
    <row r="6163" spans="1:7" s="25" customFormat="1">
      <c r="A6163" s="59"/>
      <c r="B6163" s="54"/>
      <c r="C6163" s="54"/>
      <c r="D6163" s="60"/>
      <c r="E6163" s="64"/>
      <c r="F6163" s="54"/>
      <c r="G6163" s="63"/>
    </row>
    <row r="6164" spans="1:7" s="25" customFormat="1">
      <c r="A6164" s="59"/>
      <c r="B6164" s="54"/>
      <c r="C6164" s="54"/>
      <c r="D6164" s="60"/>
      <c r="E6164" s="64"/>
      <c r="F6164" s="54"/>
      <c r="G6164" s="63"/>
    </row>
    <row r="6165" spans="1:7" s="25" customFormat="1">
      <c r="A6165" s="59"/>
      <c r="B6165" s="54"/>
      <c r="C6165" s="54"/>
      <c r="D6165" s="60"/>
      <c r="E6165" s="64"/>
      <c r="F6165" s="54"/>
      <c r="G6165" s="63"/>
    </row>
    <row r="6166" spans="1:7" s="25" customFormat="1">
      <c r="A6166" s="59"/>
      <c r="B6166" s="54"/>
      <c r="C6166" s="54"/>
      <c r="D6166" s="60"/>
      <c r="E6166" s="64"/>
      <c r="F6166" s="54"/>
      <c r="G6166" s="63"/>
    </row>
    <row r="6167" spans="1:7" s="25" customFormat="1">
      <c r="A6167" s="59"/>
      <c r="B6167" s="54"/>
      <c r="C6167" s="54"/>
      <c r="D6167" s="60"/>
      <c r="E6167" s="64"/>
      <c r="F6167" s="54"/>
      <c r="G6167" s="63"/>
    </row>
    <row r="6168" spans="1:7" s="25" customFormat="1">
      <c r="A6168" s="59"/>
      <c r="B6168" s="54"/>
      <c r="C6168" s="54"/>
      <c r="D6168" s="60"/>
      <c r="E6168" s="64"/>
      <c r="F6168" s="54"/>
      <c r="G6168" s="63"/>
    </row>
    <row r="6169" spans="1:7" s="25" customFormat="1">
      <c r="A6169" s="59"/>
      <c r="B6169" s="54"/>
      <c r="C6169" s="54"/>
      <c r="D6169" s="60"/>
      <c r="E6169" s="64"/>
      <c r="F6169" s="54"/>
      <c r="G6169" s="63"/>
    </row>
    <row r="6170" spans="1:7" s="25" customFormat="1">
      <c r="A6170" s="59"/>
      <c r="B6170" s="54"/>
      <c r="C6170" s="54"/>
      <c r="D6170" s="60"/>
      <c r="E6170" s="64"/>
      <c r="F6170" s="54"/>
      <c r="G6170" s="63"/>
    </row>
    <row r="6171" spans="1:7" s="25" customFormat="1">
      <c r="A6171" s="59"/>
      <c r="B6171" s="54"/>
      <c r="C6171" s="54"/>
      <c r="D6171" s="60"/>
      <c r="E6171" s="64"/>
      <c r="F6171" s="54"/>
      <c r="G6171" s="63"/>
    </row>
    <row r="6172" spans="1:7" s="25" customFormat="1">
      <c r="A6172" s="59"/>
      <c r="B6172" s="54"/>
      <c r="C6172" s="54"/>
      <c r="D6172" s="60"/>
      <c r="E6172" s="64"/>
      <c r="F6172" s="54"/>
      <c r="G6172" s="63"/>
    </row>
    <row r="6173" spans="1:7" s="25" customFormat="1">
      <c r="A6173" s="59"/>
      <c r="B6173" s="54"/>
      <c r="C6173" s="54"/>
      <c r="D6173" s="60"/>
      <c r="E6173" s="64"/>
      <c r="F6173" s="54"/>
      <c r="G6173" s="63"/>
    </row>
    <row r="6174" spans="1:7" s="25" customFormat="1">
      <c r="A6174" s="59"/>
      <c r="B6174" s="54"/>
      <c r="C6174" s="54"/>
      <c r="D6174" s="60"/>
      <c r="E6174" s="64"/>
      <c r="F6174" s="54"/>
      <c r="G6174" s="63"/>
    </row>
    <row r="6175" spans="1:7" s="25" customFormat="1">
      <c r="A6175" s="59"/>
      <c r="B6175" s="54"/>
      <c r="C6175" s="54"/>
      <c r="D6175" s="60"/>
      <c r="E6175" s="64"/>
      <c r="F6175" s="54"/>
      <c r="G6175" s="63"/>
    </row>
    <row r="6176" spans="1:7" s="25" customFormat="1">
      <c r="A6176" s="59"/>
      <c r="B6176" s="54"/>
      <c r="C6176" s="54"/>
      <c r="D6176" s="60"/>
      <c r="E6176" s="64"/>
      <c r="F6176" s="54"/>
      <c r="G6176" s="63"/>
    </row>
    <row r="6177" spans="1:7" s="25" customFormat="1">
      <c r="A6177" s="59"/>
      <c r="B6177" s="54"/>
      <c r="C6177" s="54"/>
      <c r="D6177" s="60"/>
      <c r="E6177" s="64"/>
      <c r="F6177" s="54"/>
      <c r="G6177" s="63"/>
    </row>
    <row r="6178" spans="1:7" s="25" customFormat="1">
      <c r="A6178" s="59"/>
      <c r="B6178" s="54"/>
      <c r="C6178" s="54"/>
      <c r="D6178" s="60"/>
      <c r="E6178" s="64"/>
      <c r="F6178" s="54"/>
      <c r="G6178" s="63"/>
    </row>
    <row r="6179" spans="1:7" s="25" customFormat="1">
      <c r="A6179" s="59"/>
      <c r="B6179" s="54"/>
      <c r="C6179" s="54"/>
      <c r="D6179" s="60"/>
      <c r="E6179" s="64"/>
      <c r="F6179" s="54"/>
      <c r="G6179" s="63"/>
    </row>
    <row r="6180" spans="1:7" s="25" customFormat="1">
      <c r="A6180" s="59"/>
      <c r="B6180" s="54"/>
      <c r="C6180" s="54"/>
      <c r="D6180" s="60"/>
      <c r="E6180" s="64"/>
      <c r="F6180" s="54"/>
      <c r="G6180" s="63"/>
    </row>
    <row r="6181" spans="1:7" s="25" customFormat="1">
      <c r="A6181" s="59"/>
      <c r="B6181" s="54"/>
      <c r="C6181" s="54"/>
      <c r="D6181" s="60"/>
      <c r="E6181" s="64"/>
      <c r="F6181" s="54"/>
      <c r="G6181" s="63"/>
    </row>
    <row r="6182" spans="1:7" s="25" customFormat="1">
      <c r="A6182" s="59"/>
      <c r="B6182" s="54"/>
      <c r="C6182" s="54"/>
      <c r="D6182" s="60"/>
      <c r="E6182" s="64"/>
      <c r="F6182" s="54"/>
      <c r="G6182" s="63"/>
    </row>
    <row r="6183" spans="1:7" s="25" customFormat="1">
      <c r="A6183" s="59"/>
      <c r="B6183" s="54"/>
      <c r="C6183" s="54"/>
      <c r="D6183" s="60"/>
      <c r="E6183" s="64"/>
      <c r="F6183" s="54"/>
      <c r="G6183" s="63"/>
    </row>
    <row r="6184" spans="1:7" s="25" customFormat="1">
      <c r="A6184" s="59"/>
      <c r="B6184" s="54"/>
      <c r="C6184" s="54"/>
      <c r="D6184" s="60"/>
      <c r="E6184" s="64"/>
      <c r="F6184" s="54"/>
      <c r="G6184" s="63"/>
    </row>
    <row r="6185" spans="1:7" s="25" customFormat="1">
      <c r="A6185" s="59"/>
      <c r="B6185" s="54"/>
      <c r="C6185" s="54"/>
      <c r="D6185" s="60"/>
      <c r="E6185" s="64"/>
      <c r="F6185" s="54"/>
      <c r="G6185" s="63"/>
    </row>
    <row r="6186" spans="1:7" s="25" customFormat="1">
      <c r="A6186" s="59"/>
      <c r="B6186" s="54"/>
      <c r="C6186" s="54"/>
      <c r="D6186" s="60"/>
      <c r="E6186" s="64"/>
      <c r="F6186" s="54"/>
      <c r="G6186" s="63"/>
    </row>
    <row r="6187" spans="1:7" s="25" customFormat="1">
      <c r="A6187" s="59"/>
      <c r="B6187" s="54"/>
      <c r="C6187" s="54"/>
      <c r="D6187" s="60"/>
      <c r="E6187" s="64"/>
      <c r="F6187" s="54"/>
      <c r="G6187" s="63"/>
    </row>
    <row r="6188" spans="1:7" s="25" customFormat="1">
      <c r="A6188" s="59"/>
      <c r="B6188" s="54"/>
      <c r="C6188" s="54"/>
      <c r="D6188" s="60"/>
      <c r="E6188" s="64"/>
      <c r="F6188" s="54"/>
      <c r="G6188" s="63"/>
    </row>
    <row r="6189" spans="1:7" s="25" customFormat="1">
      <c r="A6189" s="59"/>
      <c r="B6189" s="54"/>
      <c r="C6189" s="54"/>
      <c r="D6189" s="60"/>
      <c r="E6189" s="64"/>
      <c r="F6189" s="54"/>
      <c r="G6189" s="63"/>
    </row>
    <row r="6190" spans="1:7" s="25" customFormat="1">
      <c r="A6190" s="59"/>
      <c r="B6190" s="54"/>
      <c r="C6190" s="54"/>
      <c r="D6190" s="60"/>
      <c r="E6190" s="64"/>
      <c r="F6190" s="54"/>
      <c r="G6190" s="63"/>
    </row>
    <row r="6191" spans="1:7" s="25" customFormat="1">
      <c r="A6191" s="59"/>
      <c r="B6191" s="54"/>
      <c r="C6191" s="54"/>
      <c r="D6191" s="60"/>
      <c r="E6191" s="64"/>
      <c r="F6191" s="54"/>
      <c r="G6191" s="63"/>
    </row>
    <row r="6192" spans="1:7" s="25" customFormat="1">
      <c r="A6192" s="59"/>
      <c r="B6192" s="54"/>
      <c r="C6192" s="54"/>
      <c r="D6192" s="60"/>
      <c r="E6192" s="64"/>
      <c r="F6192" s="54"/>
      <c r="G6192" s="63"/>
    </row>
    <row r="6193" spans="1:7" s="25" customFormat="1">
      <c r="A6193" s="59"/>
      <c r="B6193" s="54"/>
      <c r="C6193" s="54"/>
      <c r="D6193" s="60"/>
      <c r="E6193" s="64"/>
      <c r="F6193" s="54"/>
      <c r="G6193" s="63"/>
    </row>
    <row r="6194" spans="1:7" s="25" customFormat="1">
      <c r="A6194" s="59"/>
      <c r="B6194" s="54"/>
      <c r="C6194" s="54"/>
      <c r="D6194" s="60"/>
      <c r="E6194" s="64"/>
      <c r="F6194" s="54"/>
      <c r="G6194" s="63"/>
    </row>
    <row r="6195" spans="1:7" s="25" customFormat="1">
      <c r="A6195" s="59"/>
      <c r="B6195" s="54"/>
      <c r="C6195" s="54"/>
      <c r="D6195" s="60"/>
      <c r="E6195" s="64"/>
      <c r="F6195" s="54"/>
      <c r="G6195" s="63"/>
    </row>
    <row r="6196" spans="1:7" s="25" customFormat="1">
      <c r="A6196" s="59"/>
      <c r="B6196" s="54"/>
      <c r="C6196" s="54"/>
      <c r="D6196" s="60"/>
      <c r="E6196" s="64"/>
      <c r="F6196" s="54"/>
      <c r="G6196" s="63"/>
    </row>
    <row r="6197" spans="1:7" s="25" customFormat="1">
      <c r="A6197" s="59"/>
      <c r="B6197" s="54"/>
      <c r="C6197" s="54"/>
      <c r="D6197" s="60"/>
      <c r="E6197" s="64"/>
      <c r="F6197" s="54"/>
      <c r="G6197" s="63"/>
    </row>
    <row r="6198" spans="1:7" s="25" customFormat="1">
      <c r="A6198" s="59"/>
      <c r="B6198" s="54"/>
      <c r="C6198" s="54"/>
      <c r="D6198" s="60"/>
      <c r="E6198" s="64"/>
      <c r="F6198" s="54"/>
      <c r="G6198" s="63"/>
    </row>
    <row r="6199" spans="1:7" s="25" customFormat="1">
      <c r="A6199" s="59"/>
      <c r="B6199" s="54"/>
      <c r="C6199" s="54"/>
      <c r="D6199" s="60"/>
      <c r="E6199" s="64"/>
      <c r="F6199" s="54"/>
      <c r="G6199" s="63"/>
    </row>
    <row r="6200" spans="1:7" s="25" customFormat="1">
      <c r="A6200" s="59"/>
      <c r="B6200" s="54"/>
      <c r="C6200" s="54"/>
      <c r="D6200" s="60"/>
      <c r="E6200" s="64"/>
      <c r="F6200" s="54"/>
      <c r="G6200" s="63"/>
    </row>
    <row r="6201" spans="1:7" s="25" customFormat="1">
      <c r="A6201" s="59"/>
      <c r="B6201" s="54"/>
      <c r="C6201" s="54"/>
      <c r="D6201" s="60"/>
      <c r="E6201" s="64"/>
      <c r="F6201" s="54"/>
      <c r="G6201" s="63"/>
    </row>
    <row r="6202" spans="1:7" s="25" customFormat="1">
      <c r="A6202" s="59"/>
      <c r="B6202" s="54"/>
      <c r="C6202" s="54"/>
      <c r="D6202" s="60"/>
      <c r="E6202" s="64"/>
      <c r="F6202" s="54"/>
      <c r="G6202" s="63"/>
    </row>
    <row r="6203" spans="1:7" s="25" customFormat="1">
      <c r="A6203" s="59"/>
      <c r="B6203" s="54"/>
      <c r="C6203" s="54"/>
      <c r="D6203" s="60"/>
      <c r="E6203" s="64"/>
      <c r="F6203" s="54"/>
      <c r="G6203" s="63"/>
    </row>
    <row r="6204" spans="1:7" s="25" customFormat="1">
      <c r="A6204" s="59"/>
      <c r="B6204" s="54"/>
      <c r="C6204" s="54"/>
      <c r="D6204" s="60"/>
      <c r="E6204" s="64"/>
      <c r="F6204" s="54"/>
      <c r="G6204" s="63"/>
    </row>
    <row r="6205" spans="1:7" s="25" customFormat="1">
      <c r="A6205" s="59"/>
      <c r="B6205" s="54"/>
      <c r="C6205" s="54"/>
      <c r="D6205" s="60"/>
      <c r="E6205" s="64"/>
      <c r="F6205" s="54"/>
      <c r="G6205" s="63"/>
    </row>
    <row r="6206" spans="1:7" s="25" customFormat="1">
      <c r="A6206" s="59"/>
      <c r="B6206" s="54"/>
      <c r="C6206" s="54"/>
      <c r="D6206" s="60"/>
      <c r="E6206" s="64"/>
      <c r="F6206" s="54"/>
      <c r="G6206" s="63"/>
    </row>
    <row r="6207" spans="1:7" s="25" customFormat="1">
      <c r="A6207" s="59"/>
      <c r="B6207" s="54"/>
      <c r="C6207" s="54"/>
      <c r="D6207" s="60"/>
      <c r="E6207" s="64"/>
      <c r="F6207" s="54"/>
      <c r="G6207" s="63"/>
    </row>
    <row r="6208" spans="1:7" s="25" customFormat="1">
      <c r="A6208" s="59"/>
      <c r="B6208" s="54"/>
      <c r="C6208" s="54"/>
      <c r="D6208" s="60"/>
      <c r="E6208" s="64"/>
      <c r="F6208" s="54"/>
      <c r="G6208" s="63"/>
    </row>
    <row r="6209" spans="1:7" s="25" customFormat="1">
      <c r="A6209" s="59"/>
      <c r="B6209" s="54"/>
      <c r="C6209" s="54"/>
      <c r="D6209" s="60"/>
      <c r="E6209" s="64"/>
      <c r="F6209" s="54"/>
      <c r="G6209" s="63"/>
    </row>
    <row r="6210" spans="1:7" s="25" customFormat="1">
      <c r="A6210" s="59"/>
      <c r="B6210" s="54"/>
      <c r="C6210" s="54"/>
      <c r="D6210" s="60"/>
      <c r="E6210" s="64"/>
      <c r="F6210" s="54"/>
      <c r="G6210" s="63"/>
    </row>
    <row r="6211" spans="1:7" s="25" customFormat="1">
      <c r="A6211" s="59"/>
      <c r="B6211" s="54"/>
      <c r="C6211" s="54"/>
      <c r="D6211" s="60"/>
      <c r="E6211" s="64"/>
      <c r="F6211" s="54"/>
      <c r="G6211" s="63"/>
    </row>
    <row r="6212" spans="1:7" s="25" customFormat="1">
      <c r="A6212" s="59"/>
      <c r="B6212" s="54"/>
      <c r="C6212" s="54"/>
      <c r="D6212" s="60"/>
      <c r="E6212" s="64"/>
      <c r="F6212" s="54"/>
      <c r="G6212" s="63"/>
    </row>
    <row r="6213" spans="1:7" s="25" customFormat="1">
      <c r="A6213" s="59"/>
      <c r="B6213" s="54"/>
      <c r="C6213" s="54"/>
      <c r="D6213" s="60"/>
      <c r="E6213" s="64"/>
      <c r="F6213" s="54"/>
      <c r="G6213" s="63"/>
    </row>
    <row r="6214" spans="1:7" s="25" customFormat="1">
      <c r="A6214" s="59"/>
      <c r="B6214" s="54"/>
      <c r="C6214" s="54"/>
      <c r="D6214" s="60"/>
      <c r="E6214" s="64"/>
      <c r="F6214" s="54"/>
      <c r="G6214" s="63"/>
    </row>
    <row r="6215" spans="1:7" s="25" customFormat="1">
      <c r="A6215" s="59"/>
      <c r="B6215" s="54"/>
      <c r="C6215" s="54"/>
      <c r="D6215" s="60"/>
      <c r="E6215" s="64"/>
      <c r="F6215" s="54"/>
      <c r="G6215" s="63"/>
    </row>
    <row r="6216" spans="1:7" s="25" customFormat="1">
      <c r="A6216" s="59"/>
      <c r="B6216" s="54"/>
      <c r="C6216" s="54"/>
      <c r="D6216" s="60"/>
      <c r="E6216" s="64"/>
      <c r="F6216" s="54"/>
      <c r="G6216" s="63"/>
    </row>
    <row r="6217" spans="1:7" s="25" customFormat="1">
      <c r="A6217" s="59"/>
      <c r="B6217" s="54"/>
      <c r="C6217" s="54"/>
      <c r="D6217" s="60"/>
      <c r="E6217" s="64"/>
      <c r="F6217" s="54"/>
      <c r="G6217" s="63"/>
    </row>
    <row r="6218" spans="1:7" s="25" customFormat="1">
      <c r="A6218" s="59"/>
      <c r="B6218" s="54"/>
      <c r="C6218" s="54"/>
      <c r="D6218" s="60"/>
      <c r="E6218" s="64"/>
      <c r="F6218" s="54"/>
      <c r="G6218" s="63"/>
    </row>
    <row r="6219" spans="1:7" s="25" customFormat="1">
      <c r="A6219" s="59"/>
      <c r="B6219" s="54"/>
      <c r="C6219" s="54"/>
      <c r="D6219" s="60"/>
      <c r="E6219" s="64"/>
      <c r="F6219" s="54"/>
      <c r="G6219" s="63"/>
    </row>
    <row r="6220" spans="1:7" s="25" customFormat="1">
      <c r="A6220" s="59"/>
      <c r="B6220" s="54"/>
      <c r="C6220" s="54"/>
      <c r="D6220" s="60"/>
      <c r="E6220" s="64"/>
      <c r="F6220" s="54"/>
      <c r="G6220" s="63"/>
    </row>
    <row r="6221" spans="1:7" s="25" customFormat="1">
      <c r="A6221" s="59"/>
      <c r="B6221" s="54"/>
      <c r="C6221" s="54"/>
      <c r="D6221" s="60"/>
      <c r="E6221" s="64"/>
      <c r="F6221" s="54"/>
      <c r="G6221" s="63"/>
    </row>
    <row r="6222" spans="1:7" s="25" customFormat="1">
      <c r="A6222" s="59"/>
      <c r="B6222" s="54"/>
      <c r="C6222" s="54"/>
      <c r="D6222" s="60"/>
      <c r="E6222" s="64"/>
      <c r="F6222" s="54"/>
      <c r="G6222" s="63"/>
    </row>
    <row r="6223" spans="1:7" s="25" customFormat="1">
      <c r="A6223" s="59"/>
      <c r="B6223" s="54"/>
      <c r="C6223" s="54"/>
      <c r="D6223" s="60"/>
      <c r="E6223" s="64"/>
      <c r="F6223" s="54"/>
      <c r="G6223" s="63"/>
    </row>
    <row r="6224" spans="1:7" s="25" customFormat="1">
      <c r="A6224" s="59"/>
      <c r="B6224" s="54"/>
      <c r="C6224" s="54"/>
      <c r="D6224" s="60"/>
      <c r="E6224" s="64"/>
      <c r="F6224" s="54"/>
      <c r="G6224" s="63"/>
    </row>
    <row r="6225" spans="1:7" s="25" customFormat="1">
      <c r="A6225" s="59"/>
      <c r="B6225" s="54"/>
      <c r="C6225" s="54"/>
      <c r="D6225" s="60"/>
      <c r="E6225" s="64"/>
      <c r="F6225" s="54"/>
      <c r="G6225" s="63"/>
    </row>
    <row r="6226" spans="1:7" s="25" customFormat="1">
      <c r="A6226" s="59"/>
      <c r="B6226" s="54"/>
      <c r="C6226" s="54"/>
      <c r="D6226" s="60"/>
      <c r="E6226" s="64"/>
      <c r="F6226" s="54"/>
      <c r="G6226" s="63"/>
    </row>
    <row r="6227" spans="1:7" s="25" customFormat="1">
      <c r="A6227" s="59"/>
      <c r="B6227" s="54"/>
      <c r="C6227" s="54"/>
      <c r="D6227" s="60"/>
      <c r="E6227" s="64"/>
      <c r="F6227" s="54"/>
      <c r="G6227" s="63"/>
    </row>
    <row r="6228" spans="1:7" s="25" customFormat="1">
      <c r="A6228" s="59"/>
      <c r="B6228" s="54"/>
      <c r="C6228" s="54"/>
      <c r="D6228" s="60"/>
      <c r="E6228" s="64"/>
      <c r="F6228" s="54"/>
      <c r="G6228" s="63"/>
    </row>
    <row r="6229" spans="1:7" s="25" customFormat="1">
      <c r="A6229" s="59"/>
      <c r="B6229" s="54"/>
      <c r="C6229" s="54"/>
      <c r="D6229" s="60"/>
      <c r="E6229" s="64"/>
      <c r="F6229" s="54"/>
      <c r="G6229" s="63"/>
    </row>
    <row r="6230" spans="1:7" s="25" customFormat="1">
      <c r="A6230" s="59"/>
      <c r="B6230" s="54"/>
      <c r="C6230" s="54"/>
      <c r="D6230" s="60"/>
      <c r="E6230" s="64"/>
      <c r="F6230" s="54"/>
      <c r="G6230" s="63"/>
    </row>
    <row r="6231" spans="1:7" s="25" customFormat="1">
      <c r="A6231" s="59"/>
      <c r="B6231" s="54"/>
      <c r="C6231" s="54"/>
      <c r="D6231" s="60"/>
      <c r="E6231" s="64"/>
      <c r="F6231" s="54"/>
      <c r="G6231" s="63"/>
    </row>
    <row r="6232" spans="1:7" s="25" customFormat="1">
      <c r="A6232" s="59"/>
      <c r="B6232" s="54"/>
      <c r="C6232" s="54"/>
      <c r="D6232" s="60"/>
      <c r="E6232" s="64"/>
      <c r="F6232" s="54"/>
      <c r="G6232" s="63"/>
    </row>
    <row r="6233" spans="1:7" s="25" customFormat="1">
      <c r="A6233" s="59"/>
      <c r="B6233" s="54"/>
      <c r="C6233" s="54"/>
      <c r="D6233" s="60"/>
      <c r="E6233" s="64"/>
      <c r="F6233" s="54"/>
      <c r="G6233" s="63"/>
    </row>
    <row r="6234" spans="1:7" s="25" customFormat="1">
      <c r="A6234" s="59"/>
      <c r="B6234" s="54"/>
      <c r="C6234" s="54"/>
      <c r="D6234" s="60"/>
      <c r="E6234" s="64"/>
      <c r="F6234" s="54"/>
      <c r="G6234" s="63"/>
    </row>
    <row r="6235" spans="1:7" s="25" customFormat="1">
      <c r="A6235" s="59"/>
      <c r="B6235" s="54"/>
      <c r="C6235" s="54"/>
      <c r="D6235" s="60"/>
      <c r="E6235" s="64"/>
      <c r="F6235" s="54"/>
      <c r="G6235" s="63"/>
    </row>
    <row r="6236" spans="1:7" s="25" customFormat="1">
      <c r="A6236" s="59"/>
      <c r="B6236" s="54"/>
      <c r="C6236" s="54"/>
      <c r="D6236" s="60"/>
      <c r="E6236" s="64"/>
      <c r="F6236" s="54"/>
      <c r="G6236" s="63"/>
    </row>
    <row r="6237" spans="1:7" s="25" customFormat="1">
      <c r="A6237" s="59"/>
      <c r="B6237" s="54"/>
      <c r="C6237" s="54"/>
      <c r="D6237" s="60"/>
      <c r="E6237" s="64"/>
      <c r="F6237" s="54"/>
      <c r="G6237" s="63"/>
    </row>
    <row r="6238" spans="1:7" s="25" customFormat="1">
      <c r="A6238" s="59"/>
      <c r="B6238" s="54"/>
      <c r="C6238" s="54"/>
      <c r="D6238" s="60"/>
      <c r="E6238" s="64"/>
      <c r="F6238" s="54"/>
      <c r="G6238" s="63"/>
    </row>
    <row r="6239" spans="1:7" s="25" customFormat="1">
      <c r="A6239" s="59"/>
      <c r="B6239" s="54"/>
      <c r="C6239" s="54"/>
      <c r="D6239" s="60"/>
      <c r="E6239" s="64"/>
      <c r="F6239" s="54"/>
      <c r="G6239" s="63"/>
    </row>
    <row r="6240" spans="1:7" s="25" customFormat="1">
      <c r="A6240" s="59"/>
      <c r="B6240" s="54"/>
      <c r="C6240" s="54"/>
      <c r="D6240" s="60"/>
      <c r="E6240" s="64"/>
      <c r="F6240" s="54"/>
      <c r="G6240" s="63"/>
    </row>
    <row r="6241" spans="1:7" s="25" customFormat="1">
      <c r="A6241" s="59"/>
      <c r="B6241" s="54"/>
      <c r="C6241" s="54"/>
      <c r="D6241" s="60"/>
      <c r="E6241" s="64"/>
      <c r="F6241" s="54"/>
      <c r="G6241" s="63"/>
    </row>
    <row r="6242" spans="1:7" s="25" customFormat="1">
      <c r="A6242" s="59"/>
      <c r="B6242" s="54"/>
      <c r="C6242" s="54"/>
      <c r="D6242" s="60"/>
      <c r="E6242" s="64"/>
      <c r="F6242" s="54"/>
      <c r="G6242" s="63"/>
    </row>
    <row r="6243" spans="1:7" s="25" customFormat="1">
      <c r="A6243" s="59"/>
      <c r="B6243" s="54"/>
      <c r="C6243" s="54"/>
      <c r="D6243" s="60"/>
      <c r="E6243" s="64"/>
      <c r="F6243" s="54"/>
      <c r="G6243" s="63"/>
    </row>
    <row r="6244" spans="1:7" s="25" customFormat="1">
      <c r="A6244" s="59"/>
      <c r="B6244" s="54"/>
      <c r="C6244" s="54"/>
      <c r="D6244" s="60"/>
      <c r="E6244" s="64"/>
      <c r="F6244" s="54"/>
      <c r="G6244" s="63"/>
    </row>
    <row r="6245" spans="1:7" s="25" customFormat="1">
      <c r="A6245" s="59"/>
      <c r="B6245" s="54"/>
      <c r="C6245" s="54"/>
      <c r="D6245" s="60"/>
      <c r="E6245" s="64"/>
      <c r="F6245" s="54"/>
      <c r="G6245" s="63"/>
    </row>
    <row r="6246" spans="1:7" s="25" customFormat="1">
      <c r="A6246" s="59"/>
      <c r="B6246" s="54"/>
      <c r="C6246" s="54"/>
      <c r="D6246" s="60"/>
      <c r="E6246" s="64"/>
      <c r="F6246" s="54"/>
      <c r="G6246" s="63"/>
    </row>
    <row r="6247" spans="1:7" s="25" customFormat="1">
      <c r="A6247" s="59"/>
      <c r="B6247" s="54"/>
      <c r="C6247" s="54"/>
      <c r="D6247" s="60"/>
      <c r="E6247" s="64"/>
      <c r="F6247" s="54"/>
      <c r="G6247" s="63"/>
    </row>
    <row r="6248" spans="1:7" s="25" customFormat="1">
      <c r="A6248" s="59"/>
      <c r="B6248" s="54"/>
      <c r="C6248" s="54"/>
      <c r="D6248" s="60"/>
      <c r="E6248" s="64"/>
      <c r="F6248" s="54"/>
      <c r="G6248" s="63"/>
    </row>
    <row r="6249" spans="1:7" s="25" customFormat="1">
      <c r="A6249" s="59"/>
      <c r="B6249" s="54"/>
      <c r="C6249" s="54"/>
      <c r="D6249" s="60"/>
      <c r="E6249" s="64"/>
      <c r="F6249" s="54"/>
      <c r="G6249" s="63"/>
    </row>
    <row r="6250" spans="1:7" s="25" customFormat="1">
      <c r="A6250" s="59"/>
      <c r="B6250" s="54"/>
      <c r="C6250" s="54"/>
      <c r="D6250" s="60"/>
      <c r="E6250" s="64"/>
      <c r="F6250" s="54"/>
      <c r="G6250" s="63"/>
    </row>
    <row r="6251" spans="1:7" s="25" customFormat="1">
      <c r="A6251" s="59"/>
      <c r="B6251" s="54"/>
      <c r="C6251" s="54"/>
      <c r="D6251" s="60"/>
      <c r="E6251" s="64"/>
      <c r="F6251" s="54"/>
      <c r="G6251" s="63"/>
    </row>
    <row r="6252" spans="1:7" s="25" customFormat="1">
      <c r="A6252" s="59"/>
      <c r="B6252" s="54"/>
      <c r="C6252" s="54"/>
      <c r="D6252" s="60"/>
      <c r="E6252" s="64"/>
      <c r="F6252" s="54"/>
      <c r="G6252" s="63"/>
    </row>
    <row r="6253" spans="1:7" s="25" customFormat="1">
      <c r="A6253" s="59"/>
      <c r="B6253" s="54"/>
      <c r="C6253" s="54"/>
      <c r="D6253" s="60"/>
      <c r="E6253" s="64"/>
      <c r="F6253" s="54"/>
      <c r="G6253" s="63"/>
    </row>
    <row r="6254" spans="1:7" s="25" customFormat="1">
      <c r="A6254" s="59"/>
      <c r="B6254" s="54"/>
      <c r="C6254" s="54"/>
      <c r="D6254" s="60"/>
      <c r="E6254" s="64"/>
      <c r="F6254" s="54"/>
      <c r="G6254" s="63"/>
    </row>
    <row r="6255" spans="1:7" s="25" customFormat="1">
      <c r="A6255" s="59"/>
      <c r="B6255" s="54"/>
      <c r="C6255" s="54"/>
      <c r="D6255" s="60"/>
      <c r="E6255" s="64"/>
      <c r="F6255" s="54"/>
      <c r="G6255" s="63"/>
    </row>
    <row r="6256" spans="1:7" s="25" customFormat="1">
      <c r="A6256" s="59"/>
      <c r="B6256" s="54"/>
      <c r="C6256" s="54"/>
      <c r="D6256" s="60"/>
      <c r="E6256" s="64"/>
      <c r="F6256" s="54"/>
      <c r="G6256" s="63"/>
    </row>
    <row r="6257" spans="1:7" s="25" customFormat="1">
      <c r="A6257" s="59"/>
      <c r="B6257" s="54"/>
      <c r="C6257" s="54"/>
      <c r="D6257" s="60"/>
      <c r="E6257" s="64"/>
      <c r="F6257" s="54"/>
      <c r="G6257" s="63"/>
    </row>
    <row r="6258" spans="1:7" s="25" customFormat="1">
      <c r="A6258" s="59"/>
      <c r="B6258" s="54"/>
      <c r="C6258" s="54"/>
      <c r="D6258" s="60"/>
      <c r="E6258" s="64"/>
      <c r="F6258" s="54"/>
      <c r="G6258" s="63"/>
    </row>
    <row r="6259" spans="1:7" s="25" customFormat="1">
      <c r="A6259" s="59"/>
      <c r="B6259" s="54"/>
      <c r="C6259" s="54"/>
      <c r="D6259" s="60"/>
      <c r="E6259" s="64"/>
      <c r="F6259" s="54"/>
      <c r="G6259" s="63"/>
    </row>
    <row r="6260" spans="1:7" s="25" customFormat="1">
      <c r="A6260" s="59"/>
      <c r="B6260" s="54"/>
      <c r="C6260" s="54"/>
      <c r="D6260" s="60"/>
      <c r="E6260" s="64"/>
      <c r="F6260" s="54"/>
      <c r="G6260" s="63"/>
    </row>
    <row r="6261" spans="1:7" s="25" customFormat="1">
      <c r="A6261" s="59"/>
      <c r="B6261" s="54"/>
      <c r="C6261" s="54"/>
      <c r="D6261" s="60"/>
      <c r="E6261" s="64"/>
      <c r="F6261" s="54"/>
      <c r="G6261" s="63"/>
    </row>
    <row r="6262" spans="1:7" s="25" customFormat="1">
      <c r="A6262" s="59"/>
      <c r="B6262" s="54"/>
      <c r="C6262" s="54"/>
      <c r="D6262" s="60"/>
      <c r="E6262" s="64"/>
      <c r="F6262" s="54"/>
      <c r="G6262" s="63"/>
    </row>
    <row r="6263" spans="1:7" s="25" customFormat="1">
      <c r="A6263" s="59"/>
      <c r="B6263" s="54"/>
      <c r="C6263" s="54"/>
      <c r="D6263" s="60"/>
      <c r="E6263" s="64"/>
      <c r="F6263" s="54"/>
      <c r="G6263" s="63"/>
    </row>
    <row r="6264" spans="1:7" s="25" customFormat="1">
      <c r="A6264" s="59"/>
      <c r="B6264" s="54"/>
      <c r="C6264" s="54"/>
      <c r="D6264" s="60"/>
      <c r="E6264" s="64"/>
      <c r="F6264" s="54"/>
      <c r="G6264" s="63"/>
    </row>
    <row r="6265" spans="1:7" s="25" customFormat="1">
      <c r="A6265" s="59"/>
      <c r="B6265" s="54"/>
      <c r="C6265" s="54"/>
      <c r="D6265" s="60"/>
      <c r="E6265" s="64"/>
      <c r="F6265" s="54"/>
      <c r="G6265" s="63"/>
    </row>
    <row r="6266" spans="1:7" s="25" customFormat="1">
      <c r="A6266" s="59"/>
      <c r="B6266" s="54"/>
      <c r="C6266" s="54"/>
      <c r="D6266" s="60"/>
      <c r="E6266" s="64"/>
      <c r="F6266" s="54"/>
      <c r="G6266" s="63"/>
    </row>
    <row r="6267" spans="1:7" s="25" customFormat="1">
      <c r="A6267" s="59"/>
      <c r="B6267" s="54"/>
      <c r="C6267" s="54"/>
      <c r="D6267" s="60"/>
      <c r="E6267" s="64"/>
      <c r="F6267" s="54"/>
      <c r="G6267" s="63"/>
    </row>
    <row r="6268" spans="1:7" s="25" customFormat="1">
      <c r="A6268" s="59"/>
      <c r="B6268" s="54"/>
      <c r="C6268" s="54"/>
      <c r="D6268" s="60"/>
      <c r="E6268" s="64"/>
      <c r="F6268" s="54"/>
      <c r="G6268" s="63"/>
    </row>
    <row r="6269" spans="1:7" s="25" customFormat="1">
      <c r="A6269" s="59"/>
      <c r="B6269" s="54"/>
      <c r="C6269" s="54"/>
      <c r="D6269" s="60"/>
      <c r="E6269" s="64"/>
      <c r="F6269" s="54"/>
      <c r="G6269" s="63"/>
    </row>
    <row r="6270" spans="1:7" s="25" customFormat="1">
      <c r="A6270" s="59"/>
      <c r="B6270" s="54"/>
      <c r="C6270" s="54"/>
      <c r="D6270" s="60"/>
      <c r="E6270" s="64"/>
      <c r="F6270" s="54"/>
      <c r="G6270" s="63"/>
    </row>
    <row r="6271" spans="1:7" s="25" customFormat="1">
      <c r="A6271" s="59"/>
      <c r="B6271" s="54"/>
      <c r="C6271" s="54"/>
      <c r="D6271" s="60"/>
      <c r="E6271" s="64"/>
      <c r="F6271" s="54"/>
      <c r="G6271" s="63"/>
    </row>
    <row r="6272" spans="1:7" s="25" customFormat="1">
      <c r="A6272" s="59"/>
      <c r="B6272" s="54"/>
      <c r="C6272" s="54"/>
      <c r="D6272" s="60"/>
      <c r="E6272" s="64"/>
      <c r="F6272" s="54"/>
      <c r="G6272" s="63"/>
    </row>
    <row r="6273" spans="1:7" s="25" customFormat="1">
      <c r="A6273" s="59"/>
      <c r="B6273" s="54"/>
      <c r="C6273" s="54"/>
      <c r="D6273" s="60"/>
      <c r="E6273" s="64"/>
      <c r="F6273" s="54"/>
      <c r="G6273" s="63"/>
    </row>
    <row r="6274" spans="1:7" s="25" customFormat="1">
      <c r="A6274" s="59"/>
      <c r="B6274" s="54"/>
      <c r="C6274" s="54"/>
      <c r="D6274" s="60"/>
      <c r="E6274" s="64"/>
      <c r="F6274" s="54"/>
      <c r="G6274" s="63"/>
    </row>
    <row r="6275" spans="1:7" s="25" customFormat="1">
      <c r="A6275" s="59"/>
      <c r="B6275" s="54"/>
      <c r="C6275" s="54"/>
      <c r="D6275" s="60"/>
      <c r="E6275" s="64"/>
      <c r="F6275" s="54"/>
      <c r="G6275" s="63"/>
    </row>
    <row r="6276" spans="1:7" s="25" customFormat="1">
      <c r="A6276" s="59"/>
      <c r="B6276" s="54"/>
      <c r="C6276" s="54"/>
      <c r="D6276" s="60"/>
      <c r="E6276" s="64"/>
      <c r="F6276" s="54"/>
      <c r="G6276" s="63"/>
    </row>
    <row r="6277" spans="1:7" s="25" customFormat="1">
      <c r="A6277" s="59"/>
      <c r="B6277" s="54"/>
      <c r="C6277" s="54"/>
      <c r="D6277" s="60"/>
      <c r="E6277" s="64"/>
      <c r="F6277" s="54"/>
      <c r="G6277" s="63"/>
    </row>
    <row r="6278" spans="1:7" s="25" customFormat="1">
      <c r="A6278" s="59"/>
      <c r="B6278" s="54"/>
      <c r="C6278" s="54"/>
      <c r="D6278" s="60"/>
      <c r="E6278" s="64"/>
      <c r="F6278" s="54"/>
      <c r="G6278" s="63"/>
    </row>
    <row r="6279" spans="1:7" s="25" customFormat="1">
      <c r="A6279" s="59"/>
      <c r="B6279" s="54"/>
      <c r="C6279" s="54"/>
      <c r="D6279" s="60"/>
      <c r="E6279" s="64"/>
      <c r="F6279" s="54"/>
      <c r="G6279" s="63"/>
    </row>
    <row r="6280" spans="1:7" s="25" customFormat="1">
      <c r="A6280" s="59"/>
      <c r="B6280" s="54"/>
      <c r="C6280" s="54"/>
      <c r="D6280" s="60"/>
      <c r="E6280" s="64"/>
      <c r="F6280" s="54"/>
      <c r="G6280" s="63"/>
    </row>
    <row r="6281" spans="1:7" s="25" customFormat="1">
      <c r="A6281" s="59"/>
      <c r="B6281" s="54"/>
      <c r="C6281" s="54"/>
      <c r="D6281" s="60"/>
      <c r="E6281" s="64"/>
      <c r="F6281" s="54"/>
      <c r="G6281" s="63"/>
    </row>
    <row r="6282" spans="1:7" s="25" customFormat="1">
      <c r="A6282" s="59"/>
      <c r="B6282" s="54"/>
      <c r="C6282" s="54"/>
      <c r="D6282" s="60"/>
      <c r="E6282" s="64"/>
      <c r="F6282" s="54"/>
      <c r="G6282" s="63"/>
    </row>
    <row r="6283" spans="1:7" s="25" customFormat="1">
      <c r="A6283" s="59"/>
      <c r="B6283" s="54"/>
      <c r="C6283" s="54"/>
      <c r="D6283" s="60"/>
      <c r="E6283" s="64"/>
      <c r="F6283" s="54"/>
      <c r="G6283" s="63"/>
    </row>
    <row r="6284" spans="1:7" s="25" customFormat="1">
      <c r="A6284" s="59"/>
      <c r="B6284" s="54"/>
      <c r="C6284" s="54"/>
      <c r="D6284" s="60"/>
      <c r="E6284" s="64"/>
      <c r="F6284" s="54"/>
      <c r="G6284" s="63"/>
    </row>
    <row r="6285" spans="1:7" s="25" customFormat="1">
      <c r="A6285" s="59"/>
      <c r="B6285" s="54"/>
      <c r="C6285" s="54"/>
      <c r="D6285" s="60"/>
      <c r="E6285" s="64"/>
      <c r="F6285" s="54"/>
      <c r="G6285" s="63"/>
    </row>
    <row r="6286" spans="1:7" s="25" customFormat="1">
      <c r="A6286" s="59"/>
      <c r="B6286" s="54"/>
      <c r="C6286" s="54"/>
      <c r="D6286" s="60"/>
      <c r="E6286" s="64"/>
      <c r="F6286" s="54"/>
      <c r="G6286" s="63"/>
    </row>
    <row r="6287" spans="1:7" s="25" customFormat="1">
      <c r="A6287" s="59"/>
      <c r="B6287" s="54"/>
      <c r="C6287" s="54"/>
      <c r="D6287" s="60"/>
      <c r="E6287" s="64"/>
      <c r="F6287" s="54"/>
      <c r="G6287" s="63"/>
    </row>
    <row r="6288" spans="1:7" s="25" customFormat="1">
      <c r="A6288" s="59"/>
      <c r="B6288" s="54"/>
      <c r="C6288" s="54"/>
      <c r="D6288" s="60"/>
      <c r="E6288" s="64"/>
      <c r="F6288" s="54"/>
      <c r="G6288" s="63"/>
    </row>
    <row r="6289" spans="1:7" s="25" customFormat="1">
      <c r="A6289" s="59"/>
      <c r="B6289" s="54"/>
      <c r="C6289" s="54"/>
      <c r="D6289" s="60"/>
      <c r="E6289" s="64"/>
      <c r="F6289" s="54"/>
      <c r="G6289" s="63"/>
    </row>
    <row r="6290" spans="1:7" s="25" customFormat="1">
      <c r="A6290" s="59"/>
      <c r="B6290" s="54"/>
      <c r="C6290" s="54"/>
      <c r="D6290" s="60"/>
      <c r="E6290" s="64"/>
      <c r="F6290" s="54"/>
      <c r="G6290" s="63"/>
    </row>
    <row r="6291" spans="1:7" s="25" customFormat="1">
      <c r="A6291" s="59"/>
      <c r="B6291" s="54"/>
      <c r="C6291" s="54"/>
      <c r="D6291" s="60"/>
      <c r="E6291" s="64"/>
      <c r="F6291" s="54"/>
      <c r="G6291" s="63"/>
    </row>
    <row r="6292" spans="1:7" s="25" customFormat="1">
      <c r="A6292" s="59"/>
      <c r="B6292" s="54"/>
      <c r="C6292" s="54"/>
      <c r="D6292" s="60"/>
      <c r="E6292" s="64"/>
      <c r="F6292" s="54"/>
      <c r="G6292" s="63"/>
    </row>
    <row r="6293" spans="1:7" s="25" customFormat="1">
      <c r="A6293" s="59"/>
      <c r="B6293" s="54"/>
      <c r="C6293" s="54"/>
      <c r="D6293" s="60"/>
      <c r="E6293" s="64"/>
      <c r="F6293" s="54"/>
      <c r="G6293" s="63"/>
    </row>
    <row r="6294" spans="1:7" s="25" customFormat="1">
      <c r="A6294" s="59"/>
      <c r="B6294" s="54"/>
      <c r="C6294" s="54"/>
      <c r="D6294" s="60"/>
      <c r="E6294" s="64"/>
      <c r="F6294" s="54"/>
      <c r="G6294" s="63"/>
    </row>
    <row r="6295" spans="1:7" s="25" customFormat="1">
      <c r="A6295" s="59"/>
      <c r="B6295" s="54"/>
      <c r="C6295" s="54"/>
      <c r="D6295" s="60"/>
      <c r="E6295" s="64"/>
      <c r="F6295" s="54"/>
      <c r="G6295" s="63"/>
    </row>
    <row r="6296" spans="1:7" s="25" customFormat="1">
      <c r="A6296" s="59"/>
      <c r="B6296" s="54"/>
      <c r="C6296" s="54"/>
      <c r="D6296" s="60"/>
      <c r="E6296" s="64"/>
      <c r="F6296" s="54"/>
      <c r="G6296" s="63"/>
    </row>
    <row r="6297" spans="1:7" s="25" customFormat="1">
      <c r="A6297" s="59"/>
      <c r="B6297" s="54"/>
      <c r="C6297" s="54"/>
      <c r="D6297" s="60"/>
      <c r="E6297" s="64"/>
      <c r="F6297" s="54"/>
      <c r="G6297" s="63"/>
    </row>
    <row r="6298" spans="1:7" s="25" customFormat="1">
      <c r="A6298" s="59"/>
      <c r="B6298" s="54"/>
      <c r="C6298" s="54"/>
      <c r="D6298" s="60"/>
      <c r="E6298" s="64"/>
      <c r="F6298" s="54"/>
      <c r="G6298" s="63"/>
    </row>
    <row r="6299" spans="1:7" s="25" customFormat="1">
      <c r="A6299" s="59"/>
      <c r="B6299" s="54"/>
      <c r="C6299" s="54"/>
      <c r="D6299" s="60"/>
      <c r="E6299" s="64"/>
      <c r="F6299" s="54"/>
      <c r="G6299" s="63"/>
    </row>
    <row r="6300" spans="1:7" s="25" customFormat="1">
      <c r="A6300" s="59"/>
      <c r="B6300" s="54"/>
      <c r="C6300" s="54"/>
      <c r="D6300" s="60"/>
      <c r="E6300" s="64"/>
      <c r="F6300" s="54"/>
      <c r="G6300" s="63"/>
    </row>
    <row r="6301" spans="1:7" s="25" customFormat="1">
      <c r="A6301" s="59"/>
      <c r="B6301" s="54"/>
      <c r="C6301" s="54"/>
      <c r="D6301" s="60"/>
      <c r="E6301" s="64"/>
      <c r="F6301" s="54"/>
      <c r="G6301" s="63"/>
    </row>
    <row r="6302" spans="1:7" s="25" customFormat="1">
      <c r="A6302" s="59"/>
      <c r="B6302" s="54"/>
      <c r="C6302" s="54"/>
      <c r="D6302" s="60"/>
      <c r="E6302" s="64"/>
      <c r="F6302" s="54"/>
      <c r="G6302" s="63"/>
    </row>
    <row r="6303" spans="1:7" s="25" customFormat="1">
      <c r="A6303" s="59"/>
      <c r="B6303" s="54"/>
      <c r="C6303" s="54"/>
      <c r="D6303" s="60"/>
      <c r="E6303" s="64"/>
      <c r="F6303" s="54"/>
      <c r="G6303" s="63"/>
    </row>
    <row r="6304" spans="1:7" s="25" customFormat="1">
      <c r="A6304" s="59"/>
      <c r="B6304" s="54"/>
      <c r="C6304" s="54"/>
      <c r="D6304" s="60"/>
      <c r="E6304" s="64"/>
      <c r="F6304" s="54"/>
      <c r="G6304" s="63"/>
    </row>
    <row r="6305" spans="1:7" s="25" customFormat="1">
      <c r="A6305" s="59"/>
      <c r="B6305" s="54"/>
      <c r="C6305" s="54"/>
      <c r="D6305" s="60"/>
      <c r="E6305" s="64"/>
      <c r="F6305" s="54"/>
      <c r="G6305" s="63"/>
    </row>
    <row r="6306" spans="1:7" s="25" customFormat="1">
      <c r="A6306" s="59"/>
      <c r="B6306" s="54"/>
      <c r="C6306" s="54"/>
      <c r="D6306" s="60"/>
      <c r="E6306" s="64"/>
      <c r="F6306" s="54"/>
      <c r="G6306" s="63"/>
    </row>
    <row r="6307" spans="1:7" s="25" customFormat="1">
      <c r="A6307" s="59"/>
      <c r="B6307" s="54"/>
      <c r="C6307" s="54"/>
      <c r="D6307" s="60"/>
      <c r="E6307" s="64"/>
      <c r="F6307" s="54"/>
      <c r="G6307" s="63"/>
    </row>
    <row r="6308" spans="1:7" s="25" customFormat="1">
      <c r="A6308" s="59"/>
      <c r="B6308" s="54"/>
      <c r="C6308" s="54"/>
      <c r="D6308" s="60"/>
      <c r="E6308" s="64"/>
      <c r="F6308" s="54"/>
      <c r="G6308" s="63"/>
    </row>
    <row r="6309" spans="1:7" s="25" customFormat="1">
      <c r="A6309" s="59"/>
      <c r="B6309" s="54"/>
      <c r="C6309" s="54"/>
      <c r="D6309" s="60"/>
      <c r="E6309" s="64"/>
      <c r="F6309" s="54"/>
      <c r="G6309" s="63"/>
    </row>
    <row r="6310" spans="1:7" s="25" customFormat="1">
      <c r="A6310" s="59"/>
      <c r="B6310" s="54"/>
      <c r="C6310" s="54"/>
      <c r="D6310" s="60"/>
      <c r="E6310" s="64"/>
      <c r="F6310" s="54"/>
      <c r="G6310" s="63"/>
    </row>
    <row r="6311" spans="1:7" s="25" customFormat="1">
      <c r="A6311" s="59"/>
      <c r="B6311" s="54"/>
      <c r="C6311" s="54"/>
      <c r="D6311" s="60"/>
      <c r="E6311" s="64"/>
      <c r="F6311" s="54"/>
      <c r="G6311" s="63"/>
    </row>
    <row r="6312" spans="1:7" s="25" customFormat="1">
      <c r="A6312" s="59"/>
      <c r="B6312" s="54"/>
      <c r="C6312" s="54"/>
      <c r="D6312" s="60"/>
      <c r="E6312" s="64"/>
      <c r="F6312" s="54"/>
      <c r="G6312" s="63"/>
    </row>
    <row r="6313" spans="1:7" s="25" customFormat="1">
      <c r="A6313" s="59"/>
      <c r="B6313" s="54"/>
      <c r="C6313" s="54"/>
      <c r="D6313" s="60"/>
      <c r="E6313" s="64"/>
      <c r="F6313" s="54"/>
      <c r="G6313" s="63"/>
    </row>
    <row r="6314" spans="1:7" s="25" customFormat="1">
      <c r="A6314" s="59"/>
      <c r="B6314" s="54"/>
      <c r="C6314" s="54"/>
      <c r="D6314" s="60"/>
      <c r="E6314" s="64"/>
      <c r="F6314" s="54"/>
      <c r="G6314" s="63"/>
    </row>
    <row r="6315" spans="1:7" s="25" customFormat="1">
      <c r="A6315" s="59"/>
      <c r="B6315" s="54"/>
      <c r="C6315" s="54"/>
      <c r="D6315" s="60"/>
      <c r="E6315" s="64"/>
      <c r="F6315" s="54"/>
      <c r="G6315" s="63"/>
    </row>
    <row r="6316" spans="1:7" s="25" customFormat="1">
      <c r="A6316" s="59"/>
      <c r="B6316" s="54"/>
      <c r="C6316" s="54"/>
      <c r="D6316" s="60"/>
      <c r="E6316" s="64"/>
      <c r="F6316" s="54"/>
      <c r="G6316" s="63"/>
    </row>
    <row r="6317" spans="1:7" s="25" customFormat="1">
      <c r="A6317" s="59"/>
      <c r="B6317" s="54"/>
      <c r="C6317" s="54"/>
      <c r="D6317" s="60"/>
      <c r="E6317" s="64"/>
      <c r="F6317" s="54"/>
      <c r="G6317" s="63"/>
    </row>
    <row r="6318" spans="1:7" s="25" customFormat="1">
      <c r="A6318" s="59"/>
      <c r="B6318" s="54"/>
      <c r="C6318" s="54"/>
      <c r="D6318" s="60"/>
      <c r="E6318" s="64"/>
      <c r="F6318" s="54"/>
      <c r="G6318" s="63"/>
    </row>
    <row r="6319" spans="1:7" s="25" customFormat="1">
      <c r="A6319" s="59"/>
      <c r="B6319" s="54"/>
      <c r="C6319" s="54"/>
      <c r="D6319" s="60"/>
      <c r="E6319" s="64"/>
      <c r="F6319" s="54"/>
      <c r="G6319" s="63"/>
    </row>
    <row r="6320" spans="1:7" s="25" customFormat="1">
      <c r="A6320" s="59"/>
      <c r="B6320" s="54"/>
      <c r="C6320" s="54"/>
      <c r="D6320" s="60"/>
      <c r="E6320" s="64"/>
      <c r="F6320" s="54"/>
      <c r="G6320" s="63"/>
    </row>
    <row r="6321" spans="1:7" s="25" customFormat="1">
      <c r="A6321" s="59"/>
      <c r="B6321" s="54"/>
      <c r="C6321" s="54"/>
      <c r="D6321" s="60"/>
      <c r="E6321" s="64"/>
      <c r="F6321" s="54"/>
      <c r="G6321" s="63"/>
    </row>
    <row r="6322" spans="1:7" s="25" customFormat="1">
      <c r="A6322" s="59"/>
      <c r="B6322" s="54"/>
      <c r="C6322" s="54"/>
      <c r="D6322" s="60"/>
      <c r="E6322" s="64"/>
      <c r="F6322" s="54"/>
      <c r="G6322" s="63"/>
    </row>
    <row r="6323" spans="1:7" s="25" customFormat="1">
      <c r="A6323" s="59"/>
      <c r="B6323" s="54"/>
      <c r="C6323" s="54"/>
      <c r="D6323" s="60"/>
      <c r="E6323" s="64"/>
      <c r="F6323" s="54"/>
      <c r="G6323" s="63"/>
    </row>
    <row r="6324" spans="1:7" s="25" customFormat="1">
      <c r="A6324" s="59"/>
      <c r="B6324" s="54"/>
      <c r="C6324" s="54"/>
      <c r="D6324" s="60"/>
      <c r="E6324" s="64"/>
      <c r="F6324" s="54"/>
      <c r="G6324" s="63"/>
    </row>
    <row r="6325" spans="1:7" s="25" customFormat="1">
      <c r="A6325" s="59"/>
      <c r="B6325" s="54"/>
      <c r="C6325" s="54"/>
      <c r="D6325" s="60"/>
      <c r="E6325" s="64"/>
      <c r="F6325" s="54"/>
      <c r="G6325" s="63"/>
    </row>
    <row r="6326" spans="1:7" s="25" customFormat="1">
      <c r="A6326" s="59"/>
      <c r="B6326" s="54"/>
      <c r="C6326" s="54"/>
      <c r="D6326" s="60"/>
      <c r="E6326" s="64"/>
      <c r="F6326" s="54"/>
      <c r="G6326" s="63"/>
    </row>
    <row r="6327" spans="1:7" s="25" customFormat="1">
      <c r="A6327" s="59"/>
      <c r="B6327" s="54"/>
      <c r="C6327" s="54"/>
      <c r="D6327" s="60"/>
      <c r="E6327" s="64"/>
      <c r="F6327" s="54"/>
      <c r="G6327" s="63"/>
    </row>
    <row r="6328" spans="1:7" s="25" customFormat="1">
      <c r="A6328" s="59"/>
      <c r="B6328" s="54"/>
      <c r="C6328" s="54"/>
      <c r="D6328" s="60"/>
      <c r="E6328" s="64"/>
      <c r="F6328" s="54"/>
      <c r="G6328" s="63"/>
    </row>
    <row r="6329" spans="1:7" s="25" customFormat="1">
      <c r="A6329" s="59"/>
      <c r="B6329" s="54"/>
      <c r="C6329" s="54"/>
      <c r="D6329" s="60"/>
      <c r="E6329" s="64"/>
      <c r="F6329" s="54"/>
      <c r="G6329" s="63"/>
    </row>
    <row r="6330" spans="1:7" s="25" customFormat="1">
      <c r="A6330" s="59"/>
      <c r="B6330" s="54"/>
      <c r="C6330" s="54"/>
      <c r="D6330" s="60"/>
      <c r="E6330" s="64"/>
      <c r="F6330" s="54"/>
      <c r="G6330" s="63"/>
    </row>
    <row r="6331" spans="1:7" s="25" customFormat="1">
      <c r="A6331" s="59"/>
      <c r="B6331" s="54"/>
      <c r="C6331" s="54"/>
      <c r="D6331" s="60"/>
      <c r="E6331" s="64"/>
      <c r="F6331" s="54"/>
      <c r="G6331" s="63"/>
    </row>
    <row r="6332" spans="1:7" s="25" customFormat="1">
      <c r="A6332" s="59"/>
      <c r="B6332" s="54"/>
      <c r="C6332" s="54"/>
      <c r="D6332" s="60"/>
      <c r="E6332" s="64"/>
      <c r="F6332" s="54"/>
      <c r="G6332" s="63"/>
    </row>
    <row r="6333" spans="1:7" s="25" customFormat="1">
      <c r="A6333" s="59"/>
      <c r="B6333" s="54"/>
      <c r="C6333" s="54"/>
      <c r="D6333" s="60"/>
      <c r="E6333" s="64"/>
      <c r="F6333" s="54"/>
      <c r="G6333" s="63"/>
    </row>
    <row r="6334" spans="1:7" s="25" customFormat="1">
      <c r="A6334" s="59"/>
      <c r="B6334" s="54"/>
      <c r="C6334" s="54"/>
      <c r="D6334" s="60"/>
      <c r="E6334" s="64"/>
      <c r="F6334" s="54"/>
      <c r="G6334" s="63"/>
    </row>
    <row r="6335" spans="1:7" s="25" customFormat="1">
      <c r="A6335" s="59"/>
      <c r="B6335" s="54"/>
      <c r="C6335" s="54"/>
      <c r="D6335" s="60"/>
      <c r="E6335" s="64"/>
      <c r="F6335" s="54"/>
      <c r="G6335" s="63"/>
    </row>
    <row r="6336" spans="1:7" s="25" customFormat="1">
      <c r="A6336" s="59"/>
      <c r="B6336" s="54"/>
      <c r="C6336" s="54"/>
      <c r="D6336" s="60"/>
      <c r="E6336" s="64"/>
      <c r="F6336" s="54"/>
      <c r="G6336" s="63"/>
    </row>
    <row r="6337" spans="1:7" s="25" customFormat="1">
      <c r="A6337" s="59"/>
      <c r="B6337" s="54"/>
      <c r="C6337" s="54"/>
      <c r="D6337" s="60"/>
      <c r="E6337" s="64"/>
      <c r="F6337" s="54"/>
      <c r="G6337" s="63"/>
    </row>
    <row r="6338" spans="1:7" s="25" customFormat="1">
      <c r="A6338" s="59"/>
      <c r="B6338" s="54"/>
      <c r="C6338" s="54"/>
      <c r="D6338" s="60"/>
      <c r="E6338" s="64"/>
      <c r="F6338" s="54"/>
      <c r="G6338" s="63"/>
    </row>
    <row r="6339" spans="1:7" s="25" customFormat="1">
      <c r="A6339" s="59"/>
      <c r="B6339" s="54"/>
      <c r="C6339" s="54"/>
      <c r="D6339" s="60"/>
      <c r="E6339" s="64"/>
      <c r="F6339" s="54"/>
      <c r="G6339" s="63"/>
    </row>
    <row r="6340" spans="1:7" s="25" customFormat="1">
      <c r="A6340" s="59"/>
      <c r="B6340" s="54"/>
      <c r="C6340" s="54"/>
      <c r="D6340" s="60"/>
      <c r="E6340" s="64"/>
      <c r="F6340" s="54"/>
      <c r="G6340" s="63"/>
    </row>
    <row r="6341" spans="1:7" s="25" customFormat="1">
      <c r="A6341" s="59"/>
      <c r="B6341" s="54"/>
      <c r="C6341" s="54"/>
      <c r="D6341" s="60"/>
      <c r="E6341" s="64"/>
      <c r="F6341" s="54"/>
      <c r="G6341" s="63"/>
    </row>
    <row r="6342" spans="1:7" s="25" customFormat="1">
      <c r="A6342" s="59"/>
      <c r="B6342" s="54"/>
      <c r="C6342" s="54"/>
      <c r="D6342" s="60"/>
      <c r="E6342" s="64"/>
      <c r="F6342" s="54"/>
      <c r="G6342" s="63"/>
    </row>
    <row r="6343" spans="1:7" s="25" customFormat="1">
      <c r="A6343" s="59"/>
      <c r="B6343" s="54"/>
      <c r="C6343" s="54"/>
      <c r="D6343" s="60"/>
      <c r="E6343" s="64"/>
      <c r="F6343" s="54"/>
      <c r="G6343" s="63"/>
    </row>
    <row r="6344" spans="1:7" s="25" customFormat="1">
      <c r="A6344" s="59"/>
      <c r="B6344" s="54"/>
      <c r="C6344" s="54"/>
      <c r="D6344" s="60"/>
      <c r="E6344" s="64"/>
      <c r="F6344" s="54"/>
      <c r="G6344" s="63"/>
    </row>
    <row r="6345" spans="1:7" s="25" customFormat="1">
      <c r="A6345" s="59"/>
      <c r="B6345" s="54"/>
      <c r="C6345" s="54"/>
      <c r="D6345" s="60"/>
      <c r="E6345" s="64"/>
      <c r="F6345" s="54"/>
      <c r="G6345" s="63"/>
    </row>
    <row r="6346" spans="1:7" s="25" customFormat="1">
      <c r="A6346" s="59"/>
      <c r="B6346" s="54"/>
      <c r="C6346" s="54"/>
      <c r="D6346" s="60"/>
      <c r="E6346" s="64"/>
      <c r="F6346" s="54"/>
      <c r="G6346" s="63"/>
    </row>
    <row r="6347" spans="1:7" s="25" customFormat="1">
      <c r="A6347" s="59"/>
      <c r="B6347" s="54"/>
      <c r="C6347" s="54"/>
      <c r="D6347" s="60"/>
      <c r="E6347" s="64"/>
      <c r="F6347" s="54"/>
      <c r="G6347" s="63"/>
    </row>
    <row r="6348" spans="1:7" s="25" customFormat="1">
      <c r="A6348" s="59"/>
      <c r="B6348" s="54"/>
      <c r="C6348" s="54"/>
      <c r="D6348" s="60"/>
      <c r="E6348" s="64"/>
      <c r="F6348" s="54"/>
      <c r="G6348" s="63"/>
    </row>
    <row r="6349" spans="1:7" s="25" customFormat="1">
      <c r="A6349" s="59"/>
      <c r="B6349" s="54"/>
      <c r="C6349" s="54"/>
      <c r="D6349" s="60"/>
      <c r="E6349" s="64"/>
      <c r="F6349" s="54"/>
      <c r="G6349" s="63"/>
    </row>
    <row r="6350" spans="1:7" s="25" customFormat="1">
      <c r="A6350" s="59"/>
      <c r="B6350" s="54"/>
      <c r="C6350" s="54"/>
      <c r="D6350" s="60"/>
      <c r="E6350" s="64"/>
      <c r="F6350" s="54"/>
      <c r="G6350" s="63"/>
    </row>
    <row r="6351" spans="1:7" s="25" customFormat="1">
      <c r="A6351" s="59"/>
      <c r="B6351" s="54"/>
      <c r="C6351" s="54"/>
      <c r="D6351" s="60"/>
      <c r="E6351" s="64"/>
      <c r="F6351" s="54"/>
      <c r="G6351" s="63"/>
    </row>
    <row r="6352" spans="1:7" s="25" customFormat="1">
      <c r="A6352" s="59"/>
      <c r="B6352" s="54"/>
      <c r="C6352" s="54"/>
      <c r="D6352" s="60"/>
      <c r="E6352" s="64"/>
      <c r="F6352" s="54"/>
      <c r="G6352" s="63"/>
    </row>
    <row r="6353" spans="1:7" s="25" customFormat="1">
      <c r="A6353" s="59"/>
      <c r="B6353" s="54"/>
      <c r="C6353" s="54"/>
      <c r="D6353" s="60"/>
      <c r="E6353" s="64"/>
      <c r="F6353" s="54"/>
      <c r="G6353" s="63"/>
    </row>
    <row r="6354" spans="1:7" s="25" customFormat="1">
      <c r="A6354" s="59"/>
      <c r="B6354" s="54"/>
      <c r="C6354" s="54"/>
      <c r="D6354" s="60"/>
      <c r="E6354" s="64"/>
      <c r="F6354" s="54"/>
      <c r="G6354" s="63"/>
    </row>
    <row r="6355" spans="1:7" s="25" customFormat="1">
      <c r="A6355" s="59"/>
      <c r="B6355" s="54"/>
      <c r="C6355" s="54"/>
      <c r="D6355" s="60"/>
      <c r="E6355" s="64"/>
      <c r="F6355" s="54"/>
      <c r="G6355" s="63"/>
    </row>
    <row r="6356" spans="1:7" s="25" customFormat="1">
      <c r="A6356" s="59"/>
      <c r="B6356" s="54"/>
      <c r="C6356" s="54"/>
      <c r="D6356" s="60"/>
      <c r="E6356" s="64"/>
      <c r="F6356" s="54"/>
      <c r="G6356" s="63"/>
    </row>
    <row r="6357" spans="1:7" s="25" customFormat="1">
      <c r="A6357" s="59"/>
      <c r="B6357" s="54"/>
      <c r="C6357" s="54"/>
      <c r="D6357" s="60"/>
      <c r="E6357" s="64"/>
      <c r="F6357" s="54"/>
      <c r="G6357" s="63"/>
    </row>
    <row r="6358" spans="1:7" s="25" customFormat="1">
      <c r="A6358" s="59"/>
      <c r="B6358" s="54"/>
      <c r="C6358" s="54"/>
      <c r="D6358" s="60"/>
      <c r="E6358" s="64"/>
      <c r="F6358" s="54"/>
      <c r="G6358" s="63"/>
    </row>
    <row r="6359" spans="1:7" s="25" customFormat="1">
      <c r="A6359" s="59"/>
      <c r="B6359" s="54"/>
      <c r="C6359" s="54"/>
      <c r="D6359" s="60"/>
      <c r="E6359" s="64"/>
      <c r="F6359" s="54"/>
      <c r="G6359" s="63"/>
    </row>
    <row r="6360" spans="1:7" s="25" customFormat="1">
      <c r="A6360" s="59"/>
      <c r="B6360" s="54"/>
      <c r="C6360" s="54"/>
      <c r="D6360" s="60"/>
      <c r="E6360" s="64"/>
      <c r="F6360" s="54"/>
      <c r="G6360" s="63"/>
    </row>
    <row r="6361" spans="1:7" s="25" customFormat="1">
      <c r="A6361" s="59"/>
      <c r="B6361" s="54"/>
      <c r="C6361" s="54"/>
      <c r="D6361" s="60"/>
      <c r="E6361" s="64"/>
      <c r="F6361" s="54"/>
      <c r="G6361" s="63"/>
    </row>
    <row r="6362" spans="1:7" s="25" customFormat="1">
      <c r="A6362" s="59"/>
      <c r="B6362" s="54"/>
      <c r="C6362" s="54"/>
      <c r="D6362" s="60"/>
      <c r="E6362" s="64"/>
      <c r="F6362" s="54"/>
      <c r="G6362" s="63"/>
    </row>
    <row r="6363" spans="1:7" s="25" customFormat="1">
      <c r="A6363" s="59"/>
      <c r="B6363" s="54"/>
      <c r="C6363" s="54"/>
      <c r="D6363" s="60"/>
      <c r="E6363" s="64"/>
      <c r="F6363" s="54"/>
      <c r="G6363" s="63"/>
    </row>
    <row r="6364" spans="1:7" s="25" customFormat="1">
      <c r="A6364" s="59"/>
      <c r="B6364" s="54"/>
      <c r="C6364" s="54"/>
      <c r="D6364" s="60"/>
      <c r="E6364" s="64"/>
      <c r="F6364" s="54"/>
      <c r="G6364" s="63"/>
    </row>
    <row r="6365" spans="1:7" s="25" customFormat="1">
      <c r="A6365" s="59"/>
      <c r="B6365" s="54"/>
      <c r="C6365" s="54"/>
      <c r="D6365" s="60"/>
      <c r="E6365" s="64"/>
      <c r="F6365" s="54"/>
      <c r="G6365" s="63"/>
    </row>
    <row r="6366" spans="1:7" s="25" customFormat="1">
      <c r="A6366" s="59"/>
      <c r="B6366" s="54"/>
      <c r="C6366" s="54"/>
      <c r="D6366" s="60"/>
      <c r="E6366" s="64"/>
      <c r="F6366" s="54"/>
      <c r="G6366" s="63"/>
    </row>
    <row r="6367" spans="1:7" s="25" customFormat="1">
      <c r="A6367" s="59"/>
      <c r="B6367" s="54"/>
      <c r="C6367" s="54"/>
      <c r="D6367" s="60"/>
      <c r="E6367" s="64"/>
      <c r="F6367" s="54"/>
      <c r="G6367" s="63"/>
    </row>
    <row r="6368" spans="1:7" s="25" customFormat="1">
      <c r="A6368" s="59"/>
      <c r="B6368" s="54"/>
      <c r="C6368" s="54"/>
      <c r="D6368" s="60"/>
      <c r="E6368" s="64"/>
      <c r="F6368" s="54"/>
      <c r="G6368" s="63"/>
    </row>
    <row r="6369" spans="1:7" s="25" customFormat="1">
      <c r="A6369" s="59"/>
      <c r="B6369" s="54"/>
      <c r="C6369" s="54"/>
      <c r="D6369" s="60"/>
      <c r="E6369" s="64"/>
      <c r="F6369" s="54"/>
      <c r="G6369" s="63"/>
    </row>
    <row r="6370" spans="1:7" s="25" customFormat="1">
      <c r="A6370" s="59"/>
      <c r="B6370" s="54"/>
      <c r="C6370" s="54"/>
      <c r="D6370" s="60"/>
      <c r="E6370" s="64"/>
      <c r="F6370" s="54"/>
      <c r="G6370" s="63"/>
    </row>
    <row r="6371" spans="1:7" s="25" customFormat="1">
      <c r="A6371" s="59"/>
      <c r="B6371" s="54"/>
      <c r="C6371" s="54"/>
      <c r="D6371" s="60"/>
      <c r="E6371" s="64"/>
      <c r="F6371" s="54"/>
      <c r="G6371" s="63"/>
    </row>
    <row r="6372" spans="1:7" s="25" customFormat="1">
      <c r="A6372" s="59"/>
      <c r="B6372" s="54"/>
      <c r="C6372" s="54"/>
      <c r="D6372" s="60"/>
      <c r="E6372" s="64"/>
      <c r="F6372" s="54"/>
      <c r="G6372" s="63"/>
    </row>
    <row r="6373" spans="1:7" s="25" customFormat="1">
      <c r="A6373" s="59"/>
      <c r="B6373" s="54"/>
      <c r="C6373" s="54"/>
      <c r="D6373" s="60"/>
      <c r="E6373" s="64"/>
      <c r="F6373" s="54"/>
      <c r="G6373" s="63"/>
    </row>
    <row r="6374" spans="1:7" s="25" customFormat="1">
      <c r="A6374" s="59"/>
      <c r="B6374" s="54"/>
      <c r="C6374" s="54"/>
      <c r="D6374" s="60"/>
      <c r="E6374" s="64"/>
      <c r="F6374" s="54"/>
      <c r="G6374" s="63"/>
    </row>
    <row r="6375" spans="1:7" s="25" customFormat="1">
      <c r="A6375" s="59"/>
      <c r="B6375" s="54"/>
      <c r="C6375" s="54"/>
      <c r="D6375" s="60"/>
      <c r="E6375" s="64"/>
      <c r="F6375" s="54"/>
      <c r="G6375" s="63"/>
    </row>
    <row r="6376" spans="1:7" s="25" customFormat="1">
      <c r="A6376" s="59"/>
      <c r="B6376" s="54"/>
      <c r="C6376" s="54"/>
      <c r="D6376" s="60"/>
      <c r="E6376" s="64"/>
      <c r="F6376" s="54"/>
      <c r="G6376" s="63"/>
    </row>
    <row r="6377" spans="1:7" s="25" customFormat="1">
      <c r="A6377" s="59"/>
      <c r="B6377" s="54"/>
      <c r="C6377" s="54"/>
      <c r="D6377" s="60"/>
      <c r="E6377" s="64"/>
      <c r="F6377" s="54"/>
      <c r="G6377" s="63"/>
    </row>
    <row r="6378" spans="1:7" s="25" customFormat="1">
      <c r="A6378" s="59"/>
      <c r="B6378" s="54"/>
      <c r="C6378" s="54"/>
      <c r="D6378" s="60"/>
      <c r="E6378" s="64"/>
      <c r="F6378" s="54"/>
      <c r="G6378" s="63"/>
    </row>
    <row r="6379" spans="1:7" s="25" customFormat="1">
      <c r="A6379" s="59"/>
      <c r="B6379" s="54"/>
      <c r="C6379" s="54"/>
      <c r="D6379" s="60"/>
      <c r="E6379" s="64"/>
      <c r="F6379" s="54"/>
      <c r="G6379" s="63"/>
    </row>
    <row r="6380" spans="1:7" s="25" customFormat="1">
      <c r="A6380" s="59"/>
      <c r="B6380" s="54"/>
      <c r="C6380" s="54"/>
      <c r="D6380" s="60"/>
      <c r="E6380" s="64"/>
      <c r="F6380" s="54"/>
      <c r="G6380" s="63"/>
    </row>
    <row r="6381" spans="1:7" s="25" customFormat="1">
      <c r="A6381" s="59"/>
      <c r="B6381" s="54"/>
      <c r="C6381" s="54"/>
      <c r="D6381" s="60"/>
      <c r="E6381" s="64"/>
      <c r="F6381" s="54"/>
      <c r="G6381" s="63"/>
    </row>
    <row r="6382" spans="1:7" s="25" customFormat="1">
      <c r="A6382" s="59"/>
      <c r="B6382" s="54"/>
      <c r="C6382" s="54"/>
      <c r="D6382" s="60"/>
      <c r="E6382" s="64"/>
      <c r="F6382" s="54"/>
      <c r="G6382" s="63"/>
    </row>
    <row r="6383" spans="1:7" s="25" customFormat="1">
      <c r="A6383" s="59"/>
      <c r="B6383" s="54"/>
      <c r="C6383" s="54"/>
      <c r="D6383" s="60"/>
      <c r="E6383" s="64"/>
      <c r="F6383" s="54"/>
      <c r="G6383" s="63"/>
    </row>
    <row r="6384" spans="1:7" s="25" customFormat="1">
      <c r="A6384" s="59"/>
      <c r="B6384" s="54"/>
      <c r="C6384" s="54"/>
      <c r="D6384" s="60"/>
      <c r="E6384" s="64"/>
      <c r="F6384" s="54"/>
      <c r="G6384" s="63"/>
    </row>
    <row r="6385" spans="1:7" s="25" customFormat="1">
      <c r="A6385" s="59"/>
      <c r="B6385" s="54"/>
      <c r="C6385" s="54"/>
      <c r="D6385" s="60"/>
      <c r="E6385" s="64"/>
      <c r="F6385" s="54"/>
      <c r="G6385" s="63"/>
    </row>
    <row r="6386" spans="1:7" s="25" customFormat="1">
      <c r="A6386" s="59"/>
      <c r="B6386" s="54"/>
      <c r="C6386" s="54"/>
      <c r="D6386" s="60"/>
      <c r="E6386" s="64"/>
      <c r="F6386" s="54"/>
      <c r="G6386" s="63"/>
    </row>
    <row r="6387" spans="1:7" s="25" customFormat="1">
      <c r="A6387" s="59"/>
      <c r="B6387" s="54"/>
      <c r="C6387" s="54"/>
      <c r="D6387" s="60"/>
      <c r="E6387" s="64"/>
      <c r="F6387" s="54"/>
      <c r="G6387" s="63"/>
    </row>
    <row r="6388" spans="1:7" s="25" customFormat="1">
      <c r="A6388" s="59"/>
      <c r="B6388" s="54"/>
      <c r="C6388" s="54"/>
      <c r="D6388" s="60"/>
      <c r="E6388" s="64"/>
      <c r="F6388" s="54"/>
      <c r="G6388" s="63"/>
    </row>
    <row r="6389" spans="1:7" s="25" customFormat="1">
      <c r="A6389" s="59"/>
      <c r="B6389" s="54"/>
      <c r="C6389" s="54"/>
      <c r="D6389" s="60"/>
      <c r="E6389" s="64"/>
      <c r="F6389" s="54"/>
      <c r="G6389" s="63"/>
    </row>
    <row r="6390" spans="1:7" s="25" customFormat="1">
      <c r="A6390" s="59"/>
      <c r="B6390" s="54"/>
      <c r="C6390" s="54"/>
      <c r="D6390" s="60"/>
      <c r="E6390" s="64"/>
      <c r="F6390" s="54"/>
      <c r="G6390" s="63"/>
    </row>
    <row r="6391" spans="1:7" s="25" customFormat="1">
      <c r="A6391" s="59"/>
      <c r="B6391" s="54"/>
      <c r="C6391" s="54"/>
      <c r="D6391" s="60"/>
      <c r="E6391" s="64"/>
      <c r="F6391" s="54"/>
      <c r="G6391" s="63"/>
    </row>
    <row r="6392" spans="1:7" s="25" customFormat="1">
      <c r="A6392" s="59"/>
      <c r="B6392" s="54"/>
      <c r="C6392" s="54"/>
      <c r="D6392" s="60"/>
      <c r="E6392" s="64"/>
      <c r="F6392" s="54"/>
      <c r="G6392" s="63"/>
    </row>
    <row r="6393" spans="1:7" s="25" customFormat="1">
      <c r="A6393" s="59"/>
      <c r="B6393" s="54"/>
      <c r="C6393" s="54"/>
      <c r="D6393" s="60"/>
      <c r="E6393" s="64"/>
      <c r="F6393" s="54"/>
      <c r="G6393" s="63"/>
    </row>
    <row r="6394" spans="1:7" s="25" customFormat="1">
      <c r="A6394" s="59"/>
      <c r="B6394" s="54"/>
      <c r="C6394" s="54"/>
      <c r="D6394" s="60"/>
      <c r="E6394" s="64"/>
      <c r="F6394" s="54"/>
      <c r="G6394" s="63"/>
    </row>
    <row r="6395" spans="1:7" s="25" customFormat="1">
      <c r="A6395" s="59"/>
      <c r="B6395" s="54"/>
      <c r="C6395" s="54"/>
      <c r="D6395" s="60"/>
      <c r="E6395" s="64"/>
      <c r="F6395" s="54"/>
      <c r="G6395" s="63"/>
    </row>
    <row r="6396" spans="1:7" s="25" customFormat="1">
      <c r="A6396" s="59"/>
      <c r="B6396" s="54"/>
      <c r="C6396" s="54"/>
      <c r="D6396" s="60"/>
      <c r="E6396" s="64"/>
      <c r="F6396" s="54"/>
      <c r="G6396" s="63"/>
    </row>
    <row r="6397" spans="1:7" s="25" customFormat="1">
      <c r="A6397" s="59"/>
      <c r="B6397" s="54"/>
      <c r="C6397" s="54"/>
      <c r="D6397" s="60"/>
      <c r="E6397" s="64"/>
      <c r="F6397" s="54"/>
      <c r="G6397" s="63"/>
    </row>
    <row r="6398" spans="1:7" s="25" customFormat="1">
      <c r="A6398" s="59"/>
      <c r="B6398" s="54"/>
      <c r="C6398" s="54"/>
      <c r="D6398" s="60"/>
      <c r="E6398" s="64"/>
      <c r="F6398" s="54"/>
      <c r="G6398" s="63"/>
    </row>
    <row r="6399" spans="1:7" s="25" customFormat="1">
      <c r="A6399" s="59"/>
      <c r="B6399" s="54"/>
      <c r="C6399" s="54"/>
      <c r="D6399" s="60"/>
      <c r="E6399" s="64"/>
      <c r="F6399" s="54"/>
      <c r="G6399" s="63"/>
    </row>
    <row r="6400" spans="1:7" s="25" customFormat="1">
      <c r="A6400" s="59"/>
      <c r="B6400" s="54"/>
      <c r="C6400" s="54"/>
      <c r="D6400" s="60"/>
      <c r="E6400" s="64"/>
      <c r="F6400" s="54"/>
      <c r="G6400" s="63"/>
    </row>
    <row r="6401" spans="1:7" s="25" customFormat="1">
      <c r="A6401" s="59"/>
      <c r="B6401" s="54"/>
      <c r="C6401" s="54"/>
      <c r="D6401" s="60"/>
      <c r="E6401" s="64"/>
      <c r="F6401" s="54"/>
      <c r="G6401" s="63"/>
    </row>
    <row r="6402" spans="1:7" s="25" customFormat="1">
      <c r="A6402" s="59"/>
      <c r="B6402" s="54"/>
      <c r="C6402" s="54"/>
      <c r="D6402" s="60"/>
      <c r="E6402" s="64"/>
      <c r="F6402" s="54"/>
      <c r="G6402" s="63"/>
    </row>
    <row r="6403" spans="1:7" s="25" customFormat="1">
      <c r="A6403" s="59"/>
      <c r="B6403" s="54"/>
      <c r="C6403" s="54"/>
      <c r="D6403" s="60"/>
      <c r="E6403" s="64"/>
      <c r="F6403" s="54"/>
      <c r="G6403" s="63"/>
    </row>
    <row r="6404" spans="1:7" s="25" customFormat="1">
      <c r="A6404" s="59"/>
      <c r="B6404" s="54"/>
      <c r="C6404" s="54"/>
      <c r="D6404" s="60"/>
      <c r="E6404" s="64"/>
      <c r="F6404" s="54"/>
      <c r="G6404" s="63"/>
    </row>
    <row r="6405" spans="1:7" s="25" customFormat="1">
      <c r="A6405" s="59"/>
      <c r="B6405" s="54"/>
      <c r="C6405" s="54"/>
      <c r="D6405" s="60"/>
      <c r="E6405" s="64"/>
      <c r="F6405" s="54"/>
      <c r="G6405" s="63"/>
    </row>
    <row r="6406" spans="1:7" s="25" customFormat="1">
      <c r="A6406" s="59"/>
      <c r="B6406" s="54"/>
      <c r="C6406" s="54"/>
      <c r="D6406" s="60"/>
      <c r="E6406" s="64"/>
      <c r="F6406" s="54"/>
      <c r="G6406" s="63"/>
    </row>
    <row r="6407" spans="1:7" s="25" customFormat="1">
      <c r="A6407" s="59"/>
      <c r="B6407" s="54"/>
      <c r="C6407" s="54"/>
      <c r="D6407" s="60"/>
      <c r="E6407" s="64"/>
      <c r="F6407" s="54"/>
      <c r="G6407" s="63"/>
    </row>
    <row r="6408" spans="1:7" s="25" customFormat="1">
      <c r="A6408" s="59"/>
      <c r="B6408" s="54"/>
      <c r="C6408" s="54"/>
      <c r="D6408" s="60"/>
      <c r="E6408" s="64"/>
      <c r="F6408" s="54"/>
      <c r="G6408" s="63"/>
    </row>
    <row r="6409" spans="1:7" s="25" customFormat="1">
      <c r="A6409" s="59"/>
      <c r="B6409" s="54"/>
      <c r="C6409" s="54"/>
      <c r="D6409" s="60"/>
      <c r="E6409" s="64"/>
      <c r="F6409" s="54"/>
      <c r="G6409" s="63"/>
    </row>
    <row r="6410" spans="1:7" s="25" customFormat="1">
      <c r="A6410" s="59"/>
      <c r="B6410" s="54"/>
      <c r="C6410" s="54"/>
      <c r="D6410" s="60"/>
      <c r="E6410" s="64"/>
      <c r="F6410" s="54"/>
      <c r="G6410" s="63"/>
    </row>
    <row r="6411" spans="1:7" s="25" customFormat="1">
      <c r="A6411" s="59"/>
      <c r="B6411" s="54"/>
      <c r="C6411" s="54"/>
      <c r="D6411" s="60"/>
      <c r="E6411" s="64"/>
      <c r="F6411" s="54"/>
      <c r="G6411" s="63"/>
    </row>
    <row r="6412" spans="1:7" s="25" customFormat="1">
      <c r="A6412" s="59"/>
      <c r="B6412" s="54"/>
      <c r="C6412" s="54"/>
      <c r="D6412" s="60"/>
      <c r="E6412" s="64"/>
      <c r="F6412" s="54"/>
      <c r="G6412" s="63"/>
    </row>
    <row r="6413" spans="1:7" s="25" customFormat="1">
      <c r="A6413" s="59"/>
      <c r="B6413" s="54"/>
      <c r="C6413" s="54"/>
      <c r="D6413" s="60"/>
      <c r="E6413" s="64"/>
      <c r="F6413" s="54"/>
      <c r="G6413" s="63"/>
    </row>
    <row r="6414" spans="1:7" s="25" customFormat="1">
      <c r="A6414" s="59"/>
      <c r="B6414" s="54"/>
      <c r="C6414" s="54"/>
      <c r="D6414" s="60"/>
      <c r="E6414" s="64"/>
      <c r="F6414" s="54"/>
      <c r="G6414" s="63"/>
    </row>
    <row r="6415" spans="1:7" s="25" customFormat="1">
      <c r="A6415" s="59"/>
      <c r="B6415" s="54"/>
      <c r="C6415" s="54"/>
      <c r="D6415" s="60"/>
      <c r="E6415" s="64"/>
      <c r="F6415" s="54"/>
      <c r="G6415" s="63"/>
    </row>
    <row r="6416" spans="1:7" s="25" customFormat="1">
      <c r="A6416" s="59"/>
      <c r="B6416" s="54"/>
      <c r="C6416" s="54"/>
      <c r="D6416" s="60"/>
      <c r="E6416" s="64"/>
      <c r="F6416" s="54"/>
      <c r="G6416" s="63"/>
    </row>
    <row r="6417" spans="1:7" s="25" customFormat="1">
      <c r="A6417" s="59"/>
      <c r="B6417" s="54"/>
      <c r="C6417" s="54"/>
      <c r="D6417" s="60"/>
      <c r="E6417" s="64"/>
      <c r="F6417" s="54"/>
      <c r="G6417" s="63"/>
    </row>
    <row r="6418" spans="1:7" s="25" customFormat="1">
      <c r="A6418" s="59"/>
      <c r="B6418" s="54"/>
      <c r="C6418" s="54"/>
      <c r="D6418" s="60"/>
      <c r="E6418" s="64"/>
      <c r="F6418" s="54"/>
      <c r="G6418" s="63"/>
    </row>
    <row r="6419" spans="1:7" s="25" customFormat="1">
      <c r="A6419" s="59"/>
      <c r="B6419" s="54"/>
      <c r="C6419" s="54"/>
      <c r="D6419" s="60"/>
      <c r="E6419" s="64"/>
      <c r="F6419" s="54"/>
      <c r="G6419" s="63"/>
    </row>
    <row r="6420" spans="1:7" s="25" customFormat="1">
      <c r="A6420" s="59"/>
      <c r="B6420" s="54"/>
      <c r="C6420" s="54"/>
      <c r="D6420" s="60"/>
      <c r="E6420" s="64"/>
      <c r="F6420" s="54"/>
      <c r="G6420" s="63"/>
    </row>
    <row r="6421" spans="1:7" s="25" customFormat="1">
      <c r="A6421" s="59"/>
      <c r="B6421" s="54"/>
      <c r="C6421" s="54"/>
      <c r="D6421" s="60"/>
      <c r="E6421" s="64"/>
      <c r="F6421" s="54"/>
      <c r="G6421" s="63"/>
    </row>
    <row r="6422" spans="1:7" s="25" customFormat="1">
      <c r="A6422" s="59"/>
      <c r="B6422" s="54"/>
      <c r="C6422" s="54"/>
      <c r="D6422" s="60"/>
      <c r="E6422" s="64"/>
      <c r="F6422" s="54"/>
      <c r="G6422" s="63"/>
    </row>
    <row r="6423" spans="1:7" s="25" customFormat="1">
      <c r="A6423" s="59"/>
      <c r="B6423" s="54"/>
      <c r="C6423" s="54"/>
      <c r="D6423" s="60"/>
      <c r="E6423" s="64"/>
      <c r="F6423" s="54"/>
      <c r="G6423" s="63"/>
    </row>
    <row r="6424" spans="1:7" s="25" customFormat="1">
      <c r="A6424" s="59"/>
      <c r="B6424" s="54"/>
      <c r="C6424" s="54"/>
      <c r="D6424" s="60"/>
      <c r="E6424" s="64"/>
      <c r="F6424" s="54"/>
      <c r="G6424" s="63"/>
    </row>
    <row r="6425" spans="1:7" s="25" customFormat="1">
      <c r="A6425" s="59"/>
      <c r="B6425" s="54"/>
      <c r="C6425" s="54"/>
      <c r="D6425" s="60"/>
      <c r="E6425" s="64"/>
      <c r="F6425" s="54"/>
      <c r="G6425" s="63"/>
    </row>
    <row r="6426" spans="1:7" s="25" customFormat="1">
      <c r="A6426" s="59"/>
      <c r="B6426" s="54"/>
      <c r="C6426" s="54"/>
      <c r="D6426" s="60"/>
      <c r="E6426" s="64"/>
      <c r="F6426" s="54"/>
      <c r="G6426" s="63"/>
    </row>
    <row r="6427" spans="1:7" s="25" customFormat="1">
      <c r="A6427" s="59"/>
      <c r="B6427" s="54"/>
      <c r="C6427" s="54"/>
      <c r="D6427" s="60"/>
      <c r="E6427" s="64"/>
      <c r="F6427" s="54"/>
      <c r="G6427" s="63"/>
    </row>
    <row r="6428" spans="1:7" s="25" customFormat="1">
      <c r="A6428" s="59"/>
      <c r="B6428" s="54"/>
      <c r="C6428" s="54"/>
      <c r="D6428" s="60"/>
      <c r="E6428" s="64"/>
      <c r="F6428" s="54"/>
      <c r="G6428" s="63"/>
    </row>
    <row r="6429" spans="1:7" s="25" customFormat="1">
      <c r="A6429" s="59"/>
      <c r="B6429" s="54"/>
      <c r="C6429" s="54"/>
      <c r="D6429" s="60"/>
      <c r="E6429" s="64"/>
      <c r="F6429" s="54"/>
      <c r="G6429" s="63"/>
    </row>
    <row r="6430" spans="1:7" s="25" customFormat="1">
      <c r="A6430" s="59"/>
      <c r="B6430" s="54"/>
      <c r="C6430" s="54"/>
      <c r="D6430" s="60"/>
      <c r="E6430" s="64"/>
      <c r="F6430" s="54"/>
      <c r="G6430" s="63"/>
    </row>
    <row r="6431" spans="1:7" s="25" customFormat="1">
      <c r="A6431" s="59"/>
      <c r="B6431" s="54"/>
      <c r="C6431" s="54"/>
      <c r="D6431" s="60"/>
      <c r="E6431" s="64"/>
      <c r="F6431" s="54"/>
      <c r="G6431" s="63"/>
    </row>
    <row r="6432" spans="1:7" s="25" customFormat="1">
      <c r="A6432" s="59"/>
      <c r="B6432" s="54"/>
      <c r="C6432" s="54"/>
      <c r="D6432" s="60"/>
      <c r="E6432" s="64"/>
      <c r="F6432" s="54"/>
      <c r="G6432" s="63"/>
    </row>
    <row r="6433" spans="1:7" s="25" customFormat="1">
      <c r="A6433" s="59"/>
      <c r="B6433" s="54"/>
      <c r="C6433" s="54"/>
      <c r="D6433" s="60"/>
      <c r="E6433" s="64"/>
      <c r="F6433" s="54"/>
      <c r="G6433" s="63"/>
    </row>
    <row r="6434" spans="1:7" s="25" customFormat="1">
      <c r="A6434" s="59"/>
      <c r="B6434" s="54"/>
      <c r="C6434" s="54"/>
      <c r="D6434" s="60"/>
      <c r="E6434" s="64"/>
      <c r="F6434" s="54"/>
      <c r="G6434" s="63"/>
    </row>
    <row r="6435" spans="1:7" s="25" customFormat="1">
      <c r="A6435" s="59"/>
      <c r="B6435" s="54"/>
      <c r="C6435" s="54"/>
      <c r="D6435" s="60"/>
      <c r="E6435" s="64"/>
      <c r="F6435" s="54"/>
      <c r="G6435" s="63"/>
    </row>
    <row r="6436" spans="1:7" s="25" customFormat="1">
      <c r="A6436" s="59"/>
      <c r="B6436" s="54"/>
      <c r="C6436" s="54"/>
      <c r="D6436" s="60"/>
      <c r="E6436" s="64"/>
      <c r="F6436" s="54"/>
      <c r="G6436" s="63"/>
    </row>
    <row r="6437" spans="1:7" s="25" customFormat="1">
      <c r="A6437" s="59"/>
      <c r="B6437" s="54"/>
      <c r="C6437" s="54"/>
      <c r="D6437" s="60"/>
      <c r="E6437" s="64"/>
      <c r="F6437" s="54"/>
      <c r="G6437" s="63"/>
    </row>
    <row r="6438" spans="1:7" s="25" customFormat="1">
      <c r="A6438" s="59"/>
      <c r="B6438" s="54"/>
      <c r="C6438" s="54"/>
      <c r="D6438" s="60"/>
      <c r="E6438" s="64"/>
      <c r="F6438" s="54"/>
      <c r="G6438" s="63"/>
    </row>
    <row r="6439" spans="1:7" s="25" customFormat="1">
      <c r="A6439" s="59"/>
      <c r="B6439" s="54"/>
      <c r="C6439" s="54"/>
      <c r="D6439" s="60"/>
      <c r="E6439" s="64"/>
      <c r="F6439" s="54"/>
      <c r="G6439" s="63"/>
    </row>
    <row r="6440" spans="1:7" s="25" customFormat="1">
      <c r="A6440" s="59"/>
      <c r="B6440" s="54"/>
      <c r="C6440" s="54"/>
      <c r="D6440" s="60"/>
      <c r="E6440" s="64"/>
      <c r="F6440" s="54"/>
      <c r="G6440" s="63"/>
    </row>
    <row r="6441" spans="1:7" s="25" customFormat="1">
      <c r="A6441" s="59"/>
      <c r="B6441" s="54"/>
      <c r="C6441" s="54"/>
      <c r="D6441" s="60"/>
      <c r="E6441" s="64"/>
      <c r="F6441" s="54"/>
      <c r="G6441" s="63"/>
    </row>
    <row r="6442" spans="1:7" s="25" customFormat="1">
      <c r="A6442" s="59"/>
      <c r="B6442" s="54"/>
      <c r="C6442" s="54"/>
      <c r="D6442" s="60"/>
      <c r="E6442" s="64"/>
      <c r="F6442" s="54"/>
      <c r="G6442" s="63"/>
    </row>
    <row r="6443" spans="1:7" s="25" customFormat="1">
      <c r="A6443" s="59"/>
      <c r="B6443" s="54"/>
      <c r="C6443" s="54"/>
      <c r="D6443" s="60"/>
      <c r="E6443" s="64"/>
      <c r="F6443" s="54"/>
      <c r="G6443" s="63"/>
    </row>
    <row r="6444" spans="1:7" s="25" customFormat="1">
      <c r="A6444" s="59"/>
      <c r="B6444" s="54"/>
      <c r="C6444" s="54"/>
      <c r="D6444" s="60"/>
      <c r="E6444" s="64"/>
      <c r="F6444" s="54"/>
      <c r="G6444" s="63"/>
    </row>
    <row r="6445" spans="1:7" s="25" customFormat="1">
      <c r="A6445" s="59"/>
      <c r="B6445" s="54"/>
      <c r="C6445" s="54"/>
      <c r="D6445" s="60"/>
      <c r="E6445" s="64"/>
      <c r="F6445" s="54"/>
      <c r="G6445" s="63"/>
    </row>
    <row r="6446" spans="1:7" s="25" customFormat="1">
      <c r="A6446" s="59"/>
      <c r="B6446" s="54"/>
      <c r="C6446" s="54"/>
      <c r="D6446" s="60"/>
      <c r="E6446" s="64"/>
      <c r="F6446" s="54"/>
      <c r="G6446" s="63"/>
    </row>
    <row r="6447" spans="1:7" s="25" customFormat="1">
      <c r="A6447" s="59"/>
      <c r="B6447" s="54"/>
      <c r="C6447" s="54"/>
      <c r="D6447" s="60"/>
      <c r="E6447" s="64"/>
      <c r="F6447" s="54"/>
      <c r="G6447" s="63"/>
    </row>
    <row r="6448" spans="1:7" s="25" customFormat="1">
      <c r="A6448" s="59"/>
      <c r="B6448" s="54"/>
      <c r="C6448" s="54"/>
      <c r="D6448" s="60"/>
      <c r="E6448" s="64"/>
      <c r="F6448" s="54"/>
      <c r="G6448" s="63"/>
    </row>
    <row r="6449" spans="1:7" s="25" customFormat="1">
      <c r="A6449" s="59"/>
      <c r="B6449" s="54"/>
      <c r="C6449" s="54"/>
      <c r="D6449" s="60"/>
      <c r="E6449" s="64"/>
      <c r="F6449" s="54"/>
      <c r="G6449" s="63"/>
    </row>
    <row r="6450" spans="1:7" s="25" customFormat="1">
      <c r="A6450" s="59"/>
      <c r="B6450" s="54"/>
      <c r="C6450" s="54"/>
      <c r="D6450" s="60"/>
      <c r="E6450" s="64"/>
      <c r="F6450" s="54"/>
      <c r="G6450" s="63"/>
    </row>
    <row r="6451" spans="1:7" s="25" customFormat="1">
      <c r="A6451" s="59"/>
      <c r="B6451" s="54"/>
      <c r="C6451" s="54"/>
      <c r="D6451" s="60"/>
      <c r="E6451" s="64"/>
      <c r="F6451" s="54"/>
      <c r="G6451" s="63"/>
    </row>
    <row r="6452" spans="1:7" s="25" customFormat="1">
      <c r="A6452" s="59"/>
      <c r="B6452" s="54"/>
      <c r="C6452" s="54"/>
      <c r="D6452" s="60"/>
      <c r="E6452" s="64"/>
      <c r="F6452" s="54"/>
      <c r="G6452" s="63"/>
    </row>
    <row r="6453" spans="1:7" s="25" customFormat="1">
      <c r="A6453" s="59"/>
      <c r="B6453" s="54"/>
      <c r="C6453" s="54"/>
      <c r="D6453" s="60"/>
      <c r="E6453" s="64"/>
      <c r="F6453" s="54"/>
      <c r="G6453" s="63"/>
    </row>
    <row r="6454" spans="1:7" s="25" customFormat="1">
      <c r="A6454" s="59"/>
      <c r="B6454" s="54"/>
      <c r="C6454" s="54"/>
      <c r="D6454" s="60"/>
      <c r="E6454" s="64"/>
      <c r="F6454" s="54"/>
      <c r="G6454" s="63"/>
    </row>
    <row r="6455" spans="1:7" s="25" customFormat="1">
      <c r="A6455" s="59"/>
      <c r="B6455" s="54"/>
      <c r="C6455" s="54"/>
      <c r="D6455" s="60"/>
      <c r="E6455" s="64"/>
      <c r="F6455" s="54"/>
      <c r="G6455" s="63"/>
    </row>
    <row r="6456" spans="1:7" s="25" customFormat="1">
      <c r="A6456" s="59"/>
      <c r="B6456" s="54"/>
      <c r="C6456" s="54"/>
      <c r="D6456" s="60"/>
      <c r="E6456" s="64"/>
      <c r="F6456" s="54"/>
      <c r="G6456" s="63"/>
    </row>
    <row r="6457" spans="1:7" s="25" customFormat="1">
      <c r="A6457" s="59"/>
      <c r="B6457" s="54"/>
      <c r="C6457" s="54"/>
      <c r="D6457" s="60"/>
      <c r="E6457" s="64"/>
      <c r="F6457" s="54"/>
      <c r="G6457" s="63"/>
    </row>
    <row r="6458" spans="1:7" s="25" customFormat="1">
      <c r="A6458" s="59"/>
      <c r="B6458" s="54"/>
      <c r="C6458" s="54"/>
      <c r="D6458" s="60"/>
      <c r="E6458" s="64"/>
      <c r="F6458" s="54"/>
      <c r="G6458" s="63"/>
    </row>
    <row r="6459" spans="1:7" s="25" customFormat="1">
      <c r="A6459" s="59"/>
      <c r="B6459" s="54"/>
      <c r="C6459" s="54"/>
      <c r="D6459" s="60"/>
      <c r="E6459" s="64"/>
      <c r="F6459" s="54"/>
      <c r="G6459" s="63"/>
    </row>
    <row r="6460" spans="1:7" s="25" customFormat="1">
      <c r="A6460" s="59"/>
      <c r="B6460" s="54"/>
      <c r="C6460" s="54"/>
      <c r="D6460" s="60"/>
      <c r="E6460" s="64"/>
      <c r="F6460" s="54"/>
      <c r="G6460" s="63"/>
    </row>
    <row r="6461" spans="1:7" s="25" customFormat="1">
      <c r="A6461" s="59"/>
      <c r="B6461" s="54"/>
      <c r="C6461" s="54"/>
      <c r="D6461" s="60"/>
      <c r="E6461" s="64"/>
      <c r="F6461" s="54"/>
      <c r="G6461" s="63"/>
    </row>
    <row r="6462" spans="1:7" s="25" customFormat="1">
      <c r="A6462" s="59"/>
      <c r="B6462" s="54"/>
      <c r="C6462" s="54"/>
      <c r="D6462" s="60"/>
      <c r="E6462" s="64"/>
      <c r="F6462" s="54"/>
      <c r="G6462" s="63"/>
    </row>
    <row r="6463" spans="1:7" s="25" customFormat="1">
      <c r="A6463" s="59"/>
      <c r="B6463" s="54"/>
      <c r="C6463" s="54"/>
      <c r="D6463" s="60"/>
      <c r="E6463" s="64"/>
      <c r="F6463" s="54"/>
      <c r="G6463" s="63"/>
    </row>
    <row r="6464" spans="1:7" s="25" customFormat="1">
      <c r="A6464" s="59"/>
      <c r="B6464" s="54"/>
      <c r="C6464" s="54"/>
      <c r="D6464" s="60"/>
      <c r="E6464" s="64"/>
      <c r="F6464" s="54"/>
      <c r="G6464" s="63"/>
    </row>
    <row r="6465" spans="1:7" s="25" customFormat="1">
      <c r="A6465" s="59"/>
      <c r="B6465" s="54"/>
      <c r="C6465" s="54"/>
      <c r="D6465" s="60"/>
      <c r="E6465" s="64"/>
      <c r="F6465" s="54"/>
      <c r="G6465" s="63"/>
    </row>
    <row r="6466" spans="1:7" s="25" customFormat="1">
      <c r="A6466" s="59"/>
      <c r="B6466" s="54"/>
      <c r="C6466" s="54"/>
      <c r="D6466" s="60"/>
      <c r="E6466" s="64"/>
      <c r="F6466" s="54"/>
      <c r="G6466" s="63"/>
    </row>
    <row r="6467" spans="1:7" s="25" customFormat="1">
      <c r="A6467" s="59"/>
      <c r="B6467" s="54"/>
      <c r="C6467" s="54"/>
      <c r="D6467" s="60"/>
      <c r="E6467" s="64"/>
      <c r="F6467" s="54"/>
      <c r="G6467" s="63"/>
    </row>
    <row r="6468" spans="1:7" s="25" customFormat="1">
      <c r="A6468" s="59"/>
      <c r="B6468" s="54"/>
      <c r="C6468" s="54"/>
      <c r="D6468" s="60"/>
      <c r="E6468" s="64"/>
      <c r="F6468" s="54"/>
      <c r="G6468" s="63"/>
    </row>
    <row r="6469" spans="1:7" s="25" customFormat="1">
      <c r="A6469" s="59"/>
      <c r="B6469" s="54"/>
      <c r="C6469" s="54"/>
      <c r="D6469" s="60"/>
      <c r="E6469" s="64"/>
      <c r="F6469" s="54"/>
      <c r="G6469" s="63"/>
    </row>
    <row r="6470" spans="1:7" s="25" customFormat="1">
      <c r="A6470" s="59"/>
      <c r="B6470" s="54"/>
      <c r="C6470" s="54"/>
      <c r="D6470" s="60"/>
      <c r="E6470" s="64"/>
      <c r="F6470" s="54"/>
      <c r="G6470" s="63"/>
    </row>
    <row r="6471" spans="1:7" s="25" customFormat="1">
      <c r="A6471" s="59"/>
      <c r="B6471" s="54"/>
      <c r="C6471" s="54"/>
      <c r="D6471" s="60"/>
      <c r="E6471" s="64"/>
      <c r="F6471" s="54"/>
      <c r="G6471" s="63"/>
    </row>
    <row r="6472" spans="1:7" s="25" customFormat="1">
      <c r="A6472" s="59"/>
      <c r="B6472" s="54"/>
      <c r="C6472" s="54"/>
      <c r="D6472" s="60"/>
      <c r="E6472" s="64"/>
      <c r="F6472" s="54"/>
      <c r="G6472" s="63"/>
    </row>
    <row r="6473" spans="1:7" s="25" customFormat="1">
      <c r="A6473" s="59"/>
      <c r="B6473" s="54"/>
      <c r="C6473" s="54"/>
      <c r="D6473" s="60"/>
      <c r="E6473" s="64"/>
      <c r="F6473" s="54"/>
      <c r="G6473" s="63"/>
    </row>
    <row r="6474" spans="1:7" s="25" customFormat="1">
      <c r="A6474" s="59"/>
      <c r="B6474" s="54"/>
      <c r="C6474" s="54"/>
      <c r="D6474" s="60"/>
      <c r="E6474" s="64"/>
      <c r="F6474" s="54"/>
      <c r="G6474" s="63"/>
    </row>
    <row r="6475" spans="1:7" s="25" customFormat="1">
      <c r="A6475" s="59"/>
      <c r="B6475" s="54"/>
      <c r="C6475" s="54"/>
      <c r="D6475" s="60"/>
      <c r="E6475" s="64"/>
      <c r="F6475" s="54"/>
      <c r="G6475" s="63"/>
    </row>
    <row r="6476" spans="1:7" s="25" customFormat="1">
      <c r="A6476" s="59"/>
      <c r="B6476" s="54"/>
      <c r="C6476" s="54"/>
      <c r="D6476" s="60"/>
      <c r="E6476" s="64"/>
      <c r="F6476" s="54"/>
      <c r="G6476" s="63"/>
    </row>
    <row r="6477" spans="1:7" s="25" customFormat="1">
      <c r="A6477" s="59"/>
      <c r="B6477" s="54"/>
      <c r="C6477" s="54"/>
      <c r="D6477" s="60"/>
      <c r="E6477" s="64"/>
      <c r="F6477" s="54"/>
      <c r="G6477" s="63"/>
    </row>
    <row r="6478" spans="1:7" s="25" customFormat="1">
      <c r="A6478" s="59"/>
      <c r="B6478" s="54"/>
      <c r="C6478" s="54"/>
      <c r="D6478" s="60"/>
      <c r="E6478" s="64"/>
      <c r="F6478" s="54"/>
      <c r="G6478" s="63"/>
    </row>
    <row r="6479" spans="1:7" s="25" customFormat="1">
      <c r="A6479" s="59"/>
      <c r="B6479" s="54"/>
      <c r="C6479" s="54"/>
      <c r="D6479" s="60"/>
      <c r="E6479" s="64"/>
      <c r="F6479" s="54"/>
      <c r="G6479" s="63"/>
    </row>
    <row r="6480" spans="1:7" s="25" customFormat="1">
      <c r="A6480" s="59"/>
      <c r="B6480" s="54"/>
      <c r="C6480" s="54"/>
      <c r="D6480" s="60"/>
      <c r="E6480" s="64"/>
      <c r="F6480" s="54"/>
      <c r="G6480" s="63"/>
    </row>
    <row r="6481" spans="1:7" s="25" customFormat="1">
      <c r="A6481" s="59"/>
      <c r="B6481" s="54"/>
      <c r="C6481" s="54"/>
      <c r="D6481" s="60"/>
      <c r="E6481" s="64"/>
      <c r="F6481" s="54"/>
      <c r="G6481" s="63"/>
    </row>
    <row r="6482" spans="1:7" s="25" customFormat="1">
      <c r="A6482" s="59"/>
      <c r="B6482" s="54"/>
      <c r="C6482" s="54"/>
      <c r="D6482" s="60"/>
      <c r="E6482" s="64"/>
      <c r="F6482" s="54"/>
      <c r="G6482" s="63"/>
    </row>
    <row r="6483" spans="1:7" s="25" customFormat="1">
      <c r="A6483" s="59"/>
      <c r="B6483" s="54"/>
      <c r="C6483" s="54"/>
      <c r="D6483" s="60"/>
      <c r="E6483" s="64"/>
      <c r="F6483" s="54"/>
      <c r="G6483" s="63"/>
    </row>
    <row r="6484" spans="1:7" s="25" customFormat="1">
      <c r="A6484" s="59"/>
      <c r="B6484" s="54"/>
      <c r="C6484" s="54"/>
      <c r="D6484" s="60"/>
      <c r="E6484" s="64"/>
      <c r="F6484" s="54"/>
      <c r="G6484" s="63"/>
    </row>
    <row r="6485" spans="1:7" s="25" customFormat="1">
      <c r="A6485" s="59"/>
      <c r="B6485" s="54"/>
      <c r="C6485" s="54"/>
      <c r="D6485" s="60"/>
      <c r="E6485" s="64"/>
      <c r="F6485" s="54"/>
      <c r="G6485" s="63"/>
    </row>
    <row r="6486" spans="1:7" s="25" customFormat="1">
      <c r="A6486" s="59"/>
      <c r="B6486" s="54"/>
      <c r="C6486" s="54"/>
      <c r="D6486" s="60"/>
      <c r="E6486" s="64"/>
      <c r="F6486" s="54"/>
      <c r="G6486" s="63"/>
    </row>
    <row r="6487" spans="1:7" s="25" customFormat="1">
      <c r="A6487" s="59"/>
      <c r="B6487" s="54"/>
      <c r="C6487" s="54"/>
      <c r="D6487" s="60"/>
      <c r="E6487" s="64"/>
      <c r="F6487" s="54"/>
      <c r="G6487" s="63"/>
    </row>
    <row r="6488" spans="1:7" s="25" customFormat="1">
      <c r="A6488" s="59"/>
      <c r="B6488" s="54"/>
      <c r="C6488" s="54"/>
      <c r="D6488" s="60"/>
      <c r="E6488" s="64"/>
      <c r="F6488" s="54"/>
      <c r="G6488" s="63"/>
    </row>
    <row r="6489" spans="1:7" s="25" customFormat="1">
      <c r="A6489" s="59"/>
      <c r="B6489" s="54"/>
      <c r="C6489" s="54"/>
      <c r="D6489" s="60"/>
      <c r="E6489" s="64"/>
      <c r="F6489" s="54"/>
      <c r="G6489" s="63"/>
    </row>
    <row r="6490" spans="1:7" s="25" customFormat="1">
      <c r="A6490" s="59"/>
      <c r="B6490" s="54"/>
      <c r="C6490" s="54"/>
      <c r="D6490" s="60"/>
      <c r="E6490" s="64"/>
      <c r="F6490" s="54"/>
      <c r="G6490" s="63"/>
    </row>
    <row r="6491" spans="1:7" s="25" customFormat="1">
      <c r="A6491" s="59"/>
      <c r="B6491" s="54"/>
      <c r="C6491" s="54"/>
      <c r="D6491" s="60"/>
      <c r="E6491" s="64"/>
      <c r="F6491" s="54"/>
      <c r="G6491" s="63"/>
    </row>
    <row r="6492" spans="1:7" s="25" customFormat="1">
      <c r="A6492" s="59"/>
      <c r="B6492" s="54"/>
      <c r="C6492" s="54"/>
      <c r="D6492" s="60"/>
      <c r="E6492" s="64"/>
      <c r="F6492" s="54"/>
      <c r="G6492" s="63"/>
    </row>
    <row r="6493" spans="1:7" s="25" customFormat="1">
      <c r="A6493" s="59"/>
      <c r="B6493" s="54"/>
      <c r="C6493" s="54"/>
      <c r="D6493" s="60"/>
      <c r="E6493" s="64"/>
      <c r="F6493" s="54"/>
      <c r="G6493" s="63"/>
    </row>
    <row r="6494" spans="1:7" s="25" customFormat="1">
      <c r="A6494" s="59"/>
      <c r="B6494" s="54"/>
      <c r="C6494" s="54"/>
      <c r="D6494" s="60"/>
      <c r="E6494" s="64"/>
      <c r="F6494" s="54"/>
      <c r="G6494" s="63"/>
    </row>
    <row r="6495" spans="1:7" s="25" customFormat="1">
      <c r="A6495" s="59"/>
      <c r="B6495" s="54"/>
      <c r="C6495" s="54"/>
      <c r="D6495" s="60"/>
      <c r="E6495" s="64"/>
      <c r="F6495" s="54"/>
      <c r="G6495" s="63"/>
    </row>
    <row r="6496" spans="1:7" s="25" customFormat="1">
      <c r="A6496" s="59"/>
      <c r="B6496" s="54"/>
      <c r="C6496" s="54"/>
      <c r="D6496" s="60"/>
      <c r="E6496" s="64"/>
      <c r="F6496" s="54"/>
      <c r="G6496" s="63"/>
    </row>
    <row r="6497" spans="1:7" s="25" customFormat="1">
      <c r="A6497" s="59"/>
      <c r="B6497" s="54"/>
      <c r="C6497" s="54"/>
      <c r="D6497" s="60"/>
      <c r="E6497" s="64"/>
      <c r="F6497" s="54"/>
      <c r="G6497" s="63"/>
    </row>
    <row r="6498" spans="1:7" s="25" customFormat="1">
      <c r="A6498" s="59"/>
      <c r="B6498" s="54"/>
      <c r="C6498" s="54"/>
      <c r="D6498" s="60"/>
      <c r="E6498" s="64"/>
      <c r="F6498" s="54"/>
      <c r="G6498" s="63"/>
    </row>
    <row r="6499" spans="1:7" s="25" customFormat="1">
      <c r="A6499" s="59"/>
      <c r="B6499" s="54"/>
      <c r="C6499" s="54"/>
      <c r="D6499" s="60"/>
      <c r="E6499" s="64"/>
      <c r="F6499" s="54"/>
      <c r="G6499" s="63"/>
    </row>
    <row r="6500" spans="1:7" s="25" customFormat="1">
      <c r="A6500" s="59"/>
      <c r="B6500" s="54"/>
      <c r="C6500" s="54"/>
      <c r="D6500" s="60"/>
      <c r="E6500" s="64"/>
      <c r="F6500" s="54"/>
      <c r="G6500" s="63"/>
    </row>
    <row r="6501" spans="1:7" s="25" customFormat="1">
      <c r="A6501" s="59"/>
      <c r="B6501" s="54"/>
      <c r="C6501" s="54"/>
      <c r="D6501" s="60"/>
      <c r="E6501" s="64"/>
      <c r="F6501" s="54"/>
      <c r="G6501" s="63"/>
    </row>
    <row r="6502" spans="1:7" s="25" customFormat="1">
      <c r="A6502" s="59"/>
      <c r="B6502" s="54"/>
      <c r="C6502" s="54"/>
      <c r="D6502" s="60"/>
      <c r="E6502" s="64"/>
      <c r="F6502" s="54"/>
      <c r="G6502" s="63"/>
    </row>
    <row r="6503" spans="1:7" s="25" customFormat="1">
      <c r="A6503" s="59"/>
      <c r="B6503" s="54"/>
      <c r="C6503" s="54"/>
      <c r="D6503" s="60"/>
      <c r="E6503" s="64"/>
      <c r="F6503" s="54"/>
      <c r="G6503" s="63"/>
    </row>
    <row r="6504" spans="1:7" s="25" customFormat="1">
      <c r="A6504" s="59"/>
      <c r="B6504" s="54"/>
      <c r="C6504" s="54"/>
      <c r="D6504" s="60"/>
      <c r="E6504" s="64"/>
      <c r="F6504" s="54"/>
      <c r="G6504" s="63"/>
    </row>
    <row r="6505" spans="1:7" s="25" customFormat="1">
      <c r="A6505" s="59"/>
      <c r="B6505" s="54"/>
      <c r="C6505" s="54"/>
      <c r="D6505" s="60"/>
      <c r="E6505" s="64"/>
      <c r="F6505" s="54"/>
      <c r="G6505" s="63"/>
    </row>
    <row r="6506" spans="1:7" s="25" customFormat="1">
      <c r="A6506" s="59"/>
      <c r="B6506" s="54"/>
      <c r="C6506" s="54"/>
      <c r="D6506" s="60"/>
      <c r="E6506" s="64"/>
      <c r="F6506" s="54"/>
      <c r="G6506" s="63"/>
    </row>
    <row r="6507" spans="1:7" s="25" customFormat="1">
      <c r="A6507" s="59"/>
      <c r="B6507" s="54"/>
      <c r="C6507" s="54"/>
      <c r="D6507" s="60"/>
      <c r="E6507" s="64"/>
      <c r="F6507" s="54"/>
      <c r="G6507" s="63"/>
    </row>
    <row r="6508" spans="1:7" s="25" customFormat="1">
      <c r="A6508" s="59"/>
      <c r="B6508" s="54"/>
      <c r="C6508" s="54"/>
      <c r="D6508" s="60"/>
      <c r="E6508" s="64"/>
      <c r="F6508" s="54"/>
      <c r="G6508" s="63"/>
    </row>
    <row r="6509" spans="1:7" s="25" customFormat="1">
      <c r="A6509" s="59"/>
      <c r="B6509" s="54"/>
      <c r="C6509" s="54"/>
      <c r="D6509" s="60"/>
      <c r="E6509" s="64"/>
      <c r="F6509" s="54"/>
      <c r="G6509" s="63"/>
    </row>
    <row r="6510" spans="1:7" s="25" customFormat="1">
      <c r="A6510" s="59"/>
      <c r="B6510" s="54"/>
      <c r="C6510" s="54"/>
      <c r="D6510" s="60"/>
      <c r="E6510" s="64"/>
      <c r="F6510" s="54"/>
      <c r="G6510" s="63"/>
    </row>
    <row r="6511" spans="1:7" s="25" customFormat="1">
      <c r="A6511" s="59"/>
      <c r="B6511" s="54"/>
      <c r="C6511" s="54"/>
      <c r="D6511" s="60"/>
      <c r="E6511" s="64"/>
      <c r="F6511" s="54"/>
      <c r="G6511" s="63"/>
    </row>
    <row r="6512" spans="1:7" s="25" customFormat="1">
      <c r="A6512" s="59"/>
      <c r="B6512" s="54"/>
      <c r="C6512" s="54"/>
      <c r="D6512" s="60"/>
      <c r="E6512" s="64"/>
      <c r="F6512" s="54"/>
      <c r="G6512" s="63"/>
    </row>
    <row r="6513" spans="1:7" s="25" customFormat="1">
      <c r="A6513" s="59"/>
      <c r="B6513" s="54"/>
      <c r="C6513" s="54"/>
      <c r="D6513" s="60"/>
      <c r="E6513" s="64"/>
      <c r="F6513" s="54"/>
      <c r="G6513" s="63"/>
    </row>
    <row r="6514" spans="1:7" s="25" customFormat="1">
      <c r="A6514" s="59"/>
      <c r="B6514" s="54"/>
      <c r="C6514" s="54"/>
      <c r="D6514" s="60"/>
      <c r="E6514" s="64"/>
      <c r="F6514" s="54"/>
      <c r="G6514" s="63"/>
    </row>
    <row r="6515" spans="1:7" s="25" customFormat="1">
      <c r="A6515" s="59"/>
      <c r="B6515" s="54"/>
      <c r="C6515" s="54"/>
      <c r="D6515" s="60"/>
      <c r="E6515" s="64"/>
      <c r="F6515" s="54"/>
      <c r="G6515" s="63"/>
    </row>
    <row r="6516" spans="1:7" s="25" customFormat="1">
      <c r="A6516" s="59"/>
      <c r="B6516" s="54"/>
      <c r="C6516" s="54"/>
      <c r="D6516" s="60"/>
      <c r="E6516" s="64"/>
      <c r="F6516" s="54"/>
      <c r="G6516" s="63"/>
    </row>
    <row r="6517" spans="1:7" s="25" customFormat="1">
      <c r="A6517" s="59"/>
      <c r="B6517" s="54"/>
      <c r="C6517" s="54"/>
      <c r="D6517" s="60"/>
      <c r="E6517" s="64"/>
      <c r="F6517" s="54"/>
      <c r="G6517" s="63"/>
    </row>
    <row r="6518" spans="1:7" s="25" customFormat="1">
      <c r="A6518" s="59"/>
      <c r="B6518" s="54"/>
      <c r="C6518" s="54"/>
      <c r="D6518" s="60"/>
      <c r="E6518" s="64"/>
      <c r="F6518" s="54"/>
      <c r="G6518" s="63"/>
    </row>
    <row r="6519" spans="1:7" s="25" customFormat="1">
      <c r="A6519" s="59"/>
      <c r="B6519" s="54"/>
      <c r="C6519" s="54"/>
      <c r="D6519" s="60"/>
      <c r="E6519" s="64"/>
      <c r="F6519" s="54"/>
      <c r="G6519" s="63"/>
    </row>
    <row r="6520" spans="1:7" s="25" customFormat="1">
      <c r="A6520" s="59"/>
      <c r="B6520" s="54"/>
      <c r="C6520" s="54"/>
      <c r="D6520" s="60"/>
      <c r="E6520" s="64"/>
      <c r="F6520" s="54"/>
      <c r="G6520" s="63"/>
    </row>
    <row r="6521" spans="1:7" s="25" customFormat="1">
      <c r="A6521" s="59"/>
      <c r="B6521" s="54"/>
      <c r="C6521" s="54"/>
      <c r="D6521" s="60"/>
      <c r="E6521" s="64"/>
      <c r="F6521" s="54"/>
      <c r="G6521" s="63"/>
    </row>
    <row r="6522" spans="1:7" s="25" customFormat="1">
      <c r="A6522" s="59"/>
      <c r="B6522" s="54"/>
      <c r="C6522" s="54"/>
      <c r="D6522" s="60"/>
      <c r="E6522" s="64"/>
      <c r="F6522" s="54"/>
      <c r="G6522" s="63"/>
    </row>
    <row r="6523" spans="1:7" s="25" customFormat="1">
      <c r="A6523" s="59"/>
      <c r="B6523" s="54"/>
      <c r="C6523" s="54"/>
      <c r="D6523" s="60"/>
      <c r="E6523" s="64"/>
      <c r="F6523" s="54"/>
      <c r="G6523" s="63"/>
    </row>
    <row r="6524" spans="1:7" s="25" customFormat="1">
      <c r="A6524" s="59"/>
      <c r="B6524" s="54"/>
      <c r="C6524" s="54"/>
      <c r="D6524" s="60"/>
      <c r="E6524" s="64"/>
      <c r="F6524" s="54"/>
      <c r="G6524" s="63"/>
    </row>
    <row r="6525" spans="1:7" s="25" customFormat="1">
      <c r="A6525" s="59"/>
      <c r="B6525" s="54"/>
      <c r="C6525" s="54"/>
      <c r="D6525" s="60"/>
      <c r="E6525" s="64"/>
      <c r="F6525" s="54"/>
      <c r="G6525" s="63"/>
    </row>
    <row r="6526" spans="1:7" s="25" customFormat="1">
      <c r="A6526" s="59"/>
      <c r="B6526" s="54"/>
      <c r="C6526" s="54"/>
      <c r="D6526" s="60"/>
      <c r="E6526" s="64"/>
      <c r="F6526" s="54"/>
      <c r="G6526" s="63"/>
    </row>
    <row r="6527" spans="1:7" s="25" customFormat="1">
      <c r="A6527" s="59"/>
      <c r="B6527" s="54"/>
      <c r="C6527" s="54"/>
      <c r="D6527" s="60"/>
      <c r="E6527" s="64"/>
      <c r="F6527" s="54"/>
      <c r="G6527" s="63"/>
    </row>
    <row r="6528" spans="1:7" s="25" customFormat="1">
      <c r="A6528" s="59"/>
      <c r="B6528" s="54"/>
      <c r="C6528" s="54"/>
      <c r="D6528" s="60"/>
      <c r="E6528" s="64"/>
      <c r="F6528" s="54"/>
      <c r="G6528" s="63"/>
    </row>
    <row r="6529" spans="1:7" s="25" customFormat="1">
      <c r="A6529" s="59"/>
      <c r="B6529" s="54"/>
      <c r="C6529" s="54"/>
      <c r="D6529" s="60"/>
      <c r="E6529" s="64"/>
      <c r="F6529" s="54"/>
      <c r="G6529" s="63"/>
    </row>
    <row r="6530" spans="1:7" s="25" customFormat="1">
      <c r="A6530" s="59"/>
      <c r="B6530" s="54"/>
      <c r="C6530" s="54"/>
      <c r="D6530" s="60"/>
      <c r="E6530" s="64"/>
      <c r="F6530" s="54"/>
      <c r="G6530" s="63"/>
    </row>
    <row r="6531" spans="1:7" s="25" customFormat="1">
      <c r="A6531" s="59"/>
      <c r="B6531" s="54"/>
      <c r="C6531" s="54"/>
      <c r="D6531" s="60"/>
      <c r="E6531" s="64"/>
      <c r="F6531" s="54"/>
      <c r="G6531" s="63"/>
    </row>
    <row r="6532" spans="1:7" s="25" customFormat="1">
      <c r="A6532" s="59"/>
      <c r="B6532" s="54"/>
      <c r="C6532" s="54"/>
      <c r="D6532" s="60"/>
      <c r="E6532" s="64"/>
      <c r="F6532" s="54"/>
      <c r="G6532" s="63"/>
    </row>
    <row r="6533" spans="1:7" s="25" customFormat="1">
      <c r="A6533" s="59"/>
      <c r="B6533" s="54"/>
      <c r="C6533" s="54"/>
      <c r="D6533" s="60"/>
      <c r="E6533" s="64"/>
      <c r="F6533" s="54"/>
      <c r="G6533" s="63"/>
    </row>
    <row r="6534" spans="1:7" s="25" customFormat="1">
      <c r="A6534" s="59"/>
      <c r="B6534" s="54"/>
      <c r="C6534" s="54"/>
      <c r="D6534" s="60"/>
      <c r="E6534" s="64"/>
      <c r="F6534" s="54"/>
      <c r="G6534" s="63"/>
    </row>
    <row r="6535" spans="1:7" s="25" customFormat="1">
      <c r="A6535" s="59"/>
      <c r="B6535" s="54"/>
      <c r="C6535" s="54"/>
      <c r="D6535" s="60"/>
      <c r="E6535" s="64"/>
      <c r="F6535" s="54"/>
      <c r="G6535" s="63"/>
    </row>
    <row r="6536" spans="1:7" s="25" customFormat="1">
      <c r="A6536" s="59"/>
      <c r="B6536" s="54"/>
      <c r="C6536" s="54"/>
      <c r="D6536" s="60"/>
      <c r="E6536" s="64"/>
      <c r="F6536" s="54"/>
      <c r="G6536" s="63"/>
    </row>
    <row r="6537" spans="1:7" s="25" customFormat="1">
      <c r="A6537" s="59"/>
      <c r="B6537" s="54"/>
      <c r="C6537" s="54"/>
      <c r="D6537" s="60"/>
      <c r="E6537" s="64"/>
      <c r="F6537" s="54"/>
      <c r="G6537" s="63"/>
    </row>
    <row r="6538" spans="1:7" s="25" customFormat="1">
      <c r="A6538" s="59"/>
      <c r="B6538" s="54"/>
      <c r="C6538" s="54"/>
      <c r="D6538" s="60"/>
      <c r="E6538" s="64"/>
      <c r="F6538" s="54"/>
      <c r="G6538" s="63"/>
    </row>
    <row r="6539" spans="1:7" s="25" customFormat="1">
      <c r="A6539" s="59"/>
      <c r="B6539" s="54"/>
      <c r="C6539" s="54"/>
      <c r="D6539" s="60"/>
      <c r="E6539" s="64"/>
      <c r="F6539" s="54"/>
      <c r="G6539" s="63"/>
    </row>
    <row r="6540" spans="1:7" s="25" customFormat="1">
      <c r="A6540" s="59"/>
      <c r="B6540" s="54"/>
      <c r="C6540" s="54"/>
      <c r="D6540" s="60"/>
      <c r="E6540" s="64"/>
      <c r="F6540" s="54"/>
      <c r="G6540" s="63"/>
    </row>
    <row r="6541" spans="1:7" s="25" customFormat="1">
      <c r="A6541" s="59"/>
      <c r="B6541" s="54"/>
      <c r="C6541" s="54"/>
      <c r="D6541" s="60"/>
      <c r="E6541" s="64"/>
      <c r="F6541" s="54"/>
      <c r="G6541" s="63"/>
    </row>
    <row r="6542" spans="1:7">
      <c r="A6542" s="710" t="s">
        <v>0</v>
      </c>
      <c r="B6542" s="710"/>
      <c r="C6542" s="710"/>
      <c r="D6542" s="710"/>
      <c r="E6542" s="710"/>
      <c r="F6542" s="710"/>
      <c r="G6542" s="710"/>
    </row>
    <row r="6543" spans="1:7">
      <c r="A6543" s="711" t="s">
        <v>1</v>
      </c>
      <c r="B6543" s="711"/>
      <c r="C6543" s="711"/>
      <c r="D6543" s="711"/>
      <c r="E6543" s="711"/>
      <c r="F6543" s="711"/>
      <c r="G6543" s="711"/>
    </row>
    <row r="6544" spans="1:7" ht="30" customHeight="1">
      <c r="A6544" s="1" t="s">
        <v>2</v>
      </c>
      <c r="B6544" s="462"/>
      <c r="C6544" s="462"/>
      <c r="D6544" s="735" t="s">
        <v>1400</v>
      </c>
      <c r="E6544" s="735"/>
      <c r="F6544" s="735"/>
      <c r="G6544" s="735"/>
    </row>
    <row r="6545" spans="1:7" ht="30" customHeight="1">
      <c r="A6545" s="713" t="s">
        <v>3</v>
      </c>
      <c r="B6545" s="714"/>
      <c r="C6545" s="3" t="s">
        <v>4</v>
      </c>
      <c r="D6545" s="463" t="s">
        <v>5</v>
      </c>
      <c r="E6545" s="463" t="s">
        <v>6</v>
      </c>
      <c r="F6545" s="463" t="s">
        <v>7</v>
      </c>
      <c r="G6545" s="5" t="s">
        <v>8</v>
      </c>
    </row>
    <row r="6546" spans="1:7">
      <c r="A6546" s="463"/>
      <c r="B6546" s="463"/>
      <c r="C6546" s="3"/>
      <c r="D6546" s="104" t="s">
        <v>9</v>
      </c>
      <c r="E6546" s="463"/>
      <c r="F6546" s="463"/>
      <c r="G6546" s="5"/>
    </row>
    <row r="6547" spans="1:7" s="25" customFormat="1">
      <c r="A6547" s="674">
        <v>35</v>
      </c>
      <c r="B6547" s="674" t="s">
        <v>10</v>
      </c>
      <c r="C6547" s="676" t="s">
        <v>11</v>
      </c>
      <c r="D6547" s="678" t="s">
        <v>1270</v>
      </c>
      <c r="E6547" s="458">
        <v>453.75</v>
      </c>
      <c r="F6547" s="458" t="s">
        <v>147</v>
      </c>
      <c r="G6547" s="20">
        <f>SUM(A6547*E6547/100)</f>
        <v>158.8125</v>
      </c>
    </row>
    <row r="6548" spans="1:7" s="25" customFormat="1" ht="35.25" customHeight="1">
      <c r="A6548" s="675"/>
      <c r="B6548" s="675"/>
      <c r="C6548" s="677"/>
      <c r="D6548" s="679"/>
      <c r="E6548" s="680" t="s">
        <v>1271</v>
      </c>
      <c r="F6548" s="681"/>
      <c r="G6548" s="682"/>
    </row>
    <row r="6549" spans="1:7" s="36" customFormat="1">
      <c r="A6549" s="674">
        <v>53</v>
      </c>
      <c r="B6549" s="674" t="s">
        <v>10</v>
      </c>
      <c r="C6549" s="676" t="s">
        <v>15</v>
      </c>
      <c r="D6549" s="678" t="s">
        <v>200</v>
      </c>
      <c r="E6549" s="461">
        <v>1285.6300000000001</v>
      </c>
      <c r="F6549" s="456" t="s">
        <v>147</v>
      </c>
      <c r="G6549" s="232">
        <f>SUM(A6549*E6549/100)</f>
        <v>681.38390000000004</v>
      </c>
    </row>
    <row r="6550" spans="1:7" s="36" customFormat="1" ht="30.75" customHeight="1">
      <c r="A6550" s="675"/>
      <c r="B6550" s="675"/>
      <c r="C6550" s="677"/>
      <c r="D6550" s="679"/>
      <c r="E6550" s="680" t="s">
        <v>201</v>
      </c>
      <c r="F6550" s="681"/>
      <c r="G6550" s="682"/>
    </row>
    <row r="6551" spans="1:7" s="23" customFormat="1" ht="15" customHeight="1">
      <c r="A6551" s="674">
        <v>107</v>
      </c>
      <c r="B6551" s="674" t="s">
        <v>10</v>
      </c>
      <c r="C6551" s="676" t="s">
        <v>18</v>
      </c>
      <c r="D6551" s="695" t="s">
        <v>30</v>
      </c>
      <c r="E6551" s="464">
        <v>337</v>
      </c>
      <c r="F6551" s="458" t="s">
        <v>31</v>
      </c>
      <c r="G6551" s="20">
        <f>SUM(A6551*E6551)</f>
        <v>36059</v>
      </c>
    </row>
    <row r="6552" spans="1:7" s="23" customFormat="1" ht="169.5" customHeight="1">
      <c r="A6552" s="675"/>
      <c r="B6552" s="675"/>
      <c r="C6552" s="677"/>
      <c r="D6552" s="696"/>
      <c r="E6552" s="697" t="s">
        <v>32</v>
      </c>
      <c r="F6552" s="698"/>
      <c r="G6552" s="699"/>
    </row>
    <row r="6553" spans="1:7" ht="15" customHeight="1">
      <c r="A6553" s="700">
        <v>4.5</v>
      </c>
      <c r="B6553" s="674" t="s">
        <v>24</v>
      </c>
      <c r="C6553" s="676" t="s">
        <v>21</v>
      </c>
      <c r="D6553" s="695" t="s">
        <v>26</v>
      </c>
      <c r="E6553" s="464">
        <v>5001.7</v>
      </c>
      <c r="F6553" s="458" t="s">
        <v>27</v>
      </c>
      <c r="G6553" s="20">
        <f>SUM(A6553*E6553)</f>
        <v>22507.649999999998</v>
      </c>
    </row>
    <row r="6554" spans="1:7" ht="63" customHeight="1">
      <c r="A6554" s="701"/>
      <c r="B6554" s="675"/>
      <c r="C6554" s="677"/>
      <c r="D6554" s="696"/>
      <c r="E6554" s="680" t="s">
        <v>28</v>
      </c>
      <c r="F6554" s="681"/>
      <c r="G6554" s="682"/>
    </row>
    <row r="6555" spans="1:7" ht="17.25" customHeight="1">
      <c r="A6555" s="676">
        <v>468</v>
      </c>
      <c r="B6555" s="676" t="s">
        <v>10</v>
      </c>
      <c r="C6555" s="674" t="s">
        <v>25</v>
      </c>
      <c r="D6555" s="678" t="s">
        <v>204</v>
      </c>
      <c r="E6555" s="464">
        <v>12346.65</v>
      </c>
      <c r="F6555" s="458" t="s">
        <v>13</v>
      </c>
      <c r="G6555" s="20">
        <f>SUM(A6555*E6555/100)</f>
        <v>57782.322</v>
      </c>
    </row>
    <row r="6556" spans="1:7" ht="39.75" customHeight="1">
      <c r="A6556" s="677"/>
      <c r="B6556" s="677"/>
      <c r="C6556" s="675"/>
      <c r="D6556" s="679"/>
      <c r="E6556" s="680" t="s">
        <v>205</v>
      </c>
      <c r="F6556" s="681"/>
      <c r="G6556" s="682"/>
    </row>
    <row r="6557" spans="1:7" s="24" customFormat="1" ht="15" customHeight="1">
      <c r="A6557" s="674">
        <v>1213</v>
      </c>
      <c r="B6557" s="674" t="s">
        <v>39</v>
      </c>
      <c r="C6557" s="676" t="s">
        <v>29</v>
      </c>
      <c r="D6557" s="678" t="s">
        <v>41</v>
      </c>
      <c r="E6557" s="464">
        <v>2206.6</v>
      </c>
      <c r="F6557" s="458" t="s">
        <v>42</v>
      </c>
      <c r="G6557" s="20">
        <f>SUM(A6557*E6557/100)</f>
        <v>26766.057999999997</v>
      </c>
    </row>
    <row r="6558" spans="1:7" s="24" customFormat="1" ht="30" customHeight="1">
      <c r="A6558" s="675"/>
      <c r="B6558" s="675"/>
      <c r="C6558" s="677"/>
      <c r="D6558" s="679"/>
      <c r="E6558" s="687" t="s">
        <v>43</v>
      </c>
      <c r="F6558" s="688"/>
      <c r="G6558" s="689"/>
    </row>
    <row r="6559" spans="1:7" s="24" customFormat="1" ht="15" customHeight="1">
      <c r="A6559" s="674">
        <v>1213</v>
      </c>
      <c r="B6559" s="674" t="s">
        <v>39</v>
      </c>
      <c r="C6559" s="676" t="s">
        <v>33</v>
      </c>
      <c r="D6559" s="678" t="s">
        <v>45</v>
      </c>
      <c r="E6559" s="458">
        <v>2197.52</v>
      </c>
      <c r="F6559" s="458" t="s">
        <v>42</v>
      </c>
      <c r="G6559" s="20">
        <f>SUM(A6559*E6559/100)</f>
        <v>26655.917599999997</v>
      </c>
    </row>
    <row r="6560" spans="1:7" s="24" customFormat="1" ht="38.25" customHeight="1">
      <c r="A6560" s="675"/>
      <c r="B6560" s="675"/>
      <c r="C6560" s="677"/>
      <c r="D6560" s="679"/>
      <c r="E6560" s="687" t="s">
        <v>46</v>
      </c>
      <c r="F6560" s="688"/>
      <c r="G6560" s="689"/>
    </row>
    <row r="6561" spans="1:7">
      <c r="A6561" s="676">
        <v>1213</v>
      </c>
      <c r="B6561" s="676" t="s">
        <v>39</v>
      </c>
      <c r="C6561" s="674" t="s">
        <v>36</v>
      </c>
      <c r="D6561" s="678" t="s">
        <v>313</v>
      </c>
      <c r="E6561" s="464">
        <v>1287.44</v>
      </c>
      <c r="F6561" s="458" t="s">
        <v>42</v>
      </c>
      <c r="G6561" s="13">
        <f>SUM(A6561*E6561/100)</f>
        <v>15616.647199999999</v>
      </c>
    </row>
    <row r="6562" spans="1:7" ht="45.75" customHeight="1">
      <c r="A6562" s="677"/>
      <c r="B6562" s="677"/>
      <c r="C6562" s="675"/>
      <c r="D6562" s="679"/>
      <c r="E6562" s="680" t="s">
        <v>314</v>
      </c>
      <c r="F6562" s="681"/>
      <c r="G6562" s="682"/>
    </row>
    <row r="6563" spans="1:7" s="30" customFormat="1" ht="30" customHeight="1">
      <c r="A6563" s="463"/>
      <c r="B6563" s="463"/>
      <c r="C6563" s="3"/>
      <c r="D6563" s="26"/>
      <c r="E6563" s="27"/>
      <c r="F6563" s="28" t="s">
        <v>77</v>
      </c>
      <c r="G6563" s="29">
        <v>175776</v>
      </c>
    </row>
    <row r="6564" spans="1:7" s="36" customFormat="1" ht="24.75" customHeight="1">
      <c r="A6564" s="75"/>
      <c r="B6564" s="75"/>
      <c r="C6564" s="76"/>
      <c r="D6564" s="77"/>
      <c r="E6564" s="78"/>
      <c r="F6564" s="78"/>
      <c r="G6564" s="78"/>
    </row>
    <row r="6565" spans="1:7" s="36" customFormat="1" ht="26.25" customHeight="1">
      <c r="A6565" s="52" t="s">
        <v>302</v>
      </c>
      <c r="B6565" s="53"/>
      <c r="C6565" s="54" t="s">
        <v>707</v>
      </c>
      <c r="D6565" s="55"/>
      <c r="E6565" s="54" t="s">
        <v>131</v>
      </c>
      <c r="F6565" s="63"/>
      <c r="G6565" s="54"/>
    </row>
    <row r="6566" spans="1:7" s="30" customFormat="1" ht="46.5" customHeight="1">
      <c r="A6566" s="317"/>
      <c r="B6566" s="57"/>
      <c r="C6566" s="57"/>
      <c r="D6566" s="58"/>
      <c r="E6566" s="61" t="s">
        <v>138</v>
      </c>
      <c r="F6566" s="318"/>
      <c r="G6566" s="318"/>
    </row>
    <row r="6567" spans="1:7" s="25" customFormat="1">
      <c r="A6567" s="59"/>
      <c r="B6567" s="54"/>
      <c r="C6567" s="54"/>
      <c r="D6567" s="60"/>
      <c r="E6567" s="54"/>
      <c r="F6567" s="54"/>
      <c r="G6567" s="63"/>
    </row>
    <row r="6568" spans="1:7" s="25" customFormat="1">
      <c r="A6568" s="59"/>
      <c r="B6568" s="54"/>
      <c r="C6568" s="54"/>
      <c r="D6568" s="60"/>
      <c r="E6568" s="54"/>
      <c r="F6568" s="54"/>
      <c r="G6568" s="63"/>
    </row>
    <row r="6569" spans="1:7" s="25" customFormat="1">
      <c r="A6569" s="59"/>
      <c r="B6569" s="54"/>
      <c r="C6569" s="54"/>
      <c r="D6569" s="60"/>
      <c r="E6569" s="54"/>
      <c r="F6569" s="54"/>
      <c r="G6569" s="63"/>
    </row>
    <row r="6570" spans="1:7" s="25" customFormat="1">
      <c r="A6570" s="59"/>
      <c r="B6570" s="54"/>
      <c r="C6570" s="54"/>
      <c r="D6570" s="60"/>
      <c r="E6570" s="64" t="s">
        <v>140</v>
      </c>
      <c r="F6570" s="54"/>
      <c r="G6570" s="63"/>
    </row>
    <row r="6571" spans="1:7" s="25" customFormat="1">
      <c r="A6571" s="55" t="s">
        <v>139</v>
      </c>
      <c r="B6571" s="54"/>
      <c r="C6571" s="54"/>
      <c r="D6571" s="60"/>
      <c r="E6571" s="64" t="s">
        <v>141</v>
      </c>
      <c r="F6571" s="54"/>
      <c r="G6571" s="63"/>
    </row>
    <row r="6572" spans="1:7" s="25" customFormat="1">
      <c r="A6572" s="59"/>
      <c r="B6572" s="54"/>
      <c r="C6572" s="54"/>
      <c r="D6572" s="60"/>
      <c r="E6572" s="64" t="s">
        <v>142</v>
      </c>
      <c r="F6572" s="54"/>
      <c r="G6572" s="63"/>
    </row>
    <row r="6573" spans="1:7" s="25" customFormat="1">
      <c r="A6573" s="59"/>
      <c r="B6573" s="54"/>
      <c r="C6573" s="54"/>
      <c r="D6573" s="60"/>
      <c r="E6573" s="64"/>
      <c r="F6573" s="54"/>
      <c r="G6573" s="63"/>
    </row>
    <row r="6574" spans="1:7" s="25" customFormat="1">
      <c r="A6574" s="59"/>
      <c r="B6574" s="54"/>
      <c r="C6574" s="54"/>
      <c r="D6574" s="60"/>
      <c r="E6574" s="64"/>
      <c r="F6574" s="54"/>
      <c r="G6574" s="63"/>
    </row>
    <row r="6575" spans="1:7" s="25" customFormat="1">
      <c r="A6575" s="59"/>
      <c r="B6575" s="54"/>
      <c r="C6575" s="54"/>
      <c r="D6575" s="60"/>
      <c r="E6575" s="64"/>
      <c r="F6575" s="54"/>
      <c r="G6575" s="63"/>
    </row>
    <row r="6576" spans="1:7" s="25" customFormat="1">
      <c r="A6576" s="59"/>
      <c r="B6576" s="54"/>
      <c r="C6576" s="54"/>
      <c r="D6576" s="60"/>
      <c r="E6576" s="64"/>
      <c r="F6576" s="54"/>
      <c r="G6576" s="63"/>
    </row>
    <row r="6577" spans="1:7" s="25" customFormat="1">
      <c r="A6577" s="59"/>
      <c r="B6577" s="54"/>
      <c r="C6577" s="54"/>
      <c r="D6577" s="60"/>
      <c r="E6577" s="64"/>
      <c r="F6577" s="54"/>
      <c r="G6577" s="63"/>
    </row>
    <row r="6578" spans="1:7" s="25" customFormat="1">
      <c r="A6578" s="59"/>
      <c r="B6578" s="54"/>
      <c r="C6578" s="54"/>
      <c r="D6578" s="60"/>
      <c r="E6578" s="64"/>
      <c r="F6578" s="54"/>
      <c r="G6578" s="63"/>
    </row>
    <row r="6579" spans="1:7" s="25" customFormat="1">
      <c r="A6579" s="59"/>
      <c r="B6579" s="54"/>
      <c r="C6579" s="54"/>
      <c r="D6579" s="60"/>
      <c r="E6579" s="64"/>
      <c r="F6579" s="54"/>
      <c r="G6579" s="63"/>
    </row>
    <row r="6580" spans="1:7" s="25" customFormat="1">
      <c r="A6580" s="59"/>
      <c r="B6580" s="54"/>
      <c r="C6580" s="54"/>
      <c r="D6580" s="60"/>
      <c r="E6580" s="64"/>
      <c r="F6580" s="54"/>
      <c r="G6580" s="63"/>
    </row>
    <row r="6581" spans="1:7" s="25" customFormat="1">
      <c r="A6581" s="59"/>
      <c r="B6581" s="54"/>
      <c r="C6581" s="54"/>
      <c r="D6581" s="60"/>
      <c r="E6581" s="64"/>
      <c r="F6581" s="54"/>
      <c r="G6581" s="63"/>
    </row>
    <row r="6582" spans="1:7" s="25" customFormat="1">
      <c r="A6582" s="59"/>
      <c r="B6582" s="54"/>
      <c r="C6582" s="54"/>
      <c r="D6582" s="60"/>
      <c r="E6582" s="64"/>
      <c r="F6582" s="54"/>
      <c r="G6582" s="63"/>
    </row>
    <row r="6583" spans="1:7" s="25" customFormat="1">
      <c r="A6583" s="59"/>
      <c r="B6583" s="54"/>
      <c r="C6583" s="54"/>
      <c r="D6583" s="60"/>
      <c r="E6583" s="64"/>
      <c r="F6583" s="54"/>
      <c r="G6583" s="63"/>
    </row>
    <row r="6584" spans="1:7" s="25" customFormat="1">
      <c r="A6584" s="59"/>
      <c r="B6584" s="54"/>
      <c r="C6584" s="54"/>
      <c r="D6584" s="60"/>
      <c r="E6584" s="64"/>
      <c r="F6584" s="54"/>
      <c r="G6584" s="63"/>
    </row>
    <row r="6585" spans="1:7" s="25" customFormat="1">
      <c r="A6585" s="59"/>
      <c r="B6585" s="54"/>
      <c r="C6585" s="54"/>
      <c r="D6585" s="60"/>
      <c r="E6585" s="64"/>
      <c r="F6585" s="54"/>
      <c r="G6585" s="63"/>
    </row>
    <row r="6586" spans="1:7" s="25" customFormat="1">
      <c r="A6586" s="59"/>
      <c r="B6586" s="54"/>
      <c r="C6586" s="54"/>
      <c r="D6586" s="60"/>
      <c r="E6586" s="64"/>
      <c r="F6586" s="54"/>
      <c r="G6586" s="63"/>
    </row>
    <row r="6587" spans="1:7" s="25" customFormat="1">
      <c r="A6587" s="59"/>
      <c r="B6587" s="54"/>
      <c r="C6587" s="54"/>
      <c r="D6587" s="60"/>
      <c r="E6587" s="64"/>
      <c r="F6587" s="54"/>
      <c r="G6587" s="63"/>
    </row>
    <row r="6588" spans="1:7" s="25" customFormat="1">
      <c r="A6588" s="59"/>
      <c r="B6588" s="54"/>
      <c r="C6588" s="54"/>
      <c r="D6588" s="60"/>
      <c r="E6588" s="64"/>
      <c r="F6588" s="54"/>
      <c r="G6588" s="63"/>
    </row>
    <row r="6589" spans="1:7" s="25" customFormat="1">
      <c r="A6589" s="59"/>
      <c r="B6589" s="54"/>
      <c r="C6589" s="54"/>
      <c r="D6589" s="60"/>
      <c r="E6589" s="64"/>
      <c r="F6589" s="54"/>
      <c r="G6589" s="63"/>
    </row>
    <row r="6590" spans="1:7" s="25" customFormat="1">
      <c r="A6590" s="59"/>
      <c r="B6590" s="54"/>
      <c r="C6590" s="54"/>
      <c r="D6590" s="60"/>
      <c r="E6590" s="64"/>
      <c r="F6590" s="54"/>
      <c r="G6590" s="63"/>
    </row>
    <row r="6591" spans="1:7" s="25" customFormat="1">
      <c r="A6591" s="59"/>
      <c r="B6591" s="54"/>
      <c r="C6591" s="54"/>
      <c r="D6591" s="60"/>
      <c r="E6591" s="64"/>
      <c r="F6591" s="54"/>
      <c r="G6591" s="63"/>
    </row>
    <row r="6592" spans="1:7" s="25" customFormat="1">
      <c r="A6592" s="59"/>
      <c r="B6592" s="54"/>
      <c r="C6592" s="54"/>
      <c r="D6592" s="60"/>
      <c r="E6592" s="64"/>
      <c r="F6592" s="54"/>
      <c r="G6592" s="63"/>
    </row>
    <row r="6593" spans="1:7" s="25" customFormat="1">
      <c r="A6593" s="59"/>
      <c r="B6593" s="54"/>
      <c r="C6593" s="54"/>
      <c r="D6593" s="60"/>
      <c r="E6593" s="64"/>
      <c r="F6593" s="54"/>
      <c r="G6593" s="63"/>
    </row>
    <row r="6594" spans="1:7" s="25" customFormat="1">
      <c r="A6594" s="59"/>
      <c r="B6594" s="54"/>
      <c r="C6594" s="54"/>
      <c r="D6594" s="60"/>
      <c r="E6594" s="64"/>
      <c r="F6594" s="54"/>
      <c r="G6594" s="63"/>
    </row>
    <row r="6595" spans="1:7" s="25" customFormat="1">
      <c r="A6595" s="59"/>
      <c r="B6595" s="54"/>
      <c r="C6595" s="54"/>
      <c r="D6595" s="60"/>
      <c r="E6595" s="64"/>
      <c r="F6595" s="54"/>
      <c r="G6595" s="63"/>
    </row>
    <row r="6596" spans="1:7" s="25" customFormat="1">
      <c r="A6596" s="59"/>
      <c r="B6596" s="54"/>
      <c r="C6596" s="54"/>
      <c r="D6596" s="60"/>
      <c r="E6596" s="64"/>
      <c r="F6596" s="54"/>
      <c r="G6596" s="63"/>
    </row>
    <row r="6597" spans="1:7" s="25" customFormat="1">
      <c r="A6597" s="59"/>
      <c r="B6597" s="54"/>
      <c r="C6597" s="54"/>
      <c r="D6597" s="60"/>
      <c r="E6597" s="64"/>
      <c r="F6597" s="54"/>
      <c r="G6597" s="63"/>
    </row>
    <row r="6598" spans="1:7" s="25" customFormat="1">
      <c r="A6598" s="59"/>
      <c r="B6598" s="54"/>
      <c r="C6598" s="54"/>
      <c r="D6598" s="60"/>
      <c r="E6598" s="64"/>
      <c r="F6598" s="54"/>
      <c r="G6598" s="63"/>
    </row>
    <row r="6599" spans="1:7" s="25" customFormat="1">
      <c r="A6599" s="59"/>
      <c r="B6599" s="54"/>
      <c r="C6599" s="54"/>
      <c r="D6599" s="60"/>
      <c r="E6599" s="64"/>
      <c r="F6599" s="54"/>
      <c r="G6599" s="63"/>
    </row>
    <row r="6600" spans="1:7" s="25" customFormat="1">
      <c r="A6600" s="59"/>
      <c r="B6600" s="54"/>
      <c r="C6600" s="54"/>
      <c r="D6600" s="60"/>
      <c r="E6600" s="64"/>
      <c r="F6600" s="54"/>
      <c r="G6600" s="63"/>
    </row>
    <row r="6601" spans="1:7" s="25" customFormat="1">
      <c r="A6601" s="59"/>
      <c r="B6601" s="54"/>
      <c r="C6601" s="54"/>
      <c r="D6601" s="60"/>
      <c r="E6601" s="64"/>
      <c r="F6601" s="54"/>
      <c r="G6601" s="63"/>
    </row>
    <row r="6602" spans="1:7" s="25" customFormat="1">
      <c r="A6602" s="59"/>
      <c r="B6602" s="54"/>
      <c r="C6602" s="54"/>
      <c r="D6602" s="60"/>
      <c r="E6602" s="64"/>
      <c r="F6602" s="54"/>
      <c r="G6602" s="63"/>
    </row>
    <row r="6603" spans="1:7" s="25" customFormat="1">
      <c r="A6603" s="59"/>
      <c r="B6603" s="54"/>
      <c r="C6603" s="54"/>
      <c r="D6603" s="60"/>
      <c r="E6603" s="64"/>
      <c r="F6603" s="54"/>
      <c r="G6603" s="63"/>
    </row>
    <row r="6604" spans="1:7" s="25" customFormat="1">
      <c r="A6604" s="59"/>
      <c r="B6604" s="54"/>
      <c r="C6604" s="54"/>
      <c r="D6604" s="60"/>
      <c r="E6604" s="64"/>
      <c r="F6604" s="54"/>
      <c r="G6604" s="63"/>
    </row>
    <row r="6605" spans="1:7" s="25" customFormat="1">
      <c r="A6605" s="59"/>
      <c r="B6605" s="54"/>
      <c r="C6605" s="54"/>
      <c r="D6605" s="60"/>
      <c r="E6605" s="64"/>
      <c r="F6605" s="54"/>
      <c r="G6605" s="63"/>
    </row>
    <row r="6606" spans="1:7" s="25" customFormat="1">
      <c r="A6606" s="59"/>
      <c r="B6606" s="54"/>
      <c r="C6606" s="54"/>
      <c r="D6606" s="60"/>
      <c r="E6606" s="64"/>
      <c r="F6606" s="54"/>
      <c r="G6606" s="63"/>
    </row>
    <row r="6607" spans="1:7" s="25" customFormat="1">
      <c r="A6607" s="59"/>
      <c r="B6607" s="54"/>
      <c r="C6607" s="54"/>
      <c r="D6607" s="60"/>
      <c r="E6607" s="64"/>
      <c r="F6607" s="54"/>
      <c r="G6607" s="63"/>
    </row>
    <row r="6608" spans="1:7" s="25" customFormat="1">
      <c r="A6608" s="59"/>
      <c r="B6608" s="54"/>
      <c r="C6608" s="54"/>
      <c r="D6608" s="60"/>
      <c r="E6608" s="64"/>
      <c r="F6608" s="54"/>
      <c r="G6608" s="63"/>
    </row>
    <row r="6609" spans="1:7" s="25" customFormat="1">
      <c r="A6609" s="59"/>
      <c r="B6609" s="54"/>
      <c r="C6609" s="54"/>
      <c r="D6609" s="60"/>
      <c r="E6609" s="64"/>
      <c r="F6609" s="54"/>
      <c r="G6609" s="63"/>
    </row>
    <row r="6610" spans="1:7" s="25" customFormat="1">
      <c r="A6610" s="59"/>
      <c r="B6610" s="54"/>
      <c r="C6610" s="54"/>
      <c r="D6610" s="60"/>
      <c r="E6610" s="64"/>
      <c r="F6610" s="54"/>
      <c r="G6610" s="63"/>
    </row>
    <row r="6611" spans="1:7" s="25" customFormat="1">
      <c r="A6611" s="59"/>
      <c r="B6611" s="54"/>
      <c r="C6611" s="54"/>
      <c r="D6611" s="60"/>
      <c r="E6611" s="64"/>
      <c r="F6611" s="54"/>
      <c r="G6611" s="63"/>
    </row>
    <row r="6612" spans="1:7" s="25" customFormat="1">
      <c r="A6612" s="59"/>
      <c r="B6612" s="54"/>
      <c r="C6612" s="54"/>
      <c r="D6612" s="60"/>
      <c r="E6612" s="64"/>
      <c r="F6612" s="54"/>
      <c r="G6612" s="63"/>
    </row>
    <row r="6613" spans="1:7" s="25" customFormat="1">
      <c r="A6613" s="59"/>
      <c r="B6613" s="54"/>
      <c r="C6613" s="54"/>
      <c r="D6613" s="60"/>
      <c r="E6613" s="64"/>
      <c r="F6613" s="54"/>
      <c r="G6613" s="63"/>
    </row>
    <row r="6614" spans="1:7" s="25" customFormat="1">
      <c r="A6614" s="59"/>
      <c r="B6614" s="54"/>
      <c r="C6614" s="54"/>
      <c r="D6614" s="60"/>
      <c r="E6614" s="64"/>
      <c r="F6614" s="54"/>
      <c r="G6614" s="63"/>
    </row>
    <row r="6615" spans="1:7" s="25" customFormat="1">
      <c r="A6615" s="59"/>
      <c r="B6615" s="54"/>
      <c r="C6615" s="54"/>
      <c r="D6615" s="60"/>
      <c r="E6615" s="64"/>
      <c r="F6615" s="54"/>
      <c r="G6615" s="63"/>
    </row>
    <row r="6616" spans="1:7" s="25" customFormat="1">
      <c r="A6616" s="59"/>
      <c r="B6616" s="54"/>
      <c r="C6616" s="54"/>
      <c r="D6616" s="60"/>
      <c r="E6616" s="64"/>
      <c r="F6616" s="54"/>
      <c r="G6616" s="63"/>
    </row>
    <row r="6617" spans="1:7" s="25" customFormat="1">
      <c r="A6617" s="59"/>
      <c r="B6617" s="54"/>
      <c r="C6617" s="54"/>
      <c r="D6617" s="60"/>
      <c r="E6617" s="64"/>
      <c r="F6617" s="54"/>
      <c r="G6617" s="63"/>
    </row>
    <row r="6618" spans="1:7" s="25" customFormat="1">
      <c r="A6618" s="59"/>
      <c r="B6618" s="54"/>
      <c r="C6618" s="54"/>
      <c r="D6618" s="60"/>
      <c r="E6618" s="64"/>
      <c r="F6618" s="54"/>
      <c r="G6618" s="63"/>
    </row>
    <row r="6619" spans="1:7" s="25" customFormat="1">
      <c r="A6619" s="59"/>
      <c r="B6619" s="54"/>
      <c r="C6619" s="54"/>
      <c r="D6619" s="60"/>
      <c r="E6619" s="64"/>
      <c r="F6619" s="54"/>
      <c r="G6619" s="63"/>
    </row>
    <row r="6620" spans="1:7" s="25" customFormat="1">
      <c r="A6620" s="59"/>
      <c r="B6620" s="54"/>
      <c r="C6620" s="54"/>
      <c r="D6620" s="60"/>
      <c r="E6620" s="64"/>
      <c r="F6620" s="54"/>
      <c r="G6620" s="63"/>
    </row>
    <row r="6621" spans="1:7" s="25" customFormat="1">
      <c r="A6621" s="59"/>
      <c r="B6621" s="54"/>
      <c r="C6621" s="54"/>
      <c r="D6621" s="60"/>
      <c r="E6621" s="64"/>
      <c r="F6621" s="54"/>
      <c r="G6621" s="63"/>
    </row>
    <row r="6622" spans="1:7" s="25" customFormat="1">
      <c r="A6622" s="59"/>
      <c r="B6622" s="54"/>
      <c r="C6622" s="54"/>
      <c r="D6622" s="60"/>
      <c r="E6622" s="64"/>
      <c r="F6622" s="54"/>
      <c r="G6622" s="63"/>
    </row>
    <row r="6623" spans="1:7" s="25" customFormat="1">
      <c r="A6623" s="59"/>
      <c r="B6623" s="54"/>
      <c r="C6623" s="54"/>
      <c r="D6623" s="60"/>
      <c r="E6623" s="64"/>
      <c r="F6623" s="54"/>
      <c r="G6623" s="63"/>
    </row>
    <row r="6624" spans="1:7" s="25" customFormat="1">
      <c r="A6624" s="59"/>
      <c r="B6624" s="54"/>
      <c r="C6624" s="54"/>
      <c r="D6624" s="60"/>
      <c r="E6624" s="64"/>
      <c r="F6624" s="54"/>
      <c r="G6624" s="63"/>
    </row>
    <row r="6625" spans="1:7" s="25" customFormat="1">
      <c r="A6625" s="59"/>
      <c r="B6625" s="54"/>
      <c r="C6625" s="54"/>
      <c r="D6625" s="60"/>
      <c r="E6625" s="64"/>
      <c r="F6625" s="54"/>
      <c r="G6625" s="63"/>
    </row>
    <row r="6626" spans="1:7" s="25" customFormat="1">
      <c r="A6626" s="59"/>
      <c r="B6626" s="54"/>
      <c r="C6626" s="54"/>
      <c r="D6626" s="60"/>
      <c r="E6626" s="64"/>
      <c r="F6626" s="54"/>
      <c r="G6626" s="63"/>
    </row>
    <row r="6627" spans="1:7" s="25" customFormat="1">
      <c r="A6627" s="59"/>
      <c r="B6627" s="54"/>
      <c r="C6627" s="54"/>
      <c r="D6627" s="60"/>
      <c r="E6627" s="64"/>
      <c r="F6627" s="54"/>
      <c r="G6627" s="63"/>
    </row>
    <row r="6628" spans="1:7" s="25" customFormat="1">
      <c r="A6628" s="59"/>
      <c r="B6628" s="54"/>
      <c r="C6628" s="54"/>
      <c r="D6628" s="60"/>
      <c r="E6628" s="64"/>
      <c r="F6628" s="54"/>
      <c r="G6628" s="63"/>
    </row>
    <row r="6629" spans="1:7" s="25" customFormat="1">
      <c r="A6629" s="59"/>
      <c r="B6629" s="54"/>
      <c r="C6629" s="54"/>
      <c r="D6629" s="60"/>
      <c r="E6629" s="64"/>
      <c r="F6629" s="54"/>
      <c r="G6629" s="63"/>
    </row>
    <row r="6630" spans="1:7" s="25" customFormat="1">
      <c r="A6630" s="59"/>
      <c r="B6630" s="54"/>
      <c r="C6630" s="54"/>
      <c r="D6630" s="60"/>
      <c r="E6630" s="64"/>
      <c r="F6630" s="54"/>
      <c r="G6630" s="63"/>
    </row>
    <row r="6631" spans="1:7" s="25" customFormat="1">
      <c r="A6631" s="59"/>
      <c r="B6631" s="54"/>
      <c r="C6631" s="54"/>
      <c r="D6631" s="60"/>
      <c r="E6631" s="64"/>
      <c r="F6631" s="54"/>
      <c r="G6631" s="63"/>
    </row>
    <row r="6632" spans="1:7" s="25" customFormat="1">
      <c r="A6632" s="59"/>
      <c r="B6632" s="54"/>
      <c r="C6632" s="54"/>
      <c r="D6632" s="60"/>
      <c r="E6632" s="64"/>
      <c r="F6632" s="54"/>
      <c r="G6632" s="63"/>
    </row>
    <row r="6633" spans="1:7" s="25" customFormat="1">
      <c r="A6633" s="59"/>
      <c r="B6633" s="54"/>
      <c r="C6633" s="54"/>
      <c r="D6633" s="60"/>
      <c r="E6633" s="64"/>
      <c r="F6633" s="54"/>
      <c r="G6633" s="63"/>
    </row>
    <row r="6634" spans="1:7" s="25" customFormat="1">
      <c r="A6634" s="59"/>
      <c r="B6634" s="54"/>
      <c r="C6634" s="54"/>
      <c r="D6634" s="60"/>
      <c r="E6634" s="64"/>
      <c r="F6634" s="54"/>
      <c r="G6634" s="63"/>
    </row>
    <row r="6635" spans="1:7" s="25" customFormat="1">
      <c r="A6635" s="59"/>
      <c r="B6635" s="54"/>
      <c r="C6635" s="54"/>
      <c r="D6635" s="60"/>
      <c r="E6635" s="64"/>
      <c r="F6635" s="54"/>
      <c r="G6635" s="63"/>
    </row>
    <row r="6636" spans="1:7" s="25" customFormat="1">
      <c r="A6636" s="59"/>
      <c r="B6636" s="54"/>
      <c r="C6636" s="54"/>
      <c r="D6636" s="60"/>
      <c r="E6636" s="64"/>
      <c r="F6636" s="54"/>
      <c r="G6636" s="63"/>
    </row>
    <row r="6637" spans="1:7" s="25" customFormat="1">
      <c r="A6637" s="59"/>
      <c r="B6637" s="54"/>
      <c r="C6637" s="54"/>
      <c r="D6637" s="60"/>
      <c r="E6637" s="64"/>
      <c r="F6637" s="54"/>
      <c r="G6637" s="63"/>
    </row>
    <row r="6638" spans="1:7" s="25" customFormat="1">
      <c r="A6638" s="59"/>
      <c r="B6638" s="54"/>
      <c r="C6638" s="54"/>
      <c r="D6638" s="60"/>
      <c r="E6638" s="64"/>
      <c r="F6638" s="54"/>
      <c r="G6638" s="63"/>
    </row>
    <row r="6639" spans="1:7" s="25" customFormat="1">
      <c r="A6639" s="59"/>
      <c r="B6639" s="54"/>
      <c r="C6639" s="54"/>
      <c r="D6639" s="60"/>
      <c r="E6639" s="64"/>
      <c r="F6639" s="54"/>
      <c r="G6639" s="63"/>
    </row>
    <row r="6640" spans="1:7" s="25" customFormat="1">
      <c r="A6640" s="59"/>
      <c r="B6640" s="54"/>
      <c r="C6640" s="54"/>
      <c r="D6640" s="60"/>
      <c r="E6640" s="64"/>
      <c r="F6640" s="54"/>
      <c r="G6640" s="63"/>
    </row>
    <row r="6641" spans="1:7" s="25" customFormat="1">
      <c r="A6641" s="59"/>
      <c r="B6641" s="54"/>
      <c r="C6641" s="54"/>
      <c r="D6641" s="60"/>
      <c r="E6641" s="64"/>
      <c r="F6641" s="54"/>
      <c r="G6641" s="63"/>
    </row>
    <row r="6642" spans="1:7" s="25" customFormat="1">
      <c r="A6642" s="59"/>
      <c r="B6642" s="54"/>
      <c r="C6642" s="54"/>
      <c r="D6642" s="60"/>
      <c r="E6642" s="64"/>
      <c r="F6642" s="54"/>
      <c r="G6642" s="63"/>
    </row>
    <row r="6643" spans="1:7" s="25" customFormat="1">
      <c r="A6643" s="59"/>
      <c r="B6643" s="54"/>
      <c r="C6643" s="54"/>
      <c r="D6643" s="60"/>
      <c r="E6643" s="64"/>
      <c r="F6643" s="54"/>
      <c r="G6643" s="63"/>
    </row>
    <row r="6644" spans="1:7" s="25" customFormat="1">
      <c r="A6644" s="59"/>
      <c r="B6644" s="54"/>
      <c r="C6644" s="54"/>
      <c r="D6644" s="60"/>
      <c r="E6644" s="64"/>
      <c r="F6644" s="54"/>
      <c r="G6644" s="63"/>
    </row>
    <row r="6645" spans="1:7" s="25" customFormat="1">
      <c r="A6645" s="59"/>
      <c r="B6645" s="54"/>
      <c r="C6645" s="54"/>
      <c r="D6645" s="60"/>
      <c r="E6645" s="64"/>
      <c r="F6645" s="54"/>
      <c r="G6645" s="63"/>
    </row>
    <row r="6646" spans="1:7" s="25" customFormat="1">
      <c r="A6646" s="59"/>
      <c r="B6646" s="54"/>
      <c r="C6646" s="54"/>
      <c r="D6646" s="60"/>
      <c r="E6646" s="64"/>
      <c r="F6646" s="54"/>
      <c r="G6646" s="63"/>
    </row>
    <row r="6647" spans="1:7" s="25" customFormat="1">
      <c r="A6647" s="59"/>
      <c r="B6647" s="54"/>
      <c r="C6647" s="54"/>
      <c r="D6647" s="60"/>
      <c r="E6647" s="64"/>
      <c r="F6647" s="54"/>
      <c r="G6647" s="63"/>
    </row>
    <row r="6648" spans="1:7" s="25" customFormat="1">
      <c r="A6648" s="59"/>
      <c r="B6648" s="54"/>
      <c r="C6648" s="54"/>
      <c r="D6648" s="60"/>
      <c r="E6648" s="64"/>
      <c r="F6648" s="54"/>
      <c r="G6648" s="63"/>
    </row>
    <row r="6649" spans="1:7" s="25" customFormat="1">
      <c r="A6649" s="59"/>
      <c r="B6649" s="54"/>
      <c r="C6649" s="54"/>
      <c r="D6649" s="60"/>
      <c r="E6649" s="64"/>
      <c r="F6649" s="54"/>
      <c r="G6649" s="63"/>
    </row>
    <row r="6650" spans="1:7" s="25" customFormat="1">
      <c r="A6650" s="59"/>
      <c r="B6650" s="54"/>
      <c r="C6650" s="54"/>
      <c r="D6650" s="60"/>
      <c r="E6650" s="64"/>
      <c r="F6650" s="54"/>
      <c r="G6650" s="63"/>
    </row>
    <row r="6651" spans="1:7" s="25" customFormat="1">
      <c r="A6651" s="59"/>
      <c r="B6651" s="54"/>
      <c r="C6651" s="54"/>
      <c r="D6651" s="60"/>
      <c r="E6651" s="64"/>
      <c r="F6651" s="54"/>
      <c r="G6651" s="63"/>
    </row>
    <row r="6652" spans="1:7" s="25" customFormat="1">
      <c r="A6652" s="59"/>
      <c r="B6652" s="54"/>
      <c r="C6652" s="54"/>
      <c r="D6652" s="60"/>
      <c r="E6652" s="64"/>
      <c r="F6652" s="54"/>
      <c r="G6652" s="63"/>
    </row>
    <row r="6653" spans="1:7" s="25" customFormat="1">
      <c r="A6653" s="59"/>
      <c r="B6653" s="54"/>
      <c r="C6653" s="54"/>
      <c r="D6653" s="60"/>
      <c r="E6653" s="64"/>
      <c r="F6653" s="54"/>
      <c r="G6653" s="63"/>
    </row>
    <row r="6654" spans="1:7" s="25" customFormat="1">
      <c r="A6654" s="59"/>
      <c r="B6654" s="54"/>
      <c r="C6654" s="54"/>
      <c r="D6654" s="60"/>
      <c r="E6654" s="64"/>
      <c r="F6654" s="54"/>
      <c r="G6654" s="63"/>
    </row>
    <row r="6655" spans="1:7" s="25" customFormat="1">
      <c r="A6655" s="59"/>
      <c r="B6655" s="54"/>
      <c r="C6655" s="54"/>
      <c r="D6655" s="60"/>
      <c r="E6655" s="64"/>
      <c r="F6655" s="54"/>
      <c r="G6655" s="63"/>
    </row>
    <row r="6656" spans="1:7" s="25" customFormat="1">
      <c r="A6656" s="59"/>
      <c r="B6656" s="54"/>
      <c r="C6656" s="54"/>
      <c r="D6656" s="60"/>
      <c r="E6656" s="64"/>
      <c r="F6656" s="54"/>
      <c r="G6656" s="63"/>
    </row>
    <row r="6657" spans="1:7" s="25" customFormat="1">
      <c r="A6657" s="59"/>
      <c r="B6657" s="54"/>
      <c r="C6657" s="54"/>
      <c r="D6657" s="60"/>
      <c r="E6657" s="64"/>
      <c r="F6657" s="54"/>
      <c r="G6657" s="63"/>
    </row>
    <row r="6658" spans="1:7" s="25" customFormat="1">
      <c r="A6658" s="59"/>
      <c r="B6658" s="54"/>
      <c r="C6658" s="54"/>
      <c r="D6658" s="60"/>
      <c r="E6658" s="64"/>
      <c r="F6658" s="54"/>
      <c r="G6658" s="63"/>
    </row>
    <row r="6659" spans="1:7" s="25" customFormat="1">
      <c r="A6659" s="59"/>
      <c r="B6659" s="54"/>
      <c r="C6659" s="54"/>
      <c r="D6659" s="60"/>
      <c r="E6659" s="64"/>
      <c r="F6659" s="54"/>
      <c r="G6659" s="63"/>
    </row>
    <row r="6660" spans="1:7" s="25" customFormat="1">
      <c r="A6660" s="59"/>
      <c r="B6660" s="54"/>
      <c r="C6660" s="54"/>
      <c r="D6660" s="60"/>
      <c r="E6660" s="64"/>
      <c r="F6660" s="54"/>
      <c r="G6660" s="63"/>
    </row>
    <row r="6661" spans="1:7" s="25" customFormat="1">
      <c r="A6661" s="59"/>
      <c r="B6661" s="54"/>
      <c r="C6661" s="54"/>
      <c r="D6661" s="60"/>
      <c r="E6661" s="64"/>
      <c r="F6661" s="54"/>
      <c r="G6661" s="63"/>
    </row>
    <row r="6662" spans="1:7" s="25" customFormat="1">
      <c r="A6662" s="59"/>
      <c r="B6662" s="54"/>
      <c r="C6662" s="54"/>
      <c r="D6662" s="60"/>
      <c r="E6662" s="64"/>
      <c r="F6662" s="54"/>
      <c r="G6662" s="63"/>
    </row>
    <row r="6663" spans="1:7" s="25" customFormat="1">
      <c r="A6663" s="59"/>
      <c r="B6663" s="54"/>
      <c r="C6663" s="54"/>
      <c r="D6663" s="60"/>
      <c r="E6663" s="64"/>
      <c r="F6663" s="54"/>
      <c r="G6663" s="63"/>
    </row>
    <row r="6664" spans="1:7" s="25" customFormat="1">
      <c r="A6664" s="59"/>
      <c r="B6664" s="54"/>
      <c r="C6664" s="54"/>
      <c r="D6664" s="60"/>
      <c r="E6664" s="64"/>
      <c r="F6664" s="54"/>
      <c r="G6664" s="63"/>
    </row>
    <row r="6665" spans="1:7" s="25" customFormat="1">
      <c r="A6665" s="59"/>
      <c r="B6665" s="54"/>
      <c r="C6665" s="54"/>
      <c r="D6665" s="60"/>
      <c r="E6665" s="64"/>
      <c r="F6665" s="54"/>
      <c r="G6665" s="63"/>
    </row>
    <row r="6666" spans="1:7" s="25" customFormat="1">
      <c r="A6666" s="59"/>
      <c r="B6666" s="54"/>
      <c r="C6666" s="54"/>
      <c r="D6666" s="60"/>
      <c r="E6666" s="64"/>
      <c r="F6666" s="54"/>
      <c r="G6666" s="63"/>
    </row>
    <row r="6667" spans="1:7" s="25" customFormat="1">
      <c r="A6667" s="59"/>
      <c r="B6667" s="54"/>
      <c r="C6667" s="54"/>
      <c r="D6667" s="60"/>
      <c r="E6667" s="64"/>
      <c r="F6667" s="54"/>
      <c r="G6667" s="63"/>
    </row>
    <row r="6668" spans="1:7" s="25" customFormat="1">
      <c r="A6668" s="59"/>
      <c r="B6668" s="54"/>
      <c r="C6668" s="54"/>
      <c r="D6668" s="60"/>
      <c r="E6668" s="64"/>
      <c r="F6668" s="54"/>
      <c r="G6668" s="63"/>
    </row>
    <row r="6669" spans="1:7" s="25" customFormat="1">
      <c r="A6669" s="59"/>
      <c r="B6669" s="54"/>
      <c r="C6669" s="54"/>
      <c r="D6669" s="60"/>
      <c r="E6669" s="64"/>
      <c r="F6669" s="54"/>
      <c r="G6669" s="63"/>
    </row>
    <row r="6670" spans="1:7" s="25" customFormat="1">
      <c r="A6670" s="59"/>
      <c r="B6670" s="54"/>
      <c r="C6670" s="54"/>
      <c r="D6670" s="60"/>
      <c r="E6670" s="64"/>
      <c r="F6670" s="54"/>
      <c r="G6670" s="63"/>
    </row>
    <row r="6671" spans="1:7" s="25" customFormat="1">
      <c r="A6671" s="59"/>
      <c r="B6671" s="54"/>
      <c r="C6671" s="54"/>
      <c r="D6671" s="60"/>
      <c r="E6671" s="64"/>
      <c r="F6671" s="54"/>
      <c r="G6671" s="63"/>
    </row>
    <row r="6672" spans="1:7" s="25" customFormat="1">
      <c r="A6672" s="59"/>
      <c r="B6672" s="54"/>
      <c r="C6672" s="54"/>
      <c r="D6672" s="60"/>
      <c r="E6672" s="64"/>
      <c r="F6672" s="54"/>
      <c r="G6672" s="63"/>
    </row>
    <row r="6673" spans="1:7" s="25" customFormat="1">
      <c r="A6673" s="59"/>
      <c r="B6673" s="54"/>
      <c r="C6673" s="54"/>
      <c r="D6673" s="60"/>
      <c r="E6673" s="64"/>
      <c r="F6673" s="54"/>
      <c r="G6673" s="63"/>
    </row>
    <row r="6674" spans="1:7" s="25" customFormat="1">
      <c r="A6674" s="59"/>
      <c r="B6674" s="54"/>
      <c r="C6674" s="54"/>
      <c r="D6674" s="60"/>
      <c r="E6674" s="64"/>
      <c r="F6674" s="54"/>
      <c r="G6674" s="63"/>
    </row>
    <row r="6675" spans="1:7" s="25" customFormat="1">
      <c r="A6675" s="59"/>
      <c r="B6675" s="54"/>
      <c r="C6675" s="54"/>
      <c r="D6675" s="60"/>
      <c r="E6675" s="64"/>
      <c r="F6675" s="54"/>
      <c r="G6675" s="63"/>
    </row>
    <row r="6676" spans="1:7" s="25" customFormat="1">
      <c r="A6676" s="59"/>
      <c r="B6676" s="54"/>
      <c r="C6676" s="54"/>
      <c r="D6676" s="60"/>
      <c r="E6676" s="64"/>
      <c r="F6676" s="54"/>
      <c r="G6676" s="63"/>
    </row>
    <row r="6677" spans="1:7" s="25" customFormat="1">
      <c r="A6677" s="59"/>
      <c r="B6677" s="54"/>
      <c r="C6677" s="54"/>
      <c r="D6677" s="60"/>
      <c r="E6677" s="64"/>
      <c r="F6677" s="54"/>
      <c r="G6677" s="63"/>
    </row>
    <row r="6678" spans="1:7" s="25" customFormat="1">
      <c r="A6678" s="59"/>
      <c r="B6678" s="54"/>
      <c r="C6678" s="54"/>
      <c r="D6678" s="60"/>
      <c r="E6678" s="64"/>
      <c r="F6678" s="54"/>
      <c r="G6678" s="63"/>
    </row>
    <row r="6679" spans="1:7" s="25" customFormat="1">
      <c r="A6679" s="59"/>
      <c r="B6679" s="54"/>
      <c r="C6679" s="54"/>
      <c r="D6679" s="60"/>
      <c r="E6679" s="64"/>
      <c r="F6679" s="54"/>
      <c r="G6679" s="63"/>
    </row>
    <row r="6680" spans="1:7" s="25" customFormat="1">
      <c r="A6680" s="59"/>
      <c r="B6680" s="54"/>
      <c r="C6680" s="54"/>
      <c r="D6680" s="60"/>
      <c r="E6680" s="64"/>
      <c r="F6680" s="54"/>
      <c r="G6680" s="63"/>
    </row>
    <row r="6681" spans="1:7" s="25" customFormat="1">
      <c r="A6681" s="59"/>
      <c r="B6681" s="54"/>
      <c r="C6681" s="54"/>
      <c r="D6681" s="60"/>
      <c r="E6681" s="64"/>
      <c r="F6681" s="54"/>
      <c r="G6681" s="63"/>
    </row>
    <row r="6682" spans="1:7" s="25" customFormat="1">
      <c r="A6682" s="59"/>
      <c r="B6682" s="54"/>
      <c r="C6682" s="54"/>
      <c r="D6682" s="60"/>
      <c r="E6682" s="64"/>
      <c r="F6682" s="54"/>
      <c r="G6682" s="63"/>
    </row>
    <row r="6683" spans="1:7" s="25" customFormat="1">
      <c r="A6683" s="59"/>
      <c r="B6683" s="54"/>
      <c r="C6683" s="54"/>
      <c r="D6683" s="60"/>
      <c r="E6683" s="64"/>
      <c r="F6683" s="54"/>
      <c r="G6683" s="63"/>
    </row>
    <row r="6684" spans="1:7" s="25" customFormat="1">
      <c r="A6684" s="59"/>
      <c r="B6684" s="54"/>
      <c r="C6684" s="54"/>
      <c r="D6684" s="60"/>
      <c r="E6684" s="64"/>
      <c r="F6684" s="54"/>
      <c r="G6684" s="63"/>
    </row>
    <row r="6685" spans="1:7" s="25" customFormat="1">
      <c r="A6685" s="59"/>
      <c r="B6685" s="54"/>
      <c r="C6685" s="54"/>
      <c r="D6685" s="60"/>
      <c r="E6685" s="64"/>
      <c r="F6685" s="54"/>
      <c r="G6685" s="63"/>
    </row>
    <row r="6686" spans="1:7" s="25" customFormat="1">
      <c r="A6686" s="59"/>
      <c r="B6686" s="54"/>
      <c r="C6686" s="54"/>
      <c r="D6686" s="60"/>
      <c r="E6686" s="64"/>
      <c r="F6686" s="54"/>
      <c r="G6686" s="63"/>
    </row>
    <row r="6687" spans="1:7" s="25" customFormat="1">
      <c r="A6687" s="59"/>
      <c r="B6687" s="54"/>
      <c r="C6687" s="54"/>
      <c r="D6687" s="60"/>
      <c r="E6687" s="64"/>
      <c r="F6687" s="54"/>
      <c r="G6687" s="63"/>
    </row>
    <row r="6688" spans="1:7" s="25" customFormat="1">
      <c r="A6688" s="59"/>
      <c r="B6688" s="54"/>
      <c r="C6688" s="54"/>
      <c r="D6688" s="60"/>
      <c r="E6688" s="64"/>
      <c r="F6688" s="54"/>
      <c r="G6688" s="63"/>
    </row>
    <row r="6689" spans="1:7" s="25" customFormat="1">
      <c r="A6689" s="59"/>
      <c r="B6689" s="54"/>
      <c r="C6689" s="54"/>
      <c r="D6689" s="60"/>
      <c r="E6689" s="64"/>
      <c r="F6689" s="54"/>
      <c r="G6689" s="63"/>
    </row>
    <row r="6690" spans="1:7" s="25" customFormat="1">
      <c r="A6690" s="59"/>
      <c r="B6690" s="54"/>
      <c r="C6690" s="54"/>
      <c r="D6690" s="60"/>
      <c r="E6690" s="64"/>
      <c r="F6690" s="54"/>
      <c r="G6690" s="63"/>
    </row>
    <row r="6691" spans="1:7" s="25" customFormat="1">
      <c r="A6691" s="59"/>
      <c r="B6691" s="54"/>
      <c r="C6691" s="54"/>
      <c r="D6691" s="60"/>
      <c r="E6691" s="64"/>
      <c r="F6691" s="54"/>
      <c r="G6691" s="63"/>
    </row>
    <row r="6692" spans="1:7" s="25" customFormat="1">
      <c r="A6692" s="59"/>
      <c r="B6692" s="54"/>
      <c r="C6692" s="54"/>
      <c r="D6692" s="60"/>
      <c r="E6692" s="64"/>
      <c r="F6692" s="54"/>
      <c r="G6692" s="63"/>
    </row>
    <row r="6693" spans="1:7" s="25" customFormat="1">
      <c r="A6693" s="59"/>
      <c r="B6693" s="54"/>
      <c r="C6693" s="54"/>
      <c r="D6693" s="60"/>
      <c r="E6693" s="64"/>
      <c r="F6693" s="54"/>
      <c r="G6693" s="63"/>
    </row>
    <row r="6694" spans="1:7">
      <c r="A6694" s="710" t="s">
        <v>0</v>
      </c>
      <c r="B6694" s="710"/>
      <c r="C6694" s="710"/>
      <c r="D6694" s="710"/>
      <c r="E6694" s="710"/>
      <c r="F6694" s="710"/>
      <c r="G6694" s="710"/>
    </row>
    <row r="6695" spans="1:7">
      <c r="A6695" s="711" t="s">
        <v>1</v>
      </c>
      <c r="B6695" s="711"/>
      <c r="C6695" s="711"/>
      <c r="D6695" s="711"/>
      <c r="E6695" s="711"/>
      <c r="F6695" s="711"/>
      <c r="G6695" s="711"/>
    </row>
    <row r="6696" spans="1:7" ht="30" customHeight="1">
      <c r="A6696" s="1" t="s">
        <v>2</v>
      </c>
      <c r="B6696" s="462"/>
      <c r="C6696" s="462"/>
      <c r="D6696" s="735" t="s">
        <v>1399</v>
      </c>
      <c r="E6696" s="735"/>
      <c r="F6696" s="735"/>
      <c r="G6696" s="735"/>
    </row>
    <row r="6697" spans="1:7" ht="30" customHeight="1">
      <c r="A6697" s="713" t="s">
        <v>3</v>
      </c>
      <c r="B6697" s="714"/>
      <c r="C6697" s="3" t="s">
        <v>4</v>
      </c>
      <c r="D6697" s="463" t="s">
        <v>5</v>
      </c>
      <c r="E6697" s="463" t="s">
        <v>6</v>
      </c>
      <c r="F6697" s="463" t="s">
        <v>7</v>
      </c>
      <c r="G6697" s="5" t="s">
        <v>8</v>
      </c>
    </row>
    <row r="6698" spans="1:7">
      <c r="A6698" s="463"/>
      <c r="B6698" s="463"/>
      <c r="C6698" s="3"/>
      <c r="D6698" s="104" t="s">
        <v>9</v>
      </c>
      <c r="E6698" s="463"/>
      <c r="F6698" s="463"/>
      <c r="G6698" s="5"/>
    </row>
    <row r="6699" spans="1:7" s="25" customFormat="1">
      <c r="A6699" s="674">
        <v>99</v>
      </c>
      <c r="B6699" s="674" t="s">
        <v>10</v>
      </c>
      <c r="C6699" s="676" t="s">
        <v>11</v>
      </c>
      <c r="D6699" s="678" t="s">
        <v>1270</v>
      </c>
      <c r="E6699" s="458">
        <v>453.75</v>
      </c>
      <c r="F6699" s="458" t="s">
        <v>147</v>
      </c>
      <c r="G6699" s="20">
        <f>SUM(A6699*E6699/100)</f>
        <v>449.21249999999998</v>
      </c>
    </row>
    <row r="6700" spans="1:7" s="25" customFormat="1" ht="35.25" customHeight="1">
      <c r="A6700" s="675"/>
      <c r="B6700" s="675"/>
      <c r="C6700" s="677"/>
      <c r="D6700" s="679"/>
      <c r="E6700" s="680" t="s">
        <v>1271</v>
      </c>
      <c r="F6700" s="681"/>
      <c r="G6700" s="682"/>
    </row>
    <row r="6701" spans="1:7" s="36" customFormat="1">
      <c r="A6701" s="674">
        <v>147</v>
      </c>
      <c r="B6701" s="674" t="s">
        <v>10</v>
      </c>
      <c r="C6701" s="676" t="s">
        <v>15</v>
      </c>
      <c r="D6701" s="678" t="s">
        <v>200</v>
      </c>
      <c r="E6701" s="461">
        <v>1285.6300000000001</v>
      </c>
      <c r="F6701" s="456" t="s">
        <v>147</v>
      </c>
      <c r="G6701" s="232">
        <f>SUM(A6701*E6701/100)</f>
        <v>1889.8761000000002</v>
      </c>
    </row>
    <row r="6702" spans="1:7" s="36" customFormat="1" ht="30.75" customHeight="1">
      <c r="A6702" s="675"/>
      <c r="B6702" s="675"/>
      <c r="C6702" s="677"/>
      <c r="D6702" s="679"/>
      <c r="E6702" s="680" t="s">
        <v>201</v>
      </c>
      <c r="F6702" s="681"/>
      <c r="G6702" s="682"/>
    </row>
    <row r="6703" spans="1:7" s="23" customFormat="1" ht="15" customHeight="1">
      <c r="A6703" s="674">
        <v>299</v>
      </c>
      <c r="B6703" s="674" t="s">
        <v>10</v>
      </c>
      <c r="C6703" s="676" t="s">
        <v>18</v>
      </c>
      <c r="D6703" s="695" t="s">
        <v>30</v>
      </c>
      <c r="E6703" s="464">
        <v>337</v>
      </c>
      <c r="F6703" s="458" t="s">
        <v>31</v>
      </c>
      <c r="G6703" s="20">
        <f>SUM(A6703*E6703)</f>
        <v>100763</v>
      </c>
    </row>
    <row r="6704" spans="1:7" s="23" customFormat="1" ht="169.5" customHeight="1">
      <c r="A6704" s="675"/>
      <c r="B6704" s="675"/>
      <c r="C6704" s="677"/>
      <c r="D6704" s="696"/>
      <c r="E6704" s="697" t="s">
        <v>32</v>
      </c>
      <c r="F6704" s="698"/>
      <c r="G6704" s="699"/>
    </row>
    <row r="6705" spans="1:7" ht="15" customHeight="1">
      <c r="A6705" s="700">
        <v>12.54</v>
      </c>
      <c r="B6705" s="674" t="s">
        <v>24</v>
      </c>
      <c r="C6705" s="676" t="s">
        <v>21</v>
      </c>
      <c r="D6705" s="695" t="s">
        <v>26</v>
      </c>
      <c r="E6705" s="464">
        <v>5001.7</v>
      </c>
      <c r="F6705" s="458" t="s">
        <v>27</v>
      </c>
      <c r="G6705" s="20">
        <f>SUM(A6705*E6705)</f>
        <v>62721.317999999992</v>
      </c>
    </row>
    <row r="6706" spans="1:7" ht="63" customHeight="1">
      <c r="A6706" s="701"/>
      <c r="B6706" s="675"/>
      <c r="C6706" s="677"/>
      <c r="D6706" s="696"/>
      <c r="E6706" s="680" t="s">
        <v>28</v>
      </c>
      <c r="F6706" s="681"/>
      <c r="G6706" s="682"/>
    </row>
    <row r="6707" spans="1:7">
      <c r="A6707" s="676">
        <v>299</v>
      </c>
      <c r="B6707" s="676" t="s">
        <v>39</v>
      </c>
      <c r="C6707" s="674" t="s">
        <v>25</v>
      </c>
      <c r="D6707" s="678" t="s">
        <v>1273</v>
      </c>
      <c r="E6707" s="464">
        <v>778.09</v>
      </c>
      <c r="F6707" s="458" t="s">
        <v>42</v>
      </c>
      <c r="G6707" s="20">
        <f>SUM(A6707*E6707/100)</f>
        <v>2326.4891000000002</v>
      </c>
    </row>
    <row r="6708" spans="1:7" ht="38.25" customHeight="1">
      <c r="A6708" s="677"/>
      <c r="B6708" s="677"/>
      <c r="C6708" s="675"/>
      <c r="D6708" s="679"/>
      <c r="E6708" s="680" t="s">
        <v>1274</v>
      </c>
      <c r="F6708" s="681"/>
      <c r="G6708" s="682"/>
    </row>
    <row r="6709" spans="1:7" ht="17.25" customHeight="1">
      <c r="A6709" s="676">
        <v>1302</v>
      </c>
      <c r="B6709" s="676" t="s">
        <v>10</v>
      </c>
      <c r="C6709" s="674" t="s">
        <v>29</v>
      </c>
      <c r="D6709" s="678" t="s">
        <v>204</v>
      </c>
      <c r="E6709" s="464">
        <v>12346.65</v>
      </c>
      <c r="F6709" s="458" t="s">
        <v>13</v>
      </c>
      <c r="G6709" s="20">
        <f>SUM(A6709*E6709/100)</f>
        <v>160753.383</v>
      </c>
    </row>
    <row r="6710" spans="1:7" ht="39.75" customHeight="1">
      <c r="A6710" s="677"/>
      <c r="B6710" s="677"/>
      <c r="C6710" s="675"/>
      <c r="D6710" s="679"/>
      <c r="E6710" s="680" t="s">
        <v>205</v>
      </c>
      <c r="F6710" s="681"/>
      <c r="G6710" s="682"/>
    </row>
    <row r="6711" spans="1:7" s="24" customFormat="1" ht="15" customHeight="1">
      <c r="A6711" s="674">
        <v>1690</v>
      </c>
      <c r="B6711" s="674" t="s">
        <v>39</v>
      </c>
      <c r="C6711" s="676" t="s">
        <v>33</v>
      </c>
      <c r="D6711" s="678" t="s">
        <v>41</v>
      </c>
      <c r="E6711" s="464">
        <v>2206.6</v>
      </c>
      <c r="F6711" s="458" t="s">
        <v>42</v>
      </c>
      <c r="G6711" s="20">
        <f>SUM(A6711*E6711/100)</f>
        <v>37291.54</v>
      </c>
    </row>
    <row r="6712" spans="1:7" s="24" customFormat="1" ht="30" customHeight="1">
      <c r="A6712" s="675"/>
      <c r="B6712" s="675"/>
      <c r="C6712" s="677"/>
      <c r="D6712" s="679"/>
      <c r="E6712" s="687" t="s">
        <v>43</v>
      </c>
      <c r="F6712" s="688"/>
      <c r="G6712" s="689"/>
    </row>
    <row r="6713" spans="1:7" s="24" customFormat="1" ht="15" customHeight="1">
      <c r="A6713" s="674">
        <v>1690</v>
      </c>
      <c r="B6713" s="674" t="s">
        <v>39</v>
      </c>
      <c r="C6713" s="676" t="s">
        <v>36</v>
      </c>
      <c r="D6713" s="678" t="s">
        <v>45</v>
      </c>
      <c r="E6713" s="458">
        <v>2197.52</v>
      </c>
      <c r="F6713" s="458" t="s">
        <v>42</v>
      </c>
      <c r="G6713" s="20">
        <f>SUM(A6713*E6713/100)</f>
        <v>37138.087999999996</v>
      </c>
    </row>
    <row r="6714" spans="1:7" s="24" customFormat="1" ht="38.25" customHeight="1">
      <c r="A6714" s="675"/>
      <c r="B6714" s="675"/>
      <c r="C6714" s="677"/>
      <c r="D6714" s="679"/>
      <c r="E6714" s="687" t="s">
        <v>46</v>
      </c>
      <c r="F6714" s="688"/>
      <c r="G6714" s="689"/>
    </row>
    <row r="6715" spans="1:7">
      <c r="A6715" s="676">
        <v>1690</v>
      </c>
      <c r="B6715" s="676" t="s">
        <v>39</v>
      </c>
      <c r="C6715" s="674" t="s">
        <v>40</v>
      </c>
      <c r="D6715" s="678" t="s">
        <v>313</v>
      </c>
      <c r="E6715" s="464">
        <v>1287.44</v>
      </c>
      <c r="F6715" s="458" t="s">
        <v>42</v>
      </c>
      <c r="G6715" s="13">
        <f>SUM(A6715*E6715/100)</f>
        <v>21757.736000000001</v>
      </c>
    </row>
    <row r="6716" spans="1:7" ht="45.75" customHeight="1">
      <c r="A6716" s="677"/>
      <c r="B6716" s="677"/>
      <c r="C6716" s="675"/>
      <c r="D6716" s="679"/>
      <c r="E6716" s="680" t="s">
        <v>314</v>
      </c>
      <c r="F6716" s="681"/>
      <c r="G6716" s="682"/>
    </row>
    <row r="6717" spans="1:7" s="30" customFormat="1" ht="30" customHeight="1">
      <c r="A6717" s="463"/>
      <c r="B6717" s="463"/>
      <c r="C6717" s="3"/>
      <c r="D6717" s="26"/>
      <c r="E6717" s="27"/>
      <c r="F6717" s="28" t="s">
        <v>77</v>
      </c>
      <c r="G6717" s="29">
        <v>425117</v>
      </c>
    </row>
    <row r="6718" spans="1:7">
      <c r="A6718" s="459"/>
      <c r="B6718" s="460"/>
      <c r="C6718" s="3"/>
      <c r="D6718" s="104" t="s">
        <v>1353</v>
      </c>
      <c r="E6718" s="463"/>
      <c r="F6718" s="463"/>
      <c r="G6718" s="5"/>
    </row>
    <row r="6719" spans="1:7">
      <c r="A6719" s="676"/>
      <c r="B6719" s="676"/>
      <c r="C6719" s="674" t="s">
        <v>11</v>
      </c>
      <c r="D6719" s="678" t="s">
        <v>192</v>
      </c>
      <c r="E6719" s="704"/>
      <c r="F6719" s="705"/>
      <c r="G6719" s="706"/>
    </row>
    <row r="6720" spans="1:7" ht="66.75" customHeight="1">
      <c r="A6720" s="677"/>
      <c r="B6720" s="677"/>
      <c r="C6720" s="675"/>
      <c r="D6720" s="679"/>
      <c r="E6720" s="707"/>
      <c r="F6720" s="708"/>
      <c r="G6720" s="709"/>
    </row>
    <row r="6721" spans="1:7">
      <c r="A6721" s="676">
        <v>70</v>
      </c>
      <c r="B6721" s="676" t="s">
        <v>107</v>
      </c>
      <c r="C6721" s="674" t="s">
        <v>99</v>
      </c>
      <c r="D6721" s="678" t="s">
        <v>198</v>
      </c>
      <c r="E6721" s="464">
        <v>28</v>
      </c>
      <c r="F6721" s="458" t="s">
        <v>111</v>
      </c>
      <c r="G6721" s="13">
        <f>SUM(A6721*E6721)</f>
        <v>1960</v>
      </c>
    </row>
    <row r="6722" spans="1:7" ht="48" customHeight="1">
      <c r="A6722" s="677"/>
      <c r="B6722" s="677"/>
      <c r="C6722" s="675"/>
      <c r="D6722" s="679"/>
      <c r="E6722" s="686" t="s">
        <v>199</v>
      </c>
      <c r="F6722" s="686"/>
      <c r="G6722" s="686"/>
    </row>
    <row r="6723" spans="1:7" s="36" customFormat="1">
      <c r="A6723" s="676">
        <v>1</v>
      </c>
      <c r="B6723" s="676" t="s">
        <v>89</v>
      </c>
      <c r="C6723" s="674" t="s">
        <v>15</v>
      </c>
      <c r="D6723" s="678" t="s">
        <v>81</v>
      </c>
      <c r="E6723" s="464">
        <v>2042.43</v>
      </c>
      <c r="F6723" s="458" t="s">
        <v>75</v>
      </c>
      <c r="G6723" s="13">
        <f>SUM(A6723*E6723)</f>
        <v>2042.43</v>
      </c>
    </row>
    <row r="6724" spans="1:7" s="36" customFormat="1" ht="91.5" customHeight="1">
      <c r="A6724" s="677"/>
      <c r="B6724" s="677"/>
      <c r="C6724" s="675"/>
      <c r="D6724" s="679"/>
      <c r="E6724" s="680" t="s">
        <v>82</v>
      </c>
      <c r="F6724" s="681"/>
      <c r="G6724" s="682"/>
    </row>
    <row r="6725" spans="1:7" s="36" customFormat="1">
      <c r="A6725" s="676">
        <v>6</v>
      </c>
      <c r="B6725" s="676" t="s">
        <v>72</v>
      </c>
      <c r="C6725" s="674" t="s">
        <v>18</v>
      </c>
      <c r="D6725" s="678" t="s">
        <v>780</v>
      </c>
      <c r="E6725" s="464">
        <v>1051.25</v>
      </c>
      <c r="F6725" s="458" t="s">
        <v>75</v>
      </c>
      <c r="G6725" s="13">
        <f>SUM(A6725*E6725)</f>
        <v>6307.5</v>
      </c>
    </row>
    <row r="6726" spans="1:7" s="36" customFormat="1" ht="100.5" customHeight="1">
      <c r="A6726" s="677"/>
      <c r="B6726" s="677"/>
      <c r="C6726" s="675"/>
      <c r="D6726" s="679"/>
      <c r="E6726" s="680" t="s">
        <v>235</v>
      </c>
      <c r="F6726" s="681"/>
      <c r="G6726" s="682"/>
    </row>
    <row r="6727" spans="1:7" s="30" customFormat="1" ht="45" customHeight="1">
      <c r="A6727" s="85"/>
      <c r="B6727" s="188"/>
      <c r="C6727" s="188"/>
      <c r="D6727" s="189"/>
      <c r="E6727" s="188"/>
      <c r="F6727" s="190" t="s">
        <v>781</v>
      </c>
      <c r="G6727" s="191">
        <v>10310</v>
      </c>
    </row>
    <row r="6728" spans="1:7" s="36" customFormat="1" ht="44.25" customHeight="1">
      <c r="A6728" s="75"/>
      <c r="B6728" s="75"/>
      <c r="C6728" s="76"/>
      <c r="D6728" s="77"/>
      <c r="E6728" s="78"/>
      <c r="F6728" s="78"/>
      <c r="G6728" s="78"/>
    </row>
    <row r="6729" spans="1:7" s="36" customFormat="1" ht="34.5" customHeight="1">
      <c r="A6729" s="52" t="s">
        <v>302</v>
      </c>
      <c r="B6729" s="53"/>
      <c r="C6729" s="54" t="s">
        <v>707</v>
      </c>
      <c r="D6729" s="55"/>
      <c r="E6729" s="54" t="s">
        <v>131</v>
      </c>
      <c r="F6729" s="63"/>
      <c r="G6729" s="54"/>
    </row>
    <row r="6730" spans="1:7" s="36" customFormat="1" ht="34.5" customHeight="1">
      <c r="A6730" s="76" t="s">
        <v>132</v>
      </c>
      <c r="B6730" s="53"/>
      <c r="C6730" s="54" t="s">
        <v>784</v>
      </c>
      <c r="D6730" s="55"/>
      <c r="E6730" s="54" t="s">
        <v>131</v>
      </c>
      <c r="F6730" s="466"/>
      <c r="G6730" s="319"/>
    </row>
    <row r="6731" spans="1:7" s="30" customFormat="1" ht="46.5" customHeight="1">
      <c r="A6731" s="317"/>
      <c r="B6731" s="57"/>
      <c r="C6731" s="57"/>
      <c r="D6731" s="58"/>
      <c r="E6731" s="61" t="s">
        <v>138</v>
      </c>
      <c r="F6731" s="318"/>
      <c r="G6731" s="318"/>
    </row>
    <row r="6732" spans="1:7" s="25" customFormat="1">
      <c r="A6732" s="59"/>
      <c r="B6732" s="54"/>
      <c r="C6732" s="54"/>
      <c r="D6732" s="60"/>
      <c r="E6732" s="54"/>
      <c r="F6732" s="54"/>
      <c r="G6732" s="63"/>
    </row>
    <row r="6733" spans="1:7" s="25" customFormat="1">
      <c r="A6733" s="59"/>
      <c r="B6733" s="54"/>
      <c r="C6733" s="54"/>
      <c r="D6733" s="60"/>
      <c r="E6733" s="54"/>
      <c r="F6733" s="54"/>
      <c r="G6733" s="63"/>
    </row>
    <row r="6734" spans="1:7" s="25" customFormat="1">
      <c r="A6734" s="59"/>
      <c r="B6734" s="54"/>
      <c r="C6734" s="54"/>
      <c r="D6734" s="60"/>
      <c r="E6734" s="54"/>
      <c r="F6734" s="54"/>
      <c r="G6734" s="63"/>
    </row>
    <row r="6735" spans="1:7" s="25" customFormat="1">
      <c r="A6735" s="59"/>
      <c r="B6735" s="54"/>
      <c r="C6735" s="54"/>
      <c r="D6735" s="60"/>
      <c r="E6735" s="54"/>
      <c r="F6735" s="54"/>
      <c r="G6735" s="63"/>
    </row>
    <row r="6736" spans="1:7" s="25" customFormat="1">
      <c r="A6736" s="59"/>
      <c r="B6736" s="54"/>
      <c r="C6736" s="54"/>
      <c r="D6736" s="60"/>
      <c r="E6736" s="54"/>
      <c r="F6736" s="54"/>
      <c r="G6736" s="63"/>
    </row>
    <row r="6737" spans="1:7" s="25" customFormat="1">
      <c r="A6737" s="59"/>
      <c r="B6737" s="54"/>
      <c r="C6737" s="54"/>
      <c r="D6737" s="60"/>
      <c r="E6737" s="54"/>
      <c r="F6737" s="54"/>
      <c r="G6737" s="63"/>
    </row>
    <row r="6738" spans="1:7" s="25" customFormat="1">
      <c r="A6738" s="59"/>
      <c r="B6738" s="54"/>
      <c r="C6738" s="54"/>
      <c r="D6738" s="60"/>
      <c r="E6738" s="64" t="s">
        <v>140</v>
      </c>
      <c r="F6738" s="54"/>
      <c r="G6738" s="63"/>
    </row>
    <row r="6739" spans="1:7" s="25" customFormat="1">
      <c r="A6739" s="55" t="s">
        <v>139</v>
      </c>
      <c r="B6739" s="54"/>
      <c r="C6739" s="54"/>
      <c r="D6739" s="60"/>
      <c r="E6739" s="64" t="s">
        <v>141</v>
      </c>
      <c r="F6739" s="54"/>
      <c r="G6739" s="63"/>
    </row>
    <row r="6740" spans="1:7" s="25" customFormat="1">
      <c r="A6740" s="59"/>
      <c r="B6740" s="54"/>
      <c r="C6740" s="54"/>
      <c r="D6740" s="60"/>
      <c r="E6740" s="64" t="s">
        <v>142</v>
      </c>
      <c r="F6740" s="54"/>
      <c r="G6740" s="63"/>
    </row>
    <row r="6741" spans="1:7" s="25" customFormat="1">
      <c r="A6741" s="59"/>
      <c r="B6741" s="54"/>
      <c r="C6741" s="54"/>
      <c r="D6741" s="60"/>
      <c r="E6741" s="64"/>
      <c r="F6741" s="54"/>
      <c r="G6741" s="63"/>
    </row>
    <row r="6742" spans="1:7" s="25" customFormat="1">
      <c r="A6742" s="59"/>
      <c r="B6742" s="54"/>
      <c r="C6742" s="54"/>
      <c r="D6742" s="60"/>
      <c r="E6742" s="64"/>
      <c r="F6742" s="54"/>
      <c r="G6742" s="63"/>
    </row>
    <row r="6743" spans="1:7" s="25" customFormat="1">
      <c r="A6743" s="59"/>
      <c r="B6743" s="54"/>
      <c r="C6743" s="54"/>
      <c r="D6743" s="60"/>
      <c r="E6743" s="64"/>
      <c r="F6743" s="54"/>
      <c r="G6743" s="63"/>
    </row>
    <row r="6744" spans="1:7" s="25" customFormat="1">
      <c r="A6744" s="59"/>
      <c r="B6744" s="54"/>
      <c r="C6744" s="54"/>
      <c r="D6744" s="60"/>
      <c r="E6744" s="64"/>
      <c r="F6744" s="54"/>
      <c r="G6744" s="63"/>
    </row>
    <row r="6745" spans="1:7" s="25" customFormat="1">
      <c r="A6745" s="59"/>
      <c r="B6745" s="54"/>
      <c r="C6745" s="54"/>
      <c r="D6745" s="60"/>
      <c r="E6745" s="64"/>
      <c r="F6745" s="54"/>
      <c r="G6745" s="63"/>
    </row>
    <row r="6746" spans="1:7" s="25" customFormat="1">
      <c r="A6746" s="59"/>
      <c r="B6746" s="54"/>
      <c r="C6746" s="54"/>
      <c r="D6746" s="60"/>
      <c r="E6746" s="64"/>
      <c r="F6746" s="54"/>
      <c r="G6746" s="63"/>
    </row>
    <row r="6747" spans="1:7" s="25" customFormat="1">
      <c r="A6747" s="59"/>
      <c r="B6747" s="54"/>
      <c r="C6747" s="54"/>
      <c r="D6747" s="60"/>
      <c r="E6747" s="64"/>
      <c r="F6747" s="54"/>
      <c r="G6747" s="63"/>
    </row>
    <row r="6748" spans="1:7" s="25" customFormat="1">
      <c r="A6748" s="59"/>
      <c r="B6748" s="54"/>
      <c r="C6748" s="54"/>
      <c r="D6748" s="60"/>
      <c r="E6748" s="64"/>
      <c r="F6748" s="54"/>
      <c r="G6748" s="63"/>
    </row>
    <row r="6749" spans="1:7" s="25" customFormat="1">
      <c r="A6749" s="59"/>
      <c r="B6749" s="54"/>
      <c r="C6749" s="54"/>
      <c r="D6749" s="60"/>
      <c r="E6749" s="64"/>
      <c r="F6749" s="54"/>
      <c r="G6749" s="63"/>
    </row>
    <row r="6750" spans="1:7" s="25" customFormat="1">
      <c r="A6750" s="59"/>
      <c r="B6750" s="54"/>
      <c r="C6750" s="54"/>
      <c r="D6750" s="60"/>
      <c r="E6750" s="64"/>
      <c r="F6750" s="54"/>
      <c r="G6750" s="63"/>
    </row>
    <row r="6751" spans="1:7" s="25" customFormat="1">
      <c r="A6751" s="59"/>
      <c r="B6751" s="54"/>
      <c r="C6751" s="54"/>
      <c r="D6751" s="60"/>
      <c r="E6751" s="64"/>
      <c r="F6751" s="54"/>
      <c r="G6751" s="63"/>
    </row>
    <row r="6752" spans="1:7" s="25" customFormat="1">
      <c r="A6752" s="59"/>
      <c r="B6752" s="54"/>
      <c r="C6752" s="54"/>
      <c r="D6752" s="60"/>
      <c r="E6752" s="64"/>
      <c r="F6752" s="54"/>
      <c r="G6752" s="63"/>
    </row>
    <row r="6753" spans="1:7" s="25" customFormat="1">
      <c r="A6753" s="59"/>
      <c r="B6753" s="54"/>
      <c r="C6753" s="54"/>
      <c r="D6753" s="60"/>
      <c r="E6753" s="64"/>
      <c r="F6753" s="54"/>
      <c r="G6753" s="63"/>
    </row>
    <row r="6754" spans="1:7" s="25" customFormat="1">
      <c r="A6754" s="59"/>
      <c r="B6754" s="54"/>
      <c r="C6754" s="54"/>
      <c r="D6754" s="60"/>
      <c r="E6754" s="64"/>
      <c r="F6754" s="54"/>
      <c r="G6754" s="63"/>
    </row>
    <row r="6755" spans="1:7" s="25" customFormat="1">
      <c r="A6755" s="59"/>
      <c r="B6755" s="54"/>
      <c r="C6755" s="54"/>
      <c r="D6755" s="60"/>
      <c r="E6755" s="64"/>
      <c r="F6755" s="54"/>
      <c r="G6755" s="63"/>
    </row>
    <row r="6756" spans="1:7" s="25" customFormat="1">
      <c r="A6756" s="59"/>
      <c r="B6756" s="54"/>
      <c r="C6756" s="54"/>
      <c r="D6756" s="60"/>
      <c r="E6756" s="64"/>
      <c r="F6756" s="54"/>
      <c r="G6756" s="63"/>
    </row>
    <row r="6757" spans="1:7" s="25" customFormat="1">
      <c r="A6757" s="59"/>
      <c r="B6757" s="54"/>
      <c r="C6757" s="54"/>
      <c r="D6757" s="60"/>
      <c r="E6757" s="64"/>
      <c r="F6757" s="54"/>
      <c r="G6757" s="63"/>
    </row>
    <row r="6758" spans="1:7" s="25" customFormat="1">
      <c r="A6758" s="59"/>
      <c r="B6758" s="54"/>
      <c r="C6758" s="54"/>
      <c r="D6758" s="60"/>
      <c r="E6758" s="64"/>
      <c r="F6758" s="54"/>
      <c r="G6758" s="63"/>
    </row>
    <row r="6759" spans="1:7" s="25" customFormat="1">
      <c r="A6759" s="59"/>
      <c r="B6759" s="54"/>
      <c r="C6759" s="54"/>
      <c r="D6759" s="60"/>
      <c r="E6759" s="64"/>
      <c r="F6759" s="54"/>
      <c r="G6759" s="63"/>
    </row>
    <row r="6760" spans="1:7" s="25" customFormat="1">
      <c r="A6760" s="59"/>
      <c r="B6760" s="54"/>
      <c r="C6760" s="54"/>
      <c r="D6760" s="60"/>
      <c r="E6760" s="64"/>
      <c r="F6760" s="54"/>
      <c r="G6760" s="63"/>
    </row>
    <row r="6761" spans="1:7" s="25" customFormat="1">
      <c r="A6761" s="59"/>
      <c r="B6761" s="54"/>
      <c r="C6761" s="54"/>
      <c r="D6761" s="60"/>
      <c r="E6761" s="64"/>
      <c r="F6761" s="54"/>
      <c r="G6761" s="63"/>
    </row>
    <row r="6762" spans="1:7" s="25" customFormat="1">
      <c r="A6762" s="59"/>
      <c r="B6762" s="54"/>
      <c r="C6762" s="54"/>
      <c r="D6762" s="60"/>
      <c r="E6762" s="64"/>
      <c r="F6762" s="54"/>
      <c r="G6762" s="63"/>
    </row>
    <row r="6763" spans="1:7" s="25" customFormat="1">
      <c r="A6763" s="59"/>
      <c r="B6763" s="54"/>
      <c r="C6763" s="54"/>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s="25" customFormat="1">
      <c r="A6857" s="59"/>
      <c r="B6857" s="54"/>
      <c r="C6857" s="54"/>
      <c r="D6857" s="60"/>
      <c r="E6857" s="64"/>
      <c r="F6857" s="54"/>
      <c r="G6857" s="63"/>
    </row>
    <row r="6858" spans="1:7" s="25" customFormat="1">
      <c r="A6858" s="59"/>
      <c r="B6858" s="54"/>
      <c r="C6858" s="54"/>
      <c r="D6858" s="60"/>
      <c r="E6858" s="64"/>
      <c r="F6858" s="54"/>
      <c r="G6858" s="63"/>
    </row>
    <row r="6859" spans="1:7" s="25" customFormat="1">
      <c r="A6859" s="59"/>
      <c r="B6859" s="54"/>
      <c r="C6859" s="54"/>
      <c r="D6859" s="60"/>
      <c r="E6859" s="64"/>
      <c r="F6859" s="54"/>
      <c r="G6859" s="63"/>
    </row>
    <row r="6860" spans="1:7" s="25" customFormat="1">
      <c r="A6860" s="59"/>
      <c r="B6860" s="54"/>
      <c r="C6860" s="54"/>
      <c r="D6860" s="60"/>
      <c r="E6860" s="64"/>
      <c r="F6860" s="54"/>
      <c r="G6860" s="63"/>
    </row>
    <row r="6861" spans="1:7" s="25" customFormat="1">
      <c r="A6861" s="59"/>
      <c r="B6861" s="54"/>
      <c r="C6861" s="54"/>
      <c r="D6861" s="60"/>
      <c r="E6861" s="64"/>
      <c r="F6861" s="54"/>
      <c r="G6861" s="63"/>
    </row>
    <row r="6862" spans="1:7" s="25" customFormat="1">
      <c r="A6862" s="59"/>
      <c r="B6862" s="54"/>
      <c r="C6862" s="54"/>
      <c r="D6862" s="60"/>
      <c r="E6862" s="64"/>
      <c r="F6862" s="54"/>
      <c r="G6862" s="63"/>
    </row>
    <row r="6863" spans="1:7" s="25" customFormat="1">
      <c r="A6863" s="59"/>
      <c r="B6863" s="54"/>
      <c r="C6863" s="54"/>
      <c r="D6863" s="60"/>
      <c r="E6863" s="64"/>
      <c r="F6863" s="54"/>
      <c r="G6863" s="63"/>
    </row>
    <row r="6864" spans="1:7" s="25" customFormat="1">
      <c r="A6864" s="59"/>
      <c r="B6864" s="54"/>
      <c r="C6864" s="54"/>
      <c r="D6864" s="60"/>
      <c r="E6864" s="64"/>
      <c r="F6864" s="54"/>
      <c r="G6864" s="63"/>
    </row>
    <row r="6865" spans="1:7" s="25" customFormat="1">
      <c r="A6865" s="59"/>
      <c r="B6865" s="54"/>
      <c r="C6865" s="54"/>
      <c r="D6865" s="60"/>
      <c r="E6865" s="64"/>
      <c r="F6865" s="54"/>
      <c r="G6865" s="63"/>
    </row>
    <row r="6866" spans="1:7" s="25" customFormat="1">
      <c r="A6866" s="59"/>
      <c r="B6866" s="54"/>
      <c r="C6866" s="54"/>
      <c r="D6866" s="60"/>
      <c r="E6866" s="64"/>
      <c r="F6866" s="54"/>
      <c r="G6866" s="63"/>
    </row>
    <row r="6867" spans="1:7" s="25" customFormat="1">
      <c r="A6867" s="59"/>
      <c r="B6867" s="54"/>
      <c r="C6867" s="54"/>
      <c r="D6867" s="60"/>
      <c r="E6867" s="64"/>
      <c r="F6867" s="54"/>
      <c r="G6867" s="63"/>
    </row>
    <row r="6868" spans="1:7" s="25" customFormat="1">
      <c r="A6868" s="59"/>
      <c r="B6868" s="54"/>
      <c r="C6868" s="54"/>
      <c r="D6868" s="60"/>
      <c r="E6868" s="64"/>
      <c r="F6868" s="54"/>
      <c r="G6868" s="63"/>
    </row>
    <row r="6869" spans="1:7" s="25" customFormat="1">
      <c r="A6869" s="59"/>
      <c r="B6869" s="54"/>
      <c r="C6869" s="54"/>
      <c r="D6869" s="60"/>
      <c r="E6869" s="64"/>
      <c r="F6869" s="54"/>
      <c r="G6869" s="63"/>
    </row>
    <row r="6870" spans="1:7" s="25" customFormat="1">
      <c r="A6870" s="59"/>
      <c r="B6870" s="54"/>
      <c r="C6870" s="54"/>
      <c r="D6870" s="60"/>
      <c r="E6870" s="64"/>
      <c r="F6870" s="54"/>
      <c r="G6870" s="63"/>
    </row>
    <row r="6871" spans="1:7" s="25" customFormat="1">
      <c r="A6871" s="59"/>
      <c r="B6871" s="54"/>
      <c r="C6871" s="54"/>
      <c r="D6871" s="60"/>
      <c r="E6871" s="64"/>
      <c r="F6871" s="54"/>
      <c r="G6871" s="63"/>
    </row>
    <row r="6872" spans="1:7" s="25" customFormat="1">
      <c r="A6872" s="59"/>
      <c r="B6872" s="54"/>
      <c r="C6872" s="54"/>
      <c r="D6872" s="60"/>
      <c r="E6872" s="64"/>
      <c r="F6872" s="54"/>
      <c r="G6872" s="63"/>
    </row>
    <row r="6873" spans="1:7" s="25" customFormat="1">
      <c r="A6873" s="59"/>
      <c r="B6873" s="54"/>
      <c r="C6873" s="54"/>
      <c r="D6873" s="60"/>
      <c r="E6873" s="64"/>
      <c r="F6873" s="54"/>
      <c r="G6873" s="63"/>
    </row>
    <row r="6874" spans="1:7" s="25" customFormat="1">
      <c r="A6874" s="59"/>
      <c r="B6874" s="54"/>
      <c r="C6874" s="54"/>
      <c r="D6874" s="60"/>
      <c r="E6874" s="64"/>
      <c r="F6874" s="54"/>
      <c r="G6874" s="63"/>
    </row>
    <row r="6875" spans="1:7" s="25" customFormat="1">
      <c r="A6875" s="59"/>
      <c r="B6875" s="54"/>
      <c r="C6875" s="54"/>
      <c r="D6875" s="60"/>
      <c r="E6875" s="64"/>
      <c r="F6875" s="54"/>
      <c r="G6875" s="63"/>
    </row>
    <row r="6876" spans="1:7" s="25" customFormat="1">
      <c r="A6876" s="59"/>
      <c r="B6876" s="54"/>
      <c r="C6876" s="54"/>
      <c r="D6876" s="60"/>
      <c r="E6876" s="64"/>
      <c r="F6876" s="54"/>
      <c r="G6876" s="63"/>
    </row>
    <row r="6877" spans="1:7" s="25" customFormat="1">
      <c r="A6877" s="59"/>
      <c r="B6877" s="54"/>
      <c r="C6877" s="54"/>
      <c r="D6877" s="60"/>
      <c r="E6877" s="64"/>
      <c r="F6877" s="54"/>
      <c r="G6877" s="63"/>
    </row>
    <row r="6878" spans="1:7" s="25" customFormat="1">
      <c r="A6878" s="59"/>
      <c r="B6878" s="54"/>
      <c r="C6878" s="54"/>
      <c r="D6878" s="60"/>
      <c r="E6878" s="64"/>
      <c r="F6878" s="54"/>
      <c r="G6878" s="63"/>
    </row>
    <row r="6879" spans="1:7" s="25" customFormat="1">
      <c r="A6879" s="59"/>
      <c r="B6879" s="54"/>
      <c r="C6879" s="54"/>
      <c r="D6879" s="60"/>
      <c r="E6879" s="64"/>
      <c r="F6879" s="54"/>
      <c r="G6879" s="63"/>
    </row>
    <row r="6880" spans="1:7" s="25" customFormat="1">
      <c r="A6880" s="59"/>
      <c r="B6880" s="54"/>
      <c r="C6880" s="54"/>
      <c r="D6880" s="60"/>
      <c r="E6880" s="64"/>
      <c r="F6880" s="54"/>
      <c r="G6880" s="63"/>
    </row>
    <row r="6881" spans="1:7" s="25" customFormat="1">
      <c r="A6881" s="59"/>
      <c r="B6881" s="54"/>
      <c r="C6881" s="54"/>
      <c r="D6881" s="60"/>
      <c r="E6881" s="64"/>
      <c r="F6881" s="54"/>
      <c r="G6881" s="63"/>
    </row>
    <row r="6882" spans="1:7" s="25" customFormat="1">
      <c r="A6882" s="59"/>
      <c r="B6882" s="54"/>
      <c r="C6882" s="54"/>
      <c r="D6882" s="60"/>
      <c r="E6882" s="64"/>
      <c r="F6882" s="54"/>
      <c r="G6882" s="63"/>
    </row>
    <row r="6883" spans="1:7" s="25" customFormat="1">
      <c r="A6883" s="59"/>
      <c r="B6883" s="54"/>
      <c r="C6883" s="54"/>
      <c r="D6883" s="60"/>
      <c r="E6883" s="64"/>
      <c r="F6883" s="54"/>
      <c r="G6883" s="63"/>
    </row>
    <row r="6884" spans="1:7" s="25" customFormat="1">
      <c r="A6884" s="59"/>
      <c r="B6884" s="54"/>
      <c r="C6884" s="54"/>
      <c r="D6884" s="60"/>
      <c r="E6884" s="64"/>
      <c r="F6884" s="54"/>
      <c r="G6884" s="63"/>
    </row>
    <row r="6885" spans="1:7" s="25" customFormat="1">
      <c r="A6885" s="59"/>
      <c r="B6885" s="54"/>
      <c r="C6885" s="54"/>
      <c r="D6885" s="60"/>
      <c r="E6885" s="64"/>
      <c r="F6885" s="54"/>
      <c r="G6885" s="63"/>
    </row>
    <row r="6886" spans="1:7" s="25" customFormat="1">
      <c r="A6886" s="59"/>
      <c r="B6886" s="54"/>
      <c r="C6886" s="54"/>
      <c r="D6886" s="60"/>
      <c r="E6886" s="64"/>
      <c r="F6886" s="54"/>
      <c r="G6886" s="63"/>
    </row>
    <row r="6887" spans="1:7" s="25" customFormat="1">
      <c r="A6887" s="59"/>
      <c r="B6887" s="54"/>
      <c r="C6887" s="54"/>
      <c r="D6887" s="60"/>
      <c r="E6887" s="64"/>
      <c r="F6887" s="54"/>
      <c r="G6887" s="63"/>
    </row>
    <row r="6888" spans="1:7" s="25" customFormat="1">
      <c r="A6888" s="59"/>
      <c r="B6888" s="54"/>
      <c r="C6888" s="54"/>
      <c r="D6888" s="60"/>
      <c r="E6888" s="64"/>
      <c r="F6888" s="54"/>
      <c r="G6888" s="63"/>
    </row>
    <row r="6889" spans="1:7" s="25" customFormat="1">
      <c r="A6889" s="59"/>
      <c r="B6889" s="54"/>
      <c r="C6889" s="54"/>
      <c r="D6889" s="60"/>
      <c r="E6889" s="64"/>
      <c r="F6889" s="54"/>
      <c r="G6889" s="63"/>
    </row>
    <row r="6890" spans="1:7" s="25" customFormat="1">
      <c r="A6890" s="59"/>
      <c r="B6890" s="54"/>
      <c r="C6890" s="54"/>
      <c r="D6890" s="60"/>
      <c r="E6890" s="64"/>
      <c r="F6890" s="54"/>
      <c r="G6890" s="63"/>
    </row>
    <row r="6891" spans="1:7" s="25" customFormat="1">
      <c r="A6891" s="59"/>
      <c r="B6891" s="54"/>
      <c r="C6891" s="54"/>
      <c r="D6891" s="60"/>
      <c r="E6891" s="64"/>
      <c r="F6891" s="54"/>
      <c r="G6891" s="63"/>
    </row>
    <row r="6892" spans="1:7" s="25" customFormat="1">
      <c r="A6892" s="59"/>
      <c r="B6892" s="54"/>
      <c r="C6892" s="54"/>
      <c r="D6892" s="60"/>
      <c r="E6892" s="64"/>
      <c r="F6892" s="54"/>
      <c r="G6892" s="63"/>
    </row>
    <row r="6893" spans="1:7" s="25" customFormat="1">
      <c r="A6893" s="59"/>
      <c r="B6893" s="54"/>
      <c r="C6893" s="54"/>
      <c r="D6893" s="60"/>
      <c r="E6893" s="64"/>
      <c r="F6893" s="54"/>
      <c r="G6893" s="63"/>
    </row>
    <row r="6894" spans="1:7" s="25" customFormat="1">
      <c r="A6894" s="59"/>
      <c r="B6894" s="54"/>
      <c r="C6894" s="54"/>
      <c r="D6894" s="60"/>
      <c r="E6894" s="64"/>
      <c r="F6894" s="54"/>
      <c r="G6894" s="63"/>
    </row>
    <row r="6895" spans="1:7" s="25" customFormat="1">
      <c r="A6895" s="59"/>
      <c r="B6895" s="54"/>
      <c r="C6895" s="54"/>
      <c r="D6895" s="60"/>
      <c r="E6895" s="64"/>
      <c r="F6895" s="54"/>
      <c r="G6895" s="63"/>
    </row>
    <row r="6896" spans="1:7" s="25" customFormat="1">
      <c r="A6896" s="59"/>
      <c r="B6896" s="54"/>
      <c r="C6896" s="54"/>
      <c r="D6896" s="60"/>
      <c r="E6896" s="64"/>
      <c r="F6896" s="54"/>
      <c r="G6896" s="63"/>
    </row>
    <row r="6897" spans="1:7" s="25" customFormat="1">
      <c r="A6897" s="59"/>
      <c r="B6897" s="54"/>
      <c r="C6897" s="54"/>
      <c r="D6897" s="60"/>
      <c r="E6897" s="64"/>
      <c r="F6897" s="54"/>
      <c r="G6897" s="63"/>
    </row>
    <row r="6898" spans="1:7" s="25" customFormat="1">
      <c r="A6898" s="59"/>
      <c r="B6898" s="54"/>
      <c r="C6898" s="54"/>
      <c r="D6898" s="60"/>
      <c r="E6898" s="64"/>
      <c r="F6898" s="54"/>
      <c r="G6898" s="63"/>
    </row>
    <row r="6899" spans="1:7" s="25" customFormat="1">
      <c r="A6899" s="59"/>
      <c r="B6899" s="54"/>
      <c r="C6899" s="54"/>
      <c r="D6899" s="60"/>
      <c r="E6899" s="64"/>
      <c r="F6899" s="54"/>
      <c r="G6899" s="63"/>
    </row>
    <row r="6900" spans="1:7" s="25" customFormat="1">
      <c r="A6900" s="59"/>
      <c r="B6900" s="54"/>
      <c r="C6900" s="54"/>
      <c r="D6900" s="60"/>
      <c r="E6900" s="64"/>
      <c r="F6900" s="54"/>
      <c r="G6900" s="63"/>
    </row>
    <row r="6901" spans="1:7" s="25" customFormat="1">
      <c r="A6901" s="59"/>
      <c r="B6901" s="54"/>
      <c r="C6901" s="54"/>
      <c r="D6901" s="60"/>
      <c r="E6901" s="64"/>
      <c r="F6901" s="54"/>
      <c r="G6901" s="63"/>
    </row>
    <row r="6902" spans="1:7" s="25" customFormat="1">
      <c r="A6902" s="59"/>
      <c r="B6902" s="54"/>
      <c r="C6902" s="54"/>
      <c r="D6902" s="60"/>
      <c r="E6902" s="64"/>
      <c r="F6902" s="54"/>
      <c r="G6902" s="63"/>
    </row>
    <row r="6903" spans="1:7" s="25" customFormat="1">
      <c r="A6903" s="59"/>
      <c r="B6903" s="54"/>
      <c r="C6903" s="54"/>
      <c r="D6903" s="60"/>
      <c r="E6903" s="64"/>
      <c r="F6903" s="54"/>
      <c r="G6903" s="63"/>
    </row>
    <row r="6904" spans="1:7" s="25" customFormat="1">
      <c r="A6904" s="59"/>
      <c r="B6904" s="54"/>
      <c r="C6904" s="54"/>
      <c r="D6904" s="60"/>
      <c r="E6904" s="64"/>
      <c r="F6904" s="54"/>
      <c r="G6904" s="63"/>
    </row>
    <row r="6905" spans="1:7" s="25" customFormat="1">
      <c r="A6905" s="59"/>
      <c r="B6905" s="54"/>
      <c r="C6905" s="54"/>
      <c r="D6905" s="60"/>
      <c r="E6905" s="64"/>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76"/>
      <c r="D6943" s="60"/>
      <c r="E6943" s="64"/>
      <c r="F6943" s="54"/>
      <c r="G6943" s="63"/>
    </row>
    <row r="6944" spans="1:7" s="25" customFormat="1">
      <c r="A6944" s="59"/>
      <c r="B6944" s="54"/>
      <c r="C6944" s="76"/>
      <c r="D6944" s="60"/>
      <c r="E6944" s="64"/>
      <c r="F6944" s="54"/>
      <c r="G6944" s="63"/>
    </row>
    <row r="6945" spans="1:7" s="25" customFormat="1">
      <c r="A6945" s="59"/>
      <c r="B6945" s="54"/>
      <c r="C6945" s="76"/>
      <c r="D6945" s="60"/>
      <c r="E6945" s="64"/>
      <c r="F6945" s="54"/>
      <c r="G6945" s="63"/>
    </row>
    <row r="6946" spans="1:7" s="25" customFormat="1">
      <c r="A6946" s="59"/>
      <c r="B6946" s="54"/>
      <c r="C6946" s="76"/>
      <c r="D6946" s="60"/>
      <c r="E6946" s="64"/>
      <c r="F6946" s="54"/>
      <c r="G6946" s="63"/>
    </row>
    <row r="6947" spans="1:7" s="25" customFormat="1">
      <c r="A6947" s="59"/>
      <c r="B6947" s="54"/>
      <c r="C6947" s="76"/>
      <c r="D6947" s="60"/>
      <c r="E6947" s="64"/>
      <c r="F6947" s="54"/>
      <c r="G6947" s="63"/>
    </row>
    <row r="6948" spans="1:7" s="25" customFormat="1">
      <c r="A6948" s="59"/>
      <c r="B6948" s="54"/>
      <c r="C6948" s="76"/>
      <c r="D6948" s="60"/>
      <c r="E6948" s="64"/>
      <c r="F6948" s="54"/>
      <c r="G6948" s="63"/>
    </row>
    <row r="6949" spans="1:7" s="25" customFormat="1">
      <c r="A6949" s="59"/>
      <c r="B6949" s="54"/>
      <c r="C6949" s="76"/>
      <c r="D6949" s="60"/>
      <c r="E6949" s="64"/>
      <c r="F6949" s="54"/>
      <c r="G6949" s="63"/>
    </row>
    <row r="6950" spans="1:7" s="25" customFormat="1">
      <c r="A6950" s="59"/>
      <c r="B6950" s="54"/>
      <c r="C6950" s="76"/>
      <c r="D6950" s="60"/>
      <c r="E6950" s="64"/>
      <c r="F6950" s="54"/>
      <c r="G6950" s="63"/>
    </row>
    <row r="6951" spans="1:7" s="25" customFormat="1">
      <c r="A6951" s="59"/>
      <c r="B6951" s="54"/>
      <c r="C6951" s="76"/>
      <c r="D6951" s="60"/>
      <c r="E6951" s="64"/>
      <c r="F6951" s="54"/>
      <c r="G6951" s="63"/>
    </row>
    <row r="6952" spans="1:7" s="25" customFormat="1">
      <c r="A6952" s="59"/>
      <c r="B6952" s="54"/>
      <c r="C6952" s="76"/>
      <c r="D6952" s="60"/>
      <c r="E6952" s="64"/>
      <c r="F6952" s="54"/>
      <c r="G6952" s="63"/>
    </row>
    <row r="6953" spans="1:7" s="25" customFormat="1">
      <c r="A6953" s="59"/>
      <c r="B6953" s="54"/>
      <c r="C6953" s="76"/>
      <c r="D6953" s="60"/>
      <c r="E6953" s="64"/>
      <c r="F6953" s="54"/>
      <c r="G6953" s="63"/>
    </row>
    <row r="6954" spans="1:7" s="25" customFormat="1">
      <c r="A6954" s="59"/>
      <c r="B6954" s="54"/>
      <c r="C6954" s="76"/>
      <c r="D6954" s="60"/>
      <c r="E6954" s="64"/>
      <c r="F6954" s="54"/>
      <c r="G6954" s="63"/>
    </row>
    <row r="6955" spans="1:7" s="25" customFormat="1">
      <c r="A6955" s="59"/>
      <c r="B6955" s="54"/>
      <c r="C6955" s="76"/>
      <c r="D6955" s="60"/>
      <c r="E6955" s="64"/>
      <c r="F6955" s="54"/>
      <c r="G6955" s="63"/>
    </row>
    <row r="6956" spans="1:7" s="25" customFormat="1">
      <c r="A6956" s="59"/>
      <c r="B6956" s="54"/>
      <c r="C6956" s="76"/>
      <c r="D6956" s="60"/>
      <c r="E6956" s="64"/>
      <c r="F6956" s="54"/>
      <c r="G6956" s="63"/>
    </row>
    <row r="6957" spans="1:7" s="25" customFormat="1">
      <c r="A6957" s="59"/>
      <c r="B6957" s="54"/>
      <c r="C6957" s="76"/>
      <c r="D6957" s="60"/>
      <c r="E6957" s="64"/>
      <c r="F6957" s="54"/>
      <c r="G6957" s="63"/>
    </row>
    <row r="6958" spans="1:7" s="25" customFormat="1">
      <c r="A6958" s="59"/>
      <c r="B6958" s="54"/>
      <c r="C6958" s="76"/>
      <c r="D6958" s="60"/>
      <c r="E6958" s="64"/>
      <c r="F6958" s="54"/>
      <c r="G6958" s="63"/>
    </row>
    <row r="6959" spans="1:7" s="25" customFormat="1">
      <c r="A6959" s="59"/>
      <c r="B6959" s="54"/>
      <c r="C6959" s="76"/>
      <c r="D6959" s="60"/>
      <c r="E6959" s="64"/>
      <c r="F6959" s="54"/>
      <c r="G6959" s="63"/>
    </row>
    <row r="6960" spans="1:7" s="25" customFormat="1">
      <c r="A6960" s="59"/>
      <c r="B6960" s="54"/>
      <c r="C6960" s="76"/>
      <c r="D6960" s="60"/>
      <c r="E6960" s="64"/>
      <c r="F6960" s="54"/>
      <c r="G6960" s="63"/>
    </row>
    <row r="6961" spans="1:7" s="25" customFormat="1">
      <c r="A6961" s="59"/>
      <c r="B6961" s="54"/>
      <c r="C6961" s="76"/>
      <c r="D6961" s="60"/>
      <c r="E6961" s="64"/>
      <c r="F6961" s="54"/>
      <c r="G6961" s="63"/>
    </row>
    <row r="6962" spans="1:7" s="25" customFormat="1">
      <c r="A6962" s="59"/>
      <c r="B6962" s="54"/>
      <c r="C6962" s="76"/>
      <c r="D6962" s="60"/>
      <c r="E6962" s="64"/>
      <c r="F6962" s="54"/>
      <c r="G6962" s="63"/>
    </row>
    <row r="6963" spans="1:7" s="25" customFormat="1">
      <c r="A6963" s="59"/>
      <c r="B6963" s="54"/>
      <c r="C6963" s="76"/>
      <c r="D6963" s="60"/>
      <c r="E6963" s="64"/>
      <c r="F6963" s="54"/>
      <c r="G6963" s="63"/>
    </row>
    <row r="6964" spans="1:7" s="25" customFormat="1">
      <c r="A6964" s="59"/>
      <c r="B6964" s="54"/>
      <c r="C6964" s="76"/>
      <c r="D6964" s="60"/>
      <c r="E6964" s="64"/>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c r="A6990" s="710" t="s">
        <v>0</v>
      </c>
      <c r="B6990" s="710"/>
      <c r="C6990" s="710"/>
      <c r="D6990" s="710"/>
      <c r="E6990" s="710"/>
      <c r="F6990" s="710"/>
      <c r="G6990" s="710"/>
    </row>
    <row r="6991" spans="1:7">
      <c r="A6991" s="711" t="s">
        <v>1</v>
      </c>
      <c r="B6991" s="711"/>
      <c r="C6991" s="711"/>
      <c r="D6991" s="711"/>
      <c r="E6991" s="711"/>
      <c r="F6991" s="711"/>
      <c r="G6991" s="711"/>
    </row>
    <row r="6992" spans="1:7" ht="17.25" customHeight="1">
      <c r="A6992" s="1" t="s">
        <v>2</v>
      </c>
      <c r="B6992" s="462"/>
      <c r="C6992" s="462"/>
      <c r="D6992" s="735" t="s">
        <v>1396</v>
      </c>
      <c r="E6992" s="735"/>
      <c r="F6992" s="735"/>
      <c r="G6992" s="735"/>
    </row>
    <row r="6993" spans="1:7" ht="30" customHeight="1">
      <c r="A6993" s="713" t="s">
        <v>3</v>
      </c>
      <c r="B6993" s="714"/>
      <c r="C6993" s="3" t="s">
        <v>4</v>
      </c>
      <c r="D6993" s="463" t="s">
        <v>5</v>
      </c>
      <c r="E6993" s="463" t="s">
        <v>6</v>
      </c>
      <c r="F6993" s="463" t="s">
        <v>7</v>
      </c>
      <c r="G6993" s="5" t="s">
        <v>8</v>
      </c>
    </row>
    <row r="6994" spans="1:7">
      <c r="A6994" s="463"/>
      <c r="B6994" s="463"/>
      <c r="C6994" s="3"/>
      <c r="D6994" s="104" t="s">
        <v>9</v>
      </c>
      <c r="E6994" s="463"/>
      <c r="F6994" s="463"/>
      <c r="G6994" s="5"/>
    </row>
    <row r="6995" spans="1:7" s="36" customFormat="1">
      <c r="A6995" s="674">
        <v>441</v>
      </c>
      <c r="B6995" s="674" t="s">
        <v>10</v>
      </c>
      <c r="C6995" s="676" t="s">
        <v>11</v>
      </c>
      <c r="D6995" s="678" t="s">
        <v>200</v>
      </c>
      <c r="E6995" s="461">
        <v>1285.6300000000001</v>
      </c>
      <c r="F6995" s="456" t="s">
        <v>147</v>
      </c>
      <c r="G6995" s="232">
        <f>SUM(A6995*E6995/100)</f>
        <v>5669.6283000000003</v>
      </c>
    </row>
    <row r="6996" spans="1:7" s="36" customFormat="1" ht="30.75" customHeight="1">
      <c r="A6996" s="675"/>
      <c r="B6996" s="675"/>
      <c r="C6996" s="677"/>
      <c r="D6996" s="679"/>
      <c r="E6996" s="680" t="s">
        <v>201</v>
      </c>
      <c r="F6996" s="681"/>
      <c r="G6996" s="682"/>
    </row>
    <row r="6997" spans="1:7" s="25" customFormat="1">
      <c r="A6997" s="674">
        <v>2577</v>
      </c>
      <c r="B6997" s="674" t="s">
        <v>39</v>
      </c>
      <c r="C6997" s="676" t="s">
        <v>15</v>
      </c>
      <c r="D6997" s="678" t="s">
        <v>1268</v>
      </c>
      <c r="E6997" s="458">
        <v>75.63</v>
      </c>
      <c r="F6997" s="458" t="s">
        <v>42</v>
      </c>
      <c r="G6997" s="20">
        <f>SUM(A6997*E6997/100)</f>
        <v>1948.9850999999999</v>
      </c>
    </row>
    <row r="6998" spans="1:7" s="25" customFormat="1" ht="25.5" customHeight="1">
      <c r="A6998" s="675"/>
      <c r="B6998" s="675"/>
      <c r="C6998" s="677"/>
      <c r="D6998" s="679"/>
      <c r="E6998" s="680" t="s">
        <v>1269</v>
      </c>
      <c r="F6998" s="681"/>
      <c r="G6998" s="682"/>
    </row>
    <row r="6999" spans="1:7" s="36" customFormat="1">
      <c r="A6999" s="674">
        <v>2</v>
      </c>
      <c r="B6999" s="674" t="s">
        <v>72</v>
      </c>
      <c r="C6999" s="676" t="s">
        <v>18</v>
      </c>
      <c r="D6999" s="678" t="s">
        <v>274</v>
      </c>
      <c r="E6999" s="464">
        <v>142.18</v>
      </c>
      <c r="F6999" s="458" t="s">
        <v>75</v>
      </c>
      <c r="G6999" s="20">
        <f>SUM(A6999*E6999)</f>
        <v>284.36</v>
      </c>
    </row>
    <row r="7000" spans="1:7" s="36" customFormat="1" ht="27.75" customHeight="1">
      <c r="A7000" s="675"/>
      <c r="B7000" s="675"/>
      <c r="C7000" s="677"/>
      <c r="D7000" s="679"/>
      <c r="E7000" s="680" t="s">
        <v>275</v>
      </c>
      <c r="F7000" s="681"/>
      <c r="G7000" s="682"/>
    </row>
    <row r="7001" spans="1:7">
      <c r="A7001" s="676">
        <v>94</v>
      </c>
      <c r="B7001" s="676" t="s">
        <v>10</v>
      </c>
      <c r="C7001" s="674" t="s">
        <v>21</v>
      </c>
      <c r="D7001" s="678" t="s">
        <v>987</v>
      </c>
      <c r="E7001" s="464">
        <v>8694.9500000000007</v>
      </c>
      <c r="F7001" s="458" t="s">
        <v>13</v>
      </c>
      <c r="G7001" s="20">
        <f>SUM(A7001*E7001/100)</f>
        <v>8173.2530000000006</v>
      </c>
    </row>
    <row r="7002" spans="1:7" ht="25.5" customHeight="1">
      <c r="A7002" s="677"/>
      <c r="B7002" s="677"/>
      <c r="C7002" s="675"/>
      <c r="D7002" s="679"/>
      <c r="E7002" s="680" t="s">
        <v>14</v>
      </c>
      <c r="F7002" s="681"/>
      <c r="G7002" s="682"/>
    </row>
    <row r="7003" spans="1:7">
      <c r="A7003" s="676">
        <v>75</v>
      </c>
      <c r="B7003" s="676" t="s">
        <v>10</v>
      </c>
      <c r="C7003" s="674" t="s">
        <v>25</v>
      </c>
      <c r="D7003" s="678" t="s">
        <v>309</v>
      </c>
      <c r="E7003" s="464">
        <v>17723</v>
      </c>
      <c r="F7003" s="458" t="s">
        <v>13</v>
      </c>
      <c r="G7003" s="13">
        <f>SUM(A7003*E7003/100)</f>
        <v>13292.25</v>
      </c>
    </row>
    <row r="7004" spans="1:7" ht="33" customHeight="1">
      <c r="A7004" s="677"/>
      <c r="B7004" s="677"/>
      <c r="C7004" s="675"/>
      <c r="D7004" s="679"/>
      <c r="E7004" s="680" t="s">
        <v>310</v>
      </c>
      <c r="F7004" s="681"/>
      <c r="G7004" s="682"/>
    </row>
    <row r="7005" spans="1:7">
      <c r="A7005" s="676">
        <v>156</v>
      </c>
      <c r="B7005" s="676" t="s">
        <v>10</v>
      </c>
      <c r="C7005" s="674" t="s">
        <v>29</v>
      </c>
      <c r="D7005" s="678" t="s">
        <v>245</v>
      </c>
      <c r="E7005" s="464">
        <v>25321</v>
      </c>
      <c r="F7005" s="458" t="s">
        <v>13</v>
      </c>
      <c r="G7005" s="13">
        <f>SUM(A7005*E7005/100)</f>
        <v>39500.76</v>
      </c>
    </row>
    <row r="7006" spans="1:7" ht="27.75" customHeight="1">
      <c r="A7006" s="677"/>
      <c r="B7006" s="677"/>
      <c r="C7006" s="675"/>
      <c r="D7006" s="679"/>
      <c r="E7006" s="680" t="s">
        <v>303</v>
      </c>
      <c r="F7006" s="681"/>
      <c r="G7006" s="682"/>
    </row>
    <row r="7007" spans="1:7" s="23" customFormat="1" ht="15" customHeight="1">
      <c r="A7007" s="674">
        <v>47</v>
      </c>
      <c r="B7007" s="674" t="s">
        <v>10</v>
      </c>
      <c r="C7007" s="676" t="s">
        <v>33</v>
      </c>
      <c r="D7007" s="695" t="s">
        <v>30</v>
      </c>
      <c r="E7007" s="464">
        <v>337</v>
      </c>
      <c r="F7007" s="458" t="s">
        <v>31</v>
      </c>
      <c r="G7007" s="20">
        <f>SUM(A7007*E7007)</f>
        <v>15839</v>
      </c>
    </row>
    <row r="7008" spans="1:7" s="23" customFormat="1" ht="169.5" customHeight="1">
      <c r="A7008" s="675"/>
      <c r="B7008" s="675"/>
      <c r="C7008" s="677"/>
      <c r="D7008" s="696"/>
      <c r="E7008" s="697" t="s">
        <v>32</v>
      </c>
      <c r="F7008" s="698"/>
      <c r="G7008" s="699"/>
    </row>
    <row r="7009" spans="1:7" ht="15" customHeight="1">
      <c r="A7009" s="700">
        <v>2.3199999999999998</v>
      </c>
      <c r="B7009" s="674" t="s">
        <v>24</v>
      </c>
      <c r="C7009" s="676" t="s">
        <v>36</v>
      </c>
      <c r="D7009" s="695" t="s">
        <v>26</v>
      </c>
      <c r="E7009" s="464">
        <v>5001.7</v>
      </c>
      <c r="F7009" s="458" t="s">
        <v>27</v>
      </c>
      <c r="G7009" s="20">
        <f>SUM(A7009*E7009)</f>
        <v>11603.944</v>
      </c>
    </row>
    <row r="7010" spans="1:7" ht="63" customHeight="1">
      <c r="A7010" s="701"/>
      <c r="B7010" s="675"/>
      <c r="C7010" s="677"/>
      <c r="D7010" s="696"/>
      <c r="E7010" s="680" t="s">
        <v>28</v>
      </c>
      <c r="F7010" s="681"/>
      <c r="G7010" s="682"/>
    </row>
    <row r="7011" spans="1:7">
      <c r="A7011" s="676">
        <v>63</v>
      </c>
      <c r="B7011" s="676" t="s">
        <v>39</v>
      </c>
      <c r="C7011" s="674" t="s">
        <v>40</v>
      </c>
      <c r="D7011" s="678" t="s">
        <v>1273</v>
      </c>
      <c r="E7011" s="464">
        <v>778.09</v>
      </c>
      <c r="F7011" s="458" t="s">
        <v>42</v>
      </c>
      <c r="G7011" s="20">
        <f>SUM(A7011*E7011/100)</f>
        <v>490.19670000000008</v>
      </c>
    </row>
    <row r="7012" spans="1:7" ht="38.25" customHeight="1">
      <c r="A7012" s="677"/>
      <c r="B7012" s="677"/>
      <c r="C7012" s="675"/>
      <c r="D7012" s="679"/>
      <c r="E7012" s="680" t="s">
        <v>1274</v>
      </c>
      <c r="F7012" s="681"/>
      <c r="G7012" s="682"/>
    </row>
    <row r="7013" spans="1:7" ht="17.25" customHeight="1">
      <c r="A7013" s="676">
        <v>245</v>
      </c>
      <c r="B7013" s="676" t="s">
        <v>10</v>
      </c>
      <c r="C7013" s="674" t="s">
        <v>44</v>
      </c>
      <c r="D7013" s="678" t="s">
        <v>204</v>
      </c>
      <c r="E7013" s="464">
        <v>12346.65</v>
      </c>
      <c r="F7013" s="458" t="s">
        <v>13</v>
      </c>
      <c r="G7013" s="20">
        <f>SUM(A7013*E7013/100)</f>
        <v>30249.2925</v>
      </c>
    </row>
    <row r="7014" spans="1:7" ht="39.75" customHeight="1">
      <c r="A7014" s="677"/>
      <c r="B7014" s="677"/>
      <c r="C7014" s="675"/>
      <c r="D7014" s="679"/>
      <c r="E7014" s="680" t="s">
        <v>205</v>
      </c>
      <c r="F7014" s="681"/>
      <c r="G7014" s="682"/>
    </row>
    <row r="7015" spans="1:7" ht="15" customHeight="1">
      <c r="A7015" s="676">
        <v>300</v>
      </c>
      <c r="B7015" s="676" t="s">
        <v>10</v>
      </c>
      <c r="C7015" s="674" t="s">
        <v>47</v>
      </c>
      <c r="D7015" s="678" t="s">
        <v>37</v>
      </c>
      <c r="E7015" s="464">
        <v>12674.36</v>
      </c>
      <c r="F7015" s="458" t="s">
        <v>13</v>
      </c>
      <c r="G7015" s="20">
        <f>SUM(A7015*E7015/100)</f>
        <v>38023.08</v>
      </c>
    </row>
    <row r="7016" spans="1:7" ht="29.25" customHeight="1">
      <c r="A7016" s="677"/>
      <c r="B7016" s="677"/>
      <c r="C7016" s="675"/>
      <c r="D7016" s="679"/>
      <c r="E7016" s="680" t="s">
        <v>38</v>
      </c>
      <c r="F7016" s="681"/>
      <c r="G7016" s="682"/>
    </row>
    <row r="7017" spans="1:7" s="24" customFormat="1" ht="15" customHeight="1">
      <c r="A7017" s="674">
        <v>793</v>
      </c>
      <c r="B7017" s="674" t="s">
        <v>39</v>
      </c>
      <c r="C7017" s="676" t="s">
        <v>50</v>
      </c>
      <c r="D7017" s="678" t="s">
        <v>41</v>
      </c>
      <c r="E7017" s="464">
        <v>2206.6</v>
      </c>
      <c r="F7017" s="458" t="s">
        <v>42</v>
      </c>
      <c r="G7017" s="20">
        <f>SUM(A7017*E7017/100)</f>
        <v>17498.338</v>
      </c>
    </row>
    <row r="7018" spans="1:7" s="24" customFormat="1" ht="30" customHeight="1">
      <c r="A7018" s="675"/>
      <c r="B7018" s="675"/>
      <c r="C7018" s="677"/>
      <c r="D7018" s="679"/>
      <c r="E7018" s="687" t="s">
        <v>43</v>
      </c>
      <c r="F7018" s="688"/>
      <c r="G7018" s="689"/>
    </row>
    <row r="7019" spans="1:7" s="24" customFormat="1" ht="15" customHeight="1">
      <c r="A7019" s="674">
        <v>793</v>
      </c>
      <c r="B7019" s="674" t="s">
        <v>39</v>
      </c>
      <c r="C7019" s="676" t="s">
        <v>54</v>
      </c>
      <c r="D7019" s="678" t="s">
        <v>45</v>
      </c>
      <c r="E7019" s="458">
        <v>2197.52</v>
      </c>
      <c r="F7019" s="458" t="s">
        <v>42</v>
      </c>
      <c r="G7019" s="20">
        <f>SUM(A7019*E7019/100)</f>
        <v>17426.333599999998</v>
      </c>
    </row>
    <row r="7020" spans="1:7" s="24" customFormat="1" ht="38.25" customHeight="1">
      <c r="A7020" s="675"/>
      <c r="B7020" s="675"/>
      <c r="C7020" s="677"/>
      <c r="D7020" s="679"/>
      <c r="E7020" s="687" t="s">
        <v>46</v>
      </c>
      <c r="F7020" s="688"/>
      <c r="G7020" s="689"/>
    </row>
    <row r="7021" spans="1:7">
      <c r="A7021" s="676">
        <v>793</v>
      </c>
      <c r="B7021" s="676" t="s">
        <v>39</v>
      </c>
      <c r="C7021" s="674" t="s">
        <v>57</v>
      </c>
      <c r="D7021" s="678" t="s">
        <v>313</v>
      </c>
      <c r="E7021" s="464">
        <v>1287.44</v>
      </c>
      <c r="F7021" s="458" t="s">
        <v>42</v>
      </c>
      <c r="G7021" s="13">
        <f>SUM(A7021*E7021/100)</f>
        <v>10209.3992</v>
      </c>
    </row>
    <row r="7022" spans="1:7" ht="45.75" customHeight="1">
      <c r="A7022" s="677"/>
      <c r="B7022" s="677"/>
      <c r="C7022" s="675"/>
      <c r="D7022" s="679"/>
      <c r="E7022" s="680" t="s">
        <v>314</v>
      </c>
      <c r="F7022" s="681"/>
      <c r="G7022" s="682"/>
    </row>
    <row r="7023" spans="1:7">
      <c r="A7023" s="676">
        <v>350</v>
      </c>
      <c r="B7023" s="676" t="s">
        <v>39</v>
      </c>
      <c r="C7023" s="674" t="s">
        <v>60</v>
      </c>
      <c r="D7023" s="678" t="s">
        <v>1384</v>
      </c>
      <c r="E7023" s="464">
        <v>1726.37</v>
      </c>
      <c r="F7023" s="458" t="s">
        <v>42</v>
      </c>
      <c r="G7023" s="13">
        <f>SUM(A7023*E7023/100)</f>
        <v>6042.2950000000001</v>
      </c>
    </row>
    <row r="7024" spans="1:7" ht="30.75" customHeight="1">
      <c r="A7024" s="677"/>
      <c r="B7024" s="677"/>
      <c r="C7024" s="675"/>
      <c r="D7024" s="679"/>
      <c r="E7024" s="680" t="s">
        <v>1385</v>
      </c>
      <c r="F7024" s="681"/>
      <c r="G7024" s="682"/>
    </row>
    <row r="7025" spans="1:7" ht="15" customHeight="1">
      <c r="A7025" s="676"/>
      <c r="B7025" s="676"/>
      <c r="C7025" s="674" t="s">
        <v>63</v>
      </c>
      <c r="D7025" s="678" t="s">
        <v>164</v>
      </c>
      <c r="E7025" s="704"/>
      <c r="F7025" s="705"/>
      <c r="G7025" s="706"/>
    </row>
    <row r="7026" spans="1:7" ht="63" customHeight="1">
      <c r="A7026" s="677"/>
      <c r="B7026" s="677"/>
      <c r="C7026" s="675"/>
      <c r="D7026" s="679"/>
      <c r="E7026" s="707"/>
      <c r="F7026" s="708"/>
      <c r="G7026" s="709"/>
    </row>
    <row r="7027" spans="1:7" s="25" customFormat="1">
      <c r="A7027" s="674">
        <v>39</v>
      </c>
      <c r="B7027" s="674" t="s">
        <v>39</v>
      </c>
      <c r="C7027" s="676" t="s">
        <v>154</v>
      </c>
      <c r="D7027" s="678" t="s">
        <v>1397</v>
      </c>
      <c r="E7027" s="464">
        <v>1273.76</v>
      </c>
      <c r="F7027" s="458" t="s">
        <v>165</v>
      </c>
      <c r="G7027" s="20">
        <f>SUM(A7027*E7027)</f>
        <v>49676.639999999999</v>
      </c>
    </row>
    <row r="7028" spans="1:7" s="25" customFormat="1" ht="33" customHeight="1">
      <c r="A7028" s="675"/>
      <c r="B7028" s="675"/>
      <c r="C7028" s="677"/>
      <c r="D7028" s="679"/>
      <c r="E7028" s="680" t="s">
        <v>166</v>
      </c>
      <c r="F7028" s="681"/>
      <c r="G7028" s="682"/>
    </row>
    <row r="7029" spans="1:7">
      <c r="A7029" s="674">
        <v>15</v>
      </c>
      <c r="B7029" s="674" t="s">
        <v>39</v>
      </c>
      <c r="C7029" s="676" t="s">
        <v>157</v>
      </c>
      <c r="D7029" s="678" t="s">
        <v>1398</v>
      </c>
      <c r="E7029" s="464">
        <v>902.93</v>
      </c>
      <c r="F7029" s="458" t="s">
        <v>165</v>
      </c>
      <c r="G7029" s="20">
        <f>SUM(A7029*E7029)</f>
        <v>13543.949999999999</v>
      </c>
    </row>
    <row r="7030" spans="1:7" ht="33" customHeight="1">
      <c r="A7030" s="675"/>
      <c r="B7030" s="675"/>
      <c r="C7030" s="677"/>
      <c r="D7030" s="679"/>
      <c r="E7030" s="680" t="s">
        <v>252</v>
      </c>
      <c r="F7030" s="681"/>
      <c r="G7030" s="682"/>
    </row>
    <row r="7031" spans="1:7">
      <c r="A7031" s="676"/>
      <c r="B7031" s="676"/>
      <c r="C7031" s="674" t="s">
        <v>66</v>
      </c>
      <c r="D7031" s="702" t="s">
        <v>744</v>
      </c>
      <c r="E7031" s="457"/>
      <c r="F7031" s="69"/>
      <c r="G7031" s="70"/>
    </row>
    <row r="7032" spans="1:7" ht="9.75" customHeight="1">
      <c r="A7032" s="677"/>
      <c r="B7032" s="677"/>
      <c r="C7032" s="675"/>
      <c r="D7032" s="703"/>
      <c r="E7032" s="722"/>
      <c r="F7032" s="723"/>
      <c r="G7032" s="724"/>
    </row>
    <row r="7033" spans="1:7">
      <c r="A7033" s="676">
        <v>2</v>
      </c>
      <c r="B7033" s="676" t="s">
        <v>72</v>
      </c>
      <c r="C7033" s="674"/>
      <c r="D7033" s="678" t="s">
        <v>247</v>
      </c>
      <c r="E7033" s="464">
        <v>279.51</v>
      </c>
      <c r="F7033" s="458" t="s">
        <v>75</v>
      </c>
      <c r="G7033" s="20">
        <f>SUM(A7033*E7033)</f>
        <v>559.02</v>
      </c>
    </row>
    <row r="7034" spans="1:7" ht="34.5" customHeight="1">
      <c r="A7034" s="677"/>
      <c r="B7034" s="677"/>
      <c r="C7034" s="675"/>
      <c r="D7034" s="679"/>
      <c r="E7034" s="680" t="s">
        <v>745</v>
      </c>
      <c r="F7034" s="681"/>
      <c r="G7034" s="682"/>
    </row>
    <row r="7035" spans="1:7">
      <c r="A7035" s="676">
        <v>36</v>
      </c>
      <c r="B7035" s="676" t="s">
        <v>39</v>
      </c>
      <c r="C7035" s="674" t="s">
        <v>69</v>
      </c>
      <c r="D7035" s="678" t="s">
        <v>1285</v>
      </c>
      <c r="E7035" s="461">
        <v>115.55</v>
      </c>
      <c r="F7035" s="456" t="s">
        <v>111</v>
      </c>
      <c r="G7035" s="20">
        <f>SUM(A7035*E7035)</f>
        <v>4159.8</v>
      </c>
    </row>
    <row r="7036" spans="1:7" ht="27.75" customHeight="1">
      <c r="A7036" s="677"/>
      <c r="B7036" s="677"/>
      <c r="C7036" s="675"/>
      <c r="D7036" s="679"/>
      <c r="E7036" s="680" t="s">
        <v>749</v>
      </c>
      <c r="F7036" s="681"/>
      <c r="G7036" s="682"/>
    </row>
    <row r="7037" spans="1:7">
      <c r="A7037" s="674">
        <v>1237</v>
      </c>
      <c r="B7037" s="674" t="s">
        <v>39</v>
      </c>
      <c r="C7037" s="676" t="s">
        <v>73</v>
      </c>
      <c r="D7037" s="678" t="s">
        <v>792</v>
      </c>
      <c r="E7037" s="464">
        <v>425.84</v>
      </c>
      <c r="F7037" s="458" t="s">
        <v>42</v>
      </c>
      <c r="G7037" s="13">
        <f>SUM(A7037*E7037/100)</f>
        <v>5267.6407999999992</v>
      </c>
    </row>
    <row r="7038" spans="1:7" ht="27" customHeight="1">
      <c r="A7038" s="675"/>
      <c r="B7038" s="675"/>
      <c r="C7038" s="677"/>
      <c r="D7038" s="679"/>
      <c r="E7038" s="680" t="s">
        <v>793</v>
      </c>
      <c r="F7038" s="681"/>
      <c r="G7038" s="682"/>
    </row>
    <row r="7039" spans="1:7">
      <c r="A7039" s="674">
        <v>4295</v>
      </c>
      <c r="B7039" s="674" t="s">
        <v>39</v>
      </c>
      <c r="C7039" s="676" t="s">
        <v>208</v>
      </c>
      <c r="D7039" s="731" t="s">
        <v>300</v>
      </c>
      <c r="E7039" s="461">
        <v>1043.9000000000001</v>
      </c>
      <c r="F7039" s="456" t="s">
        <v>42</v>
      </c>
      <c r="G7039" s="20">
        <f>SUM(A7039*E7039/100)</f>
        <v>44835.504999999997</v>
      </c>
    </row>
    <row r="7040" spans="1:7" ht="25.5" customHeight="1">
      <c r="A7040" s="675"/>
      <c r="B7040" s="675"/>
      <c r="C7040" s="677"/>
      <c r="D7040" s="679"/>
      <c r="E7040" s="680" t="s">
        <v>301</v>
      </c>
      <c r="F7040" s="681"/>
      <c r="G7040" s="682"/>
    </row>
    <row r="7041" spans="1:7">
      <c r="A7041" s="674">
        <v>423</v>
      </c>
      <c r="B7041" s="674" t="s">
        <v>39</v>
      </c>
      <c r="C7041" s="676" t="s">
        <v>209</v>
      </c>
      <c r="D7041" s="678" t="s">
        <v>170</v>
      </c>
      <c r="E7041" s="464">
        <v>1160.06</v>
      </c>
      <c r="F7041" s="458" t="s">
        <v>42</v>
      </c>
      <c r="G7041" s="13">
        <f>SUM(A7041*E7041/100)</f>
        <v>4907.0537999999997</v>
      </c>
    </row>
    <row r="7042" spans="1:7" ht="30.75" customHeight="1">
      <c r="A7042" s="675"/>
      <c r="B7042" s="675"/>
      <c r="C7042" s="677"/>
      <c r="D7042" s="679"/>
      <c r="E7042" s="680" t="s">
        <v>171</v>
      </c>
      <c r="F7042" s="681"/>
      <c r="G7042" s="682"/>
    </row>
    <row r="7043" spans="1:7" s="30" customFormat="1" ht="30" customHeight="1">
      <c r="A7043" s="463"/>
      <c r="B7043" s="463"/>
      <c r="C7043" s="3"/>
      <c r="D7043" s="26"/>
      <c r="E7043" s="27"/>
      <c r="F7043" s="28" t="s">
        <v>77</v>
      </c>
      <c r="G7043" s="29">
        <v>313486</v>
      </c>
    </row>
    <row r="7044" spans="1:7">
      <c r="A7044" s="459"/>
      <c r="B7044" s="460"/>
      <c r="C7044" s="3"/>
      <c r="D7044" s="104" t="s">
        <v>1353</v>
      </c>
      <c r="E7044" s="463"/>
      <c r="F7044" s="463"/>
      <c r="G7044" s="5"/>
    </row>
    <row r="7045" spans="1:7" s="25" customFormat="1" ht="15" customHeight="1">
      <c r="A7045" s="733">
        <v>1</v>
      </c>
      <c r="B7045" s="733" t="s">
        <v>89</v>
      </c>
      <c r="C7045" s="734" t="s">
        <v>11</v>
      </c>
      <c r="D7045" s="731" t="s">
        <v>1382</v>
      </c>
      <c r="E7045" s="461">
        <v>1109.96</v>
      </c>
      <c r="F7045" s="456" t="s">
        <v>75</v>
      </c>
      <c r="G7045" s="13">
        <f>SUM(A7045*E7045)</f>
        <v>1109.96</v>
      </c>
    </row>
    <row r="7046" spans="1:7" s="25" customFormat="1" ht="39" customHeight="1">
      <c r="A7046" s="677"/>
      <c r="B7046" s="677"/>
      <c r="C7046" s="675"/>
      <c r="D7046" s="679"/>
      <c r="E7046" s="680" t="s">
        <v>80</v>
      </c>
      <c r="F7046" s="681"/>
      <c r="G7046" s="682"/>
    </row>
    <row r="7047" spans="1:7" ht="42" customHeight="1">
      <c r="A7047" s="459"/>
      <c r="B7047" s="460"/>
      <c r="C7047" s="3"/>
      <c r="D7047" s="463"/>
      <c r="E7047" s="463"/>
      <c r="F7047" s="28" t="s">
        <v>781</v>
      </c>
      <c r="G7047" s="105">
        <v>1110</v>
      </c>
    </row>
    <row r="7048" spans="1:7" s="30" customFormat="1" ht="17.25" customHeight="1">
      <c r="A7048" s="6"/>
      <c r="B7048" s="6"/>
      <c r="C7048" s="7"/>
      <c r="D7048" s="65"/>
      <c r="E7048" s="6"/>
      <c r="F7048" s="93"/>
      <c r="G7048" s="243"/>
    </row>
    <row r="7049" spans="1:7" s="30" customFormat="1" ht="13.5" customHeight="1">
      <c r="A7049" s="6"/>
      <c r="B7049" s="6"/>
      <c r="C7049" s="7"/>
      <c r="D7049" s="65"/>
      <c r="E7049" s="6"/>
      <c r="F7049" s="93"/>
      <c r="G7049" s="243"/>
    </row>
    <row r="7050" spans="1:7" s="36" customFormat="1" ht="36.75" customHeight="1">
      <c r="A7050" s="52" t="s">
        <v>984</v>
      </c>
      <c r="B7050" s="53"/>
      <c r="C7050" s="54" t="s">
        <v>966</v>
      </c>
      <c r="D7050" s="55"/>
      <c r="F7050" s="56" t="s">
        <v>131</v>
      </c>
      <c r="G7050" s="54"/>
    </row>
    <row r="7051" spans="1:7" s="36" customFormat="1" ht="36.75" customHeight="1">
      <c r="A7051" s="52" t="s">
        <v>132</v>
      </c>
      <c r="B7051" s="53"/>
      <c r="C7051" s="54" t="s">
        <v>133</v>
      </c>
      <c r="D7051" s="55"/>
      <c r="F7051" s="56" t="s">
        <v>131</v>
      </c>
      <c r="G7051" s="54"/>
    </row>
    <row r="7052" spans="1:7" s="25" customFormat="1" ht="36.75" customHeight="1">
      <c r="A7052" s="59"/>
      <c r="B7052" s="54"/>
      <c r="C7052" s="54"/>
      <c r="D7052" s="60"/>
      <c r="E7052" s="61" t="s">
        <v>138</v>
      </c>
      <c r="F7052" s="62"/>
      <c r="G7052" s="62"/>
    </row>
    <row r="7053" spans="1:7" s="25" customFormat="1" ht="15.75" customHeight="1">
      <c r="A7053" s="59"/>
      <c r="B7053" s="54"/>
      <c r="C7053" s="54"/>
      <c r="D7053" s="60"/>
      <c r="E7053" s="54"/>
      <c r="F7053" s="54"/>
      <c r="G7053" s="63"/>
    </row>
    <row r="7054" spans="1:7" s="25" customFormat="1" ht="15" customHeight="1">
      <c r="A7054" s="59"/>
      <c r="B7054" s="54"/>
      <c r="C7054" s="54"/>
      <c r="D7054" s="60"/>
      <c r="E7054" s="61"/>
      <c r="F7054" s="376"/>
      <c r="G7054" s="376"/>
    </row>
    <row r="7055" spans="1:7" s="25" customFormat="1" ht="15" customHeight="1">
      <c r="A7055" s="59"/>
      <c r="B7055" s="54"/>
      <c r="C7055" s="54"/>
      <c r="D7055" s="60"/>
      <c r="E7055" s="61"/>
      <c r="F7055" s="376"/>
      <c r="G7055" s="376"/>
    </row>
    <row r="7056" spans="1:7" s="25" customFormat="1" ht="15" customHeight="1">
      <c r="A7056" s="59"/>
      <c r="B7056" s="54"/>
      <c r="C7056" s="54"/>
      <c r="D7056" s="60"/>
      <c r="E7056" s="61"/>
      <c r="F7056" s="376"/>
      <c r="G7056" s="376"/>
    </row>
    <row r="7057" spans="1:7" s="25" customFormat="1" ht="15" customHeight="1">
      <c r="A7057" s="59"/>
      <c r="B7057" s="54"/>
      <c r="C7057" s="54"/>
      <c r="D7057" s="60"/>
      <c r="E7057" s="61"/>
      <c r="F7057" s="376"/>
      <c r="G7057" s="376"/>
    </row>
    <row r="7058" spans="1:7" s="25" customFormat="1">
      <c r="A7058" s="59"/>
      <c r="B7058" s="54"/>
      <c r="C7058" s="54"/>
      <c r="D7058" s="60"/>
      <c r="E7058" s="64" t="s">
        <v>140</v>
      </c>
      <c r="F7058" s="54"/>
      <c r="G7058" s="63"/>
    </row>
    <row r="7059" spans="1:7" s="25" customFormat="1">
      <c r="A7059" s="55" t="s">
        <v>139</v>
      </c>
      <c r="B7059" s="54"/>
      <c r="C7059" s="54"/>
      <c r="D7059" s="60"/>
      <c r="E7059" s="64" t="s">
        <v>141</v>
      </c>
      <c r="F7059" s="54"/>
      <c r="G7059" s="63"/>
    </row>
    <row r="7060" spans="1:7" s="25" customFormat="1">
      <c r="A7060" s="59"/>
      <c r="B7060" s="54"/>
      <c r="C7060" s="76"/>
      <c r="D7060" s="60"/>
      <c r="E7060" s="64" t="s">
        <v>142</v>
      </c>
      <c r="F7060" s="54"/>
      <c r="G7060" s="63"/>
    </row>
    <row r="7061" spans="1:7" s="25" customFormat="1">
      <c r="A7061" s="59"/>
      <c r="B7061" s="54"/>
      <c r="C7061" s="76"/>
      <c r="D7061" s="60"/>
      <c r="E7061" s="64"/>
      <c r="F7061" s="54"/>
      <c r="G7061" s="63"/>
    </row>
    <row r="7062" spans="1:7" s="25" customFormat="1">
      <c r="A7062" s="59"/>
      <c r="B7062" s="54"/>
      <c r="C7062" s="76"/>
      <c r="D7062" s="60"/>
      <c r="E7062" s="64"/>
      <c r="F7062" s="54"/>
      <c r="G7062" s="63"/>
    </row>
    <row r="7063" spans="1:7" s="25" customFormat="1">
      <c r="A7063" s="59"/>
      <c r="B7063" s="54"/>
      <c r="C7063" s="76"/>
      <c r="D7063" s="60"/>
      <c r="E7063" s="64"/>
      <c r="F7063" s="54"/>
      <c r="G7063" s="63"/>
    </row>
    <row r="7064" spans="1:7" s="25" customFormat="1">
      <c r="A7064" s="59"/>
      <c r="B7064" s="54"/>
      <c r="C7064" s="76"/>
      <c r="D7064" s="60"/>
      <c r="E7064" s="64"/>
      <c r="F7064" s="54"/>
      <c r="G7064" s="63"/>
    </row>
    <row r="7065" spans="1:7" s="25" customFormat="1">
      <c r="A7065" s="59"/>
      <c r="B7065" s="54"/>
      <c r="C7065" s="76"/>
      <c r="D7065" s="60"/>
      <c r="E7065" s="64"/>
      <c r="F7065" s="54"/>
      <c r="G7065" s="63"/>
    </row>
    <row r="7066" spans="1:7" s="25" customFormat="1">
      <c r="A7066" s="59"/>
      <c r="B7066" s="54"/>
      <c r="C7066" s="76"/>
      <c r="D7066" s="60"/>
      <c r="E7066" s="64"/>
      <c r="F7066" s="54"/>
      <c r="G7066" s="63"/>
    </row>
    <row r="7067" spans="1:7" s="25" customFormat="1">
      <c r="A7067" s="59"/>
      <c r="B7067" s="54"/>
      <c r="C7067" s="76"/>
      <c r="D7067" s="60"/>
      <c r="E7067" s="64"/>
      <c r="F7067" s="54"/>
      <c r="G7067" s="63"/>
    </row>
    <row r="7068" spans="1:7" s="25" customFormat="1">
      <c r="A7068" s="59"/>
      <c r="B7068" s="54"/>
      <c r="C7068" s="76"/>
      <c r="D7068" s="60"/>
      <c r="E7068" s="64"/>
      <c r="F7068" s="54"/>
      <c r="G7068" s="63"/>
    </row>
    <row r="7069" spans="1:7" s="25" customFormat="1">
      <c r="A7069" s="59"/>
      <c r="B7069" s="54"/>
      <c r="C7069" s="76"/>
      <c r="D7069" s="60"/>
      <c r="E7069" s="64"/>
      <c r="F7069" s="54"/>
      <c r="G7069" s="63"/>
    </row>
    <row r="7070" spans="1:7" s="25" customFormat="1">
      <c r="A7070" s="59"/>
      <c r="B7070" s="54"/>
      <c r="C7070" s="76"/>
      <c r="D7070" s="60"/>
      <c r="E7070" s="64"/>
      <c r="F7070" s="54"/>
      <c r="G7070" s="63"/>
    </row>
    <row r="7071" spans="1:7" s="25" customFormat="1">
      <c r="A7071" s="59"/>
      <c r="B7071" s="54"/>
      <c r="C7071" s="76"/>
      <c r="D7071" s="60"/>
      <c r="E7071" s="64"/>
      <c r="F7071" s="54"/>
      <c r="G7071" s="63"/>
    </row>
    <row r="7072" spans="1:7" s="25" customFormat="1">
      <c r="A7072" s="59"/>
      <c r="B7072" s="54"/>
      <c r="C7072" s="76"/>
      <c r="D7072" s="60"/>
      <c r="E7072" s="64"/>
      <c r="F7072" s="54"/>
      <c r="G7072" s="63"/>
    </row>
    <row r="7073" spans="1:7" s="25" customFormat="1">
      <c r="A7073" s="59"/>
      <c r="B7073" s="54"/>
      <c r="C7073" s="76"/>
      <c r="D7073" s="60"/>
      <c r="E7073" s="64"/>
      <c r="F7073" s="54"/>
      <c r="G7073" s="63"/>
    </row>
    <row r="7074" spans="1:7" s="25" customFormat="1">
      <c r="A7074" s="59"/>
      <c r="B7074" s="54"/>
      <c r="C7074" s="76"/>
      <c r="D7074" s="60"/>
      <c r="E7074" s="64"/>
      <c r="F7074" s="54"/>
      <c r="G7074" s="63"/>
    </row>
    <row r="7075" spans="1:7" s="25" customFormat="1">
      <c r="A7075" s="59"/>
      <c r="B7075" s="54"/>
      <c r="C7075" s="76"/>
      <c r="D7075" s="60"/>
      <c r="E7075" s="64"/>
      <c r="F7075" s="54"/>
      <c r="G7075" s="63"/>
    </row>
    <row r="7076" spans="1:7" s="25" customFormat="1">
      <c r="A7076" s="59"/>
      <c r="B7076" s="54"/>
      <c r="C7076" s="76"/>
      <c r="D7076" s="60"/>
      <c r="E7076" s="64"/>
      <c r="F7076" s="54"/>
      <c r="G7076" s="63"/>
    </row>
    <row r="7077" spans="1:7" s="25" customFormat="1">
      <c r="A7077" s="59"/>
      <c r="B7077" s="54"/>
      <c r="C7077" s="76"/>
      <c r="D7077" s="60"/>
      <c r="E7077" s="64"/>
      <c r="F7077" s="54"/>
      <c r="G7077" s="63"/>
    </row>
    <row r="7078" spans="1:7" s="25" customFormat="1">
      <c r="A7078" s="59"/>
      <c r="B7078" s="54"/>
      <c r="C7078" s="76"/>
      <c r="D7078" s="60"/>
      <c r="E7078" s="64"/>
      <c r="F7078" s="54"/>
      <c r="G7078" s="63"/>
    </row>
    <row r="7079" spans="1:7" s="25" customFormat="1">
      <c r="A7079" s="59"/>
      <c r="B7079" s="54"/>
      <c r="C7079" s="76"/>
      <c r="D7079" s="60"/>
      <c r="E7079" s="64"/>
      <c r="F7079" s="54"/>
      <c r="G7079" s="63"/>
    </row>
    <row r="7080" spans="1:7" s="25" customFormat="1">
      <c r="A7080" s="59"/>
      <c r="B7080" s="54"/>
      <c r="C7080" s="76"/>
      <c r="D7080" s="60"/>
      <c r="E7080" s="64"/>
      <c r="F7080" s="54"/>
      <c r="G7080" s="63"/>
    </row>
    <row r="7081" spans="1:7" s="25" customFormat="1">
      <c r="A7081" s="59"/>
      <c r="B7081" s="54"/>
      <c r="C7081" s="76"/>
      <c r="D7081" s="60"/>
      <c r="E7081" s="64"/>
      <c r="F7081" s="54"/>
      <c r="G7081" s="63"/>
    </row>
    <row r="7082" spans="1:7" s="25" customFormat="1">
      <c r="A7082" s="59"/>
      <c r="B7082" s="54"/>
      <c r="C7082" s="76"/>
      <c r="D7082" s="60"/>
      <c r="E7082" s="64"/>
      <c r="F7082" s="54"/>
      <c r="G7082" s="63"/>
    </row>
    <row r="7083" spans="1:7" s="25" customFormat="1">
      <c r="A7083" s="59"/>
      <c r="B7083" s="54"/>
      <c r="C7083" s="76"/>
      <c r="D7083" s="60"/>
      <c r="E7083" s="64"/>
      <c r="F7083" s="54"/>
      <c r="G7083" s="63"/>
    </row>
    <row r="7084" spans="1:7" s="25" customFormat="1">
      <c r="A7084" s="59"/>
      <c r="B7084" s="54"/>
      <c r="C7084" s="76"/>
      <c r="D7084" s="60"/>
      <c r="E7084" s="64"/>
      <c r="F7084" s="54"/>
      <c r="G7084" s="63"/>
    </row>
    <row r="7085" spans="1:7" s="25" customFormat="1">
      <c r="A7085" s="59"/>
      <c r="B7085" s="54"/>
      <c r="C7085" s="76"/>
      <c r="D7085" s="60"/>
      <c r="E7085" s="64"/>
      <c r="F7085" s="54"/>
      <c r="G7085" s="63"/>
    </row>
    <row r="7086" spans="1:7" s="25" customFormat="1">
      <c r="A7086" s="59"/>
      <c r="B7086" s="54"/>
      <c r="C7086" s="76"/>
      <c r="D7086" s="60"/>
      <c r="E7086" s="64"/>
      <c r="F7086" s="54"/>
      <c r="G7086" s="63"/>
    </row>
    <row r="7087" spans="1:7" s="25" customFormat="1">
      <c r="A7087" s="59"/>
      <c r="B7087" s="54"/>
      <c r="C7087" s="76"/>
      <c r="D7087" s="60"/>
      <c r="E7087" s="64"/>
      <c r="F7087" s="54"/>
      <c r="G7087" s="63"/>
    </row>
    <row r="7088" spans="1:7" s="25" customFormat="1">
      <c r="A7088" s="59"/>
      <c r="B7088" s="54"/>
      <c r="C7088" s="76"/>
      <c r="D7088" s="60"/>
      <c r="E7088" s="64"/>
      <c r="F7088" s="54"/>
      <c r="G7088" s="63"/>
    </row>
    <row r="7089" spans="1:7" s="25" customFormat="1">
      <c r="A7089" s="59"/>
      <c r="B7089" s="54"/>
      <c r="C7089" s="76"/>
      <c r="D7089" s="60"/>
      <c r="E7089" s="64"/>
      <c r="F7089" s="54"/>
      <c r="G7089" s="63"/>
    </row>
    <row r="7090" spans="1:7" s="25" customFormat="1">
      <c r="A7090" s="59"/>
      <c r="B7090" s="54"/>
      <c r="C7090" s="76"/>
      <c r="D7090" s="60"/>
      <c r="E7090" s="64"/>
      <c r="F7090" s="54"/>
      <c r="G7090" s="63"/>
    </row>
    <row r="7091" spans="1:7" s="25" customFormat="1">
      <c r="A7091" s="59"/>
      <c r="B7091" s="54"/>
      <c r="C7091" s="76"/>
      <c r="D7091" s="60"/>
      <c r="E7091" s="64"/>
      <c r="F7091" s="54"/>
      <c r="G7091" s="63"/>
    </row>
    <row r="7092" spans="1:7" s="25" customFormat="1">
      <c r="A7092" s="59"/>
      <c r="B7092" s="54"/>
      <c r="C7092" s="76"/>
      <c r="D7092" s="60"/>
      <c r="E7092" s="64"/>
      <c r="F7092" s="54"/>
      <c r="G7092" s="63"/>
    </row>
    <row r="7093" spans="1:7" s="25" customFormat="1">
      <c r="A7093" s="59"/>
      <c r="B7093" s="54"/>
      <c r="C7093" s="76"/>
      <c r="D7093" s="60"/>
      <c r="E7093" s="64"/>
      <c r="F7093" s="54"/>
      <c r="G7093" s="63"/>
    </row>
    <row r="7094" spans="1:7" s="25" customFormat="1">
      <c r="A7094" s="59"/>
      <c r="B7094" s="54"/>
      <c r="C7094" s="76"/>
      <c r="D7094" s="60"/>
      <c r="E7094" s="64"/>
      <c r="F7094" s="54"/>
      <c r="G7094" s="63"/>
    </row>
    <row r="7095" spans="1:7" s="25" customFormat="1">
      <c r="A7095" s="59"/>
      <c r="B7095" s="54"/>
      <c r="C7095" s="76"/>
      <c r="D7095" s="60"/>
      <c r="E7095" s="64"/>
      <c r="F7095" s="54"/>
      <c r="G7095" s="63"/>
    </row>
    <row r="7096" spans="1:7" s="25" customFormat="1">
      <c r="A7096" s="59"/>
      <c r="B7096" s="54"/>
      <c r="C7096" s="76"/>
      <c r="D7096" s="60"/>
      <c r="E7096" s="64"/>
      <c r="F7096" s="54"/>
      <c r="G7096" s="63"/>
    </row>
    <row r="7097" spans="1:7" s="25" customFormat="1">
      <c r="A7097" s="59"/>
      <c r="B7097" s="54"/>
      <c r="C7097" s="76"/>
      <c r="D7097" s="60"/>
      <c r="E7097" s="64"/>
      <c r="F7097" s="54"/>
      <c r="G7097" s="63"/>
    </row>
    <row r="7098" spans="1:7" s="25" customFormat="1">
      <c r="A7098" s="59"/>
      <c r="B7098" s="54"/>
      <c r="C7098" s="76"/>
      <c r="D7098" s="60"/>
      <c r="E7098" s="64"/>
      <c r="F7098" s="54"/>
      <c r="G7098" s="63"/>
    </row>
    <row r="7099" spans="1:7" s="25" customFormat="1">
      <c r="A7099" s="59"/>
      <c r="B7099" s="54"/>
      <c r="C7099" s="76"/>
      <c r="D7099" s="60"/>
      <c r="E7099" s="64"/>
      <c r="F7099" s="54"/>
      <c r="G7099" s="63"/>
    </row>
    <row r="7100" spans="1:7" s="25" customFormat="1">
      <c r="A7100" s="59"/>
      <c r="B7100" s="54"/>
      <c r="C7100" s="76"/>
      <c r="D7100" s="60"/>
      <c r="E7100" s="64"/>
      <c r="F7100" s="54"/>
      <c r="G7100" s="63"/>
    </row>
    <row r="7101" spans="1:7" s="25" customFormat="1">
      <c r="A7101" s="59"/>
      <c r="B7101" s="54"/>
      <c r="C7101" s="76"/>
      <c r="D7101" s="60"/>
      <c r="E7101" s="64"/>
      <c r="F7101" s="54"/>
      <c r="G7101" s="63"/>
    </row>
    <row r="7102" spans="1:7" s="25" customFormat="1">
      <c r="A7102" s="59"/>
      <c r="B7102" s="54"/>
      <c r="C7102" s="76"/>
      <c r="D7102" s="60"/>
      <c r="E7102" s="64"/>
      <c r="F7102" s="54"/>
      <c r="G7102" s="63"/>
    </row>
    <row r="7103" spans="1:7" s="25" customFormat="1">
      <c r="A7103" s="59"/>
      <c r="B7103" s="54"/>
      <c r="C7103" s="76"/>
      <c r="D7103" s="60"/>
      <c r="E7103" s="64"/>
      <c r="F7103" s="54"/>
      <c r="G7103" s="63"/>
    </row>
    <row r="7104" spans="1:7" s="25" customFormat="1">
      <c r="A7104" s="59"/>
      <c r="B7104" s="54"/>
      <c r="C7104" s="76"/>
      <c r="D7104" s="60"/>
      <c r="E7104" s="64"/>
      <c r="F7104" s="54"/>
      <c r="G7104" s="63"/>
    </row>
    <row r="7105" spans="1:7" s="25" customFormat="1">
      <c r="A7105" s="59"/>
      <c r="B7105" s="54"/>
      <c r="C7105" s="76"/>
      <c r="D7105" s="60"/>
      <c r="E7105" s="64"/>
      <c r="F7105" s="54"/>
      <c r="G7105" s="63"/>
    </row>
    <row r="7106" spans="1:7" s="25" customFormat="1">
      <c r="A7106" s="59"/>
      <c r="B7106" s="54"/>
      <c r="C7106" s="76"/>
      <c r="D7106" s="60"/>
      <c r="E7106" s="64"/>
      <c r="F7106" s="54"/>
      <c r="G7106" s="63"/>
    </row>
    <row r="7107" spans="1:7" s="25" customFormat="1">
      <c r="A7107" s="59"/>
      <c r="B7107" s="54"/>
      <c r="C7107" s="76"/>
      <c r="D7107" s="60"/>
      <c r="E7107" s="64"/>
      <c r="F7107" s="54"/>
      <c r="G7107" s="63"/>
    </row>
    <row r="7108" spans="1:7" s="25" customFormat="1">
      <c r="A7108" s="59"/>
      <c r="B7108" s="54"/>
      <c r="C7108" s="76"/>
      <c r="D7108" s="60"/>
      <c r="E7108" s="64"/>
      <c r="F7108" s="54"/>
      <c r="G7108" s="63"/>
    </row>
    <row r="7109" spans="1:7" s="25" customFormat="1">
      <c r="A7109" s="59"/>
      <c r="B7109" s="54"/>
      <c r="C7109" s="76"/>
      <c r="D7109" s="60"/>
      <c r="E7109" s="64"/>
      <c r="F7109" s="54"/>
      <c r="G7109" s="63"/>
    </row>
    <row r="7110" spans="1:7" s="25" customFormat="1">
      <c r="A7110" s="59"/>
      <c r="B7110" s="54"/>
      <c r="C7110" s="76"/>
      <c r="D7110" s="60"/>
      <c r="E7110" s="64"/>
      <c r="F7110" s="54"/>
      <c r="G7110" s="63"/>
    </row>
    <row r="7111" spans="1:7" s="25" customFormat="1">
      <c r="A7111" s="59"/>
      <c r="B7111" s="54"/>
      <c r="C7111" s="76"/>
      <c r="D7111" s="60"/>
      <c r="E7111" s="64"/>
      <c r="F7111" s="54"/>
      <c r="G7111" s="63"/>
    </row>
    <row r="7112" spans="1:7" s="25" customFormat="1">
      <c r="A7112" s="59"/>
      <c r="B7112" s="54"/>
      <c r="C7112" s="76"/>
      <c r="D7112" s="60"/>
      <c r="E7112" s="64"/>
      <c r="F7112" s="54"/>
      <c r="G7112" s="63"/>
    </row>
    <row r="7113" spans="1:7" s="25" customFormat="1">
      <c r="A7113" s="59"/>
      <c r="B7113" s="54"/>
      <c r="C7113" s="76"/>
      <c r="D7113" s="60"/>
      <c r="E7113" s="64"/>
      <c r="F7113" s="54"/>
      <c r="G7113" s="63"/>
    </row>
    <row r="7114" spans="1:7" s="25" customFormat="1">
      <c r="A7114" s="59"/>
      <c r="B7114" s="54"/>
      <c r="C7114" s="76"/>
      <c r="D7114" s="60"/>
      <c r="E7114" s="64"/>
      <c r="F7114" s="54"/>
      <c r="G7114" s="63"/>
    </row>
    <row r="7115" spans="1:7" s="25" customFormat="1">
      <c r="A7115" s="59"/>
      <c r="B7115" s="54"/>
      <c r="C7115" s="76"/>
      <c r="D7115" s="60"/>
      <c r="E7115" s="64"/>
      <c r="F7115" s="54"/>
      <c r="G7115" s="63"/>
    </row>
    <row r="7116" spans="1:7" s="25" customFormat="1">
      <c r="A7116" s="59"/>
      <c r="B7116" s="54"/>
      <c r="C7116" s="76"/>
      <c r="D7116" s="60"/>
      <c r="E7116" s="64"/>
      <c r="F7116" s="54"/>
      <c r="G7116" s="63"/>
    </row>
    <row r="7117" spans="1:7" s="25" customFormat="1">
      <c r="A7117" s="59"/>
      <c r="B7117" s="54"/>
      <c r="C7117" s="76"/>
      <c r="D7117" s="60"/>
      <c r="E7117" s="64"/>
      <c r="F7117" s="54"/>
      <c r="G7117" s="63"/>
    </row>
    <row r="7118" spans="1:7" s="25" customFormat="1">
      <c r="A7118" s="59"/>
      <c r="B7118" s="54"/>
      <c r="C7118" s="76"/>
      <c r="D7118" s="60"/>
      <c r="E7118" s="64"/>
      <c r="F7118" s="54"/>
      <c r="G7118" s="63"/>
    </row>
    <row r="7119" spans="1:7" s="25" customFormat="1">
      <c r="A7119" s="59"/>
      <c r="B7119" s="54"/>
      <c r="C7119" s="76"/>
      <c r="D7119" s="60"/>
      <c r="E7119" s="64"/>
      <c r="F7119" s="54"/>
      <c r="G7119" s="63"/>
    </row>
    <row r="7120" spans="1:7" s="25" customFormat="1">
      <c r="A7120" s="59"/>
      <c r="B7120" s="54"/>
      <c r="C7120" s="76"/>
      <c r="D7120" s="60"/>
      <c r="E7120" s="64"/>
      <c r="F7120" s="54"/>
      <c r="G7120" s="63"/>
    </row>
    <row r="7121" spans="1:7" s="25" customFormat="1">
      <c r="A7121" s="59"/>
      <c r="B7121" s="54"/>
      <c r="C7121" s="76"/>
      <c r="D7121" s="60"/>
      <c r="E7121" s="64"/>
      <c r="F7121" s="54"/>
      <c r="G7121" s="63"/>
    </row>
    <row r="7122" spans="1:7" s="25" customFormat="1">
      <c r="A7122" s="59"/>
      <c r="B7122" s="54"/>
      <c r="C7122" s="76"/>
      <c r="D7122" s="60"/>
      <c r="E7122" s="64"/>
      <c r="F7122" s="54"/>
      <c r="G7122" s="63"/>
    </row>
    <row r="7123" spans="1:7" s="25" customFormat="1">
      <c r="A7123" s="59"/>
      <c r="B7123" s="54"/>
      <c r="C7123" s="76"/>
      <c r="D7123" s="60"/>
      <c r="E7123" s="64"/>
      <c r="F7123" s="54"/>
      <c r="G7123" s="63"/>
    </row>
    <row r="7124" spans="1:7" s="25" customFormat="1">
      <c r="A7124" s="59"/>
      <c r="B7124" s="54"/>
      <c r="C7124" s="76"/>
      <c r="D7124" s="60"/>
      <c r="E7124" s="64"/>
      <c r="F7124" s="54"/>
      <c r="G7124" s="63"/>
    </row>
    <row r="7125" spans="1:7" s="25" customFormat="1">
      <c r="A7125" s="59"/>
      <c r="B7125" s="54"/>
      <c r="C7125" s="76"/>
      <c r="D7125" s="60"/>
      <c r="E7125" s="64"/>
      <c r="F7125" s="54"/>
      <c r="G7125" s="63"/>
    </row>
    <row r="7126" spans="1:7" s="25" customFormat="1">
      <c r="A7126" s="59"/>
      <c r="B7126" s="54"/>
      <c r="C7126" s="76"/>
      <c r="D7126" s="60"/>
      <c r="E7126" s="64"/>
      <c r="F7126" s="54"/>
      <c r="G7126" s="63"/>
    </row>
    <row r="7127" spans="1:7" s="25" customFormat="1">
      <c r="A7127" s="59"/>
      <c r="B7127" s="54"/>
      <c r="C7127" s="76"/>
      <c r="D7127" s="60"/>
      <c r="E7127" s="64"/>
      <c r="F7127" s="54"/>
      <c r="G7127" s="63"/>
    </row>
    <row r="7128" spans="1:7" s="25" customFormat="1">
      <c r="A7128" s="59"/>
      <c r="B7128" s="54"/>
      <c r="C7128" s="76"/>
      <c r="D7128" s="60"/>
      <c r="E7128" s="64"/>
      <c r="F7128" s="54"/>
      <c r="G7128" s="63"/>
    </row>
    <row r="7129" spans="1:7" s="25" customFormat="1">
      <c r="A7129" s="59"/>
      <c r="B7129" s="54"/>
      <c r="C7129" s="76"/>
      <c r="D7129" s="60"/>
      <c r="E7129" s="64"/>
      <c r="F7129" s="54"/>
      <c r="G7129" s="63"/>
    </row>
    <row r="7130" spans="1:7" s="25" customFormat="1">
      <c r="A7130" s="59"/>
      <c r="B7130" s="54"/>
      <c r="C7130" s="76"/>
      <c r="D7130" s="60"/>
      <c r="E7130" s="64"/>
      <c r="F7130" s="54"/>
      <c r="G7130" s="63"/>
    </row>
    <row r="7131" spans="1:7" s="25" customFormat="1">
      <c r="A7131" s="59"/>
      <c r="B7131" s="54"/>
      <c r="C7131" s="76"/>
      <c r="D7131" s="60"/>
      <c r="E7131" s="64"/>
      <c r="F7131" s="54"/>
      <c r="G7131" s="63"/>
    </row>
    <row r="7132" spans="1:7" s="25" customFormat="1">
      <c r="A7132" s="59"/>
      <c r="B7132" s="54"/>
      <c r="C7132" s="76"/>
      <c r="D7132" s="60"/>
      <c r="E7132" s="64"/>
      <c r="F7132" s="54"/>
      <c r="G7132" s="63"/>
    </row>
    <row r="7133" spans="1:7" s="25" customFormat="1">
      <c r="A7133" s="59"/>
      <c r="B7133" s="54"/>
      <c r="C7133" s="76"/>
      <c r="D7133" s="60"/>
      <c r="E7133" s="64"/>
      <c r="F7133" s="54"/>
      <c r="G7133" s="63"/>
    </row>
    <row r="7134" spans="1:7" s="25" customFormat="1">
      <c r="A7134" s="59"/>
      <c r="B7134" s="54"/>
      <c r="C7134" s="76"/>
      <c r="D7134" s="60"/>
      <c r="E7134" s="64"/>
      <c r="F7134" s="54"/>
      <c r="G7134" s="63"/>
    </row>
    <row r="7135" spans="1:7" s="25" customFormat="1">
      <c r="A7135" s="59"/>
      <c r="B7135" s="54"/>
      <c r="C7135" s="76"/>
      <c r="D7135" s="60"/>
      <c r="E7135" s="64"/>
      <c r="F7135" s="54"/>
      <c r="G7135" s="63"/>
    </row>
    <row r="7136" spans="1:7" s="25" customFormat="1">
      <c r="A7136" s="59"/>
      <c r="B7136" s="54"/>
      <c r="C7136" s="76"/>
      <c r="D7136" s="60"/>
      <c r="E7136" s="64"/>
      <c r="F7136" s="54"/>
      <c r="G7136" s="63"/>
    </row>
    <row r="7137" spans="1:7" s="25" customFormat="1">
      <c r="A7137" s="59"/>
      <c r="B7137" s="54"/>
      <c r="C7137" s="76"/>
      <c r="D7137" s="60"/>
      <c r="E7137" s="64"/>
      <c r="F7137" s="54"/>
      <c r="G7137" s="63"/>
    </row>
    <row r="7138" spans="1:7" s="25" customFormat="1">
      <c r="A7138" s="59"/>
      <c r="B7138" s="54"/>
      <c r="C7138" s="76"/>
      <c r="D7138" s="60"/>
      <c r="E7138" s="64"/>
      <c r="F7138" s="54"/>
      <c r="G7138" s="63"/>
    </row>
    <row r="7139" spans="1:7" s="25" customFormat="1">
      <c r="A7139" s="59"/>
      <c r="B7139" s="54"/>
      <c r="C7139" s="76"/>
      <c r="D7139" s="60"/>
      <c r="E7139" s="64"/>
      <c r="F7139" s="54"/>
      <c r="G7139" s="63"/>
    </row>
    <row r="7140" spans="1:7" s="25" customFormat="1">
      <c r="A7140" s="59"/>
      <c r="B7140" s="54"/>
      <c r="C7140" s="76"/>
      <c r="D7140" s="60"/>
      <c r="E7140" s="64"/>
      <c r="F7140" s="54"/>
      <c r="G7140" s="63"/>
    </row>
    <row r="7141" spans="1:7" s="25" customFormat="1">
      <c r="A7141" s="59"/>
      <c r="B7141" s="54"/>
      <c r="C7141" s="76"/>
      <c r="D7141" s="60"/>
      <c r="E7141" s="64"/>
      <c r="F7141" s="54"/>
      <c r="G7141" s="63"/>
    </row>
    <row r="7142" spans="1:7" s="25" customFormat="1">
      <c r="A7142" s="59"/>
      <c r="B7142" s="54"/>
      <c r="C7142" s="76"/>
      <c r="D7142" s="60"/>
      <c r="E7142" s="64"/>
      <c r="F7142" s="54"/>
      <c r="G7142" s="63"/>
    </row>
    <row r="7143" spans="1:7" s="25" customFormat="1">
      <c r="A7143" s="59"/>
      <c r="B7143" s="54"/>
      <c r="C7143" s="76"/>
      <c r="D7143" s="60"/>
      <c r="E7143" s="64"/>
      <c r="F7143" s="54"/>
      <c r="G7143" s="63"/>
    </row>
    <row r="7144" spans="1:7" s="25" customFormat="1">
      <c r="A7144" s="59"/>
      <c r="B7144" s="54"/>
      <c r="C7144" s="76"/>
      <c r="D7144" s="60"/>
      <c r="E7144" s="64"/>
      <c r="F7144" s="54"/>
      <c r="G7144" s="63"/>
    </row>
    <row r="7145" spans="1:7" s="25" customFormat="1">
      <c r="A7145" s="59"/>
      <c r="B7145" s="54"/>
      <c r="C7145" s="76"/>
      <c r="D7145" s="60"/>
      <c r="E7145" s="64"/>
      <c r="F7145" s="54"/>
      <c r="G7145" s="63"/>
    </row>
    <row r="7146" spans="1:7" s="25" customFormat="1">
      <c r="A7146" s="59"/>
      <c r="B7146" s="54"/>
      <c r="C7146" s="76"/>
      <c r="D7146" s="60"/>
      <c r="E7146" s="64"/>
      <c r="F7146" s="54"/>
      <c r="G7146" s="63"/>
    </row>
    <row r="7147" spans="1:7" s="25" customFormat="1">
      <c r="A7147" s="59"/>
      <c r="B7147" s="54"/>
      <c r="C7147" s="76"/>
      <c r="D7147" s="60"/>
      <c r="E7147" s="64"/>
      <c r="F7147" s="54"/>
      <c r="G7147" s="63"/>
    </row>
    <row r="7148" spans="1:7" s="25" customFormat="1">
      <c r="A7148" s="59"/>
      <c r="B7148" s="54"/>
      <c r="C7148" s="76"/>
      <c r="D7148" s="60"/>
      <c r="E7148" s="64"/>
      <c r="F7148" s="54"/>
      <c r="G7148" s="63"/>
    </row>
    <row r="7149" spans="1:7" s="25" customFormat="1">
      <c r="A7149" s="59"/>
      <c r="B7149" s="54"/>
      <c r="C7149" s="76"/>
      <c r="D7149" s="60"/>
      <c r="E7149" s="64"/>
      <c r="F7149" s="54"/>
      <c r="G7149" s="63"/>
    </row>
    <row r="7150" spans="1:7" s="25" customFormat="1">
      <c r="A7150" s="59"/>
      <c r="B7150" s="54"/>
      <c r="C7150" s="76"/>
      <c r="D7150" s="60"/>
      <c r="E7150" s="64"/>
      <c r="F7150" s="54"/>
      <c r="G7150" s="63"/>
    </row>
    <row r="7151" spans="1:7" s="25" customFormat="1">
      <c r="A7151" s="59"/>
      <c r="B7151" s="54"/>
      <c r="C7151" s="76"/>
      <c r="D7151" s="60"/>
      <c r="E7151" s="64"/>
      <c r="F7151" s="54"/>
      <c r="G7151" s="63"/>
    </row>
    <row r="7152" spans="1:7" s="25" customFormat="1">
      <c r="A7152" s="59"/>
      <c r="B7152" s="54"/>
      <c r="C7152" s="76"/>
      <c r="D7152" s="60"/>
      <c r="E7152" s="64"/>
      <c r="F7152" s="54"/>
      <c r="G7152" s="63"/>
    </row>
    <row r="7153" spans="1:7" s="25" customFormat="1">
      <c r="A7153" s="59"/>
      <c r="B7153" s="54"/>
      <c r="C7153" s="76"/>
      <c r="D7153" s="60"/>
      <c r="E7153" s="64"/>
      <c r="F7153" s="54"/>
      <c r="G7153" s="63"/>
    </row>
    <row r="7154" spans="1:7" s="25" customFormat="1">
      <c r="A7154" s="59"/>
      <c r="B7154" s="54"/>
      <c r="C7154" s="76"/>
      <c r="D7154" s="60"/>
      <c r="E7154" s="64"/>
      <c r="F7154" s="54"/>
      <c r="G7154" s="63"/>
    </row>
    <row r="7155" spans="1:7" s="25" customFormat="1">
      <c r="A7155" s="59"/>
      <c r="B7155" s="54"/>
      <c r="C7155" s="76"/>
      <c r="D7155" s="60"/>
      <c r="E7155" s="64"/>
      <c r="F7155" s="54"/>
      <c r="G7155" s="63"/>
    </row>
    <row r="7156" spans="1:7" s="25" customFormat="1">
      <c r="A7156" s="59"/>
      <c r="B7156" s="54"/>
      <c r="C7156" s="76"/>
      <c r="D7156" s="60"/>
      <c r="E7156" s="64"/>
      <c r="F7156" s="54"/>
      <c r="G7156" s="63"/>
    </row>
    <row r="7157" spans="1:7" s="25" customFormat="1">
      <c r="A7157" s="59"/>
      <c r="B7157" s="54"/>
      <c r="C7157" s="76"/>
      <c r="D7157" s="60"/>
      <c r="E7157" s="64"/>
      <c r="F7157" s="54"/>
      <c r="G7157" s="63"/>
    </row>
    <row r="7158" spans="1:7" s="25" customFormat="1">
      <c r="A7158" s="59"/>
      <c r="B7158" s="54"/>
      <c r="C7158" s="76"/>
      <c r="D7158" s="60"/>
      <c r="E7158" s="64"/>
      <c r="F7158" s="54"/>
      <c r="G7158" s="63"/>
    </row>
    <row r="7159" spans="1:7" s="25" customFormat="1">
      <c r="A7159" s="59"/>
      <c r="B7159" s="54"/>
      <c r="C7159" s="76"/>
      <c r="D7159" s="60"/>
      <c r="E7159" s="64"/>
      <c r="F7159" s="54"/>
      <c r="G7159" s="63"/>
    </row>
    <row r="7160" spans="1:7" s="25" customFormat="1">
      <c r="A7160" s="59"/>
      <c r="B7160" s="54"/>
      <c r="C7160" s="76"/>
      <c r="D7160" s="60"/>
      <c r="E7160" s="64"/>
      <c r="F7160" s="54"/>
      <c r="G7160" s="63"/>
    </row>
    <row r="7161" spans="1:7" s="25" customFormat="1">
      <c r="A7161" s="59"/>
      <c r="B7161" s="54"/>
      <c r="C7161" s="76"/>
      <c r="D7161" s="60"/>
      <c r="E7161" s="64"/>
      <c r="F7161" s="54"/>
      <c r="G7161" s="63"/>
    </row>
    <row r="7162" spans="1:7" s="25" customFormat="1">
      <c r="A7162" s="59"/>
      <c r="B7162" s="54"/>
      <c r="C7162" s="76"/>
      <c r="D7162" s="60"/>
      <c r="E7162" s="64"/>
      <c r="F7162" s="54"/>
      <c r="G7162" s="63"/>
    </row>
    <row r="7163" spans="1:7" s="25" customFormat="1">
      <c r="A7163" s="59"/>
      <c r="B7163" s="54"/>
      <c r="C7163" s="76"/>
      <c r="D7163" s="60"/>
      <c r="E7163" s="64"/>
      <c r="F7163" s="54"/>
      <c r="G7163" s="63"/>
    </row>
    <row r="7164" spans="1:7" s="25" customFormat="1">
      <c r="A7164" s="59"/>
      <c r="B7164" s="54"/>
      <c r="C7164" s="76"/>
      <c r="D7164" s="60"/>
      <c r="E7164" s="64"/>
      <c r="F7164" s="54"/>
      <c r="G7164" s="63"/>
    </row>
    <row r="7165" spans="1:7" s="25" customFormat="1">
      <c r="A7165" s="59"/>
      <c r="B7165" s="54"/>
      <c r="C7165" s="76"/>
      <c r="D7165" s="60"/>
      <c r="E7165" s="64"/>
      <c r="F7165" s="54"/>
      <c r="G7165" s="63"/>
    </row>
    <row r="7166" spans="1:7" s="25" customFormat="1">
      <c r="A7166" s="59"/>
      <c r="B7166" s="54"/>
      <c r="C7166" s="76"/>
      <c r="D7166" s="60"/>
      <c r="E7166" s="64"/>
      <c r="F7166" s="54"/>
      <c r="G7166" s="63"/>
    </row>
    <row r="7167" spans="1:7" s="25" customFormat="1">
      <c r="A7167" s="59"/>
      <c r="B7167" s="54"/>
      <c r="C7167" s="76"/>
      <c r="D7167" s="60"/>
      <c r="E7167" s="64"/>
      <c r="F7167" s="54"/>
      <c r="G7167" s="63"/>
    </row>
    <row r="7168" spans="1:7" s="25" customFormat="1">
      <c r="A7168" s="59"/>
      <c r="B7168" s="54"/>
      <c r="C7168" s="76"/>
      <c r="D7168" s="60"/>
      <c r="E7168" s="64"/>
      <c r="F7168" s="54"/>
      <c r="G7168" s="63"/>
    </row>
    <row r="7169" spans="1:7" s="25" customFormat="1">
      <c r="A7169" s="59"/>
      <c r="B7169" s="54"/>
      <c r="C7169" s="76"/>
      <c r="D7169" s="60"/>
      <c r="E7169" s="64"/>
      <c r="F7169" s="54"/>
      <c r="G7169" s="63"/>
    </row>
    <row r="7170" spans="1:7" s="25" customFormat="1">
      <c r="A7170" s="59"/>
      <c r="B7170" s="54"/>
      <c r="C7170" s="76"/>
      <c r="D7170" s="60"/>
      <c r="E7170" s="64"/>
      <c r="F7170" s="54"/>
      <c r="G7170" s="63"/>
    </row>
    <row r="7171" spans="1:7" s="25" customFormat="1">
      <c r="A7171" s="59"/>
      <c r="B7171" s="54"/>
      <c r="C7171" s="76"/>
      <c r="D7171" s="60"/>
      <c r="E7171" s="64"/>
      <c r="F7171" s="54"/>
      <c r="G7171" s="63"/>
    </row>
    <row r="7172" spans="1:7" s="25" customFormat="1">
      <c r="A7172" s="59"/>
      <c r="B7172" s="54"/>
      <c r="C7172" s="76"/>
      <c r="D7172" s="60"/>
      <c r="E7172" s="64"/>
      <c r="F7172" s="54"/>
      <c r="G7172" s="63"/>
    </row>
    <row r="7173" spans="1:7" s="25" customFormat="1">
      <c r="A7173" s="59"/>
      <c r="B7173" s="54"/>
      <c r="C7173" s="76"/>
      <c r="D7173" s="60"/>
      <c r="E7173" s="64"/>
      <c r="F7173" s="54"/>
      <c r="G7173" s="63"/>
    </row>
    <row r="7174" spans="1:7" s="25" customFormat="1">
      <c r="A7174" s="59"/>
      <c r="B7174" s="54"/>
      <c r="C7174" s="76"/>
      <c r="D7174" s="60"/>
      <c r="E7174" s="64"/>
      <c r="F7174" s="54"/>
      <c r="G7174" s="63"/>
    </row>
    <row r="7175" spans="1:7" s="25" customFormat="1">
      <c r="A7175" s="59"/>
      <c r="B7175" s="54"/>
      <c r="C7175" s="76"/>
      <c r="D7175" s="60"/>
      <c r="E7175" s="64"/>
      <c r="F7175" s="54"/>
      <c r="G7175" s="63"/>
    </row>
    <row r="7176" spans="1:7" s="25" customFormat="1">
      <c r="A7176" s="59"/>
      <c r="B7176" s="54"/>
      <c r="C7176" s="76"/>
      <c r="D7176" s="60"/>
      <c r="E7176" s="64"/>
      <c r="F7176" s="54"/>
      <c r="G7176" s="63"/>
    </row>
    <row r="7177" spans="1:7" s="25" customFormat="1">
      <c r="A7177" s="59"/>
      <c r="B7177" s="54"/>
      <c r="C7177" s="76"/>
      <c r="D7177" s="60"/>
      <c r="E7177" s="64"/>
      <c r="F7177" s="54"/>
      <c r="G7177" s="63"/>
    </row>
    <row r="7178" spans="1:7" s="25" customFormat="1">
      <c r="A7178" s="59"/>
      <c r="B7178" s="54"/>
      <c r="C7178" s="76"/>
      <c r="D7178" s="60"/>
      <c r="E7178" s="64"/>
      <c r="F7178" s="54"/>
      <c r="G7178" s="63"/>
    </row>
    <row r="7179" spans="1:7" s="25" customFormat="1">
      <c r="A7179" s="59"/>
      <c r="B7179" s="54"/>
      <c r="C7179" s="76"/>
      <c r="D7179" s="60"/>
      <c r="E7179" s="64"/>
      <c r="F7179" s="54"/>
      <c r="G7179" s="63"/>
    </row>
    <row r="7180" spans="1:7" s="25" customFormat="1">
      <c r="A7180" s="59"/>
      <c r="B7180" s="54"/>
      <c r="C7180" s="76"/>
      <c r="D7180" s="60"/>
      <c r="E7180" s="64"/>
      <c r="F7180" s="54"/>
      <c r="G7180" s="63"/>
    </row>
    <row r="7181" spans="1:7" s="25" customFormat="1">
      <c r="A7181" s="59"/>
      <c r="B7181" s="54"/>
      <c r="C7181" s="76"/>
      <c r="D7181" s="60"/>
      <c r="E7181" s="64"/>
      <c r="F7181" s="54"/>
      <c r="G7181" s="63"/>
    </row>
    <row r="7182" spans="1:7" s="25" customFormat="1">
      <c r="A7182" s="59"/>
      <c r="B7182" s="54"/>
      <c r="C7182" s="76"/>
      <c r="D7182" s="60"/>
      <c r="E7182" s="64"/>
      <c r="F7182" s="54"/>
      <c r="G7182" s="63"/>
    </row>
    <row r="7183" spans="1:7" s="25" customFormat="1">
      <c r="A7183" s="59"/>
      <c r="B7183" s="54"/>
      <c r="C7183" s="76"/>
      <c r="D7183" s="60"/>
      <c r="E7183" s="64"/>
      <c r="F7183" s="54"/>
      <c r="G7183" s="63"/>
    </row>
    <row r="7184" spans="1:7" s="25" customFormat="1">
      <c r="A7184" s="59"/>
      <c r="B7184" s="54"/>
      <c r="C7184" s="76"/>
      <c r="D7184" s="60"/>
      <c r="E7184" s="64"/>
      <c r="F7184" s="54"/>
      <c r="G7184" s="63"/>
    </row>
    <row r="7185" spans="1:7" s="25" customFormat="1">
      <c r="A7185" s="59"/>
      <c r="B7185" s="54"/>
      <c r="C7185" s="76"/>
      <c r="D7185" s="60"/>
      <c r="E7185" s="64"/>
      <c r="F7185" s="54"/>
      <c r="G7185" s="63"/>
    </row>
    <row r="7186" spans="1:7" s="25" customFormat="1">
      <c r="A7186" s="59"/>
      <c r="B7186" s="54"/>
      <c r="C7186" s="76"/>
      <c r="D7186" s="60"/>
      <c r="E7186" s="64"/>
      <c r="F7186" s="54"/>
      <c r="G7186" s="63"/>
    </row>
    <row r="7187" spans="1:7" s="25" customFormat="1">
      <c r="A7187" s="59"/>
      <c r="B7187" s="54"/>
      <c r="C7187" s="76"/>
      <c r="D7187" s="60"/>
      <c r="E7187" s="64"/>
      <c r="F7187" s="54"/>
      <c r="G7187" s="63"/>
    </row>
    <row r="7188" spans="1:7" s="25" customFormat="1">
      <c r="A7188" s="59"/>
      <c r="B7188" s="54"/>
      <c r="C7188" s="76"/>
      <c r="D7188" s="60"/>
      <c r="E7188" s="64"/>
      <c r="F7188" s="54"/>
      <c r="G7188" s="63"/>
    </row>
    <row r="7189" spans="1:7" s="25" customFormat="1">
      <c r="A7189" s="59"/>
      <c r="B7189" s="54"/>
      <c r="C7189" s="76"/>
      <c r="D7189" s="60"/>
      <c r="E7189" s="64"/>
      <c r="F7189" s="54"/>
      <c r="G7189" s="63"/>
    </row>
    <row r="7190" spans="1:7" s="25" customFormat="1">
      <c r="A7190" s="59"/>
      <c r="B7190" s="54"/>
      <c r="C7190" s="76"/>
      <c r="D7190" s="60"/>
      <c r="E7190" s="64"/>
      <c r="F7190" s="54"/>
      <c r="G7190" s="63"/>
    </row>
    <row r="7191" spans="1:7" s="25" customFormat="1">
      <c r="A7191" s="59"/>
      <c r="B7191" s="54"/>
      <c r="C7191" s="76"/>
      <c r="D7191" s="60"/>
      <c r="E7191" s="64"/>
      <c r="F7191" s="54"/>
      <c r="G7191" s="63"/>
    </row>
    <row r="7192" spans="1:7" s="25" customFormat="1">
      <c r="A7192" s="59"/>
      <c r="B7192" s="54"/>
      <c r="C7192" s="76"/>
      <c r="D7192" s="60"/>
      <c r="E7192" s="64"/>
      <c r="F7192" s="54"/>
      <c r="G7192" s="63"/>
    </row>
    <row r="7193" spans="1:7" s="25" customFormat="1">
      <c r="A7193" s="59"/>
      <c r="B7193" s="54"/>
      <c r="C7193" s="76"/>
      <c r="D7193" s="60"/>
      <c r="E7193" s="64"/>
      <c r="F7193" s="54"/>
      <c r="G7193" s="63"/>
    </row>
    <row r="7194" spans="1:7" s="25" customFormat="1">
      <c r="A7194" s="59"/>
      <c r="B7194" s="54"/>
      <c r="C7194" s="76"/>
      <c r="D7194" s="60"/>
      <c r="E7194" s="64"/>
      <c r="F7194" s="54"/>
      <c r="G7194" s="63"/>
    </row>
    <row r="7195" spans="1:7" s="25" customFormat="1">
      <c r="A7195" s="59"/>
      <c r="B7195" s="54"/>
      <c r="C7195" s="76"/>
      <c r="D7195" s="60"/>
      <c r="E7195" s="64"/>
      <c r="F7195" s="54"/>
      <c r="G7195" s="63"/>
    </row>
    <row r="7196" spans="1:7" s="25" customFormat="1">
      <c r="A7196" s="59"/>
      <c r="B7196" s="54"/>
      <c r="C7196" s="76"/>
      <c r="D7196" s="60"/>
      <c r="E7196" s="64"/>
      <c r="F7196" s="54"/>
      <c r="G7196" s="63"/>
    </row>
    <row r="7197" spans="1:7" s="25" customFormat="1">
      <c r="A7197" s="59"/>
      <c r="B7197" s="54"/>
      <c r="C7197" s="76"/>
      <c r="D7197" s="60"/>
      <c r="E7197" s="64"/>
      <c r="F7197" s="54"/>
      <c r="G7197" s="63"/>
    </row>
    <row r="7198" spans="1:7" s="25" customFormat="1">
      <c r="A7198" s="59"/>
      <c r="B7198" s="54"/>
      <c r="C7198" s="76"/>
      <c r="D7198" s="60"/>
      <c r="E7198" s="64"/>
      <c r="F7198" s="54"/>
      <c r="G7198" s="63"/>
    </row>
    <row r="7199" spans="1:7" s="25" customFormat="1">
      <c r="A7199" s="59"/>
      <c r="B7199" s="54"/>
      <c r="C7199" s="76"/>
      <c r="D7199" s="60"/>
      <c r="E7199" s="64"/>
      <c r="F7199" s="54"/>
      <c r="G7199" s="63"/>
    </row>
    <row r="7200" spans="1:7" s="25" customFormat="1">
      <c r="A7200" s="59"/>
      <c r="B7200" s="54"/>
      <c r="C7200" s="76"/>
      <c r="D7200" s="60"/>
      <c r="E7200" s="64"/>
      <c r="F7200" s="54"/>
      <c r="G7200" s="63"/>
    </row>
    <row r="7201" spans="1:7" s="25" customFormat="1">
      <c r="A7201" s="59"/>
      <c r="B7201" s="54"/>
      <c r="C7201" s="76"/>
      <c r="D7201" s="60"/>
      <c r="E7201" s="64"/>
      <c r="F7201" s="54"/>
      <c r="G7201" s="63"/>
    </row>
    <row r="7202" spans="1:7" s="25" customFormat="1">
      <c r="A7202" s="59"/>
      <c r="B7202" s="54"/>
      <c r="C7202" s="76"/>
      <c r="D7202" s="60"/>
      <c r="E7202" s="64"/>
      <c r="F7202" s="54"/>
      <c r="G7202" s="63"/>
    </row>
    <row r="7203" spans="1:7" s="25" customFormat="1">
      <c r="A7203" s="59"/>
      <c r="B7203" s="54"/>
      <c r="C7203" s="76"/>
      <c r="D7203" s="60"/>
      <c r="E7203" s="64"/>
      <c r="F7203" s="54"/>
      <c r="G7203" s="63"/>
    </row>
    <row r="7204" spans="1:7" s="25" customFormat="1">
      <c r="A7204" s="59"/>
      <c r="B7204" s="54"/>
      <c r="C7204" s="76"/>
      <c r="D7204" s="60"/>
      <c r="E7204" s="64"/>
      <c r="F7204" s="54"/>
      <c r="G7204" s="63"/>
    </row>
    <row r="7205" spans="1:7" s="25" customFormat="1">
      <c r="A7205" s="59"/>
      <c r="B7205" s="54"/>
      <c r="C7205" s="76"/>
      <c r="D7205" s="60"/>
      <c r="E7205" s="64"/>
      <c r="F7205" s="54"/>
      <c r="G7205" s="63"/>
    </row>
    <row r="7206" spans="1:7" s="25" customFormat="1">
      <c r="A7206" s="59"/>
      <c r="B7206" s="54"/>
      <c r="C7206" s="76"/>
      <c r="D7206" s="60"/>
      <c r="E7206" s="64"/>
      <c r="F7206" s="54"/>
      <c r="G7206" s="63"/>
    </row>
    <row r="7207" spans="1:7" s="25" customFormat="1">
      <c r="A7207" s="59"/>
      <c r="B7207" s="54"/>
      <c r="C7207" s="76"/>
      <c r="D7207" s="60"/>
      <c r="E7207" s="64"/>
      <c r="F7207" s="54"/>
      <c r="G7207" s="63"/>
    </row>
    <row r="7208" spans="1:7" s="25" customFormat="1">
      <c r="A7208" s="59"/>
      <c r="B7208" s="54"/>
      <c r="C7208" s="76"/>
      <c r="D7208" s="60"/>
      <c r="E7208" s="64"/>
      <c r="F7208" s="54"/>
      <c r="G7208" s="63"/>
    </row>
    <row r="7209" spans="1:7" s="25" customFormat="1">
      <c r="A7209" s="59"/>
      <c r="B7209" s="54"/>
      <c r="C7209" s="76"/>
      <c r="D7209" s="60"/>
      <c r="E7209" s="64"/>
      <c r="F7209" s="54"/>
      <c r="G7209" s="63"/>
    </row>
    <row r="7210" spans="1:7" s="25" customFormat="1">
      <c r="A7210" s="59"/>
      <c r="B7210" s="54"/>
      <c r="C7210" s="76"/>
      <c r="D7210" s="60"/>
      <c r="E7210" s="64"/>
      <c r="F7210" s="54"/>
      <c r="G7210" s="63"/>
    </row>
    <row r="7211" spans="1:7" s="25" customFormat="1">
      <c r="A7211" s="59"/>
      <c r="B7211" s="54"/>
      <c r="C7211" s="76"/>
      <c r="D7211" s="60"/>
      <c r="E7211" s="64"/>
      <c r="F7211" s="54"/>
      <c r="G7211" s="63"/>
    </row>
    <row r="7212" spans="1:7" s="25" customFormat="1">
      <c r="A7212" s="59"/>
      <c r="B7212" s="54"/>
      <c r="C7212" s="76"/>
      <c r="D7212" s="60"/>
      <c r="E7212" s="64"/>
      <c r="F7212" s="54"/>
      <c r="G7212" s="63"/>
    </row>
    <row r="7213" spans="1:7" s="25" customFormat="1">
      <c r="A7213" s="59"/>
      <c r="B7213" s="54"/>
      <c r="C7213" s="76"/>
      <c r="D7213" s="60"/>
      <c r="E7213" s="64"/>
      <c r="F7213" s="54"/>
      <c r="G7213" s="63"/>
    </row>
    <row r="7214" spans="1:7" s="25" customFormat="1">
      <c r="A7214" s="59"/>
      <c r="B7214" s="54"/>
      <c r="C7214" s="76"/>
      <c r="D7214" s="60"/>
      <c r="E7214" s="64"/>
      <c r="F7214" s="54"/>
      <c r="G7214" s="63"/>
    </row>
    <row r="7215" spans="1:7" s="25" customFormat="1">
      <c r="A7215" s="59"/>
      <c r="B7215" s="54"/>
      <c r="C7215" s="76"/>
      <c r="D7215" s="60"/>
      <c r="E7215" s="64"/>
      <c r="F7215" s="54"/>
      <c r="G7215" s="63"/>
    </row>
    <row r="7216" spans="1:7" s="25" customFormat="1">
      <c r="A7216" s="59"/>
      <c r="B7216" s="54"/>
      <c r="C7216" s="76"/>
      <c r="D7216" s="60"/>
      <c r="E7216" s="64"/>
      <c r="F7216" s="54"/>
      <c r="G7216" s="63"/>
    </row>
    <row r="7217" spans="1:7" s="25" customFormat="1">
      <c r="A7217" s="59"/>
      <c r="B7217" s="54"/>
      <c r="C7217" s="76"/>
      <c r="D7217" s="60"/>
      <c r="E7217" s="64"/>
      <c r="F7217" s="54"/>
      <c r="G7217" s="63"/>
    </row>
    <row r="7218" spans="1:7" s="25" customFormat="1">
      <c r="A7218" s="59"/>
      <c r="B7218" s="54"/>
      <c r="C7218" s="76"/>
      <c r="D7218" s="60"/>
      <c r="E7218" s="64"/>
      <c r="F7218" s="54"/>
      <c r="G7218" s="63"/>
    </row>
    <row r="7219" spans="1:7" s="25" customFormat="1">
      <c r="A7219" s="59"/>
      <c r="B7219" s="54"/>
      <c r="C7219" s="76"/>
      <c r="D7219" s="60"/>
      <c r="E7219" s="64"/>
      <c r="F7219" s="54"/>
      <c r="G7219" s="63"/>
    </row>
    <row r="7220" spans="1:7" s="25" customFormat="1">
      <c r="A7220" s="59"/>
      <c r="B7220" s="54"/>
      <c r="C7220" s="76"/>
      <c r="D7220" s="60"/>
      <c r="E7220" s="64"/>
      <c r="F7220" s="54"/>
      <c r="G7220" s="63"/>
    </row>
    <row r="7221" spans="1:7" s="25" customFormat="1">
      <c r="A7221" s="59"/>
      <c r="B7221" s="54"/>
      <c r="C7221" s="76"/>
      <c r="D7221" s="60"/>
      <c r="E7221" s="64"/>
      <c r="F7221" s="54"/>
      <c r="G7221" s="63"/>
    </row>
    <row r="7222" spans="1:7" s="25" customFormat="1">
      <c r="A7222" s="59"/>
      <c r="B7222" s="54"/>
      <c r="C7222" s="76"/>
      <c r="D7222" s="60"/>
      <c r="E7222" s="64"/>
      <c r="F7222" s="54"/>
      <c r="G7222" s="63"/>
    </row>
    <row r="7223" spans="1:7" s="25" customFormat="1">
      <c r="A7223" s="59"/>
      <c r="B7223" s="54"/>
      <c r="C7223" s="76"/>
      <c r="D7223" s="60"/>
      <c r="E7223" s="64"/>
      <c r="F7223" s="54"/>
      <c r="G7223" s="63"/>
    </row>
    <row r="7224" spans="1:7" s="25" customFormat="1">
      <c r="A7224" s="59"/>
      <c r="B7224" s="54"/>
      <c r="C7224" s="76"/>
      <c r="D7224" s="60"/>
      <c r="E7224" s="64"/>
      <c r="F7224" s="54"/>
      <c r="G7224" s="63"/>
    </row>
    <row r="7225" spans="1:7" s="25" customFormat="1">
      <c r="A7225" s="59"/>
      <c r="B7225" s="54"/>
      <c r="C7225" s="76"/>
      <c r="D7225" s="60"/>
      <c r="E7225" s="64"/>
      <c r="F7225" s="54"/>
      <c r="G7225" s="63"/>
    </row>
    <row r="7226" spans="1:7" s="25" customFormat="1">
      <c r="A7226" s="59"/>
      <c r="B7226" s="54"/>
      <c r="C7226" s="76"/>
      <c r="D7226" s="60"/>
      <c r="E7226" s="64"/>
      <c r="F7226" s="54"/>
      <c r="G7226" s="63"/>
    </row>
    <row r="7227" spans="1:7" s="25" customFormat="1">
      <c r="A7227" s="59"/>
      <c r="B7227" s="54"/>
      <c r="C7227" s="76"/>
      <c r="D7227" s="60"/>
      <c r="E7227" s="64"/>
      <c r="F7227" s="54"/>
      <c r="G7227" s="63"/>
    </row>
    <row r="7228" spans="1:7" s="25" customFormat="1">
      <c r="A7228" s="59"/>
      <c r="B7228" s="54"/>
      <c r="C7228" s="76"/>
      <c r="D7228" s="60"/>
      <c r="E7228" s="64"/>
      <c r="F7228" s="54"/>
      <c r="G7228" s="63"/>
    </row>
    <row r="7229" spans="1:7" s="25" customFormat="1">
      <c r="A7229" s="59"/>
      <c r="B7229" s="54"/>
      <c r="C7229" s="76"/>
      <c r="D7229" s="60"/>
      <c r="E7229" s="64"/>
      <c r="F7229" s="54"/>
      <c r="G7229" s="63"/>
    </row>
    <row r="7230" spans="1:7" s="25" customFormat="1">
      <c r="A7230" s="59"/>
      <c r="B7230" s="54"/>
      <c r="C7230" s="76"/>
      <c r="D7230" s="60"/>
      <c r="E7230" s="64"/>
      <c r="F7230" s="54"/>
      <c r="G7230" s="63"/>
    </row>
    <row r="7231" spans="1:7" s="25" customFormat="1">
      <c r="A7231" s="59"/>
      <c r="B7231" s="54"/>
      <c r="C7231" s="76"/>
      <c r="D7231" s="60"/>
      <c r="E7231" s="64"/>
      <c r="F7231" s="54"/>
      <c r="G7231" s="63"/>
    </row>
    <row r="7232" spans="1:7" s="25" customFormat="1">
      <c r="A7232" s="59"/>
      <c r="B7232" s="54"/>
      <c r="C7232" s="76"/>
      <c r="D7232" s="60"/>
      <c r="E7232" s="64"/>
      <c r="F7232" s="54"/>
      <c r="G7232" s="63"/>
    </row>
    <row r="7233" spans="1:7" s="25" customFormat="1">
      <c r="A7233" s="59"/>
      <c r="B7233" s="54"/>
      <c r="C7233" s="76"/>
      <c r="D7233" s="60"/>
      <c r="E7233" s="64"/>
      <c r="F7233" s="54"/>
      <c r="G7233" s="63"/>
    </row>
    <row r="7234" spans="1:7" s="25" customFormat="1">
      <c r="A7234" s="59"/>
      <c r="B7234" s="54"/>
      <c r="C7234" s="76"/>
      <c r="D7234" s="60"/>
      <c r="E7234" s="64"/>
      <c r="F7234" s="54"/>
      <c r="G7234" s="63"/>
    </row>
    <row r="7235" spans="1:7" s="25" customFormat="1">
      <c r="A7235" s="59"/>
      <c r="B7235" s="54"/>
      <c r="C7235" s="76"/>
      <c r="D7235" s="60"/>
      <c r="E7235" s="64"/>
      <c r="F7235" s="54"/>
      <c r="G7235" s="63"/>
    </row>
    <row r="7236" spans="1:7" s="25" customFormat="1">
      <c r="A7236" s="59"/>
      <c r="B7236" s="54"/>
      <c r="C7236" s="76"/>
      <c r="D7236" s="60"/>
      <c r="E7236" s="64"/>
      <c r="F7236" s="54"/>
      <c r="G7236" s="63"/>
    </row>
    <row r="7237" spans="1:7" s="25" customFormat="1">
      <c r="A7237" s="59"/>
      <c r="B7237" s="54"/>
      <c r="C7237" s="76"/>
      <c r="D7237" s="60"/>
      <c r="E7237" s="64"/>
      <c r="F7237" s="54"/>
      <c r="G7237" s="63"/>
    </row>
    <row r="7238" spans="1:7" s="25" customFormat="1">
      <c r="A7238" s="59"/>
      <c r="B7238" s="54"/>
      <c r="C7238" s="76"/>
      <c r="D7238" s="60"/>
      <c r="E7238" s="64"/>
      <c r="F7238" s="54"/>
      <c r="G7238" s="63"/>
    </row>
    <row r="7239" spans="1:7" s="25" customFormat="1">
      <c r="A7239" s="59"/>
      <c r="B7239" s="54"/>
      <c r="C7239" s="76"/>
      <c r="D7239" s="60"/>
      <c r="E7239" s="64"/>
      <c r="F7239" s="54"/>
      <c r="G7239" s="63"/>
    </row>
    <row r="7240" spans="1:7" s="25" customFormat="1">
      <c r="A7240" s="59"/>
      <c r="B7240" s="54"/>
      <c r="C7240" s="76"/>
      <c r="D7240" s="60"/>
      <c r="E7240" s="64"/>
      <c r="F7240" s="54"/>
      <c r="G7240" s="63"/>
    </row>
    <row r="7241" spans="1:7" s="25" customFormat="1">
      <c r="A7241" s="59"/>
      <c r="B7241" s="54"/>
      <c r="C7241" s="76"/>
      <c r="D7241" s="60"/>
      <c r="E7241" s="64"/>
      <c r="F7241" s="54"/>
      <c r="G7241" s="63"/>
    </row>
    <row r="7242" spans="1:7" s="25" customFormat="1">
      <c r="A7242" s="59"/>
      <c r="B7242" s="54"/>
      <c r="C7242" s="76"/>
      <c r="D7242" s="60"/>
      <c r="E7242" s="64"/>
      <c r="F7242" s="54"/>
      <c r="G7242" s="63"/>
    </row>
    <row r="7243" spans="1:7" s="25" customFormat="1">
      <c r="A7243" s="59"/>
      <c r="B7243" s="54"/>
      <c r="C7243" s="76"/>
      <c r="D7243" s="60"/>
      <c r="E7243" s="64"/>
      <c r="F7243" s="54"/>
      <c r="G7243" s="63"/>
    </row>
    <row r="7244" spans="1:7" s="25" customFormat="1">
      <c r="A7244" s="59"/>
      <c r="B7244" s="54"/>
      <c r="C7244" s="76"/>
      <c r="D7244" s="60"/>
      <c r="E7244" s="64"/>
      <c r="F7244" s="54"/>
      <c r="G7244" s="63"/>
    </row>
    <row r="7245" spans="1:7" s="25" customFormat="1">
      <c r="A7245" s="59"/>
      <c r="B7245" s="54"/>
      <c r="C7245" s="76"/>
      <c r="D7245" s="60"/>
      <c r="E7245" s="64"/>
      <c r="F7245" s="54"/>
      <c r="G7245" s="63"/>
    </row>
    <row r="7246" spans="1:7" s="25" customFormat="1">
      <c r="A7246" s="59"/>
      <c r="B7246" s="54"/>
      <c r="C7246" s="76"/>
      <c r="D7246" s="60"/>
      <c r="E7246" s="64"/>
      <c r="F7246" s="54"/>
      <c r="G7246" s="63"/>
    </row>
    <row r="7247" spans="1:7" s="25" customFormat="1">
      <c r="A7247" s="59"/>
      <c r="B7247" s="54"/>
      <c r="C7247" s="76"/>
      <c r="D7247" s="60"/>
      <c r="E7247" s="64"/>
      <c r="F7247" s="54"/>
      <c r="G7247" s="63"/>
    </row>
    <row r="7248" spans="1:7" s="25" customFormat="1">
      <c r="A7248" s="59"/>
      <c r="B7248" s="54"/>
      <c r="C7248" s="76"/>
      <c r="D7248" s="60"/>
      <c r="E7248" s="64"/>
      <c r="F7248" s="54"/>
      <c r="G7248" s="63"/>
    </row>
    <row r="7249" spans="1:7" s="25" customFormat="1">
      <c r="A7249" s="59"/>
      <c r="B7249" s="54"/>
      <c r="C7249" s="76"/>
      <c r="D7249" s="60"/>
      <c r="E7249" s="64"/>
      <c r="F7249" s="54"/>
      <c r="G7249" s="63"/>
    </row>
    <row r="7250" spans="1:7" s="25" customFormat="1">
      <c r="A7250" s="59"/>
      <c r="B7250" s="54"/>
      <c r="C7250" s="76"/>
      <c r="D7250" s="60"/>
      <c r="E7250" s="64"/>
      <c r="F7250" s="54"/>
      <c r="G7250" s="63"/>
    </row>
    <row r="7251" spans="1:7" s="25" customFormat="1">
      <c r="A7251" s="59"/>
      <c r="B7251" s="54"/>
      <c r="C7251" s="76"/>
      <c r="D7251" s="60"/>
      <c r="E7251" s="64"/>
      <c r="F7251" s="54"/>
      <c r="G7251" s="63"/>
    </row>
    <row r="7252" spans="1:7" s="25" customFormat="1">
      <c r="A7252" s="59"/>
      <c r="B7252" s="54"/>
      <c r="C7252" s="76"/>
      <c r="D7252" s="60"/>
      <c r="E7252" s="64"/>
      <c r="F7252" s="54"/>
      <c r="G7252" s="63"/>
    </row>
    <row r="7253" spans="1:7" s="25" customFormat="1">
      <c r="A7253" s="59"/>
      <c r="B7253" s="54"/>
      <c r="C7253" s="76"/>
      <c r="D7253" s="60"/>
      <c r="E7253" s="64"/>
      <c r="F7253" s="54"/>
      <c r="G7253" s="63"/>
    </row>
    <row r="7254" spans="1:7" s="25" customFormat="1">
      <c r="A7254" s="59"/>
      <c r="B7254" s="54"/>
      <c r="C7254" s="76"/>
      <c r="D7254" s="60"/>
      <c r="E7254" s="64"/>
      <c r="F7254" s="54"/>
      <c r="G7254" s="63"/>
    </row>
    <row r="7255" spans="1:7" s="25" customFormat="1">
      <c r="A7255" s="59"/>
      <c r="B7255" s="54"/>
      <c r="C7255" s="76"/>
      <c r="D7255" s="60"/>
      <c r="E7255" s="64"/>
      <c r="F7255" s="54"/>
      <c r="G7255" s="63"/>
    </row>
    <row r="7256" spans="1:7" s="25" customFormat="1">
      <c r="A7256" s="59"/>
      <c r="B7256" s="54"/>
      <c r="C7256" s="76"/>
      <c r="D7256" s="60"/>
      <c r="E7256" s="64"/>
      <c r="F7256" s="54"/>
      <c r="G7256" s="63"/>
    </row>
    <row r="7257" spans="1:7" s="25" customFormat="1">
      <c r="A7257" s="59"/>
      <c r="B7257" s="54"/>
      <c r="C7257" s="76"/>
      <c r="D7257" s="60"/>
      <c r="E7257" s="64"/>
      <c r="F7257" s="54"/>
      <c r="G7257" s="63"/>
    </row>
    <row r="7258" spans="1:7" s="25" customFormat="1">
      <c r="A7258" s="59"/>
      <c r="B7258" s="54"/>
      <c r="C7258" s="76"/>
      <c r="D7258" s="60"/>
      <c r="E7258" s="64"/>
      <c r="F7258" s="54"/>
      <c r="G7258" s="63"/>
    </row>
    <row r="7259" spans="1:7" s="25" customFormat="1">
      <c r="A7259" s="59"/>
      <c r="B7259" s="54"/>
      <c r="C7259" s="76"/>
      <c r="D7259" s="60"/>
      <c r="E7259" s="64"/>
      <c r="F7259" s="54"/>
      <c r="G7259" s="63"/>
    </row>
    <row r="7260" spans="1:7" s="25" customFormat="1">
      <c r="A7260" s="59"/>
      <c r="B7260" s="54"/>
      <c r="C7260" s="76"/>
      <c r="D7260" s="60"/>
      <c r="E7260" s="64"/>
      <c r="F7260" s="54"/>
      <c r="G7260" s="63"/>
    </row>
    <row r="7261" spans="1:7" s="25" customFormat="1">
      <c r="A7261" s="59"/>
      <c r="B7261" s="54"/>
      <c r="C7261" s="76"/>
      <c r="D7261" s="60"/>
      <c r="E7261" s="64"/>
      <c r="F7261" s="54"/>
      <c r="G7261" s="63"/>
    </row>
    <row r="7262" spans="1:7" s="25" customFormat="1">
      <c r="A7262" s="59"/>
      <c r="B7262" s="54"/>
      <c r="C7262" s="76"/>
      <c r="D7262" s="60"/>
      <c r="E7262" s="64"/>
      <c r="F7262" s="54"/>
      <c r="G7262" s="63"/>
    </row>
    <row r="7263" spans="1:7" s="25" customFormat="1">
      <c r="A7263" s="59"/>
      <c r="B7263" s="54"/>
      <c r="C7263" s="76"/>
      <c r="D7263" s="60"/>
      <c r="E7263" s="64"/>
      <c r="F7263" s="54"/>
      <c r="G7263" s="63"/>
    </row>
    <row r="7264" spans="1:7" s="25" customFormat="1">
      <c r="A7264" s="59"/>
      <c r="B7264" s="54"/>
      <c r="C7264" s="76"/>
      <c r="D7264" s="60"/>
      <c r="E7264" s="64"/>
      <c r="F7264" s="54"/>
      <c r="G7264" s="63"/>
    </row>
    <row r="7265" spans="1:7" s="25" customFormat="1">
      <c r="A7265" s="59"/>
      <c r="B7265" s="54"/>
      <c r="C7265" s="76"/>
      <c r="D7265" s="60"/>
      <c r="E7265" s="64"/>
      <c r="F7265" s="54"/>
      <c r="G7265" s="63"/>
    </row>
    <row r="7266" spans="1:7" s="25" customFormat="1">
      <c r="A7266" s="59"/>
      <c r="B7266" s="54"/>
      <c r="C7266" s="76"/>
      <c r="D7266" s="60"/>
      <c r="E7266" s="64"/>
      <c r="F7266" s="54"/>
      <c r="G7266" s="63"/>
    </row>
    <row r="7267" spans="1:7" s="25" customFormat="1">
      <c r="A7267" s="59"/>
      <c r="B7267" s="54"/>
      <c r="C7267" s="76"/>
      <c r="D7267" s="60"/>
      <c r="E7267" s="64"/>
      <c r="F7267" s="54"/>
      <c r="G7267" s="63"/>
    </row>
    <row r="7268" spans="1:7" s="25" customFormat="1">
      <c r="A7268" s="59"/>
      <c r="B7268" s="54"/>
      <c r="C7268" s="76"/>
      <c r="D7268" s="60"/>
      <c r="E7268" s="64"/>
      <c r="F7268" s="54"/>
      <c r="G7268" s="63"/>
    </row>
    <row r="7269" spans="1:7" s="25" customFormat="1">
      <c r="A7269" s="59"/>
      <c r="B7269" s="54"/>
      <c r="C7269" s="76"/>
      <c r="D7269" s="60"/>
      <c r="E7269" s="64"/>
      <c r="F7269" s="54"/>
      <c r="G7269" s="63"/>
    </row>
    <row r="7270" spans="1:7" s="25" customFormat="1">
      <c r="A7270" s="59"/>
      <c r="B7270" s="54"/>
      <c r="C7270" s="76"/>
      <c r="D7270" s="60"/>
      <c r="E7270" s="64"/>
      <c r="F7270" s="54"/>
      <c r="G7270" s="63"/>
    </row>
    <row r="7271" spans="1:7" s="25" customFormat="1">
      <c r="A7271" s="59"/>
      <c r="B7271" s="54"/>
      <c r="C7271" s="76"/>
      <c r="D7271" s="60"/>
      <c r="E7271" s="64"/>
      <c r="F7271" s="54"/>
      <c r="G7271" s="63"/>
    </row>
    <row r="7272" spans="1:7" s="25" customFormat="1">
      <c r="A7272" s="59"/>
      <c r="B7272" s="54"/>
      <c r="C7272" s="76"/>
      <c r="D7272" s="60"/>
      <c r="E7272" s="64"/>
      <c r="F7272" s="54"/>
      <c r="G7272" s="63"/>
    </row>
    <row r="7273" spans="1:7" s="25" customFormat="1">
      <c r="A7273" s="59"/>
      <c r="B7273" s="54"/>
      <c r="C7273" s="76"/>
      <c r="D7273" s="60"/>
      <c r="E7273" s="64"/>
      <c r="F7273" s="54"/>
      <c r="G7273" s="63"/>
    </row>
    <row r="7274" spans="1:7" s="25" customFormat="1">
      <c r="A7274" s="59"/>
      <c r="B7274" s="54"/>
      <c r="C7274" s="76"/>
      <c r="D7274" s="60"/>
      <c r="E7274" s="64"/>
      <c r="F7274" s="54"/>
      <c r="G7274" s="63"/>
    </row>
    <row r="7275" spans="1:7" s="25" customFormat="1">
      <c r="A7275" s="59"/>
      <c r="B7275" s="54"/>
      <c r="C7275" s="76"/>
      <c r="D7275" s="60"/>
      <c r="E7275" s="64"/>
      <c r="F7275" s="54"/>
      <c r="G7275" s="63"/>
    </row>
    <row r="7276" spans="1:7" s="25" customFormat="1">
      <c r="A7276" s="59"/>
      <c r="B7276" s="54"/>
      <c r="C7276" s="76"/>
      <c r="D7276" s="60"/>
      <c r="E7276" s="64"/>
      <c r="F7276" s="54"/>
      <c r="G7276" s="63"/>
    </row>
    <row r="7277" spans="1:7" s="25" customFormat="1">
      <c r="A7277" s="59"/>
      <c r="B7277" s="54"/>
      <c r="C7277" s="76"/>
      <c r="D7277" s="60"/>
      <c r="E7277" s="64"/>
      <c r="F7277" s="54"/>
      <c r="G7277" s="63"/>
    </row>
    <row r="7278" spans="1:7" s="25" customFormat="1">
      <c r="A7278" s="59"/>
      <c r="B7278" s="54"/>
      <c r="C7278" s="76"/>
      <c r="D7278" s="60"/>
      <c r="E7278" s="64"/>
      <c r="F7278" s="54"/>
      <c r="G7278" s="63"/>
    </row>
    <row r="7279" spans="1:7" s="25" customFormat="1">
      <c r="A7279" s="59"/>
      <c r="B7279" s="54"/>
      <c r="C7279" s="76"/>
      <c r="D7279" s="60"/>
      <c r="E7279" s="64"/>
      <c r="F7279" s="54"/>
      <c r="G7279" s="63"/>
    </row>
    <row r="7280" spans="1:7" s="25" customFormat="1">
      <c r="A7280" s="59"/>
      <c r="B7280" s="54"/>
      <c r="C7280" s="76"/>
      <c r="D7280" s="60"/>
      <c r="E7280" s="64"/>
      <c r="F7280" s="54"/>
      <c r="G7280" s="63"/>
    </row>
    <row r="7281" spans="1:7" s="25" customFormat="1">
      <c r="A7281" s="59"/>
      <c r="B7281" s="54"/>
      <c r="C7281" s="76"/>
      <c r="D7281" s="60"/>
      <c r="E7281" s="64"/>
      <c r="F7281" s="54"/>
      <c r="G7281" s="63"/>
    </row>
    <row r="7282" spans="1:7" s="25" customFormat="1">
      <c r="A7282" s="59"/>
      <c r="B7282" s="54"/>
      <c r="C7282" s="76"/>
      <c r="D7282" s="60"/>
      <c r="E7282" s="64"/>
      <c r="F7282" s="54"/>
      <c r="G7282" s="63"/>
    </row>
    <row r="7283" spans="1:7" s="25" customFormat="1">
      <c r="A7283" s="59"/>
      <c r="B7283" s="54"/>
      <c r="C7283" s="76"/>
      <c r="D7283" s="60"/>
      <c r="E7283" s="64"/>
      <c r="F7283" s="54"/>
      <c r="G7283" s="63"/>
    </row>
    <row r="7284" spans="1:7" s="25" customFormat="1">
      <c r="A7284" s="59"/>
      <c r="B7284" s="54"/>
      <c r="C7284" s="76"/>
      <c r="D7284" s="60"/>
      <c r="E7284" s="64"/>
      <c r="F7284" s="54"/>
      <c r="G7284" s="63"/>
    </row>
    <row r="7285" spans="1:7" s="25" customFormat="1">
      <c r="A7285" s="59"/>
      <c r="B7285" s="54"/>
      <c r="C7285" s="76"/>
      <c r="D7285" s="60"/>
      <c r="E7285" s="64"/>
      <c r="F7285" s="54"/>
      <c r="G7285" s="63"/>
    </row>
    <row r="7286" spans="1:7" s="25" customFormat="1">
      <c r="A7286" s="59"/>
      <c r="B7286" s="54"/>
      <c r="C7286" s="76"/>
      <c r="D7286" s="60"/>
      <c r="E7286" s="64"/>
      <c r="F7286" s="54"/>
      <c r="G7286" s="63"/>
    </row>
    <row r="7287" spans="1:7" s="25" customFormat="1">
      <c r="A7287" s="59"/>
      <c r="B7287" s="54"/>
      <c r="C7287" s="76"/>
      <c r="D7287" s="60"/>
      <c r="E7287" s="64"/>
      <c r="F7287" s="54"/>
      <c r="G7287" s="63"/>
    </row>
    <row r="7288" spans="1:7" s="25" customFormat="1">
      <c r="A7288" s="59"/>
      <c r="B7288" s="54"/>
      <c r="C7288" s="76"/>
      <c r="D7288" s="60"/>
      <c r="E7288" s="64"/>
      <c r="F7288" s="54"/>
      <c r="G7288" s="63"/>
    </row>
    <row r="7289" spans="1:7" s="25" customFormat="1">
      <c r="A7289" s="59"/>
      <c r="B7289" s="54"/>
      <c r="C7289" s="76"/>
      <c r="D7289" s="60"/>
      <c r="E7289" s="64"/>
      <c r="F7289" s="54"/>
      <c r="G7289" s="63"/>
    </row>
    <row r="7290" spans="1:7" s="25" customFormat="1">
      <c r="A7290" s="59"/>
      <c r="B7290" s="54"/>
      <c r="C7290" s="76"/>
      <c r="D7290" s="60"/>
      <c r="E7290" s="64"/>
      <c r="F7290" s="54"/>
      <c r="G7290" s="63"/>
    </row>
    <row r="7291" spans="1:7" s="25" customFormat="1">
      <c r="A7291" s="59"/>
      <c r="B7291" s="54"/>
      <c r="C7291" s="76"/>
      <c r="D7291" s="60"/>
      <c r="E7291" s="64"/>
      <c r="F7291" s="54"/>
      <c r="G7291" s="63"/>
    </row>
    <row r="7292" spans="1:7" s="25" customFormat="1">
      <c r="A7292" s="59"/>
      <c r="B7292" s="54"/>
      <c r="C7292" s="76"/>
      <c r="D7292" s="60"/>
      <c r="E7292" s="64"/>
      <c r="F7292" s="54"/>
      <c r="G7292" s="63"/>
    </row>
    <row r="7293" spans="1:7" s="25" customFormat="1">
      <c r="A7293" s="59"/>
      <c r="B7293" s="54"/>
      <c r="C7293" s="76"/>
      <c r="D7293" s="60"/>
      <c r="E7293" s="64"/>
      <c r="F7293" s="54"/>
      <c r="G7293" s="63"/>
    </row>
    <row r="7294" spans="1:7" s="25" customFormat="1">
      <c r="A7294" s="59"/>
      <c r="B7294" s="54"/>
      <c r="C7294" s="76"/>
      <c r="D7294" s="60"/>
      <c r="E7294" s="64"/>
      <c r="F7294" s="54"/>
      <c r="G7294" s="63"/>
    </row>
    <row r="7295" spans="1:7" s="25" customFormat="1">
      <c r="A7295" s="59"/>
      <c r="B7295" s="54"/>
      <c r="C7295" s="76"/>
      <c r="D7295" s="60"/>
      <c r="E7295" s="64"/>
      <c r="F7295" s="54"/>
      <c r="G7295" s="63"/>
    </row>
    <row r="7296" spans="1:7" s="25" customFormat="1">
      <c r="A7296" s="59"/>
      <c r="B7296" s="54"/>
      <c r="C7296" s="76"/>
      <c r="D7296" s="60"/>
      <c r="E7296" s="64"/>
      <c r="F7296" s="54"/>
      <c r="G7296" s="63"/>
    </row>
    <row r="7297" spans="1:7" s="25" customFormat="1">
      <c r="A7297" s="59"/>
      <c r="B7297" s="54"/>
      <c r="C7297" s="76"/>
      <c r="D7297" s="60"/>
      <c r="E7297" s="64"/>
      <c r="F7297" s="54"/>
      <c r="G7297" s="63"/>
    </row>
    <row r="7298" spans="1:7" s="25" customFormat="1">
      <c r="A7298" s="59"/>
      <c r="B7298" s="54"/>
      <c r="C7298" s="76"/>
      <c r="D7298" s="60"/>
      <c r="E7298" s="64"/>
      <c r="F7298" s="54"/>
      <c r="G7298" s="63"/>
    </row>
    <row r="7299" spans="1:7" s="25" customFormat="1">
      <c r="A7299" s="59"/>
      <c r="B7299" s="54"/>
      <c r="C7299" s="76"/>
      <c r="D7299" s="60"/>
      <c r="E7299" s="64"/>
      <c r="F7299" s="54"/>
      <c r="G7299" s="63"/>
    </row>
    <row r="7300" spans="1:7" s="25" customFormat="1">
      <c r="A7300" s="59"/>
      <c r="B7300" s="54"/>
      <c r="C7300" s="76"/>
      <c r="D7300" s="60"/>
      <c r="E7300" s="64"/>
      <c r="F7300" s="54"/>
      <c r="G7300" s="63"/>
    </row>
    <row r="7301" spans="1:7" s="25" customFormat="1">
      <c r="A7301" s="59"/>
      <c r="B7301" s="54"/>
      <c r="C7301" s="76"/>
      <c r="D7301" s="60"/>
      <c r="E7301" s="64"/>
      <c r="F7301" s="54"/>
      <c r="G7301" s="63"/>
    </row>
    <row r="7302" spans="1:7" s="25" customFormat="1">
      <c r="A7302" s="59"/>
      <c r="B7302" s="54"/>
      <c r="C7302" s="76"/>
      <c r="D7302" s="60"/>
      <c r="E7302" s="64"/>
      <c r="F7302" s="54"/>
      <c r="G7302" s="63"/>
    </row>
    <row r="7303" spans="1:7" s="25" customFormat="1">
      <c r="A7303" s="59"/>
      <c r="B7303" s="54"/>
      <c r="C7303" s="76"/>
      <c r="D7303" s="60"/>
      <c r="E7303" s="64"/>
      <c r="F7303" s="54"/>
      <c r="G7303" s="63"/>
    </row>
    <row r="7304" spans="1:7" s="25" customFormat="1">
      <c r="A7304" s="59"/>
      <c r="B7304" s="54"/>
      <c r="C7304" s="76"/>
      <c r="D7304" s="60"/>
      <c r="E7304" s="64"/>
      <c r="F7304" s="54"/>
      <c r="G7304" s="63"/>
    </row>
    <row r="7305" spans="1:7" s="25" customFormat="1">
      <c r="A7305" s="59"/>
      <c r="B7305" s="54"/>
      <c r="C7305" s="76"/>
      <c r="D7305" s="60"/>
      <c r="E7305" s="64"/>
      <c r="F7305" s="54"/>
      <c r="G7305" s="63"/>
    </row>
    <row r="7306" spans="1:7" s="25" customFormat="1">
      <c r="A7306" s="59"/>
      <c r="B7306" s="54"/>
      <c r="C7306" s="76"/>
      <c r="D7306" s="60"/>
      <c r="E7306" s="64"/>
      <c r="F7306" s="54"/>
      <c r="G7306" s="63"/>
    </row>
    <row r="7307" spans="1:7" s="25" customFormat="1">
      <c r="A7307" s="59"/>
      <c r="B7307" s="54"/>
      <c r="C7307" s="76"/>
      <c r="D7307" s="60"/>
      <c r="E7307" s="64"/>
      <c r="F7307" s="54"/>
      <c r="G7307" s="63"/>
    </row>
    <row r="7308" spans="1:7" s="25" customFormat="1">
      <c r="A7308" s="59"/>
      <c r="B7308" s="54"/>
      <c r="C7308" s="76"/>
      <c r="D7308" s="60"/>
      <c r="E7308" s="64"/>
      <c r="F7308" s="54"/>
      <c r="G7308" s="63"/>
    </row>
    <row r="7309" spans="1:7" s="25" customFormat="1">
      <c r="A7309" s="59"/>
      <c r="B7309" s="54"/>
      <c r="C7309" s="76"/>
      <c r="D7309" s="60"/>
      <c r="E7309" s="64"/>
      <c r="F7309" s="54"/>
      <c r="G7309" s="63"/>
    </row>
    <row r="7310" spans="1:7" s="25" customFormat="1">
      <c r="A7310" s="59"/>
      <c r="B7310" s="54"/>
      <c r="C7310" s="76"/>
      <c r="D7310" s="60"/>
      <c r="E7310" s="64"/>
      <c r="F7310" s="54"/>
      <c r="G7310" s="63"/>
    </row>
    <row r="7311" spans="1:7" s="25" customFormat="1">
      <c r="A7311" s="59"/>
      <c r="B7311" s="54"/>
      <c r="C7311" s="76"/>
      <c r="D7311" s="60"/>
      <c r="E7311" s="64"/>
      <c r="F7311" s="54"/>
      <c r="G7311" s="63"/>
    </row>
    <row r="7312" spans="1:7" s="25" customFormat="1">
      <c r="A7312" s="59"/>
      <c r="B7312" s="54"/>
      <c r="C7312" s="76"/>
      <c r="D7312" s="60"/>
      <c r="E7312" s="64"/>
      <c r="F7312" s="54"/>
      <c r="G7312" s="63"/>
    </row>
    <row r="7313" spans="1:7" s="25" customFormat="1">
      <c r="A7313" s="59"/>
      <c r="B7313" s="54"/>
      <c r="C7313" s="76"/>
      <c r="D7313" s="60"/>
      <c r="E7313" s="64"/>
      <c r="F7313" s="54"/>
      <c r="G7313" s="63"/>
    </row>
    <row r="7314" spans="1:7" s="25" customFormat="1">
      <c r="A7314" s="59"/>
      <c r="B7314" s="54"/>
      <c r="C7314" s="76"/>
      <c r="D7314" s="60"/>
      <c r="E7314" s="64"/>
      <c r="F7314" s="54"/>
      <c r="G7314" s="63"/>
    </row>
    <row r="7315" spans="1:7" s="25" customFormat="1">
      <c r="A7315" s="59"/>
      <c r="B7315" s="54"/>
      <c r="C7315" s="76"/>
      <c r="D7315" s="60"/>
      <c r="E7315" s="64"/>
      <c r="F7315" s="54"/>
      <c r="G7315" s="63"/>
    </row>
    <row r="7316" spans="1:7" s="25" customFormat="1">
      <c r="A7316" s="59"/>
      <c r="B7316" s="54"/>
      <c r="C7316" s="76"/>
      <c r="D7316" s="60"/>
      <c r="E7316" s="64"/>
      <c r="F7316" s="54"/>
      <c r="G7316" s="63"/>
    </row>
    <row r="7317" spans="1:7" s="25" customFormat="1">
      <c r="A7317" s="59"/>
      <c r="B7317" s="54"/>
      <c r="C7317" s="76"/>
      <c r="D7317" s="60"/>
      <c r="E7317" s="64"/>
      <c r="F7317" s="54"/>
      <c r="G7317" s="63"/>
    </row>
    <row r="7318" spans="1:7">
      <c r="A7318" s="710" t="s">
        <v>0</v>
      </c>
      <c r="B7318" s="710"/>
      <c r="C7318" s="710"/>
      <c r="D7318" s="710"/>
      <c r="E7318" s="710"/>
      <c r="F7318" s="710"/>
      <c r="G7318" s="710"/>
    </row>
    <row r="7319" spans="1:7">
      <c r="A7319" s="711" t="s">
        <v>1</v>
      </c>
      <c r="B7319" s="711"/>
      <c r="C7319" s="711"/>
      <c r="D7319" s="711"/>
      <c r="E7319" s="711"/>
      <c r="F7319" s="711"/>
      <c r="G7319" s="711"/>
    </row>
    <row r="7320" spans="1:7" ht="31.5" customHeight="1">
      <c r="A7320" s="1" t="s">
        <v>2</v>
      </c>
      <c r="B7320" s="462"/>
      <c r="C7320" s="462"/>
      <c r="D7320" s="735" t="s">
        <v>1395</v>
      </c>
      <c r="E7320" s="735"/>
      <c r="F7320" s="735"/>
      <c r="G7320" s="735"/>
    </row>
    <row r="7321" spans="1:7" ht="30" customHeight="1">
      <c r="A7321" s="713" t="s">
        <v>3</v>
      </c>
      <c r="B7321" s="714"/>
      <c r="C7321" s="3" t="s">
        <v>4</v>
      </c>
      <c r="D7321" s="463" t="s">
        <v>5</v>
      </c>
      <c r="E7321" s="463" t="s">
        <v>6</v>
      </c>
      <c r="F7321" s="463" t="s">
        <v>7</v>
      </c>
      <c r="G7321" s="5" t="s">
        <v>8</v>
      </c>
    </row>
    <row r="7322" spans="1:7">
      <c r="A7322" s="463"/>
      <c r="B7322" s="463"/>
      <c r="C7322" s="3"/>
      <c r="D7322" s="104" t="s">
        <v>9</v>
      </c>
      <c r="E7322" s="463"/>
      <c r="F7322" s="463"/>
      <c r="G7322" s="5"/>
    </row>
    <row r="7323" spans="1:7" s="36" customFormat="1">
      <c r="A7323" s="674">
        <v>11</v>
      </c>
      <c r="B7323" s="674" t="s">
        <v>10</v>
      </c>
      <c r="C7323" s="676" t="s">
        <v>11</v>
      </c>
      <c r="D7323" s="678" t="s">
        <v>200</v>
      </c>
      <c r="E7323" s="461">
        <v>1285.6300000000001</v>
      </c>
      <c r="F7323" s="456" t="s">
        <v>147</v>
      </c>
      <c r="G7323" s="232">
        <f>SUM(A7323*E7323/100)</f>
        <v>141.41929999999999</v>
      </c>
    </row>
    <row r="7324" spans="1:7" s="36" customFormat="1" ht="30.75" customHeight="1">
      <c r="A7324" s="675"/>
      <c r="B7324" s="675"/>
      <c r="C7324" s="677"/>
      <c r="D7324" s="679"/>
      <c r="E7324" s="680" t="s">
        <v>201</v>
      </c>
      <c r="F7324" s="681"/>
      <c r="G7324" s="682"/>
    </row>
    <row r="7325" spans="1:7" s="24" customFormat="1" ht="16.5" customHeight="1">
      <c r="A7325" s="674">
        <v>1248</v>
      </c>
      <c r="B7325" s="674" t="s">
        <v>39</v>
      </c>
      <c r="C7325" s="676" t="s">
        <v>15</v>
      </c>
      <c r="D7325" s="678" t="s">
        <v>149</v>
      </c>
      <c r="E7325" s="464">
        <v>121</v>
      </c>
      <c r="F7325" s="458" t="s">
        <v>42</v>
      </c>
      <c r="G7325" s="20">
        <f>SUM(A7325*E7325/100)</f>
        <v>1510.08</v>
      </c>
    </row>
    <row r="7326" spans="1:7" s="24" customFormat="1" ht="18" customHeight="1">
      <c r="A7326" s="675"/>
      <c r="B7326" s="675"/>
      <c r="C7326" s="677"/>
      <c r="D7326" s="679"/>
      <c r="E7326" s="687" t="s">
        <v>150</v>
      </c>
      <c r="F7326" s="688"/>
      <c r="G7326" s="689"/>
    </row>
    <row r="7327" spans="1:7">
      <c r="A7327" s="676">
        <v>1090</v>
      </c>
      <c r="B7327" s="676" t="s">
        <v>39</v>
      </c>
      <c r="C7327" s="455" t="s">
        <v>18</v>
      </c>
      <c r="D7327" s="678" t="s">
        <v>725</v>
      </c>
      <c r="E7327" s="464">
        <v>10.7</v>
      </c>
      <c r="F7327" s="458" t="s">
        <v>165</v>
      </c>
      <c r="G7327" s="20">
        <f>SUM(A7327*E7327)</f>
        <v>11663</v>
      </c>
    </row>
    <row r="7328" spans="1:7" ht="42" customHeight="1">
      <c r="A7328" s="677"/>
      <c r="B7328" s="677"/>
      <c r="C7328" s="456"/>
      <c r="D7328" s="679"/>
      <c r="E7328" s="680" t="s">
        <v>1194</v>
      </c>
      <c r="F7328" s="681"/>
      <c r="G7328" s="682"/>
    </row>
    <row r="7329" spans="1:7">
      <c r="A7329" s="676">
        <v>1090</v>
      </c>
      <c r="B7329" s="676" t="s">
        <v>39</v>
      </c>
      <c r="C7329" s="455" t="s">
        <v>21</v>
      </c>
      <c r="D7329" s="678" t="s">
        <v>1195</v>
      </c>
      <c r="E7329" s="464">
        <v>555</v>
      </c>
      <c r="F7329" s="458" t="s">
        <v>42</v>
      </c>
      <c r="G7329" s="20">
        <f>SUM(A7329*E7329/100)</f>
        <v>6049.5</v>
      </c>
    </row>
    <row r="7330" spans="1:7" ht="23.25" customHeight="1">
      <c r="A7330" s="677"/>
      <c r="B7330" s="677"/>
      <c r="C7330" s="456"/>
      <c r="D7330" s="679"/>
      <c r="E7330" s="680" t="s">
        <v>1196</v>
      </c>
      <c r="F7330" s="681"/>
      <c r="G7330" s="682"/>
    </row>
    <row r="7331" spans="1:7" s="25" customFormat="1">
      <c r="A7331" s="674">
        <v>4145</v>
      </c>
      <c r="B7331" s="674" t="s">
        <v>39</v>
      </c>
      <c r="C7331" s="676" t="s">
        <v>25</v>
      </c>
      <c r="D7331" s="678" t="s">
        <v>1268</v>
      </c>
      <c r="E7331" s="458">
        <v>75.63</v>
      </c>
      <c r="F7331" s="458" t="s">
        <v>42</v>
      </c>
      <c r="G7331" s="20">
        <f>SUM(A7331*E7331/100)</f>
        <v>3134.8634999999999</v>
      </c>
    </row>
    <row r="7332" spans="1:7" s="25" customFormat="1" ht="25.5" customHeight="1">
      <c r="A7332" s="675"/>
      <c r="B7332" s="675"/>
      <c r="C7332" s="677"/>
      <c r="D7332" s="679"/>
      <c r="E7332" s="680" t="s">
        <v>1269</v>
      </c>
      <c r="F7332" s="681"/>
      <c r="G7332" s="682"/>
    </row>
    <row r="7333" spans="1:7" s="25" customFormat="1">
      <c r="A7333" s="674">
        <v>1248</v>
      </c>
      <c r="B7333" s="674" t="s">
        <v>39</v>
      </c>
      <c r="C7333" s="676" t="s">
        <v>29</v>
      </c>
      <c r="D7333" s="678" t="s">
        <v>151</v>
      </c>
      <c r="E7333" s="464">
        <v>660</v>
      </c>
      <c r="F7333" s="458" t="s">
        <v>42</v>
      </c>
      <c r="G7333" s="20">
        <f>SUM(A7333*E7333/100)</f>
        <v>8236.7999999999993</v>
      </c>
    </row>
    <row r="7334" spans="1:7" s="25" customFormat="1" ht="17.25" customHeight="1">
      <c r="A7334" s="675"/>
      <c r="B7334" s="675"/>
      <c r="C7334" s="677"/>
      <c r="D7334" s="679"/>
      <c r="E7334" s="687" t="s">
        <v>152</v>
      </c>
      <c r="F7334" s="688"/>
      <c r="G7334" s="689"/>
    </row>
    <row r="7335" spans="1:7" s="24" customFormat="1" ht="18" customHeight="1">
      <c r="A7335" s="455">
        <v>1248</v>
      </c>
      <c r="B7335" s="455" t="s">
        <v>39</v>
      </c>
      <c r="C7335" s="453" t="s">
        <v>33</v>
      </c>
      <c r="D7335" s="678" t="s">
        <v>1320</v>
      </c>
      <c r="E7335" s="458">
        <v>3015.76</v>
      </c>
      <c r="F7335" s="458" t="s">
        <v>42</v>
      </c>
      <c r="G7335" s="20">
        <f>SUM(A7335*E7335/100)</f>
        <v>37636.684800000003</v>
      </c>
    </row>
    <row r="7336" spans="1:7" s="24" customFormat="1" ht="30" customHeight="1">
      <c r="A7336" s="456"/>
      <c r="B7336" s="456"/>
      <c r="C7336" s="454"/>
      <c r="D7336" s="679"/>
      <c r="E7336" s="687" t="s">
        <v>46</v>
      </c>
      <c r="F7336" s="688"/>
      <c r="G7336" s="689"/>
    </row>
    <row r="7337" spans="1:7">
      <c r="A7337" s="674">
        <v>922</v>
      </c>
      <c r="B7337" s="674" t="s">
        <v>39</v>
      </c>
      <c r="C7337" s="676" t="s">
        <v>36</v>
      </c>
      <c r="D7337" s="678" t="s">
        <v>792</v>
      </c>
      <c r="E7337" s="464">
        <v>425.84</v>
      </c>
      <c r="F7337" s="458" t="s">
        <v>42</v>
      </c>
      <c r="G7337" s="13">
        <f>SUM(A7337*E7337/100)</f>
        <v>3926.2447999999999</v>
      </c>
    </row>
    <row r="7338" spans="1:7" ht="27" customHeight="1">
      <c r="A7338" s="675"/>
      <c r="B7338" s="675"/>
      <c r="C7338" s="677"/>
      <c r="D7338" s="679"/>
      <c r="E7338" s="680" t="s">
        <v>793</v>
      </c>
      <c r="F7338" s="681"/>
      <c r="G7338" s="682"/>
    </row>
    <row r="7339" spans="1:7">
      <c r="A7339" s="674">
        <v>3718</v>
      </c>
      <c r="B7339" s="674" t="s">
        <v>39</v>
      </c>
      <c r="C7339" s="676" t="s">
        <v>40</v>
      </c>
      <c r="D7339" s="731" t="s">
        <v>300</v>
      </c>
      <c r="E7339" s="461">
        <v>1043.9000000000001</v>
      </c>
      <c r="F7339" s="456" t="s">
        <v>42</v>
      </c>
      <c r="G7339" s="20">
        <f>SUM(A7339*E7339/100)</f>
        <v>38812.202000000005</v>
      </c>
    </row>
    <row r="7340" spans="1:7" ht="25.5" customHeight="1">
      <c r="A7340" s="675"/>
      <c r="B7340" s="675"/>
      <c r="C7340" s="677"/>
      <c r="D7340" s="679"/>
      <c r="E7340" s="680" t="s">
        <v>301</v>
      </c>
      <c r="F7340" s="681"/>
      <c r="G7340" s="682"/>
    </row>
    <row r="7341" spans="1:7" s="25" customFormat="1">
      <c r="A7341" s="674">
        <v>2351</v>
      </c>
      <c r="B7341" s="674" t="s">
        <v>39</v>
      </c>
      <c r="C7341" s="676" t="s">
        <v>44</v>
      </c>
      <c r="D7341" s="678" t="s">
        <v>206</v>
      </c>
      <c r="E7341" s="464">
        <v>859.9</v>
      </c>
      <c r="F7341" s="458" t="s">
        <v>52</v>
      </c>
      <c r="G7341" s="20">
        <f>SUM(A7341*E7341/100)</f>
        <v>20216.249</v>
      </c>
    </row>
    <row r="7342" spans="1:7" s="25" customFormat="1" ht="25.5" customHeight="1">
      <c r="A7342" s="675"/>
      <c r="B7342" s="675"/>
      <c r="C7342" s="677"/>
      <c r="D7342" s="679"/>
      <c r="E7342" s="680" t="s">
        <v>207</v>
      </c>
      <c r="F7342" s="681"/>
      <c r="G7342" s="682"/>
    </row>
    <row r="7343" spans="1:7" ht="15" customHeight="1">
      <c r="A7343" s="676">
        <v>38</v>
      </c>
      <c r="B7343" s="676" t="s">
        <v>10</v>
      </c>
      <c r="C7343" s="674" t="s">
        <v>47</v>
      </c>
      <c r="D7343" s="678" t="s">
        <v>37</v>
      </c>
      <c r="E7343" s="464">
        <v>12674.36</v>
      </c>
      <c r="F7343" s="458" t="s">
        <v>13</v>
      </c>
      <c r="G7343" s="20">
        <f>SUM(A7343*E7343/100)</f>
        <v>4816.2568000000001</v>
      </c>
    </row>
    <row r="7344" spans="1:7" ht="29.25" customHeight="1">
      <c r="A7344" s="677"/>
      <c r="B7344" s="677"/>
      <c r="C7344" s="675"/>
      <c r="D7344" s="679"/>
      <c r="E7344" s="680" t="s">
        <v>38</v>
      </c>
      <c r="F7344" s="681"/>
      <c r="G7344" s="682"/>
    </row>
    <row r="7345" spans="1:7" s="24" customFormat="1" ht="15" customHeight="1">
      <c r="A7345" s="674">
        <v>100</v>
      </c>
      <c r="B7345" s="674" t="s">
        <v>39</v>
      </c>
      <c r="C7345" s="676" t="s">
        <v>50</v>
      </c>
      <c r="D7345" s="678" t="s">
        <v>1322</v>
      </c>
      <c r="E7345" s="464">
        <v>2206.6</v>
      </c>
      <c r="F7345" s="458" t="s">
        <v>42</v>
      </c>
      <c r="G7345" s="20">
        <f>SUM(A7345*E7345/100)</f>
        <v>2206.6</v>
      </c>
    </row>
    <row r="7346" spans="1:7" s="24" customFormat="1" ht="27" customHeight="1">
      <c r="A7346" s="675"/>
      <c r="B7346" s="675"/>
      <c r="C7346" s="677"/>
      <c r="D7346" s="679"/>
      <c r="E7346" s="687" t="s">
        <v>43</v>
      </c>
      <c r="F7346" s="688"/>
      <c r="G7346" s="689"/>
    </row>
    <row r="7347" spans="1:7" s="24" customFormat="1" ht="18" customHeight="1">
      <c r="A7347" s="455">
        <v>100</v>
      </c>
      <c r="B7347" s="455" t="s">
        <v>39</v>
      </c>
      <c r="C7347" s="453" t="s">
        <v>54</v>
      </c>
      <c r="D7347" s="678" t="s">
        <v>45</v>
      </c>
      <c r="E7347" s="458">
        <v>2197.52</v>
      </c>
      <c r="F7347" s="458" t="s">
        <v>42</v>
      </c>
      <c r="G7347" s="20">
        <f>SUM(A7347*E7347/100)</f>
        <v>2197.52</v>
      </c>
    </row>
    <row r="7348" spans="1:7" s="24" customFormat="1" ht="30" customHeight="1">
      <c r="A7348" s="456"/>
      <c r="B7348" s="456"/>
      <c r="C7348" s="454"/>
      <c r="D7348" s="679"/>
      <c r="E7348" s="687" t="s">
        <v>46</v>
      </c>
      <c r="F7348" s="688"/>
      <c r="G7348" s="689"/>
    </row>
    <row r="7349" spans="1:7">
      <c r="A7349" s="674">
        <v>505</v>
      </c>
      <c r="B7349" s="674" t="s">
        <v>39</v>
      </c>
      <c r="C7349" s="676" t="s">
        <v>57</v>
      </c>
      <c r="D7349" s="678" t="s">
        <v>170</v>
      </c>
      <c r="E7349" s="464">
        <v>1160.06</v>
      </c>
      <c r="F7349" s="458" t="s">
        <v>42</v>
      </c>
      <c r="G7349" s="13">
        <f>SUM(A7349*E7349/100)</f>
        <v>5858.302999999999</v>
      </c>
    </row>
    <row r="7350" spans="1:7" ht="30.75" customHeight="1">
      <c r="A7350" s="675"/>
      <c r="B7350" s="675"/>
      <c r="C7350" s="677"/>
      <c r="D7350" s="679"/>
      <c r="E7350" s="680" t="s">
        <v>171</v>
      </c>
      <c r="F7350" s="681"/>
      <c r="G7350" s="682"/>
    </row>
    <row r="7351" spans="1:7" s="30" customFormat="1" ht="30" customHeight="1">
      <c r="A7351" s="463"/>
      <c r="B7351" s="463"/>
      <c r="C7351" s="3"/>
      <c r="D7351" s="26"/>
      <c r="E7351" s="27"/>
      <c r="F7351" s="28" t="s">
        <v>77</v>
      </c>
      <c r="G7351" s="29">
        <v>148496</v>
      </c>
    </row>
    <row r="7352" spans="1:7" s="36" customFormat="1" ht="14.25" customHeight="1">
      <c r="A7352" s="75"/>
      <c r="B7352" s="75"/>
      <c r="C7352" s="76"/>
      <c r="D7352" s="77"/>
      <c r="E7352" s="78"/>
      <c r="F7352" s="78"/>
      <c r="G7352" s="78"/>
    </row>
    <row r="7353" spans="1:7" s="36" customFormat="1" ht="24" customHeight="1">
      <c r="A7353" s="52" t="s">
        <v>302</v>
      </c>
      <c r="B7353" s="53"/>
      <c r="C7353" s="54" t="s">
        <v>707</v>
      </c>
      <c r="D7353" s="55"/>
      <c r="E7353" s="54" t="s">
        <v>131</v>
      </c>
      <c r="F7353" s="63"/>
      <c r="G7353" s="54"/>
    </row>
    <row r="7354" spans="1:7" s="30" customFormat="1" ht="27" customHeight="1">
      <c r="A7354" s="317"/>
      <c r="B7354" s="57"/>
      <c r="C7354" s="57"/>
      <c r="D7354" s="58"/>
      <c r="E7354" s="61" t="s">
        <v>138</v>
      </c>
      <c r="F7354" s="318"/>
      <c r="G7354" s="318"/>
    </row>
    <row r="7355" spans="1:7" s="25" customFormat="1">
      <c r="A7355" s="59"/>
      <c r="B7355" s="54"/>
      <c r="C7355" s="54"/>
      <c r="D7355" s="60"/>
      <c r="E7355" s="54"/>
      <c r="F7355" s="54"/>
      <c r="G7355" s="63"/>
    </row>
    <row r="7356" spans="1:7" s="25" customFormat="1">
      <c r="A7356" s="59"/>
      <c r="B7356" s="54"/>
      <c r="C7356" s="54"/>
      <c r="D7356" s="60"/>
      <c r="E7356" s="54"/>
      <c r="F7356" s="54"/>
      <c r="G7356" s="63"/>
    </row>
    <row r="7357" spans="1:7" s="25" customFormat="1">
      <c r="A7357" s="59"/>
      <c r="B7357" s="54"/>
      <c r="C7357" s="54"/>
      <c r="D7357" s="60"/>
      <c r="E7357" s="54"/>
      <c r="F7357" s="54"/>
      <c r="G7357" s="63"/>
    </row>
    <row r="7358" spans="1:7" s="25" customFormat="1">
      <c r="A7358" s="59"/>
      <c r="B7358" s="54"/>
      <c r="C7358" s="54"/>
      <c r="D7358" s="60"/>
      <c r="E7358" s="64" t="s">
        <v>140</v>
      </c>
      <c r="F7358" s="54"/>
      <c r="G7358" s="63"/>
    </row>
    <row r="7359" spans="1:7" s="25" customFormat="1">
      <c r="A7359" s="55" t="s">
        <v>139</v>
      </c>
      <c r="B7359" s="54"/>
      <c r="C7359" s="54"/>
      <c r="D7359" s="60"/>
      <c r="E7359" s="64" t="s">
        <v>141</v>
      </c>
      <c r="F7359" s="54"/>
      <c r="G7359" s="63"/>
    </row>
    <row r="7360" spans="1:7" s="25" customFormat="1">
      <c r="A7360" s="59"/>
      <c r="B7360" s="54"/>
      <c r="C7360" s="54"/>
      <c r="D7360" s="60"/>
      <c r="E7360" s="64" t="s">
        <v>142</v>
      </c>
      <c r="F7360" s="54"/>
      <c r="G7360" s="63"/>
    </row>
    <row r="7361" spans="1:7" s="25" customFormat="1" ht="52.5" customHeight="1">
      <c r="A7361" s="59"/>
      <c r="B7361" s="54"/>
      <c r="C7361" s="54"/>
      <c r="D7361" s="60"/>
      <c r="E7361" s="64"/>
      <c r="F7361" s="54"/>
      <c r="G7361" s="63"/>
    </row>
    <row r="7362" spans="1:7" s="25" customFormat="1" ht="52.5" customHeight="1">
      <c r="A7362" s="59"/>
      <c r="B7362" s="54"/>
      <c r="C7362" s="54"/>
      <c r="D7362" s="60"/>
      <c r="E7362" s="64"/>
      <c r="F7362" s="54"/>
      <c r="G7362" s="63"/>
    </row>
    <row r="7363" spans="1:7" s="25" customFormat="1" ht="52.5" customHeight="1">
      <c r="A7363" s="59"/>
      <c r="B7363" s="54"/>
      <c r="C7363" s="54"/>
      <c r="D7363" s="60"/>
      <c r="E7363" s="64"/>
      <c r="F7363" s="54"/>
      <c r="G7363" s="63"/>
    </row>
    <row r="7364" spans="1:7" s="25" customFormat="1" ht="52.5" customHeight="1">
      <c r="A7364" s="59"/>
      <c r="B7364" s="54"/>
      <c r="C7364" s="54"/>
      <c r="D7364" s="60"/>
      <c r="E7364" s="64"/>
      <c r="F7364" s="54"/>
      <c r="G7364" s="63"/>
    </row>
    <row r="7365" spans="1:7" s="25" customFormat="1" ht="52.5" customHeight="1">
      <c r="A7365" s="59"/>
      <c r="B7365" s="54"/>
      <c r="C7365" s="54"/>
      <c r="D7365" s="60"/>
      <c r="E7365" s="64"/>
      <c r="F7365" s="54"/>
      <c r="G7365" s="63"/>
    </row>
    <row r="7366" spans="1:7" s="25" customFormat="1" ht="52.5" customHeight="1">
      <c r="A7366" s="59"/>
      <c r="B7366" s="54"/>
      <c r="C7366" s="54"/>
      <c r="D7366" s="60"/>
      <c r="E7366" s="64"/>
      <c r="F7366" s="54"/>
      <c r="G7366" s="63"/>
    </row>
    <row r="7367" spans="1:7" s="25" customFormat="1" ht="52.5" customHeight="1">
      <c r="A7367" s="59"/>
      <c r="B7367" s="54"/>
      <c r="C7367" s="54"/>
      <c r="D7367" s="60"/>
      <c r="E7367" s="64"/>
      <c r="F7367" s="54"/>
      <c r="G7367" s="63"/>
    </row>
    <row r="7368" spans="1:7" s="25" customFormat="1" ht="52.5" customHeight="1">
      <c r="A7368" s="59"/>
      <c r="B7368" s="54"/>
      <c r="C7368" s="54"/>
      <c r="D7368" s="60"/>
      <c r="E7368" s="64"/>
      <c r="F7368" s="54"/>
      <c r="G7368" s="63"/>
    </row>
    <row r="7369" spans="1:7" s="25" customFormat="1" ht="52.5" customHeight="1">
      <c r="A7369" s="59"/>
      <c r="B7369" s="54"/>
      <c r="C7369" s="54"/>
      <c r="D7369" s="60"/>
      <c r="E7369" s="64"/>
      <c r="F7369" s="54"/>
      <c r="G7369" s="63"/>
    </row>
    <row r="7370" spans="1:7" s="25" customFormat="1" ht="52.5" customHeight="1">
      <c r="A7370" s="59"/>
      <c r="B7370" s="54"/>
      <c r="C7370" s="54"/>
      <c r="D7370" s="60"/>
      <c r="E7370" s="64"/>
      <c r="F7370" s="54"/>
      <c r="G7370" s="63"/>
    </row>
    <row r="7371" spans="1:7" s="25" customFormat="1" ht="52.5" customHeight="1">
      <c r="A7371" s="59"/>
      <c r="B7371" s="54"/>
      <c r="C7371" s="54"/>
      <c r="D7371" s="60"/>
      <c r="E7371" s="64"/>
      <c r="F7371" s="54"/>
      <c r="G7371" s="63"/>
    </row>
    <row r="7372" spans="1:7" s="25" customFormat="1" ht="52.5" customHeight="1">
      <c r="A7372" s="59"/>
      <c r="B7372" s="54"/>
      <c r="C7372" s="54"/>
      <c r="D7372" s="60"/>
      <c r="E7372" s="64"/>
      <c r="F7372" s="54"/>
      <c r="G7372" s="63"/>
    </row>
    <row r="7373" spans="1:7" s="25" customFormat="1" ht="52.5" customHeight="1">
      <c r="A7373" s="59"/>
      <c r="B7373" s="54"/>
      <c r="C7373" s="54"/>
      <c r="D7373" s="60"/>
      <c r="E7373" s="64"/>
      <c r="F7373" s="54"/>
      <c r="G7373" s="63"/>
    </row>
    <row r="7374" spans="1:7" s="25" customFormat="1" ht="52.5" customHeight="1">
      <c r="A7374" s="59"/>
      <c r="B7374" s="54"/>
      <c r="C7374" s="54"/>
      <c r="D7374" s="60"/>
      <c r="E7374" s="64"/>
      <c r="F7374" s="54"/>
      <c r="G7374" s="63"/>
    </row>
    <row r="7375" spans="1:7" s="25" customFormat="1" ht="52.5" customHeight="1">
      <c r="A7375" s="59"/>
      <c r="B7375" s="54"/>
      <c r="C7375" s="54"/>
      <c r="D7375" s="60"/>
      <c r="E7375" s="64"/>
      <c r="F7375" s="54"/>
      <c r="G7375" s="63"/>
    </row>
    <row r="7376" spans="1:7" s="25" customFormat="1" ht="52.5" customHeight="1">
      <c r="A7376" s="59"/>
      <c r="B7376" s="54"/>
      <c r="C7376" s="54"/>
      <c r="D7376" s="60"/>
      <c r="E7376" s="64"/>
      <c r="F7376" s="54"/>
      <c r="G7376" s="63"/>
    </row>
    <row r="7377" spans="1:7" s="25" customFormat="1" ht="52.5" customHeight="1">
      <c r="A7377" s="59"/>
      <c r="B7377" s="54"/>
      <c r="C7377" s="54"/>
      <c r="D7377" s="60"/>
      <c r="E7377" s="64"/>
      <c r="F7377" s="54"/>
      <c r="G7377" s="63"/>
    </row>
    <row r="7378" spans="1:7" s="25" customFormat="1" ht="52.5" customHeight="1">
      <c r="A7378" s="59"/>
      <c r="B7378" s="54"/>
      <c r="C7378" s="54"/>
      <c r="D7378" s="60"/>
      <c r="E7378" s="64"/>
      <c r="F7378" s="54"/>
      <c r="G7378" s="63"/>
    </row>
    <row r="7379" spans="1:7" s="25" customFormat="1" ht="52.5" customHeight="1">
      <c r="A7379" s="59"/>
      <c r="B7379" s="54"/>
      <c r="C7379" s="54"/>
      <c r="D7379" s="60"/>
      <c r="E7379" s="64"/>
      <c r="F7379" s="54"/>
      <c r="G7379" s="63"/>
    </row>
    <row r="7380" spans="1:7" s="25" customFormat="1" ht="52.5" customHeight="1">
      <c r="A7380" s="59"/>
      <c r="B7380" s="54"/>
      <c r="C7380" s="54"/>
      <c r="D7380" s="60"/>
      <c r="E7380" s="64"/>
      <c r="F7380" s="54"/>
      <c r="G7380" s="63"/>
    </row>
    <row r="7381" spans="1:7" s="25" customFormat="1" ht="52.5" customHeight="1">
      <c r="A7381" s="59"/>
      <c r="B7381" s="54"/>
      <c r="C7381" s="54"/>
      <c r="D7381" s="60"/>
      <c r="E7381" s="64"/>
      <c r="F7381" s="54"/>
      <c r="G7381" s="63"/>
    </row>
    <row r="7382" spans="1:7" s="25" customFormat="1" ht="52.5" customHeight="1">
      <c r="A7382" s="59"/>
      <c r="B7382" s="54"/>
      <c r="C7382" s="54"/>
      <c r="D7382" s="60"/>
      <c r="E7382" s="64"/>
      <c r="F7382" s="54"/>
      <c r="G7382" s="63"/>
    </row>
    <row r="7383" spans="1:7" s="25" customFormat="1" ht="52.5" customHeight="1">
      <c r="A7383" s="59"/>
      <c r="B7383" s="54"/>
      <c r="C7383" s="54"/>
      <c r="D7383" s="60"/>
      <c r="E7383" s="64"/>
      <c r="F7383" s="54"/>
      <c r="G7383" s="63"/>
    </row>
    <row r="7384" spans="1:7" s="25" customFormat="1" ht="52.5" customHeight="1">
      <c r="A7384" s="59"/>
      <c r="B7384" s="54"/>
      <c r="C7384" s="54"/>
      <c r="D7384" s="60"/>
      <c r="E7384" s="64"/>
      <c r="F7384" s="54"/>
      <c r="G7384" s="63"/>
    </row>
    <row r="7385" spans="1:7" s="25" customFormat="1" ht="52.5" customHeight="1">
      <c r="A7385" s="59"/>
      <c r="B7385" s="54"/>
      <c r="C7385" s="54"/>
      <c r="D7385" s="60"/>
      <c r="E7385" s="64"/>
      <c r="F7385" s="54"/>
      <c r="G7385" s="63"/>
    </row>
    <row r="7386" spans="1:7" s="25" customFormat="1" ht="52.5" customHeight="1">
      <c r="A7386" s="59"/>
      <c r="B7386" s="54"/>
      <c r="C7386" s="54"/>
      <c r="D7386" s="60"/>
      <c r="E7386" s="64"/>
      <c r="F7386" s="54"/>
      <c r="G7386" s="63"/>
    </row>
    <row r="7387" spans="1:7" s="25" customFormat="1" ht="52.5" customHeight="1">
      <c r="A7387" s="59"/>
      <c r="B7387" s="54"/>
      <c r="C7387" s="54"/>
      <c r="D7387" s="60"/>
      <c r="E7387" s="64"/>
      <c r="F7387" s="54"/>
      <c r="G7387" s="63"/>
    </row>
    <row r="7388" spans="1:7" s="25" customFormat="1" ht="52.5" customHeight="1">
      <c r="A7388" s="59"/>
      <c r="B7388" s="54"/>
      <c r="C7388" s="54"/>
      <c r="D7388" s="60"/>
      <c r="E7388" s="64"/>
      <c r="F7388" s="54"/>
      <c r="G7388" s="63"/>
    </row>
    <row r="7389" spans="1:7" s="25" customFormat="1" ht="52.5" customHeight="1">
      <c r="A7389" s="59"/>
      <c r="B7389" s="54"/>
      <c r="C7389" s="54"/>
      <c r="D7389" s="60"/>
      <c r="E7389" s="64"/>
      <c r="F7389" s="54"/>
      <c r="G7389" s="63"/>
    </row>
    <row r="7390" spans="1:7" s="25" customFormat="1" ht="52.5" customHeight="1">
      <c r="A7390" s="59"/>
      <c r="B7390" s="54"/>
      <c r="C7390" s="54"/>
      <c r="D7390" s="60"/>
      <c r="E7390" s="64"/>
      <c r="F7390" s="54"/>
      <c r="G7390" s="63"/>
    </row>
    <row r="7391" spans="1:7" s="25" customFormat="1" ht="52.5" customHeight="1">
      <c r="A7391" s="59"/>
      <c r="B7391" s="54"/>
      <c r="C7391" s="54"/>
      <c r="D7391" s="60"/>
      <c r="E7391" s="64"/>
      <c r="F7391" s="54"/>
      <c r="G7391" s="63"/>
    </row>
    <row r="7392" spans="1:7" s="25" customFormat="1" ht="52.5" customHeight="1">
      <c r="A7392" s="59"/>
      <c r="B7392" s="54"/>
      <c r="C7392" s="54"/>
      <c r="D7392" s="60"/>
      <c r="E7392" s="64"/>
      <c r="F7392" s="54"/>
      <c r="G7392" s="63"/>
    </row>
    <row r="7393" spans="1:7" s="25" customFormat="1" ht="52.5" customHeight="1">
      <c r="A7393" s="59"/>
      <c r="B7393" s="54"/>
      <c r="C7393" s="54"/>
      <c r="D7393" s="60"/>
      <c r="E7393" s="64"/>
      <c r="F7393" s="54"/>
      <c r="G7393" s="63"/>
    </row>
    <row r="7394" spans="1:7" s="25" customFormat="1" ht="52.5" customHeight="1">
      <c r="A7394" s="59"/>
      <c r="B7394" s="54"/>
      <c r="C7394" s="54"/>
      <c r="D7394" s="60"/>
      <c r="E7394" s="64"/>
      <c r="F7394" s="54"/>
      <c r="G7394" s="63"/>
    </row>
    <row r="7395" spans="1:7" s="25" customFormat="1" ht="52.5" customHeight="1">
      <c r="A7395" s="59"/>
      <c r="B7395" s="54"/>
      <c r="C7395" s="54"/>
      <c r="D7395" s="60"/>
      <c r="E7395" s="64"/>
      <c r="F7395" s="54"/>
      <c r="G7395" s="63"/>
    </row>
    <row r="7396" spans="1:7" s="25" customFormat="1" ht="52.5" customHeight="1">
      <c r="A7396" s="59"/>
      <c r="B7396" s="54"/>
      <c r="C7396" s="54"/>
      <c r="D7396" s="60"/>
      <c r="E7396" s="64"/>
      <c r="F7396" s="54"/>
      <c r="G7396" s="63"/>
    </row>
    <row r="7397" spans="1:7" s="25" customFormat="1" ht="52.5" customHeight="1">
      <c r="A7397" s="59"/>
      <c r="B7397" s="54"/>
      <c r="C7397" s="54"/>
      <c r="D7397" s="60"/>
      <c r="E7397" s="64"/>
      <c r="F7397" s="54"/>
      <c r="G7397" s="63"/>
    </row>
    <row r="7398" spans="1:7" s="25" customFormat="1" ht="52.5" customHeight="1">
      <c r="A7398" s="59"/>
      <c r="B7398" s="54"/>
      <c r="C7398" s="54"/>
      <c r="D7398" s="60"/>
      <c r="E7398" s="64"/>
      <c r="F7398" s="54"/>
      <c r="G7398" s="63"/>
    </row>
    <row r="7399" spans="1:7" s="25" customFormat="1" ht="52.5" customHeight="1">
      <c r="A7399" s="59"/>
      <c r="B7399" s="54"/>
      <c r="C7399" s="54"/>
      <c r="D7399" s="60"/>
      <c r="E7399" s="64"/>
      <c r="F7399" s="54"/>
      <c r="G7399" s="63"/>
    </row>
    <row r="7400" spans="1:7" s="25" customFormat="1" ht="52.5" customHeight="1">
      <c r="A7400" s="59"/>
      <c r="B7400" s="54"/>
      <c r="C7400" s="54"/>
      <c r="D7400" s="60"/>
      <c r="E7400" s="64"/>
      <c r="F7400" s="54"/>
      <c r="G7400" s="63"/>
    </row>
    <row r="7401" spans="1:7" s="25" customFormat="1" ht="52.5" customHeight="1">
      <c r="A7401" s="59"/>
      <c r="B7401" s="54"/>
      <c r="C7401" s="54"/>
      <c r="D7401" s="60"/>
      <c r="E7401" s="64"/>
      <c r="F7401" s="54"/>
      <c r="G7401" s="63"/>
    </row>
    <row r="7402" spans="1:7" s="25" customFormat="1" ht="52.5" customHeight="1">
      <c r="A7402" s="59"/>
      <c r="B7402" s="54"/>
      <c r="C7402" s="54"/>
      <c r="D7402" s="60"/>
      <c r="E7402" s="64"/>
      <c r="F7402" s="54"/>
      <c r="G7402" s="63"/>
    </row>
    <row r="7403" spans="1:7" s="25" customFormat="1" ht="52.5" customHeight="1">
      <c r="A7403" s="59"/>
      <c r="B7403" s="54"/>
      <c r="C7403" s="54"/>
      <c r="D7403" s="60"/>
      <c r="E7403" s="64"/>
      <c r="F7403" s="54"/>
      <c r="G7403" s="63"/>
    </row>
    <row r="7404" spans="1:7" s="25" customFormat="1" ht="52.5" customHeight="1">
      <c r="A7404" s="59"/>
      <c r="B7404" s="54"/>
      <c r="C7404" s="54"/>
      <c r="D7404" s="60"/>
      <c r="E7404" s="64"/>
      <c r="F7404" s="54"/>
      <c r="G7404" s="63"/>
    </row>
    <row r="7405" spans="1:7" s="25" customFormat="1" ht="52.5" customHeight="1">
      <c r="A7405" s="59"/>
      <c r="B7405" s="54"/>
      <c r="C7405" s="54"/>
      <c r="D7405" s="60"/>
      <c r="E7405" s="64"/>
      <c r="F7405" s="54"/>
      <c r="G7405" s="63"/>
    </row>
    <row r="7406" spans="1:7" s="25" customFormat="1" ht="52.5" customHeight="1">
      <c r="A7406" s="59"/>
      <c r="B7406" s="54"/>
      <c r="C7406" s="54"/>
      <c r="D7406" s="60"/>
      <c r="E7406" s="64"/>
      <c r="F7406" s="54"/>
      <c r="G7406" s="63"/>
    </row>
    <row r="7407" spans="1:7" s="25" customFormat="1" ht="52.5" customHeight="1">
      <c r="A7407" s="59"/>
      <c r="B7407" s="54"/>
      <c r="C7407" s="54"/>
      <c r="D7407" s="60"/>
      <c r="E7407" s="64"/>
      <c r="F7407" s="54"/>
      <c r="G7407" s="63"/>
    </row>
    <row r="7408" spans="1:7" s="25" customFormat="1" ht="52.5" customHeight="1">
      <c r="A7408" s="59"/>
      <c r="B7408" s="54"/>
      <c r="C7408" s="54"/>
      <c r="D7408" s="60"/>
      <c r="E7408" s="64"/>
      <c r="F7408" s="54"/>
      <c r="G7408" s="63"/>
    </row>
    <row r="7409" spans="1:7" s="25" customFormat="1" ht="52.5" customHeight="1">
      <c r="A7409" s="59"/>
      <c r="B7409" s="54"/>
      <c r="C7409" s="54"/>
      <c r="D7409" s="60"/>
      <c r="E7409" s="64"/>
      <c r="F7409" s="54"/>
      <c r="G7409" s="63"/>
    </row>
    <row r="7410" spans="1:7" s="25" customFormat="1" ht="52.5" customHeight="1">
      <c r="A7410" s="59"/>
      <c r="B7410" s="54"/>
      <c r="C7410" s="54"/>
      <c r="D7410" s="60"/>
      <c r="E7410" s="64"/>
      <c r="F7410" s="54"/>
      <c r="G7410" s="63"/>
    </row>
    <row r="7411" spans="1:7" s="25" customFormat="1" ht="52.5" customHeight="1">
      <c r="A7411" s="59"/>
      <c r="B7411" s="54"/>
      <c r="C7411" s="54"/>
      <c r="D7411" s="60"/>
      <c r="E7411" s="64"/>
      <c r="F7411" s="54"/>
      <c r="G7411" s="63"/>
    </row>
    <row r="7412" spans="1:7" s="25" customFormat="1" ht="52.5" customHeight="1">
      <c r="A7412" s="59"/>
      <c r="B7412" s="54"/>
      <c r="C7412" s="54"/>
      <c r="D7412" s="60"/>
      <c r="E7412" s="64"/>
      <c r="F7412" s="54"/>
      <c r="G7412" s="63"/>
    </row>
    <row r="7413" spans="1:7" s="25" customFormat="1" ht="52.5" customHeight="1">
      <c r="A7413" s="59"/>
      <c r="B7413" s="54"/>
      <c r="C7413" s="54"/>
      <c r="D7413" s="60"/>
      <c r="E7413" s="64"/>
      <c r="F7413" s="54"/>
      <c r="G7413" s="63"/>
    </row>
    <row r="7414" spans="1:7" s="25" customFormat="1" ht="52.5" customHeight="1">
      <c r="A7414" s="59"/>
      <c r="B7414" s="54"/>
      <c r="C7414" s="54"/>
      <c r="D7414" s="60"/>
      <c r="E7414" s="64"/>
      <c r="F7414" s="54"/>
      <c r="G7414" s="63"/>
    </row>
    <row r="7415" spans="1:7" s="25" customFormat="1" ht="52.5" customHeight="1">
      <c r="A7415" s="59"/>
      <c r="B7415" s="54"/>
      <c r="C7415" s="54"/>
      <c r="D7415" s="60"/>
      <c r="E7415" s="64"/>
      <c r="F7415" s="54"/>
      <c r="G7415" s="63"/>
    </row>
    <row r="7416" spans="1:7" s="25" customFormat="1" ht="52.5" customHeight="1">
      <c r="A7416" s="59"/>
      <c r="B7416" s="54"/>
      <c r="C7416" s="54"/>
      <c r="D7416" s="60"/>
      <c r="E7416" s="64"/>
      <c r="F7416" s="54"/>
      <c r="G7416" s="63"/>
    </row>
    <row r="7417" spans="1:7" s="25" customFormat="1" ht="21.75" customHeight="1">
      <c r="A7417" s="59"/>
      <c r="B7417" s="54"/>
      <c r="C7417" s="54"/>
      <c r="D7417" s="60"/>
      <c r="E7417" s="64"/>
      <c r="F7417" s="54"/>
      <c r="G7417" s="63"/>
    </row>
    <row r="7418" spans="1:7" s="25" customFormat="1" ht="21.75" customHeight="1">
      <c r="A7418" s="59"/>
      <c r="B7418" s="54"/>
      <c r="C7418" s="54"/>
      <c r="D7418" s="60"/>
      <c r="E7418" s="64"/>
      <c r="F7418" s="54"/>
      <c r="G7418" s="63"/>
    </row>
    <row r="7419" spans="1:7" s="25" customFormat="1" ht="21.75" customHeight="1">
      <c r="A7419" s="59"/>
      <c r="B7419" s="54"/>
      <c r="C7419" s="54"/>
      <c r="D7419" s="60"/>
      <c r="E7419" s="64"/>
      <c r="F7419" s="54"/>
      <c r="G7419" s="63"/>
    </row>
    <row r="7420" spans="1:7" s="25" customFormat="1" ht="21.75" customHeight="1">
      <c r="A7420" s="59"/>
      <c r="B7420" s="54"/>
      <c r="C7420" s="54"/>
      <c r="D7420" s="60"/>
      <c r="E7420" s="64"/>
      <c r="F7420" s="54"/>
      <c r="G7420" s="63"/>
    </row>
    <row r="7421" spans="1:7" s="25" customFormat="1" ht="21.75" customHeight="1">
      <c r="A7421" s="59"/>
      <c r="B7421" s="54"/>
      <c r="C7421" s="54"/>
      <c r="D7421" s="60"/>
      <c r="E7421" s="64"/>
      <c r="F7421" s="54"/>
      <c r="G7421" s="63"/>
    </row>
    <row r="7422" spans="1:7" s="25" customFormat="1" ht="21.75" customHeight="1">
      <c r="A7422" s="59"/>
      <c r="B7422" s="54"/>
      <c r="C7422" s="54"/>
      <c r="D7422" s="60"/>
      <c r="E7422" s="64"/>
      <c r="F7422" s="54"/>
      <c r="G7422" s="63"/>
    </row>
    <row r="7423" spans="1:7" s="25" customFormat="1" ht="21.75" customHeight="1">
      <c r="A7423" s="59"/>
      <c r="B7423" s="54"/>
      <c r="C7423" s="54"/>
      <c r="D7423" s="60"/>
      <c r="E7423" s="64"/>
      <c r="F7423" s="54"/>
      <c r="G7423" s="63"/>
    </row>
    <row r="7424" spans="1:7" s="25" customFormat="1" ht="21.75" customHeight="1">
      <c r="A7424" s="59"/>
      <c r="B7424" s="54"/>
      <c r="C7424" s="54"/>
      <c r="D7424" s="60"/>
      <c r="E7424" s="64"/>
      <c r="F7424" s="54"/>
      <c r="G7424" s="63"/>
    </row>
    <row r="7425" spans="1:7" s="25" customFormat="1" ht="21.75" customHeight="1">
      <c r="A7425" s="59"/>
      <c r="B7425" s="54"/>
      <c r="C7425" s="54"/>
      <c r="D7425" s="60"/>
      <c r="E7425" s="64"/>
      <c r="F7425" s="54"/>
      <c r="G7425" s="63"/>
    </row>
    <row r="7426" spans="1:7">
      <c r="A7426" s="710" t="s">
        <v>0</v>
      </c>
      <c r="B7426" s="710"/>
      <c r="C7426" s="710"/>
      <c r="D7426" s="710"/>
      <c r="E7426" s="710"/>
      <c r="F7426" s="710"/>
      <c r="G7426" s="710"/>
    </row>
    <row r="7427" spans="1:7">
      <c r="A7427" s="711" t="s">
        <v>1</v>
      </c>
      <c r="B7427" s="711"/>
      <c r="C7427" s="711"/>
      <c r="D7427" s="711"/>
      <c r="E7427" s="711"/>
      <c r="F7427" s="711"/>
      <c r="G7427" s="711"/>
    </row>
    <row r="7428" spans="1:7" ht="31.5" customHeight="1">
      <c r="A7428" s="1" t="s">
        <v>2</v>
      </c>
      <c r="B7428" s="462"/>
      <c r="C7428" s="462"/>
      <c r="D7428" s="735" t="s">
        <v>1391</v>
      </c>
      <c r="E7428" s="735"/>
      <c r="F7428" s="735"/>
      <c r="G7428" s="735"/>
    </row>
    <row r="7429" spans="1:7" ht="30" customHeight="1">
      <c r="A7429" s="713" t="s">
        <v>3</v>
      </c>
      <c r="B7429" s="714"/>
      <c r="C7429" s="3" t="s">
        <v>4</v>
      </c>
      <c r="D7429" s="463" t="s">
        <v>5</v>
      </c>
      <c r="E7429" s="463" t="s">
        <v>6</v>
      </c>
      <c r="F7429" s="463" t="s">
        <v>7</v>
      </c>
      <c r="G7429" s="5" t="s">
        <v>8</v>
      </c>
    </row>
    <row r="7430" spans="1:7">
      <c r="A7430" s="463"/>
      <c r="B7430" s="463"/>
      <c r="C7430" s="3"/>
      <c r="D7430" s="104" t="s">
        <v>9</v>
      </c>
      <c r="E7430" s="463"/>
      <c r="F7430" s="463"/>
      <c r="G7430" s="5"/>
    </row>
    <row r="7431" spans="1:7" s="36" customFormat="1">
      <c r="A7431" s="674">
        <v>110</v>
      </c>
      <c r="B7431" s="674" t="s">
        <v>10</v>
      </c>
      <c r="C7431" s="676" t="s">
        <v>11</v>
      </c>
      <c r="D7431" s="678" t="s">
        <v>200</v>
      </c>
      <c r="E7431" s="461">
        <v>1285.6300000000001</v>
      </c>
      <c r="F7431" s="456" t="s">
        <v>147</v>
      </c>
      <c r="G7431" s="232">
        <f>SUM(A7431*E7431/100)</f>
        <v>1414.1930000000002</v>
      </c>
    </row>
    <row r="7432" spans="1:7" s="36" customFormat="1" ht="30.75" customHeight="1">
      <c r="A7432" s="675"/>
      <c r="B7432" s="675"/>
      <c r="C7432" s="677"/>
      <c r="D7432" s="679"/>
      <c r="E7432" s="680" t="s">
        <v>201</v>
      </c>
      <c r="F7432" s="681"/>
      <c r="G7432" s="682"/>
    </row>
    <row r="7433" spans="1:7" ht="15" customHeight="1">
      <c r="A7433" s="676">
        <v>84</v>
      </c>
      <c r="B7433" s="676" t="s">
        <v>10</v>
      </c>
      <c r="C7433" s="455" t="s">
        <v>15</v>
      </c>
      <c r="D7433" s="678" t="s">
        <v>12</v>
      </c>
      <c r="E7433" s="464">
        <v>8694.9500000000007</v>
      </c>
      <c r="F7433" s="458" t="s">
        <v>13</v>
      </c>
      <c r="G7433" s="13">
        <f>SUM(A7433*E7433/100)</f>
        <v>7303.7580000000007</v>
      </c>
    </row>
    <row r="7434" spans="1:7" ht="29.25" customHeight="1">
      <c r="A7434" s="677"/>
      <c r="B7434" s="677"/>
      <c r="C7434" s="456"/>
      <c r="D7434" s="679"/>
      <c r="E7434" s="680" t="s">
        <v>14</v>
      </c>
      <c r="F7434" s="681"/>
      <c r="G7434" s="682"/>
    </row>
    <row r="7435" spans="1:7">
      <c r="A7435" s="676">
        <v>68</v>
      </c>
      <c r="B7435" s="676" t="s">
        <v>10</v>
      </c>
      <c r="C7435" s="674" t="s">
        <v>18</v>
      </c>
      <c r="D7435" s="678" t="s">
        <v>309</v>
      </c>
      <c r="E7435" s="464">
        <v>17723</v>
      </c>
      <c r="F7435" s="458" t="s">
        <v>13</v>
      </c>
      <c r="G7435" s="13">
        <f>SUM(A7435*E7435/100)</f>
        <v>12051.64</v>
      </c>
    </row>
    <row r="7436" spans="1:7" ht="33" customHeight="1">
      <c r="A7436" s="677"/>
      <c r="B7436" s="677"/>
      <c r="C7436" s="675"/>
      <c r="D7436" s="679"/>
      <c r="E7436" s="680" t="s">
        <v>310</v>
      </c>
      <c r="F7436" s="681"/>
      <c r="G7436" s="682"/>
    </row>
    <row r="7437" spans="1:7">
      <c r="A7437" s="676">
        <v>141</v>
      </c>
      <c r="B7437" s="676" t="s">
        <v>10</v>
      </c>
      <c r="C7437" s="674" t="s">
        <v>21</v>
      </c>
      <c r="D7437" s="678" t="s">
        <v>245</v>
      </c>
      <c r="E7437" s="464">
        <v>25320</v>
      </c>
      <c r="F7437" s="458" t="s">
        <v>13</v>
      </c>
      <c r="G7437" s="13">
        <f>SUM(A7437*E7437/100)</f>
        <v>35701.199999999997</v>
      </c>
    </row>
    <row r="7438" spans="1:7" ht="27.75" customHeight="1">
      <c r="A7438" s="677"/>
      <c r="B7438" s="677"/>
      <c r="C7438" s="675"/>
      <c r="D7438" s="679"/>
      <c r="E7438" s="680" t="s">
        <v>303</v>
      </c>
      <c r="F7438" s="681"/>
      <c r="G7438" s="682"/>
    </row>
    <row r="7439" spans="1:7" s="23" customFormat="1" ht="15" customHeight="1">
      <c r="A7439" s="674">
        <v>42</v>
      </c>
      <c r="B7439" s="674" t="s">
        <v>10</v>
      </c>
      <c r="C7439" s="676" t="s">
        <v>25</v>
      </c>
      <c r="D7439" s="695" t="s">
        <v>30</v>
      </c>
      <c r="E7439" s="464">
        <v>337</v>
      </c>
      <c r="F7439" s="458" t="s">
        <v>31</v>
      </c>
      <c r="G7439" s="20">
        <f>SUM(A7439*E7439)</f>
        <v>14154</v>
      </c>
    </row>
    <row r="7440" spans="1:7" s="23" customFormat="1" ht="169.5" customHeight="1">
      <c r="A7440" s="675"/>
      <c r="B7440" s="675"/>
      <c r="C7440" s="677"/>
      <c r="D7440" s="696"/>
      <c r="E7440" s="697" t="s">
        <v>32</v>
      </c>
      <c r="F7440" s="698"/>
      <c r="G7440" s="699"/>
    </row>
    <row r="7441" spans="1:7" ht="15" customHeight="1">
      <c r="A7441" s="700">
        <v>2.08</v>
      </c>
      <c r="B7441" s="674" t="s">
        <v>24</v>
      </c>
      <c r="C7441" s="676" t="s">
        <v>29</v>
      </c>
      <c r="D7441" s="695" t="s">
        <v>26</v>
      </c>
      <c r="E7441" s="464">
        <v>5001.7</v>
      </c>
      <c r="F7441" s="458" t="s">
        <v>27</v>
      </c>
      <c r="G7441" s="20">
        <f>SUM(A7441*E7441)</f>
        <v>10403.536</v>
      </c>
    </row>
    <row r="7442" spans="1:7" ht="63" customHeight="1">
      <c r="A7442" s="701"/>
      <c r="B7442" s="675"/>
      <c r="C7442" s="677"/>
      <c r="D7442" s="696"/>
      <c r="E7442" s="680" t="s">
        <v>28</v>
      </c>
      <c r="F7442" s="681"/>
      <c r="G7442" s="682"/>
    </row>
    <row r="7443" spans="1:7">
      <c r="A7443" s="676">
        <v>56</v>
      </c>
      <c r="B7443" s="676" t="s">
        <v>39</v>
      </c>
      <c r="C7443" s="674" t="s">
        <v>33</v>
      </c>
      <c r="D7443" s="678" t="s">
        <v>1273</v>
      </c>
      <c r="E7443" s="464">
        <v>778.09</v>
      </c>
      <c r="F7443" s="458" t="s">
        <v>42</v>
      </c>
      <c r="G7443" s="20">
        <f>SUM(A7443*E7443/100)</f>
        <v>435.73040000000003</v>
      </c>
    </row>
    <row r="7444" spans="1:7" ht="38.25" customHeight="1">
      <c r="A7444" s="677"/>
      <c r="B7444" s="677"/>
      <c r="C7444" s="675"/>
      <c r="D7444" s="679"/>
      <c r="E7444" s="680" t="s">
        <v>1274</v>
      </c>
      <c r="F7444" s="681"/>
      <c r="G7444" s="682"/>
    </row>
    <row r="7445" spans="1:7" ht="17.25" customHeight="1">
      <c r="A7445" s="676">
        <v>223</v>
      </c>
      <c r="B7445" s="676" t="s">
        <v>10</v>
      </c>
      <c r="C7445" s="674" t="s">
        <v>36</v>
      </c>
      <c r="D7445" s="678" t="s">
        <v>204</v>
      </c>
      <c r="E7445" s="464">
        <v>12346.65</v>
      </c>
      <c r="F7445" s="458" t="s">
        <v>13</v>
      </c>
      <c r="G7445" s="20">
        <f>SUM(A7445*E7445/100)</f>
        <v>27533.029499999997</v>
      </c>
    </row>
    <row r="7446" spans="1:7" ht="27" customHeight="1">
      <c r="A7446" s="677"/>
      <c r="B7446" s="677"/>
      <c r="C7446" s="675"/>
      <c r="D7446" s="679"/>
      <c r="E7446" s="680" t="s">
        <v>205</v>
      </c>
      <c r="F7446" s="681"/>
      <c r="G7446" s="682"/>
    </row>
    <row r="7447" spans="1:7" s="24" customFormat="1" ht="15" customHeight="1">
      <c r="A7447" s="674">
        <v>356</v>
      </c>
      <c r="B7447" s="674" t="s">
        <v>39</v>
      </c>
      <c r="C7447" s="676" t="s">
        <v>40</v>
      </c>
      <c r="D7447" s="678" t="s">
        <v>41</v>
      </c>
      <c r="E7447" s="464">
        <v>2206.6</v>
      </c>
      <c r="F7447" s="458" t="s">
        <v>42</v>
      </c>
      <c r="G7447" s="20">
        <f>SUM(A7447*E7447/100)</f>
        <v>7855.4960000000001</v>
      </c>
    </row>
    <row r="7448" spans="1:7" s="24" customFormat="1" ht="42" customHeight="1">
      <c r="A7448" s="675"/>
      <c r="B7448" s="675"/>
      <c r="C7448" s="677"/>
      <c r="D7448" s="679"/>
      <c r="E7448" s="687" t="s">
        <v>43</v>
      </c>
      <c r="F7448" s="688"/>
      <c r="G7448" s="689"/>
    </row>
    <row r="7449" spans="1:7" s="24" customFormat="1" ht="15" customHeight="1">
      <c r="A7449" s="674">
        <v>356</v>
      </c>
      <c r="B7449" s="674" t="s">
        <v>39</v>
      </c>
      <c r="C7449" s="676" t="s">
        <v>44</v>
      </c>
      <c r="D7449" s="678" t="s">
        <v>45</v>
      </c>
      <c r="E7449" s="458">
        <v>2197.52</v>
      </c>
      <c r="F7449" s="458" t="s">
        <v>42</v>
      </c>
      <c r="G7449" s="20">
        <f>SUM(A7449*E7449/100)</f>
        <v>7823.1711999999998</v>
      </c>
    </row>
    <row r="7450" spans="1:7" s="24" customFormat="1" ht="38.25" customHeight="1">
      <c r="A7450" s="675"/>
      <c r="B7450" s="675"/>
      <c r="C7450" s="677"/>
      <c r="D7450" s="679"/>
      <c r="E7450" s="687" t="s">
        <v>46</v>
      </c>
      <c r="F7450" s="688"/>
      <c r="G7450" s="689"/>
    </row>
    <row r="7451" spans="1:7">
      <c r="A7451" s="676">
        <v>288</v>
      </c>
      <c r="B7451" s="676" t="s">
        <v>39</v>
      </c>
      <c r="C7451" s="674" t="s">
        <v>47</v>
      </c>
      <c r="D7451" s="678" t="s">
        <v>313</v>
      </c>
      <c r="E7451" s="464">
        <v>1287.44</v>
      </c>
      <c r="F7451" s="458" t="s">
        <v>42</v>
      </c>
      <c r="G7451" s="13">
        <f>SUM(A7451*E7451/100)</f>
        <v>3707.8272000000002</v>
      </c>
    </row>
    <row r="7452" spans="1:7" ht="36" customHeight="1">
      <c r="A7452" s="677"/>
      <c r="B7452" s="677"/>
      <c r="C7452" s="675"/>
      <c r="D7452" s="679"/>
      <c r="E7452" s="680" t="s">
        <v>314</v>
      </c>
      <c r="F7452" s="681"/>
      <c r="G7452" s="682"/>
    </row>
    <row r="7453" spans="1:7">
      <c r="A7453" s="676">
        <v>315</v>
      </c>
      <c r="B7453" s="676" t="s">
        <v>39</v>
      </c>
      <c r="C7453" s="674" t="s">
        <v>50</v>
      </c>
      <c r="D7453" s="678" t="s">
        <v>1384</v>
      </c>
      <c r="E7453" s="464">
        <v>1726.37</v>
      </c>
      <c r="F7453" s="458" t="s">
        <v>42</v>
      </c>
      <c r="G7453" s="13">
        <f>SUM(A7453*E7453/100)</f>
        <v>5438.0654999999997</v>
      </c>
    </row>
    <row r="7454" spans="1:7" ht="30.75" customHeight="1">
      <c r="A7454" s="677"/>
      <c r="B7454" s="677"/>
      <c r="C7454" s="675"/>
      <c r="D7454" s="679"/>
      <c r="E7454" s="680" t="s">
        <v>1385</v>
      </c>
      <c r="F7454" s="681"/>
      <c r="G7454" s="682"/>
    </row>
    <row r="7455" spans="1:7">
      <c r="A7455" s="674">
        <v>356</v>
      </c>
      <c r="B7455" s="674" t="s">
        <v>39</v>
      </c>
      <c r="C7455" s="676" t="s">
        <v>54</v>
      </c>
      <c r="D7455" s="678" t="s">
        <v>792</v>
      </c>
      <c r="E7455" s="464">
        <v>425.84</v>
      </c>
      <c r="F7455" s="458" t="s">
        <v>42</v>
      </c>
      <c r="G7455" s="13">
        <f>SUM(A7455*E7455/100)</f>
        <v>1515.9903999999997</v>
      </c>
    </row>
    <row r="7456" spans="1:7" ht="27" customHeight="1">
      <c r="A7456" s="675"/>
      <c r="B7456" s="675"/>
      <c r="C7456" s="677"/>
      <c r="D7456" s="679"/>
      <c r="E7456" s="680" t="s">
        <v>793</v>
      </c>
      <c r="F7456" s="681"/>
      <c r="G7456" s="682"/>
    </row>
    <row r="7457" spans="1:7" ht="29.25" customHeight="1">
      <c r="A7457" s="459"/>
      <c r="B7457" s="460"/>
      <c r="C7457" s="3"/>
      <c r="D7457" s="463"/>
      <c r="E7457" s="463"/>
      <c r="F7457" s="28" t="s">
        <v>603</v>
      </c>
      <c r="G7457" s="105">
        <v>135340</v>
      </c>
    </row>
    <row r="7458" spans="1:7">
      <c r="A7458" s="459"/>
      <c r="B7458" s="460"/>
      <c r="C7458" s="3"/>
      <c r="D7458" s="104" t="s">
        <v>1353</v>
      </c>
      <c r="E7458" s="463"/>
      <c r="F7458" s="463"/>
      <c r="G7458" s="5"/>
    </row>
    <row r="7459" spans="1:7">
      <c r="A7459" s="676">
        <v>1</v>
      </c>
      <c r="B7459" s="676" t="s">
        <v>89</v>
      </c>
      <c r="C7459" s="674" t="s">
        <v>11</v>
      </c>
      <c r="D7459" s="678" t="s">
        <v>177</v>
      </c>
      <c r="E7459" s="464">
        <v>6166.6</v>
      </c>
      <c r="F7459" s="458" t="s">
        <v>75</v>
      </c>
      <c r="G7459" s="13">
        <f>SUM(A7459*E7459)</f>
        <v>6166.6</v>
      </c>
    </row>
    <row r="7460" spans="1:7" ht="120" customHeight="1">
      <c r="A7460" s="677"/>
      <c r="B7460" s="677"/>
      <c r="C7460" s="675"/>
      <c r="D7460" s="679"/>
      <c r="E7460" s="680" t="s">
        <v>178</v>
      </c>
      <c r="F7460" s="681"/>
      <c r="G7460" s="682"/>
    </row>
    <row r="7461" spans="1:7">
      <c r="A7461" s="676">
        <v>2</v>
      </c>
      <c r="B7461" s="676" t="s">
        <v>72</v>
      </c>
      <c r="C7461" s="674" t="s">
        <v>15</v>
      </c>
      <c r="D7461" s="678" t="s">
        <v>1362</v>
      </c>
      <c r="E7461" s="464">
        <v>4253.7</v>
      </c>
      <c r="F7461" s="458" t="s">
        <v>75</v>
      </c>
      <c r="G7461" s="13">
        <f>SUM(A7461*E7461)</f>
        <v>8507.4</v>
      </c>
    </row>
    <row r="7462" spans="1:7" ht="160.5" customHeight="1">
      <c r="A7462" s="677"/>
      <c r="B7462" s="677"/>
      <c r="C7462" s="675"/>
      <c r="D7462" s="679"/>
      <c r="E7462" s="680" t="s">
        <v>769</v>
      </c>
      <c r="F7462" s="681"/>
      <c r="G7462" s="682"/>
    </row>
    <row r="7463" spans="1:7" ht="15" customHeight="1">
      <c r="A7463" s="676">
        <v>2</v>
      </c>
      <c r="B7463" s="676" t="s">
        <v>72</v>
      </c>
      <c r="C7463" s="674" t="s">
        <v>18</v>
      </c>
      <c r="D7463" s="678" t="s">
        <v>94</v>
      </c>
      <c r="E7463" s="464">
        <v>938.47</v>
      </c>
      <c r="F7463" s="458" t="s">
        <v>75</v>
      </c>
      <c r="G7463" s="13">
        <f>SUM(A7463*E7463)</f>
        <v>1876.94</v>
      </c>
    </row>
    <row r="7464" spans="1:7" ht="27" customHeight="1">
      <c r="A7464" s="677"/>
      <c r="B7464" s="677"/>
      <c r="C7464" s="675"/>
      <c r="D7464" s="679"/>
      <c r="E7464" s="680" t="s">
        <v>95</v>
      </c>
      <c r="F7464" s="681"/>
      <c r="G7464" s="682"/>
    </row>
    <row r="7465" spans="1:7" s="36" customFormat="1">
      <c r="A7465" s="676">
        <v>2</v>
      </c>
      <c r="B7465" s="676" t="s">
        <v>72</v>
      </c>
      <c r="C7465" s="674" t="s">
        <v>21</v>
      </c>
      <c r="D7465" s="678" t="s">
        <v>81</v>
      </c>
      <c r="E7465" s="464">
        <v>2042.43</v>
      </c>
      <c r="F7465" s="458" t="s">
        <v>75</v>
      </c>
      <c r="G7465" s="13">
        <f>SUM(A7465*E7465)</f>
        <v>4084.86</v>
      </c>
    </row>
    <row r="7466" spans="1:7" s="36" customFormat="1" ht="91.5" customHeight="1">
      <c r="A7466" s="677"/>
      <c r="B7466" s="677"/>
      <c r="C7466" s="675"/>
      <c r="D7466" s="679"/>
      <c r="E7466" s="680" t="s">
        <v>82</v>
      </c>
      <c r="F7466" s="681"/>
      <c r="G7466" s="682"/>
    </row>
    <row r="7467" spans="1:7">
      <c r="A7467" s="676">
        <v>2</v>
      </c>
      <c r="B7467" s="676" t="s">
        <v>72</v>
      </c>
      <c r="C7467" s="674" t="s">
        <v>25</v>
      </c>
      <c r="D7467" s="678" t="s">
        <v>83</v>
      </c>
      <c r="E7467" s="464">
        <v>447.15</v>
      </c>
      <c r="F7467" s="458" t="s">
        <v>75</v>
      </c>
      <c r="G7467" s="13">
        <f>SUM(A7467*E7467)</f>
        <v>894.3</v>
      </c>
    </row>
    <row r="7468" spans="1:7" ht="40.5" customHeight="1">
      <c r="A7468" s="677"/>
      <c r="B7468" s="677"/>
      <c r="C7468" s="675"/>
      <c r="D7468" s="679"/>
      <c r="E7468" s="680" t="s">
        <v>84</v>
      </c>
      <c r="F7468" s="681"/>
      <c r="G7468" s="682"/>
    </row>
    <row r="7469" spans="1:7" s="36" customFormat="1">
      <c r="A7469" s="676">
        <v>2</v>
      </c>
      <c r="B7469" s="676" t="s">
        <v>89</v>
      </c>
      <c r="C7469" s="674" t="s">
        <v>29</v>
      </c>
      <c r="D7469" s="678" t="s">
        <v>81</v>
      </c>
      <c r="E7469" s="464">
        <v>972.95</v>
      </c>
      <c r="F7469" s="458" t="s">
        <v>75</v>
      </c>
      <c r="G7469" s="13">
        <f>SUM(A7469*E7469)</f>
        <v>1945.9</v>
      </c>
    </row>
    <row r="7470" spans="1:7" s="36" customFormat="1" ht="93" customHeight="1">
      <c r="A7470" s="677"/>
      <c r="B7470" s="677"/>
      <c r="C7470" s="675"/>
      <c r="D7470" s="679"/>
      <c r="E7470" s="680" t="s">
        <v>770</v>
      </c>
      <c r="F7470" s="681"/>
      <c r="G7470" s="682"/>
    </row>
    <row r="7471" spans="1:7" s="36" customFormat="1">
      <c r="A7471" s="676">
        <v>20</v>
      </c>
      <c r="B7471" s="676" t="s">
        <v>107</v>
      </c>
      <c r="C7471" s="674" t="s">
        <v>33</v>
      </c>
      <c r="D7471" s="678" t="s">
        <v>446</v>
      </c>
      <c r="E7471" s="464">
        <v>333.29</v>
      </c>
      <c r="F7471" s="458" t="s">
        <v>75</v>
      </c>
      <c r="G7471" s="13">
        <f>SUM(A7471*E7471)</f>
        <v>6665.8</v>
      </c>
    </row>
    <row r="7472" spans="1:7" s="36" customFormat="1" ht="48" customHeight="1">
      <c r="A7472" s="677"/>
      <c r="B7472" s="677"/>
      <c r="C7472" s="675"/>
      <c r="D7472" s="679"/>
      <c r="E7472" s="680" t="s">
        <v>447</v>
      </c>
      <c r="F7472" s="681"/>
      <c r="G7472" s="682"/>
    </row>
    <row r="7473" spans="1:7">
      <c r="A7473" s="676">
        <v>3</v>
      </c>
      <c r="B7473" s="676" t="s">
        <v>72</v>
      </c>
      <c r="C7473" s="674" t="s">
        <v>36</v>
      </c>
      <c r="D7473" s="678" t="s">
        <v>181</v>
      </c>
      <c r="E7473" s="464">
        <v>566.70000000000005</v>
      </c>
      <c r="F7473" s="458" t="s">
        <v>75</v>
      </c>
      <c r="G7473" s="13">
        <f>SUM(A7473*E7473)</f>
        <v>1700.1000000000001</v>
      </c>
    </row>
    <row r="7474" spans="1:7" ht="42.75" customHeight="1">
      <c r="A7474" s="677"/>
      <c r="B7474" s="677"/>
      <c r="C7474" s="675"/>
      <c r="D7474" s="679"/>
      <c r="E7474" s="680" t="s">
        <v>182</v>
      </c>
      <c r="F7474" s="681"/>
      <c r="G7474" s="682"/>
    </row>
    <row r="7475" spans="1:7">
      <c r="A7475" s="676"/>
      <c r="B7475" s="676"/>
      <c r="C7475" s="674" t="s">
        <v>40</v>
      </c>
      <c r="D7475" s="678" t="s">
        <v>226</v>
      </c>
      <c r="E7475" s="704"/>
      <c r="F7475" s="705"/>
      <c r="G7475" s="706"/>
    </row>
    <row r="7476" spans="1:7" ht="118.5" customHeight="1">
      <c r="A7476" s="677"/>
      <c r="B7476" s="677"/>
      <c r="C7476" s="675"/>
      <c r="D7476" s="679"/>
      <c r="E7476" s="707"/>
      <c r="F7476" s="708"/>
      <c r="G7476" s="709"/>
    </row>
    <row r="7477" spans="1:7">
      <c r="A7477" s="676">
        <v>20</v>
      </c>
      <c r="B7477" s="676" t="s">
        <v>107</v>
      </c>
      <c r="C7477" s="674" t="s">
        <v>99</v>
      </c>
      <c r="D7477" s="678" t="s">
        <v>229</v>
      </c>
      <c r="E7477" s="464">
        <v>95.79</v>
      </c>
      <c r="F7477" s="458" t="s">
        <v>111</v>
      </c>
      <c r="G7477" s="13">
        <f>SUM(A7477*E7477)</f>
        <v>1915.8000000000002</v>
      </c>
    </row>
    <row r="7478" spans="1:7" ht="25.5" customHeight="1">
      <c r="A7478" s="677"/>
      <c r="B7478" s="677"/>
      <c r="C7478" s="675"/>
      <c r="D7478" s="679"/>
      <c r="E7478" s="680" t="s">
        <v>604</v>
      </c>
      <c r="F7478" s="681"/>
      <c r="G7478" s="682"/>
    </row>
    <row r="7479" spans="1:7" s="25" customFormat="1" ht="15" customHeight="1">
      <c r="A7479" s="733">
        <v>2</v>
      </c>
      <c r="B7479" s="733" t="s">
        <v>72</v>
      </c>
      <c r="C7479" s="734" t="s">
        <v>44</v>
      </c>
      <c r="D7479" s="731" t="s">
        <v>1382</v>
      </c>
      <c r="E7479" s="461">
        <v>299.42</v>
      </c>
      <c r="F7479" s="456" t="s">
        <v>75</v>
      </c>
      <c r="G7479" s="13">
        <f>SUM(A7479*E7479)</f>
        <v>598.84</v>
      </c>
    </row>
    <row r="7480" spans="1:7" s="25" customFormat="1" ht="39" customHeight="1">
      <c r="A7480" s="677"/>
      <c r="B7480" s="677"/>
      <c r="C7480" s="675"/>
      <c r="D7480" s="679"/>
      <c r="E7480" s="680" t="s">
        <v>80</v>
      </c>
      <c r="F7480" s="681"/>
      <c r="G7480" s="682"/>
    </row>
    <row r="7481" spans="1:7" s="36" customFormat="1">
      <c r="A7481" s="684"/>
      <c r="B7481" s="684"/>
      <c r="C7481" s="683" t="s">
        <v>47</v>
      </c>
      <c r="D7481" s="685" t="s">
        <v>1386</v>
      </c>
      <c r="E7481" s="268"/>
      <c r="F7481" s="268"/>
      <c r="G7481" s="268"/>
    </row>
    <row r="7482" spans="1:7" s="36" customFormat="1" ht="15.75" customHeight="1">
      <c r="A7482" s="684"/>
      <c r="B7482" s="684"/>
      <c r="C7482" s="683"/>
      <c r="D7482" s="685"/>
      <c r="E7482" s="268"/>
      <c r="F7482" s="268"/>
      <c r="G7482" s="268"/>
    </row>
    <row r="7483" spans="1:7" s="36" customFormat="1">
      <c r="A7483" s="684">
        <v>3</v>
      </c>
      <c r="B7483" s="684" t="s">
        <v>72</v>
      </c>
      <c r="C7483" s="683"/>
      <c r="D7483" s="685" t="s">
        <v>1387</v>
      </c>
      <c r="E7483" s="464">
        <v>271.92</v>
      </c>
      <c r="F7483" s="458" t="s">
        <v>111</v>
      </c>
      <c r="G7483" s="13">
        <f>SUM(A7483*E7483)</f>
        <v>815.76</v>
      </c>
    </row>
    <row r="7484" spans="1:7" s="36" customFormat="1" ht="37.5" customHeight="1">
      <c r="A7484" s="684"/>
      <c r="B7484" s="684"/>
      <c r="C7484" s="683"/>
      <c r="D7484" s="685"/>
      <c r="E7484" s="686" t="s">
        <v>1388</v>
      </c>
      <c r="F7484" s="686"/>
      <c r="G7484" s="686"/>
    </row>
    <row r="7485" spans="1:7">
      <c r="A7485" s="676">
        <v>3</v>
      </c>
      <c r="B7485" s="676" t="s">
        <v>72</v>
      </c>
      <c r="C7485" s="674" t="s">
        <v>50</v>
      </c>
      <c r="D7485" s="678" t="s">
        <v>1392</v>
      </c>
      <c r="E7485" s="464">
        <v>1109.42</v>
      </c>
      <c r="F7485" s="458" t="s">
        <v>75</v>
      </c>
      <c r="G7485" s="13">
        <f>SUM(A7485*E7485)</f>
        <v>3328.26</v>
      </c>
    </row>
    <row r="7486" spans="1:7" ht="30.75" customHeight="1">
      <c r="A7486" s="677"/>
      <c r="B7486" s="677"/>
      <c r="C7486" s="675"/>
      <c r="D7486" s="679"/>
      <c r="E7486" s="728" t="s">
        <v>86</v>
      </c>
      <c r="F7486" s="729"/>
      <c r="G7486" s="730"/>
    </row>
    <row r="7487" spans="1:7">
      <c r="A7487" s="676">
        <v>1</v>
      </c>
      <c r="B7487" s="676" t="s">
        <v>89</v>
      </c>
      <c r="C7487" s="674" t="s">
        <v>54</v>
      </c>
      <c r="D7487" s="678" t="s">
        <v>1365</v>
      </c>
      <c r="E7487" s="464">
        <v>2882</v>
      </c>
      <c r="F7487" s="458" t="s">
        <v>75</v>
      </c>
      <c r="G7487" s="13">
        <f>SUM(A7487*E7487)</f>
        <v>2882</v>
      </c>
    </row>
    <row r="7488" spans="1:7" ht="30.75" customHeight="1">
      <c r="A7488" s="677"/>
      <c r="B7488" s="677"/>
      <c r="C7488" s="675"/>
      <c r="D7488" s="679"/>
      <c r="E7488" s="728" t="s">
        <v>1366</v>
      </c>
      <c r="F7488" s="729"/>
      <c r="G7488" s="730"/>
    </row>
    <row r="7489" spans="1:7">
      <c r="A7489" s="674">
        <v>1</v>
      </c>
      <c r="B7489" s="674" t="s">
        <v>89</v>
      </c>
      <c r="C7489" s="676" t="s">
        <v>57</v>
      </c>
      <c r="D7489" s="678" t="s">
        <v>1393</v>
      </c>
      <c r="E7489" s="464">
        <v>2745.6</v>
      </c>
      <c r="F7489" s="458" t="s">
        <v>75</v>
      </c>
      <c r="G7489" s="13">
        <f>SUM(A7489*E7489)</f>
        <v>2745.6</v>
      </c>
    </row>
    <row r="7490" spans="1:7" ht="27" customHeight="1">
      <c r="A7490" s="675"/>
      <c r="B7490" s="675"/>
      <c r="C7490" s="677"/>
      <c r="D7490" s="679"/>
      <c r="E7490" s="680" t="s">
        <v>1394</v>
      </c>
      <c r="F7490" s="681"/>
      <c r="G7490" s="682"/>
    </row>
    <row r="7491" spans="1:7" s="30" customFormat="1" ht="45" customHeight="1">
      <c r="A7491" s="85"/>
      <c r="B7491" s="188"/>
      <c r="C7491" s="188"/>
      <c r="D7491" s="189"/>
      <c r="E7491" s="188"/>
      <c r="F7491" s="190" t="s">
        <v>781</v>
      </c>
      <c r="G7491" s="191">
        <v>45102</v>
      </c>
    </row>
    <row r="7492" spans="1:7" s="36" customFormat="1" ht="27" customHeight="1">
      <c r="A7492" s="75"/>
      <c r="B7492" s="75"/>
      <c r="C7492" s="76"/>
      <c r="D7492" s="77"/>
      <c r="E7492" s="78"/>
      <c r="F7492" s="78"/>
      <c r="G7492" s="78"/>
    </row>
    <row r="7493" spans="1:7" s="36" customFormat="1" ht="34.5" customHeight="1">
      <c r="A7493" s="52" t="s">
        <v>302</v>
      </c>
      <c r="B7493" s="53"/>
      <c r="C7493" s="54" t="s">
        <v>707</v>
      </c>
      <c r="D7493" s="55"/>
      <c r="E7493" s="54" t="s">
        <v>131</v>
      </c>
      <c r="F7493" s="63"/>
      <c r="G7493" s="54"/>
    </row>
    <row r="7494" spans="1:7" s="36" customFormat="1" ht="34.5" customHeight="1">
      <c r="A7494" s="76" t="s">
        <v>132</v>
      </c>
      <c r="B7494" s="53"/>
      <c r="C7494" s="54" t="s">
        <v>784</v>
      </c>
      <c r="D7494" s="55"/>
      <c r="E7494" s="54" t="s">
        <v>131</v>
      </c>
      <c r="F7494" s="63"/>
      <c r="G7494" s="54"/>
    </row>
    <row r="7495" spans="1:7" s="30" customFormat="1" ht="46.5" customHeight="1">
      <c r="A7495" s="317"/>
      <c r="B7495" s="57"/>
      <c r="C7495" s="57"/>
      <c r="D7495" s="58"/>
      <c r="E7495" s="61" t="s">
        <v>138</v>
      </c>
      <c r="F7495" s="318"/>
      <c r="G7495" s="318"/>
    </row>
    <row r="7496" spans="1:7" s="25" customFormat="1">
      <c r="A7496" s="59"/>
      <c r="B7496" s="54"/>
      <c r="C7496" s="54"/>
      <c r="D7496" s="60"/>
      <c r="E7496" s="54"/>
      <c r="F7496" s="54"/>
      <c r="G7496" s="63"/>
    </row>
    <row r="7497" spans="1:7" s="25" customFormat="1">
      <c r="A7497" s="59"/>
      <c r="B7497" s="54"/>
      <c r="C7497" s="54"/>
      <c r="D7497" s="60"/>
      <c r="E7497" s="54"/>
      <c r="F7497" s="54"/>
      <c r="G7497" s="63"/>
    </row>
    <row r="7498" spans="1:7" s="25" customFormat="1">
      <c r="A7498" s="59"/>
      <c r="B7498" s="54"/>
      <c r="C7498" s="54"/>
      <c r="D7498" s="60"/>
      <c r="E7498" s="54"/>
      <c r="F7498" s="54"/>
      <c r="G7498" s="63"/>
    </row>
    <row r="7499" spans="1:7" s="25" customFormat="1">
      <c r="A7499" s="59"/>
      <c r="B7499" s="54"/>
      <c r="C7499" s="54"/>
      <c r="D7499" s="60"/>
      <c r="E7499" s="54"/>
      <c r="F7499" s="54"/>
      <c r="G7499" s="63"/>
    </row>
    <row r="7500" spans="1:7" s="25" customFormat="1">
      <c r="A7500" s="59"/>
      <c r="B7500" s="54"/>
      <c r="C7500" s="54"/>
      <c r="D7500" s="60"/>
      <c r="E7500" s="54"/>
      <c r="F7500" s="54"/>
      <c r="G7500" s="63"/>
    </row>
    <row r="7501" spans="1:7" s="25" customFormat="1">
      <c r="A7501" s="59"/>
      <c r="B7501" s="54"/>
      <c r="C7501" s="54"/>
      <c r="D7501" s="60"/>
      <c r="E7501" s="54"/>
      <c r="F7501" s="54"/>
      <c r="G7501" s="63"/>
    </row>
    <row r="7502" spans="1:7" s="25" customFormat="1">
      <c r="A7502" s="59"/>
      <c r="B7502" s="54"/>
      <c r="C7502" s="54"/>
      <c r="D7502" s="60"/>
      <c r="E7502" s="64" t="s">
        <v>140</v>
      </c>
      <c r="F7502" s="54"/>
      <c r="G7502" s="63"/>
    </row>
    <row r="7503" spans="1:7" s="25" customFormat="1">
      <c r="A7503" s="55" t="s">
        <v>139</v>
      </c>
      <c r="B7503" s="54"/>
      <c r="C7503" s="54"/>
      <c r="D7503" s="60"/>
      <c r="E7503" s="64" t="s">
        <v>141</v>
      </c>
      <c r="F7503" s="54"/>
      <c r="G7503" s="63"/>
    </row>
    <row r="7504" spans="1:7" s="25" customFormat="1">
      <c r="A7504" s="59"/>
      <c r="B7504" s="54"/>
      <c r="C7504" s="54"/>
      <c r="D7504" s="60"/>
      <c r="E7504" s="64" t="s">
        <v>142</v>
      </c>
      <c r="F7504" s="54"/>
      <c r="G7504" s="63"/>
    </row>
    <row r="7505" spans="1:7" s="25" customFormat="1" ht="21.75" customHeight="1">
      <c r="A7505" s="59"/>
      <c r="B7505" s="54"/>
      <c r="C7505" s="54"/>
      <c r="D7505" s="60"/>
      <c r="E7505" s="64"/>
      <c r="F7505" s="54"/>
      <c r="G7505" s="63"/>
    </row>
    <row r="7506" spans="1:7" s="25" customFormat="1" ht="21.75" customHeight="1">
      <c r="A7506" s="59"/>
      <c r="B7506" s="54"/>
      <c r="C7506" s="54"/>
      <c r="D7506" s="60"/>
      <c r="E7506" s="64"/>
      <c r="F7506" s="54"/>
      <c r="G7506" s="63"/>
    </row>
    <row r="7507" spans="1:7" s="25" customFormat="1" ht="21.75" customHeight="1">
      <c r="A7507" s="59"/>
      <c r="B7507" s="54"/>
      <c r="C7507" s="54"/>
      <c r="D7507" s="60"/>
      <c r="E7507" s="64"/>
      <c r="F7507" s="54"/>
      <c r="G7507" s="63"/>
    </row>
    <row r="7508" spans="1:7" s="25" customFormat="1" ht="21.75" customHeight="1">
      <c r="A7508" s="59"/>
      <c r="B7508" s="54"/>
      <c r="C7508" s="54"/>
      <c r="D7508" s="60"/>
      <c r="E7508" s="64"/>
      <c r="F7508" s="54"/>
      <c r="G7508" s="63"/>
    </row>
    <row r="7509" spans="1:7" s="25" customFormat="1" ht="21.75" customHeight="1">
      <c r="A7509" s="59"/>
      <c r="B7509" s="54"/>
      <c r="C7509" s="54"/>
      <c r="D7509" s="60"/>
      <c r="E7509" s="64"/>
      <c r="F7509" s="54"/>
      <c r="G7509" s="63"/>
    </row>
    <row r="7510" spans="1:7" s="25" customFormat="1" ht="21.75" customHeight="1">
      <c r="A7510" s="59"/>
      <c r="B7510" s="54"/>
      <c r="C7510" s="54"/>
      <c r="D7510" s="60"/>
      <c r="E7510" s="64"/>
      <c r="F7510" s="54"/>
      <c r="G7510" s="63"/>
    </row>
    <row r="7511" spans="1:7" s="25" customFormat="1" ht="21.75" customHeight="1">
      <c r="A7511" s="59"/>
      <c r="B7511" s="54"/>
      <c r="C7511" s="54"/>
      <c r="D7511" s="60"/>
      <c r="E7511" s="64"/>
      <c r="F7511" s="54"/>
      <c r="G7511" s="63"/>
    </row>
    <row r="7512" spans="1:7" s="25" customFormat="1" ht="21.75" customHeight="1">
      <c r="A7512" s="59"/>
      <c r="B7512" s="54"/>
      <c r="C7512" s="54"/>
      <c r="D7512" s="60"/>
      <c r="E7512" s="64"/>
      <c r="F7512" s="54"/>
      <c r="G7512" s="63"/>
    </row>
    <row r="7513" spans="1:7" s="25" customFormat="1" ht="21.75" customHeight="1">
      <c r="A7513" s="59"/>
      <c r="B7513" s="54"/>
      <c r="C7513" s="54"/>
      <c r="D7513" s="60"/>
      <c r="E7513" s="64"/>
      <c r="F7513" s="54"/>
      <c r="G7513" s="63"/>
    </row>
    <row r="7514" spans="1:7" s="25" customFormat="1" ht="21.75" customHeight="1">
      <c r="A7514" s="59"/>
      <c r="B7514" s="54"/>
      <c r="C7514" s="54"/>
      <c r="D7514" s="60"/>
      <c r="E7514" s="64"/>
      <c r="F7514" s="54"/>
      <c r="G7514" s="63"/>
    </row>
    <row r="7515" spans="1:7" s="25" customFormat="1" ht="21.75" customHeight="1">
      <c r="A7515" s="59"/>
      <c r="B7515" s="54"/>
      <c r="C7515" s="54"/>
      <c r="D7515" s="60"/>
      <c r="E7515" s="64"/>
      <c r="F7515" s="54"/>
      <c r="G7515" s="63"/>
    </row>
    <row r="7516" spans="1:7" s="25" customFormat="1" ht="21.75" customHeight="1">
      <c r="A7516" s="59"/>
      <c r="B7516" s="54"/>
      <c r="C7516" s="54"/>
      <c r="D7516" s="60"/>
      <c r="E7516" s="64"/>
      <c r="F7516" s="54"/>
      <c r="G7516" s="63"/>
    </row>
    <row r="7517" spans="1:7" s="25" customFormat="1" ht="21.75" customHeight="1">
      <c r="A7517" s="59"/>
      <c r="B7517" s="54"/>
      <c r="C7517" s="54"/>
      <c r="D7517" s="60"/>
      <c r="E7517" s="64"/>
      <c r="F7517" s="54"/>
      <c r="G7517" s="63"/>
    </row>
    <row r="7518" spans="1:7" s="25" customFormat="1" ht="21.75" customHeight="1">
      <c r="A7518" s="59"/>
      <c r="B7518" s="54"/>
      <c r="C7518" s="54"/>
      <c r="D7518" s="60"/>
      <c r="E7518" s="64"/>
      <c r="F7518" s="54"/>
      <c r="G7518" s="63"/>
    </row>
    <row r="7519" spans="1:7" s="25" customFormat="1" ht="21.75" customHeight="1">
      <c r="A7519" s="59"/>
      <c r="B7519" s="54"/>
      <c r="C7519" s="54"/>
      <c r="D7519" s="60"/>
      <c r="E7519" s="64"/>
      <c r="F7519" s="54"/>
      <c r="G7519" s="63"/>
    </row>
    <row r="7520" spans="1:7" s="25" customFormat="1" ht="21.75" customHeight="1">
      <c r="A7520" s="59"/>
      <c r="B7520" s="54"/>
      <c r="C7520" s="54"/>
      <c r="D7520" s="60"/>
      <c r="E7520" s="64"/>
      <c r="F7520" s="54"/>
      <c r="G7520" s="63"/>
    </row>
    <row r="7521" spans="1:7" s="25" customFormat="1" ht="21.75" customHeight="1">
      <c r="A7521" s="59"/>
      <c r="B7521" s="54"/>
      <c r="C7521" s="54"/>
      <c r="D7521" s="60"/>
      <c r="E7521" s="64"/>
      <c r="F7521" s="54"/>
      <c r="G7521" s="63"/>
    </row>
    <row r="7522" spans="1:7" s="25" customFormat="1" ht="21.75" customHeight="1">
      <c r="A7522" s="59"/>
      <c r="B7522" s="54"/>
      <c r="C7522" s="54"/>
      <c r="D7522" s="60"/>
      <c r="E7522" s="64"/>
      <c r="F7522" s="54"/>
      <c r="G7522" s="63"/>
    </row>
    <row r="7523" spans="1:7" s="25" customFormat="1" ht="21.75" customHeight="1">
      <c r="A7523" s="59"/>
      <c r="B7523" s="54"/>
      <c r="C7523" s="54"/>
      <c r="D7523" s="60"/>
      <c r="E7523" s="64"/>
      <c r="F7523" s="54"/>
      <c r="G7523" s="63"/>
    </row>
    <row r="7524" spans="1:7" s="25" customFormat="1" ht="21.75" customHeight="1">
      <c r="A7524" s="59"/>
      <c r="B7524" s="54"/>
      <c r="C7524" s="54"/>
      <c r="D7524" s="60"/>
      <c r="E7524" s="64"/>
      <c r="F7524" s="54"/>
      <c r="G7524" s="63"/>
    </row>
    <row r="7525" spans="1:7" s="25" customFormat="1" ht="21.75" customHeight="1">
      <c r="A7525" s="59"/>
      <c r="B7525" s="54"/>
      <c r="C7525" s="54"/>
      <c r="D7525" s="60"/>
      <c r="E7525" s="64"/>
      <c r="F7525" s="54"/>
      <c r="G7525" s="63"/>
    </row>
    <row r="7526" spans="1:7" s="25" customFormat="1" ht="21.75" customHeight="1">
      <c r="A7526" s="59"/>
      <c r="B7526" s="54"/>
      <c r="C7526" s="54"/>
      <c r="D7526" s="60"/>
      <c r="E7526" s="64"/>
      <c r="F7526" s="54"/>
      <c r="G7526" s="63"/>
    </row>
    <row r="7527" spans="1:7" s="25" customFormat="1" ht="21.75" customHeight="1">
      <c r="A7527" s="59"/>
      <c r="B7527" s="54"/>
      <c r="C7527" s="54"/>
      <c r="D7527" s="60"/>
      <c r="E7527" s="64"/>
      <c r="F7527" s="54"/>
      <c r="G7527" s="63"/>
    </row>
    <row r="7528" spans="1:7" s="25" customFormat="1" ht="21.75" customHeight="1">
      <c r="A7528" s="59"/>
      <c r="B7528" s="54"/>
      <c r="C7528" s="54"/>
      <c r="D7528" s="60"/>
      <c r="E7528" s="64"/>
      <c r="F7528" s="54"/>
      <c r="G7528" s="63"/>
    </row>
    <row r="7529" spans="1:7" s="25" customFormat="1" ht="21.75" customHeight="1">
      <c r="A7529" s="59"/>
      <c r="B7529" s="54"/>
      <c r="C7529" s="54"/>
      <c r="D7529" s="60"/>
      <c r="E7529" s="64"/>
      <c r="F7529" s="54"/>
      <c r="G7529" s="63"/>
    </row>
    <row r="7530" spans="1:7" s="25" customFormat="1" ht="21.75" customHeight="1">
      <c r="A7530" s="59"/>
      <c r="B7530" s="54"/>
      <c r="C7530" s="54"/>
      <c r="D7530" s="60"/>
      <c r="E7530" s="64"/>
      <c r="F7530" s="54"/>
      <c r="G7530" s="63"/>
    </row>
    <row r="7531" spans="1:7" s="25" customFormat="1" ht="21.75" customHeight="1">
      <c r="A7531" s="59"/>
      <c r="B7531" s="54"/>
      <c r="C7531" s="54"/>
      <c r="D7531" s="60"/>
      <c r="E7531" s="64"/>
      <c r="F7531" s="54"/>
      <c r="G7531" s="63"/>
    </row>
    <row r="7532" spans="1:7" s="25" customFormat="1" ht="21.75" customHeight="1">
      <c r="A7532" s="59"/>
      <c r="B7532" s="54"/>
      <c r="C7532" s="54"/>
      <c r="D7532" s="60"/>
      <c r="E7532" s="64"/>
      <c r="F7532" s="54"/>
      <c r="G7532" s="63"/>
    </row>
    <row r="7533" spans="1:7" s="25" customFormat="1" ht="21.75" customHeight="1">
      <c r="A7533" s="59"/>
      <c r="B7533" s="54"/>
      <c r="C7533" s="54"/>
      <c r="D7533" s="60"/>
      <c r="E7533" s="64"/>
      <c r="F7533" s="54"/>
      <c r="G7533" s="63"/>
    </row>
    <row r="7534" spans="1:7" s="25" customFormat="1" ht="21.75" customHeight="1">
      <c r="A7534" s="59"/>
      <c r="B7534" s="54"/>
      <c r="C7534" s="54"/>
      <c r="D7534" s="60"/>
      <c r="E7534" s="64"/>
      <c r="F7534" s="54"/>
      <c r="G7534" s="63"/>
    </row>
    <row r="7535" spans="1:7" s="25" customFormat="1" ht="21.75" customHeight="1">
      <c r="A7535" s="59"/>
      <c r="B7535" s="54"/>
      <c r="C7535" s="54"/>
      <c r="D7535" s="60"/>
      <c r="E7535" s="64"/>
      <c r="F7535" s="54"/>
      <c r="G7535" s="63"/>
    </row>
    <row r="7536" spans="1:7" s="25" customFormat="1" ht="21.75" customHeight="1">
      <c r="A7536" s="59"/>
      <c r="B7536" s="54"/>
      <c r="C7536" s="54"/>
      <c r="D7536" s="60"/>
      <c r="E7536" s="64"/>
      <c r="F7536" s="54"/>
      <c r="G7536" s="63"/>
    </row>
    <row r="7537" spans="1:7" s="25" customFormat="1" ht="21.75" customHeight="1">
      <c r="A7537" s="59"/>
      <c r="B7537" s="54"/>
      <c r="C7537" s="54"/>
      <c r="D7537" s="60"/>
      <c r="E7537" s="64"/>
      <c r="F7537" s="54"/>
      <c r="G7537" s="63"/>
    </row>
    <row r="7538" spans="1:7" s="25" customFormat="1" ht="21.75" customHeight="1">
      <c r="A7538" s="59"/>
      <c r="B7538" s="54"/>
      <c r="C7538" s="54"/>
      <c r="D7538" s="60"/>
      <c r="E7538" s="64"/>
      <c r="F7538" s="54"/>
      <c r="G7538" s="63"/>
    </row>
    <row r="7539" spans="1:7" s="25" customFormat="1" ht="21.75" customHeight="1">
      <c r="A7539" s="59"/>
      <c r="B7539" s="54"/>
      <c r="C7539" s="54"/>
      <c r="D7539" s="60"/>
      <c r="E7539" s="64"/>
      <c r="F7539" s="54"/>
      <c r="G7539" s="63"/>
    </row>
    <row r="7540" spans="1:7" s="25" customFormat="1" ht="21.75" customHeight="1">
      <c r="A7540" s="59"/>
      <c r="B7540" s="54"/>
      <c r="C7540" s="54"/>
      <c r="D7540" s="60"/>
      <c r="E7540" s="64"/>
      <c r="F7540" s="54"/>
      <c r="G7540" s="63"/>
    </row>
    <row r="7541" spans="1:7" s="25" customFormat="1" ht="21.75" customHeight="1">
      <c r="A7541" s="59"/>
      <c r="B7541" s="54"/>
      <c r="C7541" s="54"/>
      <c r="D7541" s="60"/>
      <c r="E7541" s="64"/>
      <c r="F7541" s="54"/>
      <c r="G7541" s="63"/>
    </row>
    <row r="7542" spans="1:7" s="25" customFormat="1" ht="21.75" customHeight="1">
      <c r="A7542" s="59"/>
      <c r="B7542" s="54"/>
      <c r="C7542" s="54"/>
      <c r="D7542" s="60"/>
      <c r="E7542" s="64"/>
      <c r="F7542" s="54"/>
      <c r="G7542" s="63"/>
    </row>
    <row r="7543" spans="1:7" s="25" customFormat="1" ht="21.75" customHeight="1">
      <c r="A7543" s="59"/>
      <c r="B7543" s="54"/>
      <c r="C7543" s="54"/>
      <c r="D7543" s="60"/>
      <c r="E7543" s="64"/>
      <c r="F7543" s="54"/>
      <c r="G7543" s="63"/>
    </row>
    <row r="7544" spans="1:7" s="25" customFormat="1" ht="21.75" customHeight="1">
      <c r="A7544" s="59"/>
      <c r="B7544" s="54"/>
      <c r="C7544" s="54"/>
      <c r="D7544" s="60"/>
      <c r="E7544" s="64"/>
      <c r="F7544" s="54"/>
      <c r="G7544" s="63"/>
    </row>
    <row r="7545" spans="1:7" s="25" customFormat="1" ht="21.75" customHeight="1">
      <c r="A7545" s="59"/>
      <c r="B7545" s="54"/>
      <c r="C7545" s="54"/>
      <c r="D7545" s="60"/>
      <c r="E7545" s="64"/>
      <c r="F7545" s="54"/>
      <c r="G7545" s="63"/>
    </row>
    <row r="7546" spans="1:7" s="25" customFormat="1" ht="21.75" customHeight="1">
      <c r="A7546" s="59"/>
      <c r="B7546" s="54"/>
      <c r="C7546" s="54"/>
      <c r="D7546" s="60"/>
      <c r="E7546" s="64"/>
      <c r="F7546" s="54"/>
      <c r="G7546" s="63"/>
    </row>
    <row r="7547" spans="1:7" s="25" customFormat="1" ht="21.75" customHeight="1">
      <c r="A7547" s="59"/>
      <c r="B7547" s="54"/>
      <c r="C7547" s="54"/>
      <c r="D7547" s="60"/>
      <c r="E7547" s="64"/>
      <c r="F7547" s="54"/>
      <c r="G7547" s="63"/>
    </row>
    <row r="7548" spans="1:7" s="25" customFormat="1" ht="21.75" customHeight="1">
      <c r="A7548" s="59"/>
      <c r="B7548" s="54"/>
      <c r="C7548" s="54"/>
      <c r="D7548" s="60"/>
      <c r="E7548" s="64"/>
      <c r="F7548" s="54"/>
      <c r="G7548" s="63"/>
    </row>
    <row r="7549" spans="1:7" s="25" customFormat="1" ht="21.75" customHeight="1">
      <c r="A7549" s="59"/>
      <c r="B7549" s="54"/>
      <c r="C7549" s="54"/>
      <c r="D7549" s="60"/>
      <c r="E7549" s="64"/>
      <c r="F7549" s="54"/>
      <c r="G7549" s="63"/>
    </row>
    <row r="7550" spans="1:7" s="25" customFormat="1" ht="21.75" customHeight="1">
      <c r="A7550" s="59"/>
      <c r="B7550" s="54"/>
      <c r="C7550" s="54"/>
      <c r="D7550" s="60"/>
      <c r="E7550" s="64"/>
      <c r="F7550" s="54"/>
      <c r="G7550" s="63"/>
    </row>
    <row r="7551" spans="1:7" s="25" customFormat="1" ht="21.75" customHeight="1">
      <c r="A7551" s="59"/>
      <c r="B7551" s="54"/>
      <c r="C7551" s="54"/>
      <c r="D7551" s="60"/>
      <c r="E7551" s="64"/>
      <c r="F7551" s="54"/>
      <c r="G7551" s="63"/>
    </row>
    <row r="7552" spans="1:7" s="25" customFormat="1" ht="21.75" customHeight="1">
      <c r="A7552" s="59"/>
      <c r="B7552" s="54"/>
      <c r="C7552" s="54"/>
      <c r="D7552" s="60"/>
      <c r="E7552" s="64"/>
      <c r="F7552" s="54"/>
      <c r="G7552" s="63"/>
    </row>
    <row r="7553" spans="1:7" s="25" customFormat="1" ht="21.75" customHeight="1">
      <c r="A7553" s="59"/>
      <c r="B7553" s="54"/>
      <c r="C7553" s="54"/>
      <c r="D7553" s="60"/>
      <c r="E7553" s="64"/>
      <c r="F7553" s="54"/>
      <c r="G7553" s="63"/>
    </row>
    <row r="7554" spans="1:7" s="25" customFormat="1" ht="21.75" customHeight="1">
      <c r="A7554" s="59"/>
      <c r="B7554" s="54"/>
      <c r="C7554" s="54"/>
      <c r="D7554" s="60"/>
      <c r="E7554" s="64"/>
      <c r="F7554" s="54"/>
      <c r="G7554" s="63"/>
    </row>
    <row r="7555" spans="1:7" s="25" customFormat="1" ht="21.75" customHeight="1">
      <c r="A7555" s="59"/>
      <c r="B7555" s="54"/>
      <c r="C7555" s="54"/>
      <c r="D7555" s="60"/>
      <c r="E7555" s="64"/>
      <c r="F7555" s="54"/>
      <c r="G7555" s="63"/>
    </row>
    <row r="7556" spans="1:7" s="25" customFormat="1" ht="21.75" customHeight="1">
      <c r="A7556" s="59"/>
      <c r="B7556" s="54"/>
      <c r="C7556" s="54"/>
      <c r="D7556" s="60"/>
      <c r="E7556" s="64"/>
      <c r="F7556" s="54"/>
      <c r="G7556" s="63"/>
    </row>
    <row r="7557" spans="1:7" s="25" customFormat="1" ht="21.75" customHeight="1">
      <c r="A7557" s="59"/>
      <c r="B7557" s="54"/>
      <c r="C7557" s="54"/>
      <c r="D7557" s="60"/>
      <c r="E7557" s="64"/>
      <c r="F7557" s="54"/>
      <c r="G7557" s="63"/>
    </row>
    <row r="7558" spans="1:7" s="25" customFormat="1" ht="21.75" customHeight="1">
      <c r="A7558" s="59"/>
      <c r="B7558" s="54"/>
      <c r="C7558" s="54"/>
      <c r="D7558" s="60"/>
      <c r="E7558" s="64"/>
      <c r="F7558" s="54"/>
      <c r="G7558" s="63"/>
    </row>
    <row r="7559" spans="1:7" s="25" customFormat="1" ht="21.75" customHeight="1">
      <c r="A7559" s="59"/>
      <c r="B7559" s="54"/>
      <c r="C7559" s="54"/>
      <c r="D7559" s="60"/>
      <c r="E7559" s="64"/>
      <c r="F7559" s="54"/>
      <c r="G7559" s="63"/>
    </row>
    <row r="7560" spans="1:7" s="25" customFormat="1" ht="21.75" customHeight="1">
      <c r="A7560" s="59"/>
      <c r="B7560" s="54"/>
      <c r="C7560" s="54"/>
      <c r="D7560" s="60"/>
      <c r="E7560" s="64"/>
      <c r="F7560" s="54"/>
      <c r="G7560" s="63"/>
    </row>
    <row r="7561" spans="1:7" s="25" customFormat="1" ht="21.75" customHeight="1">
      <c r="A7561" s="59"/>
      <c r="B7561" s="54"/>
      <c r="C7561" s="54"/>
      <c r="D7561" s="60"/>
      <c r="E7561" s="64"/>
      <c r="F7561" s="54"/>
      <c r="G7561" s="63"/>
    </row>
    <row r="7562" spans="1:7" s="25" customFormat="1" ht="21.75" customHeight="1">
      <c r="A7562" s="59"/>
      <c r="B7562" s="54"/>
      <c r="C7562" s="54"/>
      <c r="D7562" s="60"/>
      <c r="E7562" s="64"/>
      <c r="F7562" s="54"/>
      <c r="G7562" s="63"/>
    </row>
    <row r="7563" spans="1:7" s="25" customFormat="1" ht="21.75" customHeight="1">
      <c r="A7563" s="59"/>
      <c r="B7563" s="54"/>
      <c r="C7563" s="54"/>
      <c r="D7563" s="60"/>
      <c r="E7563" s="64"/>
      <c r="F7563" s="54"/>
      <c r="G7563" s="63"/>
    </row>
    <row r="7564" spans="1:7" s="25" customFormat="1" ht="21.75" customHeight="1">
      <c r="A7564" s="59"/>
      <c r="B7564" s="54"/>
      <c r="C7564" s="54"/>
      <c r="D7564" s="60"/>
      <c r="E7564" s="64"/>
      <c r="F7564" s="54"/>
      <c r="G7564" s="63"/>
    </row>
    <row r="7565" spans="1:7" s="25" customFormat="1" ht="21.75" customHeight="1">
      <c r="A7565" s="59"/>
      <c r="B7565" s="54"/>
      <c r="C7565" s="54"/>
      <c r="D7565" s="60"/>
      <c r="E7565" s="64"/>
      <c r="F7565" s="54"/>
      <c r="G7565" s="63"/>
    </row>
    <row r="7566" spans="1:7" s="25" customFormat="1" ht="21.75" customHeight="1">
      <c r="A7566" s="59"/>
      <c r="B7566" s="54"/>
      <c r="C7566" s="54"/>
      <c r="D7566" s="60"/>
      <c r="E7566" s="64"/>
      <c r="F7566" s="54"/>
      <c r="G7566" s="63"/>
    </row>
    <row r="7567" spans="1:7" s="25" customFormat="1" ht="21.75" customHeight="1">
      <c r="A7567" s="59"/>
      <c r="B7567" s="54"/>
      <c r="C7567" s="54"/>
      <c r="D7567" s="60"/>
      <c r="E7567" s="64"/>
      <c r="F7567" s="54"/>
      <c r="G7567" s="63"/>
    </row>
    <row r="7568" spans="1:7" s="25" customFormat="1" ht="21.75" customHeight="1">
      <c r="A7568" s="59"/>
      <c r="B7568" s="54"/>
      <c r="C7568" s="54"/>
      <c r="D7568" s="60"/>
      <c r="E7568" s="64"/>
      <c r="F7568" s="54"/>
      <c r="G7568" s="63"/>
    </row>
    <row r="7569" spans="1:7" s="25" customFormat="1" ht="21.75" customHeight="1">
      <c r="A7569" s="59"/>
      <c r="B7569" s="54"/>
      <c r="C7569" s="54"/>
      <c r="D7569" s="60"/>
      <c r="E7569" s="64"/>
      <c r="F7569" s="54"/>
      <c r="G7569" s="63"/>
    </row>
    <row r="7570" spans="1:7" s="25" customFormat="1" ht="21.75" customHeight="1">
      <c r="A7570" s="59"/>
      <c r="B7570" s="54"/>
      <c r="C7570" s="54"/>
      <c r="D7570" s="60"/>
      <c r="E7570" s="64"/>
      <c r="F7570" s="54"/>
      <c r="G7570" s="63"/>
    </row>
    <row r="7571" spans="1:7" s="25" customFormat="1" ht="21.75" customHeight="1">
      <c r="A7571" s="59"/>
      <c r="B7571" s="54"/>
      <c r="C7571" s="54"/>
      <c r="D7571" s="60"/>
      <c r="E7571" s="64"/>
      <c r="F7571" s="54"/>
      <c r="G7571" s="63"/>
    </row>
    <row r="7572" spans="1:7" s="25" customFormat="1" ht="21.75" customHeight="1">
      <c r="A7572" s="59"/>
      <c r="B7572" s="54"/>
      <c r="C7572" s="54"/>
      <c r="D7572" s="60"/>
      <c r="E7572" s="64"/>
      <c r="F7572" s="54"/>
      <c r="G7572" s="63"/>
    </row>
    <row r="7573" spans="1:7" s="25" customFormat="1" ht="21.75" customHeight="1">
      <c r="A7573" s="59"/>
      <c r="B7573" s="54"/>
      <c r="C7573" s="54"/>
      <c r="D7573" s="60"/>
      <c r="E7573" s="64"/>
      <c r="F7573" s="54"/>
      <c r="G7573" s="63"/>
    </row>
    <row r="7574" spans="1:7" s="25" customFormat="1" ht="21.75" customHeight="1">
      <c r="A7574" s="59"/>
      <c r="B7574" s="54"/>
      <c r="C7574" s="54"/>
      <c r="D7574" s="60"/>
      <c r="E7574" s="64"/>
      <c r="F7574" s="54"/>
      <c r="G7574" s="63"/>
    </row>
    <row r="7575" spans="1:7" s="25" customFormat="1" ht="21.75" customHeight="1">
      <c r="A7575" s="59"/>
      <c r="B7575" s="54"/>
      <c r="C7575" s="54"/>
      <c r="D7575" s="60"/>
      <c r="E7575" s="64"/>
      <c r="F7575" s="54"/>
      <c r="G7575" s="63"/>
    </row>
    <row r="7576" spans="1:7" s="25" customFormat="1" ht="21.75" customHeight="1">
      <c r="A7576" s="59"/>
      <c r="B7576" s="54"/>
      <c r="C7576" s="54"/>
      <c r="D7576" s="60"/>
      <c r="E7576" s="64"/>
      <c r="F7576" s="54"/>
      <c r="G7576" s="63"/>
    </row>
    <row r="7577" spans="1:7" s="25" customFormat="1" ht="21.75" customHeight="1">
      <c r="A7577" s="59"/>
      <c r="B7577" s="54"/>
      <c r="C7577" s="54"/>
      <c r="D7577" s="60"/>
      <c r="E7577" s="64"/>
      <c r="F7577" s="54"/>
      <c r="G7577" s="63"/>
    </row>
    <row r="7578" spans="1:7" s="25" customFormat="1" ht="21.75" customHeight="1">
      <c r="A7578" s="59"/>
      <c r="B7578" s="54"/>
      <c r="C7578" s="54"/>
      <c r="D7578" s="60"/>
      <c r="E7578" s="64"/>
      <c r="F7578" s="54"/>
      <c r="G7578" s="63"/>
    </row>
    <row r="7579" spans="1:7" s="25" customFormat="1" ht="21.75" customHeight="1">
      <c r="A7579" s="59"/>
      <c r="B7579" s="54"/>
      <c r="C7579" s="54"/>
      <c r="D7579" s="60"/>
      <c r="E7579" s="64"/>
      <c r="F7579" s="54"/>
      <c r="G7579" s="63"/>
    </row>
    <row r="7580" spans="1:7" s="25" customFormat="1" ht="21.75" customHeight="1">
      <c r="A7580" s="59"/>
      <c r="B7580" s="54"/>
      <c r="C7580" s="54"/>
      <c r="D7580" s="60"/>
      <c r="E7580" s="64"/>
      <c r="F7580" s="54"/>
      <c r="G7580" s="63"/>
    </row>
    <row r="7581" spans="1:7" s="25" customFormat="1" ht="21.75" customHeight="1">
      <c r="A7581" s="59"/>
      <c r="B7581" s="54"/>
      <c r="C7581" s="54"/>
      <c r="D7581" s="60"/>
      <c r="E7581" s="64"/>
      <c r="F7581" s="54"/>
      <c r="G7581" s="63"/>
    </row>
    <row r="7582" spans="1:7" s="25" customFormat="1" ht="21.75" customHeight="1">
      <c r="A7582" s="59"/>
      <c r="B7582" s="54"/>
      <c r="C7582" s="54"/>
      <c r="D7582" s="60"/>
      <c r="E7582" s="64"/>
      <c r="F7582" s="54"/>
      <c r="G7582" s="63"/>
    </row>
    <row r="7583" spans="1:7" s="25" customFormat="1" ht="21.75" customHeight="1">
      <c r="A7583" s="59"/>
      <c r="B7583" s="54"/>
      <c r="C7583" s="54"/>
      <c r="D7583" s="60"/>
      <c r="E7583" s="64"/>
      <c r="F7583" s="54"/>
      <c r="G7583" s="63"/>
    </row>
    <row r="7584" spans="1:7" s="25" customFormat="1" ht="21.75" customHeight="1">
      <c r="A7584" s="59"/>
      <c r="B7584" s="54"/>
      <c r="C7584" s="54"/>
      <c r="D7584" s="60"/>
      <c r="E7584" s="64"/>
      <c r="F7584" s="54"/>
      <c r="G7584" s="63"/>
    </row>
    <row r="7585" spans="1:7" s="25" customFormat="1" ht="21.75" customHeight="1">
      <c r="A7585" s="59"/>
      <c r="B7585" s="54"/>
      <c r="C7585" s="54"/>
      <c r="D7585" s="60"/>
      <c r="E7585" s="64"/>
      <c r="F7585" s="54"/>
      <c r="G7585" s="63"/>
    </row>
    <row r="7586" spans="1:7" s="25" customFormat="1" ht="21.75" customHeight="1">
      <c r="A7586" s="59"/>
      <c r="B7586" s="54"/>
      <c r="C7586" s="54"/>
      <c r="D7586" s="60"/>
      <c r="E7586" s="64"/>
      <c r="F7586" s="54"/>
      <c r="G7586" s="63"/>
    </row>
    <row r="7587" spans="1:7" s="25" customFormat="1" ht="21.75" customHeight="1">
      <c r="A7587" s="59"/>
      <c r="B7587" s="54"/>
      <c r="C7587" s="54"/>
      <c r="D7587" s="60"/>
      <c r="E7587" s="64"/>
      <c r="F7587" s="54"/>
      <c r="G7587" s="63"/>
    </row>
    <row r="7588" spans="1:7" s="25" customFormat="1" ht="21.75" customHeight="1">
      <c r="A7588" s="59"/>
      <c r="B7588" s="54"/>
      <c r="C7588" s="54"/>
      <c r="D7588" s="60"/>
      <c r="E7588" s="64"/>
      <c r="F7588" s="54"/>
      <c r="G7588" s="63"/>
    </row>
    <row r="7589" spans="1:7" s="25" customFormat="1" ht="21.75" customHeight="1">
      <c r="A7589" s="59"/>
      <c r="B7589" s="54"/>
      <c r="C7589" s="54"/>
      <c r="D7589" s="60"/>
      <c r="E7589" s="64"/>
      <c r="F7589" s="54"/>
      <c r="G7589" s="63"/>
    </row>
    <row r="7590" spans="1:7" s="25" customFormat="1" ht="21.75" customHeight="1">
      <c r="A7590" s="59"/>
      <c r="B7590" s="54"/>
      <c r="C7590" s="54"/>
      <c r="D7590" s="60"/>
      <c r="E7590" s="64"/>
      <c r="F7590" s="54"/>
      <c r="G7590" s="63"/>
    </row>
    <row r="7591" spans="1:7" s="25" customFormat="1" ht="21.75" customHeight="1">
      <c r="A7591" s="59"/>
      <c r="B7591" s="54"/>
      <c r="C7591" s="54"/>
      <c r="D7591" s="60"/>
      <c r="E7591" s="64"/>
      <c r="F7591" s="54"/>
      <c r="G7591" s="63"/>
    </row>
    <row r="7592" spans="1:7" s="25" customFormat="1" ht="21.75" customHeight="1">
      <c r="A7592" s="59"/>
      <c r="B7592" s="54"/>
      <c r="C7592" s="54"/>
      <c r="D7592" s="60"/>
      <c r="E7592" s="64"/>
      <c r="F7592" s="54"/>
      <c r="G7592" s="63"/>
    </row>
    <row r="7593" spans="1:7" s="25" customFormat="1" ht="21.75" customHeight="1">
      <c r="A7593" s="59"/>
      <c r="B7593" s="54"/>
      <c r="C7593" s="54"/>
      <c r="D7593" s="60"/>
      <c r="E7593" s="64"/>
      <c r="F7593" s="54"/>
      <c r="G7593" s="63"/>
    </row>
    <row r="7594" spans="1:7" s="25" customFormat="1" ht="21.75" customHeight="1">
      <c r="A7594" s="59"/>
      <c r="B7594" s="54"/>
      <c r="C7594" s="54"/>
      <c r="D7594" s="60"/>
      <c r="E7594" s="64"/>
      <c r="F7594" s="54"/>
      <c r="G7594" s="63"/>
    </row>
    <row r="7595" spans="1:7" s="25" customFormat="1" ht="21.75" customHeight="1">
      <c r="A7595" s="59"/>
      <c r="B7595" s="54"/>
      <c r="C7595" s="54"/>
      <c r="D7595" s="60"/>
      <c r="E7595" s="64"/>
      <c r="F7595" s="54"/>
      <c r="G7595" s="63"/>
    </row>
    <row r="7596" spans="1:7" s="25" customFormat="1" ht="21.75" customHeight="1">
      <c r="A7596" s="59"/>
      <c r="B7596" s="54"/>
      <c r="C7596" s="54"/>
      <c r="D7596" s="60"/>
      <c r="E7596" s="64"/>
      <c r="F7596" s="54"/>
      <c r="G7596" s="63"/>
    </row>
    <row r="7597" spans="1:7" s="25" customFormat="1" ht="21.75" customHeight="1">
      <c r="A7597" s="59"/>
      <c r="B7597" s="54"/>
      <c r="C7597" s="54"/>
      <c r="D7597" s="60"/>
      <c r="E7597" s="64"/>
      <c r="F7597" s="54"/>
      <c r="G7597" s="63"/>
    </row>
    <row r="7598" spans="1:7" s="25" customFormat="1" ht="21.75" customHeight="1">
      <c r="A7598" s="59"/>
      <c r="B7598" s="54"/>
      <c r="C7598" s="54"/>
      <c r="D7598" s="60"/>
      <c r="E7598" s="64"/>
      <c r="F7598" s="54"/>
      <c r="G7598" s="63"/>
    </row>
    <row r="7599" spans="1:7" s="25" customFormat="1" ht="21.75" customHeight="1">
      <c r="A7599" s="59"/>
      <c r="B7599" s="54"/>
      <c r="C7599" s="54"/>
      <c r="D7599" s="60"/>
      <c r="E7599" s="64"/>
      <c r="F7599" s="54"/>
      <c r="G7599" s="63"/>
    </row>
    <row r="7600" spans="1:7" s="25" customFormat="1" ht="21.75" customHeight="1">
      <c r="A7600" s="59"/>
      <c r="B7600" s="54"/>
      <c r="C7600" s="54"/>
      <c r="D7600" s="60"/>
      <c r="E7600" s="64"/>
      <c r="F7600" s="54"/>
      <c r="G7600" s="63"/>
    </row>
    <row r="7601" spans="1:7" s="25" customFormat="1" ht="21.75" customHeight="1">
      <c r="A7601" s="59"/>
      <c r="B7601" s="54"/>
      <c r="C7601" s="54"/>
      <c r="D7601" s="60"/>
      <c r="E7601" s="64"/>
      <c r="F7601" s="54"/>
      <c r="G7601" s="63"/>
    </row>
    <row r="7602" spans="1:7" s="25" customFormat="1" ht="21.75" customHeight="1">
      <c r="A7602" s="59"/>
      <c r="B7602" s="54"/>
      <c r="C7602" s="54"/>
      <c r="D7602" s="60"/>
      <c r="E7602" s="64"/>
      <c r="F7602" s="54"/>
      <c r="G7602" s="63"/>
    </row>
    <row r="7603" spans="1:7" s="25" customFormat="1" ht="21.75" customHeight="1">
      <c r="A7603" s="59"/>
      <c r="B7603" s="54"/>
      <c r="C7603" s="54"/>
      <c r="D7603" s="60"/>
      <c r="E7603" s="64"/>
      <c r="F7603" s="54"/>
      <c r="G7603" s="63"/>
    </row>
    <row r="7604" spans="1:7" s="25" customFormat="1" ht="21.75" customHeight="1">
      <c r="A7604" s="59"/>
      <c r="B7604" s="54"/>
      <c r="C7604" s="54"/>
      <c r="D7604" s="60"/>
      <c r="E7604" s="64"/>
      <c r="F7604" s="54"/>
      <c r="G7604" s="63"/>
    </row>
    <row r="7605" spans="1:7" s="25" customFormat="1" ht="21.75" customHeight="1">
      <c r="A7605" s="59"/>
      <c r="B7605" s="54"/>
      <c r="C7605" s="54"/>
      <c r="D7605" s="60"/>
      <c r="E7605" s="64"/>
      <c r="F7605" s="54"/>
      <c r="G7605" s="63"/>
    </row>
    <row r="7606" spans="1:7" s="25" customFormat="1" ht="21.75" customHeight="1">
      <c r="A7606" s="59"/>
      <c r="B7606" s="54"/>
      <c r="C7606" s="54"/>
      <c r="D7606" s="60"/>
      <c r="E7606" s="64"/>
      <c r="F7606" s="54"/>
      <c r="G7606" s="63"/>
    </row>
    <row r="7607" spans="1:7" s="25" customFormat="1" ht="21.75" customHeight="1">
      <c r="A7607" s="59"/>
      <c r="B7607" s="54"/>
      <c r="C7607" s="54"/>
      <c r="D7607" s="60"/>
      <c r="E7607" s="64"/>
      <c r="F7607" s="54"/>
      <c r="G7607" s="63"/>
    </row>
    <row r="7608" spans="1:7" s="25" customFormat="1" ht="21.75" customHeight="1">
      <c r="A7608" s="59"/>
      <c r="B7608" s="54"/>
      <c r="C7608" s="54"/>
      <c r="D7608" s="60"/>
      <c r="E7608" s="64"/>
      <c r="F7608" s="54"/>
      <c r="G7608" s="63"/>
    </row>
    <row r="7609" spans="1:7" s="25" customFormat="1" ht="21.75" customHeight="1">
      <c r="A7609" s="59"/>
      <c r="B7609" s="54"/>
      <c r="C7609" s="54"/>
      <c r="D7609" s="60"/>
      <c r="E7609" s="64"/>
      <c r="F7609" s="54"/>
      <c r="G7609" s="63"/>
    </row>
    <row r="7610" spans="1:7" s="25" customFormat="1" ht="21.75" customHeight="1">
      <c r="A7610" s="59"/>
      <c r="B7610" s="54"/>
      <c r="C7610" s="54"/>
      <c r="D7610" s="60"/>
      <c r="E7610" s="64"/>
      <c r="F7610" s="54"/>
      <c r="G7610" s="63"/>
    </row>
    <row r="7611" spans="1:7" s="25" customFormat="1" ht="21.75" customHeight="1">
      <c r="A7611" s="59"/>
      <c r="B7611" s="54"/>
      <c r="C7611" s="54"/>
      <c r="D7611" s="60"/>
      <c r="E7611" s="64"/>
      <c r="F7611" s="54"/>
      <c r="G7611" s="63"/>
    </row>
    <row r="7612" spans="1:7" s="25" customFormat="1" ht="21.75" customHeight="1">
      <c r="A7612" s="59"/>
      <c r="B7612" s="54"/>
      <c r="C7612" s="54"/>
      <c r="D7612" s="60"/>
      <c r="E7612" s="64"/>
      <c r="F7612" s="54"/>
      <c r="G7612" s="63"/>
    </row>
    <row r="7613" spans="1:7" s="25" customFormat="1" ht="21.75" customHeight="1">
      <c r="A7613" s="59"/>
      <c r="B7613" s="54"/>
      <c r="C7613" s="54"/>
      <c r="D7613" s="60"/>
      <c r="E7613" s="64"/>
      <c r="F7613" s="54"/>
      <c r="G7613" s="63"/>
    </row>
    <row r="7614" spans="1:7" s="25" customFormat="1" ht="21.75" customHeight="1">
      <c r="A7614" s="59"/>
      <c r="B7614" s="54"/>
      <c r="C7614" s="54"/>
      <c r="D7614" s="60"/>
      <c r="E7614" s="64"/>
      <c r="F7614" s="54"/>
      <c r="G7614" s="63"/>
    </row>
    <row r="7615" spans="1:7" s="25" customFormat="1" ht="21.75" customHeight="1">
      <c r="A7615" s="59"/>
      <c r="B7615" s="54"/>
      <c r="C7615" s="54"/>
      <c r="D7615" s="60"/>
      <c r="E7615" s="64"/>
      <c r="F7615" s="54"/>
      <c r="G7615" s="63"/>
    </row>
    <row r="7616" spans="1:7" s="25" customFormat="1" ht="21.75" customHeight="1">
      <c r="A7616" s="59"/>
      <c r="B7616" s="54"/>
      <c r="C7616" s="54"/>
      <c r="D7616" s="60"/>
      <c r="E7616" s="64"/>
      <c r="F7616" s="54"/>
      <c r="G7616" s="63"/>
    </row>
    <row r="7617" spans="1:7" s="25" customFormat="1" ht="21.75" customHeight="1">
      <c r="A7617" s="59"/>
      <c r="B7617" s="54"/>
      <c r="C7617" s="54"/>
      <c r="D7617" s="60"/>
      <c r="E7617" s="64"/>
      <c r="F7617" s="54"/>
      <c r="G7617" s="63"/>
    </row>
    <row r="7618" spans="1:7" s="25" customFormat="1" ht="21.75" customHeight="1">
      <c r="A7618" s="59"/>
      <c r="B7618" s="54"/>
      <c r="C7618" s="54"/>
      <c r="D7618" s="60"/>
      <c r="E7618" s="64"/>
      <c r="F7618" s="54"/>
      <c r="G7618" s="63"/>
    </row>
    <row r="7619" spans="1:7" s="25" customFormat="1" ht="21.75" customHeight="1">
      <c r="A7619" s="59"/>
      <c r="B7619" s="54"/>
      <c r="C7619" s="54"/>
      <c r="D7619" s="60"/>
      <c r="E7619" s="64"/>
      <c r="F7619" s="54"/>
      <c r="G7619" s="63"/>
    </row>
    <row r="7620" spans="1:7" s="25" customFormat="1" ht="21.75" customHeight="1">
      <c r="A7620" s="59"/>
      <c r="B7620" s="54"/>
      <c r="C7620" s="54"/>
      <c r="D7620" s="60"/>
      <c r="E7620" s="64"/>
      <c r="F7620" s="54"/>
      <c r="G7620" s="63"/>
    </row>
    <row r="7621" spans="1:7" s="25" customFormat="1" ht="21.75" customHeight="1">
      <c r="A7621" s="59"/>
      <c r="B7621" s="54"/>
      <c r="C7621" s="54"/>
      <c r="D7621" s="60"/>
      <c r="E7621" s="64"/>
      <c r="F7621" s="54"/>
      <c r="G7621" s="63"/>
    </row>
    <row r="7622" spans="1:7" s="25" customFormat="1" ht="21.75" customHeight="1">
      <c r="A7622" s="59"/>
      <c r="B7622" s="54"/>
      <c r="C7622" s="54"/>
      <c r="D7622" s="60"/>
      <c r="E7622" s="64"/>
      <c r="F7622" s="54"/>
      <c r="G7622" s="63"/>
    </row>
    <row r="7623" spans="1:7" s="25" customFormat="1" ht="21.75" customHeight="1">
      <c r="A7623" s="59"/>
      <c r="B7623" s="54"/>
      <c r="C7623" s="54"/>
      <c r="D7623" s="60"/>
      <c r="E7623" s="64"/>
      <c r="F7623" s="54"/>
      <c r="G7623" s="63"/>
    </row>
    <row r="7624" spans="1:7" s="25" customFormat="1" ht="21.75" customHeight="1">
      <c r="A7624" s="59"/>
      <c r="B7624" s="54"/>
      <c r="C7624" s="54"/>
      <c r="D7624" s="60"/>
      <c r="E7624" s="64"/>
      <c r="F7624" s="54"/>
      <c r="G7624" s="63"/>
    </row>
    <row r="7625" spans="1:7" s="25" customFormat="1" ht="21.75" customHeight="1">
      <c r="A7625" s="59"/>
      <c r="B7625" s="54"/>
      <c r="C7625" s="54"/>
      <c r="D7625" s="60"/>
      <c r="E7625" s="64"/>
      <c r="F7625" s="54"/>
      <c r="G7625" s="63"/>
    </row>
    <row r="7626" spans="1:7" s="25" customFormat="1" ht="21.75" customHeight="1">
      <c r="A7626" s="59"/>
      <c r="B7626" s="54"/>
      <c r="C7626" s="54"/>
      <c r="D7626" s="60"/>
      <c r="E7626" s="64"/>
      <c r="F7626" s="54"/>
      <c r="G7626" s="63"/>
    </row>
    <row r="7627" spans="1:7" s="25" customFormat="1" ht="21.75" customHeight="1">
      <c r="A7627" s="59"/>
      <c r="B7627" s="54"/>
      <c r="C7627" s="54"/>
      <c r="D7627" s="60"/>
      <c r="E7627" s="64"/>
      <c r="F7627" s="54"/>
      <c r="G7627" s="63"/>
    </row>
    <row r="7628" spans="1:7" s="25" customFormat="1" ht="21.75" customHeight="1">
      <c r="A7628" s="59"/>
      <c r="B7628" s="54"/>
      <c r="C7628" s="54"/>
      <c r="D7628" s="60"/>
      <c r="E7628" s="64"/>
      <c r="F7628" s="54"/>
      <c r="G7628" s="63"/>
    </row>
    <row r="7629" spans="1:7" s="25" customFormat="1" ht="21.75" customHeight="1">
      <c r="A7629" s="59"/>
      <c r="B7629" s="54"/>
      <c r="C7629" s="54"/>
      <c r="D7629" s="60"/>
      <c r="E7629" s="64"/>
      <c r="F7629" s="54"/>
      <c r="G7629" s="63"/>
    </row>
    <row r="7630" spans="1:7" s="25" customFormat="1" ht="21.75" customHeight="1">
      <c r="A7630" s="59"/>
      <c r="B7630" s="54"/>
      <c r="C7630" s="54"/>
      <c r="D7630" s="60"/>
      <c r="E7630" s="64"/>
      <c r="F7630" s="54"/>
      <c r="G7630" s="63"/>
    </row>
    <row r="7631" spans="1:7" s="25" customFormat="1" ht="21.75" customHeight="1">
      <c r="A7631" s="59"/>
      <c r="B7631" s="54"/>
      <c r="C7631" s="54"/>
      <c r="D7631" s="60"/>
      <c r="E7631" s="64"/>
      <c r="F7631" s="54"/>
      <c r="G7631" s="63"/>
    </row>
    <row r="7632" spans="1:7" s="25" customFormat="1" ht="21.75" customHeight="1">
      <c r="A7632" s="59"/>
      <c r="B7632" s="54"/>
      <c r="C7632" s="54"/>
      <c r="D7632" s="60"/>
      <c r="E7632" s="64"/>
      <c r="F7632" s="54"/>
      <c r="G7632" s="63"/>
    </row>
    <row r="7633" spans="1:7" s="25" customFormat="1" ht="21.75" customHeight="1">
      <c r="A7633" s="59"/>
      <c r="B7633" s="54"/>
      <c r="C7633" s="54"/>
      <c r="D7633" s="60"/>
      <c r="E7633" s="64"/>
      <c r="F7633" s="54"/>
      <c r="G7633" s="63"/>
    </row>
    <row r="7634" spans="1:7" s="25" customFormat="1" ht="21.75" customHeight="1">
      <c r="A7634" s="59"/>
      <c r="B7634" s="54"/>
      <c r="C7634" s="54"/>
      <c r="D7634" s="60"/>
      <c r="E7634" s="64"/>
      <c r="F7634" s="54"/>
      <c r="G7634" s="63"/>
    </row>
    <row r="7635" spans="1:7" s="25" customFormat="1" ht="21.75" customHeight="1">
      <c r="A7635" s="59"/>
      <c r="B7635" s="54"/>
      <c r="C7635" s="54"/>
      <c r="D7635" s="60"/>
      <c r="E7635" s="64"/>
      <c r="F7635" s="54"/>
      <c r="G7635" s="63"/>
    </row>
    <row r="7636" spans="1:7" s="25" customFormat="1" ht="21.75" customHeight="1">
      <c r="A7636" s="59"/>
      <c r="B7636" s="54"/>
      <c r="C7636" s="54"/>
      <c r="D7636" s="60"/>
      <c r="E7636" s="64"/>
      <c r="F7636" s="54"/>
      <c r="G7636" s="63"/>
    </row>
    <row r="7637" spans="1:7" s="25" customFormat="1" ht="21.75" customHeight="1">
      <c r="A7637" s="59"/>
      <c r="B7637" s="54"/>
      <c r="C7637" s="54"/>
      <c r="D7637" s="60"/>
      <c r="E7637" s="64"/>
      <c r="F7637" s="54"/>
      <c r="G7637" s="63"/>
    </row>
    <row r="7638" spans="1:7" s="25" customFormat="1" ht="21.75" customHeight="1">
      <c r="A7638" s="59"/>
      <c r="B7638" s="54"/>
      <c r="C7638" s="54"/>
      <c r="D7638" s="60"/>
      <c r="E7638" s="64"/>
      <c r="F7638" s="54"/>
      <c r="G7638" s="63"/>
    </row>
    <row r="7639" spans="1:7" s="25" customFormat="1" ht="21.75" customHeight="1">
      <c r="A7639" s="59"/>
      <c r="B7639" s="54"/>
      <c r="C7639" s="54"/>
      <c r="D7639" s="60"/>
      <c r="E7639" s="64"/>
      <c r="F7639" s="54"/>
      <c r="G7639" s="63"/>
    </row>
    <row r="7640" spans="1:7" s="25" customFormat="1" ht="21.75" customHeight="1">
      <c r="A7640" s="59"/>
      <c r="B7640" s="54"/>
      <c r="C7640" s="54"/>
      <c r="D7640" s="60"/>
      <c r="E7640" s="64"/>
      <c r="F7640" s="54"/>
      <c r="G7640" s="63"/>
    </row>
    <row r="7641" spans="1:7" s="25" customFormat="1" ht="21.75" customHeight="1">
      <c r="A7641" s="59"/>
      <c r="B7641" s="54"/>
      <c r="C7641" s="54"/>
      <c r="D7641" s="60"/>
      <c r="E7641" s="64"/>
      <c r="F7641" s="54"/>
      <c r="G7641" s="63"/>
    </row>
    <row r="7642" spans="1:7" s="25" customFormat="1" ht="21.75" customHeight="1">
      <c r="A7642" s="59"/>
      <c r="B7642" s="54"/>
      <c r="C7642" s="54"/>
      <c r="D7642" s="60"/>
      <c r="E7642" s="64"/>
      <c r="F7642" s="54"/>
      <c r="G7642" s="63"/>
    </row>
    <row r="7643" spans="1:7" s="25" customFormat="1" ht="21.75" customHeight="1">
      <c r="A7643" s="59"/>
      <c r="B7643" s="54"/>
      <c r="C7643" s="54"/>
      <c r="D7643" s="60"/>
      <c r="E7643" s="64"/>
      <c r="F7643" s="54"/>
      <c r="G7643" s="63"/>
    </row>
    <row r="7644" spans="1:7" s="25" customFormat="1" ht="21.75" customHeight="1">
      <c r="A7644" s="59"/>
      <c r="B7644" s="54"/>
      <c r="C7644" s="54"/>
      <c r="D7644" s="60"/>
      <c r="E7644" s="64"/>
      <c r="F7644" s="54"/>
      <c r="G7644" s="63"/>
    </row>
    <row r="7645" spans="1:7" s="25" customFormat="1" ht="21.75" customHeight="1">
      <c r="A7645" s="59"/>
      <c r="B7645" s="54"/>
      <c r="C7645" s="54"/>
      <c r="D7645" s="60"/>
      <c r="E7645" s="64"/>
      <c r="F7645" s="54"/>
      <c r="G7645" s="63"/>
    </row>
    <row r="7646" spans="1:7" s="25" customFormat="1" ht="21.75" customHeight="1">
      <c r="A7646" s="59"/>
      <c r="B7646" s="54"/>
      <c r="C7646" s="54"/>
      <c r="D7646" s="60"/>
      <c r="E7646" s="64"/>
      <c r="F7646" s="54"/>
      <c r="G7646" s="63"/>
    </row>
    <row r="7647" spans="1:7" s="25" customFormat="1" ht="21.75" customHeight="1">
      <c r="A7647" s="59"/>
      <c r="B7647" s="54"/>
      <c r="C7647" s="54"/>
      <c r="D7647" s="60"/>
      <c r="E7647" s="64"/>
      <c r="F7647" s="54"/>
      <c r="G7647" s="63"/>
    </row>
    <row r="7648" spans="1:7" s="25" customFormat="1" ht="21.75" customHeight="1">
      <c r="A7648" s="59"/>
      <c r="B7648" s="54"/>
      <c r="C7648" s="54"/>
      <c r="D7648" s="60"/>
      <c r="E7648" s="64"/>
      <c r="F7648" s="54"/>
      <c r="G7648" s="63"/>
    </row>
    <row r="7649" spans="1:7" s="25" customFormat="1" ht="21.75" customHeight="1">
      <c r="A7649" s="59"/>
      <c r="B7649" s="54"/>
      <c r="C7649" s="54"/>
      <c r="D7649" s="60"/>
      <c r="E7649" s="64"/>
      <c r="F7649" s="54"/>
      <c r="G7649" s="63"/>
    </row>
    <row r="7650" spans="1:7" s="25" customFormat="1" ht="21.75" customHeight="1">
      <c r="A7650" s="59"/>
      <c r="B7650" s="54"/>
      <c r="C7650" s="54"/>
      <c r="D7650" s="60"/>
      <c r="E7650" s="64"/>
      <c r="F7650" s="54"/>
      <c r="G7650" s="63"/>
    </row>
    <row r="7651" spans="1:7" s="25" customFormat="1" ht="21.75" customHeight="1">
      <c r="A7651" s="59"/>
      <c r="B7651" s="54"/>
      <c r="C7651" s="54"/>
      <c r="D7651" s="60"/>
      <c r="E7651" s="64"/>
      <c r="F7651" s="54"/>
      <c r="G7651" s="63"/>
    </row>
    <row r="7652" spans="1:7" s="25" customFormat="1" ht="21.75" customHeight="1">
      <c r="A7652" s="59"/>
      <c r="B7652" s="54"/>
      <c r="C7652" s="54"/>
      <c r="D7652" s="60"/>
      <c r="E7652" s="64"/>
      <c r="F7652" s="54"/>
      <c r="G7652" s="63"/>
    </row>
    <row r="7653" spans="1:7" s="25" customFormat="1" ht="21.75" customHeight="1">
      <c r="A7653" s="59"/>
      <c r="B7653" s="54"/>
      <c r="C7653" s="54"/>
      <c r="D7653" s="60"/>
      <c r="E7653" s="64"/>
      <c r="F7653" s="54"/>
      <c r="G7653" s="63"/>
    </row>
    <row r="7654" spans="1:7" s="25" customFormat="1" ht="21.75" customHeight="1">
      <c r="A7654" s="59"/>
      <c r="B7654" s="54"/>
      <c r="C7654" s="54"/>
      <c r="D7654" s="60"/>
      <c r="E7654" s="64"/>
      <c r="F7654" s="54"/>
      <c r="G7654" s="63"/>
    </row>
    <row r="7655" spans="1:7" s="25" customFormat="1" ht="21.75" customHeight="1">
      <c r="A7655" s="59"/>
      <c r="B7655" s="54"/>
      <c r="C7655" s="54"/>
      <c r="D7655" s="60"/>
      <c r="E7655" s="64"/>
      <c r="F7655" s="54"/>
      <c r="G7655" s="63"/>
    </row>
    <row r="7656" spans="1:7" s="25" customFormat="1" ht="21.75" customHeight="1">
      <c r="A7656" s="59"/>
      <c r="B7656" s="54"/>
      <c r="C7656" s="54"/>
      <c r="D7656" s="60"/>
      <c r="E7656" s="64"/>
      <c r="F7656" s="54"/>
      <c r="G7656" s="63"/>
    </row>
    <row r="7657" spans="1:7" s="25" customFormat="1" ht="21.75" customHeight="1">
      <c r="A7657" s="59"/>
      <c r="B7657" s="54"/>
      <c r="C7657" s="54"/>
      <c r="D7657" s="60"/>
      <c r="E7657" s="64"/>
      <c r="F7657" s="54"/>
      <c r="G7657" s="63"/>
    </row>
    <row r="7658" spans="1:7" s="25" customFormat="1" ht="21.75" customHeight="1">
      <c r="A7658" s="59"/>
      <c r="B7658" s="54"/>
      <c r="C7658" s="54"/>
      <c r="D7658" s="60"/>
      <c r="E7658" s="64"/>
      <c r="F7658" s="54"/>
      <c r="G7658" s="63"/>
    </row>
    <row r="7659" spans="1:7" s="25" customFormat="1" ht="21.75" customHeight="1">
      <c r="A7659" s="59"/>
      <c r="B7659" s="54"/>
      <c r="C7659" s="54"/>
      <c r="D7659" s="60"/>
      <c r="E7659" s="64"/>
      <c r="F7659" s="54"/>
      <c r="G7659" s="63"/>
    </row>
    <row r="7660" spans="1:7" s="25" customFormat="1" ht="21.75" customHeight="1">
      <c r="A7660" s="59"/>
      <c r="B7660" s="54"/>
      <c r="C7660" s="54"/>
      <c r="D7660" s="60"/>
      <c r="E7660" s="64"/>
      <c r="F7660" s="54"/>
      <c r="G7660" s="63"/>
    </row>
    <row r="7661" spans="1:7" s="25" customFormat="1" ht="21.75" customHeight="1">
      <c r="A7661" s="59"/>
      <c r="B7661" s="54"/>
      <c r="C7661" s="54"/>
      <c r="D7661" s="60"/>
      <c r="E7661" s="64"/>
      <c r="F7661" s="54"/>
      <c r="G7661" s="63"/>
    </row>
    <row r="7662" spans="1:7" s="25" customFormat="1" ht="21.75" customHeight="1">
      <c r="A7662" s="59"/>
      <c r="B7662" s="54"/>
      <c r="C7662" s="54"/>
      <c r="D7662" s="60"/>
      <c r="E7662" s="64"/>
      <c r="F7662" s="54"/>
      <c r="G7662" s="63"/>
    </row>
    <row r="7663" spans="1:7" s="25" customFormat="1" ht="21.75" customHeight="1">
      <c r="A7663" s="59"/>
      <c r="B7663" s="54"/>
      <c r="C7663" s="54"/>
      <c r="D7663" s="60"/>
      <c r="E7663" s="64"/>
      <c r="F7663" s="54"/>
      <c r="G7663" s="63"/>
    </row>
    <row r="7664" spans="1:7" s="25" customFormat="1" ht="21.75" customHeight="1">
      <c r="A7664" s="59"/>
      <c r="B7664" s="54"/>
      <c r="C7664" s="54"/>
      <c r="D7664" s="60"/>
      <c r="E7664" s="64"/>
      <c r="F7664" s="54"/>
      <c r="G7664" s="63"/>
    </row>
    <row r="7665" spans="1:7" s="25" customFormat="1" ht="21.75" customHeight="1">
      <c r="A7665" s="59"/>
      <c r="B7665" s="54"/>
      <c r="C7665" s="54"/>
      <c r="D7665" s="60"/>
      <c r="E7665" s="64"/>
      <c r="F7665" s="54"/>
      <c r="G7665" s="63"/>
    </row>
    <row r="7666" spans="1:7" s="25" customFormat="1" ht="21.75" customHeight="1">
      <c r="A7666" s="59"/>
      <c r="B7666" s="54"/>
      <c r="C7666" s="54"/>
      <c r="D7666" s="60"/>
      <c r="E7666" s="64"/>
      <c r="F7666" s="54"/>
      <c r="G7666" s="63"/>
    </row>
    <row r="7667" spans="1:7" s="25" customFormat="1" ht="21.75" customHeight="1">
      <c r="A7667" s="59"/>
      <c r="B7667" s="54"/>
      <c r="C7667" s="54"/>
      <c r="D7667" s="60"/>
      <c r="E7667" s="64"/>
      <c r="F7667" s="54"/>
      <c r="G7667" s="63"/>
    </row>
    <row r="7668" spans="1:7" s="25" customFormat="1" ht="21.75" customHeight="1">
      <c r="A7668" s="59"/>
      <c r="B7668" s="54"/>
      <c r="C7668" s="54"/>
      <c r="D7668" s="60"/>
      <c r="E7668" s="64"/>
      <c r="F7668" s="54"/>
      <c r="G7668" s="63"/>
    </row>
    <row r="7669" spans="1:7" s="25" customFormat="1" ht="21.75" customHeight="1">
      <c r="A7669" s="59"/>
      <c r="B7669" s="54"/>
      <c r="C7669" s="54"/>
      <c r="D7669" s="60"/>
      <c r="E7669" s="64"/>
      <c r="F7669" s="54"/>
      <c r="G7669" s="63"/>
    </row>
    <row r="7670" spans="1:7" s="25" customFormat="1" ht="21.75" customHeight="1">
      <c r="A7670" s="59"/>
      <c r="B7670" s="54"/>
      <c r="C7670" s="54"/>
      <c r="D7670" s="60"/>
      <c r="E7670" s="64"/>
      <c r="F7670" s="54"/>
      <c r="G7670" s="63"/>
    </row>
    <row r="7671" spans="1:7" s="25" customFormat="1" ht="21.75" customHeight="1">
      <c r="A7671" s="59"/>
      <c r="B7671" s="54"/>
      <c r="C7671" s="54"/>
      <c r="D7671" s="60"/>
      <c r="E7671" s="64"/>
      <c r="F7671" s="54"/>
      <c r="G7671" s="63"/>
    </row>
    <row r="7672" spans="1:7" s="25" customFormat="1" ht="21.75" customHeight="1">
      <c r="A7672" s="59"/>
      <c r="B7672" s="54"/>
      <c r="C7672" s="54"/>
      <c r="D7672" s="60"/>
      <c r="E7672" s="64"/>
      <c r="F7672" s="54"/>
      <c r="G7672" s="63"/>
    </row>
    <row r="7673" spans="1:7" s="25" customFormat="1" ht="21.75" customHeight="1">
      <c r="A7673" s="59"/>
      <c r="B7673" s="54"/>
      <c r="C7673" s="54"/>
      <c r="D7673" s="60"/>
      <c r="E7673" s="64"/>
      <c r="F7673" s="54"/>
      <c r="G7673" s="63"/>
    </row>
    <row r="7674" spans="1:7" s="25" customFormat="1" ht="21.75" customHeight="1">
      <c r="A7674" s="59"/>
      <c r="B7674" s="54"/>
      <c r="C7674" s="54"/>
      <c r="D7674" s="60"/>
      <c r="E7674" s="64"/>
      <c r="F7674" s="54"/>
      <c r="G7674" s="63"/>
    </row>
    <row r="7675" spans="1:7" s="25" customFormat="1" ht="21.75" customHeigh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c r="A7735" s="710" t="s">
        <v>0</v>
      </c>
      <c r="B7735" s="710"/>
      <c r="C7735" s="710"/>
      <c r="D7735" s="710"/>
      <c r="E7735" s="710"/>
      <c r="F7735" s="710"/>
      <c r="G7735" s="710"/>
    </row>
    <row r="7736" spans="1:7">
      <c r="A7736" s="711" t="s">
        <v>1</v>
      </c>
      <c r="B7736" s="711"/>
      <c r="C7736" s="711"/>
      <c r="D7736" s="711"/>
      <c r="E7736" s="711"/>
      <c r="F7736" s="711"/>
      <c r="G7736" s="711"/>
    </row>
    <row r="7737" spans="1:7" ht="15.75" customHeight="1">
      <c r="A7737" s="1" t="s">
        <v>2</v>
      </c>
      <c r="B7737" s="462"/>
      <c r="C7737" s="462"/>
      <c r="D7737" s="735" t="s">
        <v>1390</v>
      </c>
      <c r="E7737" s="735"/>
      <c r="F7737" s="735"/>
      <c r="G7737" s="735"/>
    </row>
    <row r="7738" spans="1:7" ht="30" customHeight="1">
      <c r="A7738" s="713" t="s">
        <v>3</v>
      </c>
      <c r="B7738" s="714"/>
      <c r="C7738" s="3" t="s">
        <v>4</v>
      </c>
      <c r="D7738" s="463" t="s">
        <v>5</v>
      </c>
      <c r="E7738" s="463" t="s">
        <v>6</v>
      </c>
      <c r="F7738" s="463" t="s">
        <v>7</v>
      </c>
      <c r="G7738" s="5" t="s">
        <v>8</v>
      </c>
    </row>
    <row r="7739" spans="1:7">
      <c r="A7739" s="463"/>
      <c r="B7739" s="463"/>
      <c r="C7739" s="3"/>
      <c r="D7739" s="104" t="s">
        <v>9</v>
      </c>
      <c r="E7739" s="463"/>
      <c r="F7739" s="463"/>
      <c r="G7739" s="5"/>
    </row>
    <row r="7740" spans="1:7" s="24" customFormat="1" ht="16.5" customHeight="1">
      <c r="A7740" s="674">
        <v>3909</v>
      </c>
      <c r="B7740" s="674" t="s">
        <v>39</v>
      </c>
      <c r="C7740" s="676" t="s">
        <v>11</v>
      </c>
      <c r="D7740" s="678" t="s">
        <v>149</v>
      </c>
      <c r="E7740" s="464">
        <v>121</v>
      </c>
      <c r="F7740" s="458" t="s">
        <v>42</v>
      </c>
      <c r="G7740" s="20">
        <f>SUM(A7740*E7740/100)</f>
        <v>4729.8900000000003</v>
      </c>
    </row>
    <row r="7741" spans="1:7" s="24" customFormat="1" ht="18" customHeight="1">
      <c r="A7741" s="675"/>
      <c r="B7741" s="675"/>
      <c r="C7741" s="677"/>
      <c r="D7741" s="679"/>
      <c r="E7741" s="687" t="s">
        <v>150</v>
      </c>
      <c r="F7741" s="688"/>
      <c r="G7741" s="689"/>
    </row>
    <row r="7742" spans="1:7" s="25" customFormat="1">
      <c r="A7742" s="674">
        <v>9119</v>
      </c>
      <c r="B7742" s="674" t="s">
        <v>39</v>
      </c>
      <c r="C7742" s="676" t="s">
        <v>15</v>
      </c>
      <c r="D7742" s="678" t="s">
        <v>1268</v>
      </c>
      <c r="E7742" s="458">
        <v>75.63</v>
      </c>
      <c r="F7742" s="458" t="s">
        <v>42</v>
      </c>
      <c r="G7742" s="20">
        <f>SUM(A7742*E7742/100)</f>
        <v>6896.6997000000001</v>
      </c>
    </row>
    <row r="7743" spans="1:7" s="25" customFormat="1" ht="25.5" customHeight="1">
      <c r="A7743" s="675"/>
      <c r="B7743" s="675"/>
      <c r="C7743" s="677"/>
      <c r="D7743" s="679"/>
      <c r="E7743" s="680" t="s">
        <v>1269</v>
      </c>
      <c r="F7743" s="681"/>
      <c r="G7743" s="682"/>
    </row>
    <row r="7744" spans="1:7" s="36" customFormat="1">
      <c r="A7744" s="674">
        <v>3</v>
      </c>
      <c r="B7744" s="674" t="s">
        <v>72</v>
      </c>
      <c r="C7744" s="676" t="s">
        <v>18</v>
      </c>
      <c r="D7744" s="678" t="s">
        <v>274</v>
      </c>
      <c r="E7744" s="464">
        <v>142.18</v>
      </c>
      <c r="F7744" s="458" t="s">
        <v>75</v>
      </c>
      <c r="G7744" s="20">
        <f>SUM(A7744*E7744)</f>
        <v>426.54</v>
      </c>
    </row>
    <row r="7745" spans="1:7" s="36" customFormat="1" ht="27.75" customHeight="1">
      <c r="A7745" s="675"/>
      <c r="B7745" s="675"/>
      <c r="C7745" s="677"/>
      <c r="D7745" s="679"/>
      <c r="E7745" s="680" t="s">
        <v>275</v>
      </c>
      <c r="F7745" s="681"/>
      <c r="G7745" s="682"/>
    </row>
    <row r="7746" spans="1:7">
      <c r="A7746" s="676">
        <v>85</v>
      </c>
      <c r="B7746" s="676" t="s">
        <v>107</v>
      </c>
      <c r="C7746" s="674" t="s">
        <v>21</v>
      </c>
      <c r="D7746" s="702" t="s">
        <v>1238</v>
      </c>
      <c r="E7746" s="464">
        <v>228.9</v>
      </c>
      <c r="F7746" s="458" t="s">
        <v>111</v>
      </c>
      <c r="G7746" s="20">
        <f>SUM(A7746*E7746)</f>
        <v>19456.5</v>
      </c>
    </row>
    <row r="7747" spans="1:7" ht="90.75" customHeight="1">
      <c r="A7747" s="677"/>
      <c r="B7747" s="677"/>
      <c r="C7747" s="675"/>
      <c r="D7747" s="703"/>
      <c r="E7747" s="680" t="s">
        <v>248</v>
      </c>
      <c r="F7747" s="681"/>
      <c r="G7747" s="682"/>
    </row>
    <row r="7748" spans="1:7">
      <c r="A7748" s="674">
        <v>18</v>
      </c>
      <c r="B7748" s="674" t="s">
        <v>39</v>
      </c>
      <c r="C7748" s="676" t="s">
        <v>25</v>
      </c>
      <c r="D7748" s="678" t="s">
        <v>251</v>
      </c>
      <c r="E7748" s="464">
        <v>902.93</v>
      </c>
      <c r="F7748" s="458" t="s">
        <v>165</v>
      </c>
      <c r="G7748" s="20">
        <f>SUM(A7748*E7748)</f>
        <v>16252.74</v>
      </c>
    </row>
    <row r="7749" spans="1:7" ht="48.75" customHeight="1">
      <c r="A7749" s="675"/>
      <c r="B7749" s="675"/>
      <c r="C7749" s="677"/>
      <c r="D7749" s="679"/>
      <c r="E7749" s="680" t="s">
        <v>252</v>
      </c>
      <c r="F7749" s="681"/>
      <c r="G7749" s="682"/>
    </row>
    <row r="7750" spans="1:7" s="25" customFormat="1">
      <c r="A7750" s="674">
        <v>3909</v>
      </c>
      <c r="B7750" s="674" t="s">
        <v>39</v>
      </c>
      <c r="C7750" s="676" t="s">
        <v>29</v>
      </c>
      <c r="D7750" s="678" t="s">
        <v>151</v>
      </c>
      <c r="E7750" s="464">
        <v>660</v>
      </c>
      <c r="F7750" s="458" t="s">
        <v>42</v>
      </c>
      <c r="G7750" s="20">
        <f>SUM(A7750*E7750/100)</f>
        <v>25799.4</v>
      </c>
    </row>
    <row r="7751" spans="1:7" s="25" customFormat="1" ht="17.25" customHeight="1">
      <c r="A7751" s="675"/>
      <c r="B7751" s="675"/>
      <c r="C7751" s="677"/>
      <c r="D7751" s="679"/>
      <c r="E7751" s="687" t="s">
        <v>152</v>
      </c>
      <c r="F7751" s="688"/>
      <c r="G7751" s="689"/>
    </row>
    <row r="7752" spans="1:7" s="24" customFormat="1" ht="18" customHeight="1">
      <c r="A7752" s="455">
        <v>3909</v>
      </c>
      <c r="B7752" s="455" t="s">
        <v>39</v>
      </c>
      <c r="C7752" s="453" t="s">
        <v>33</v>
      </c>
      <c r="D7752" s="678" t="s">
        <v>1320</v>
      </c>
      <c r="E7752" s="458">
        <v>3015.76</v>
      </c>
      <c r="F7752" s="458" t="s">
        <v>42</v>
      </c>
      <c r="G7752" s="20">
        <f>SUM(A7752*E7752/100)</f>
        <v>117886.05840000002</v>
      </c>
    </row>
    <row r="7753" spans="1:7" s="24" customFormat="1" ht="30" customHeight="1">
      <c r="A7753" s="456"/>
      <c r="B7753" s="456"/>
      <c r="C7753" s="454"/>
      <c r="D7753" s="679"/>
      <c r="E7753" s="687" t="s">
        <v>46</v>
      </c>
      <c r="F7753" s="688"/>
      <c r="G7753" s="689"/>
    </row>
    <row r="7754" spans="1:7">
      <c r="A7754" s="674">
        <v>6145</v>
      </c>
      <c r="B7754" s="674" t="s">
        <v>39</v>
      </c>
      <c r="C7754" s="676" t="s">
        <v>36</v>
      </c>
      <c r="D7754" s="678" t="s">
        <v>792</v>
      </c>
      <c r="E7754" s="464">
        <v>425.84</v>
      </c>
      <c r="F7754" s="458" t="s">
        <v>42</v>
      </c>
      <c r="G7754" s="13">
        <f>SUM(A7754*E7754/100)</f>
        <v>26167.867999999999</v>
      </c>
    </row>
    <row r="7755" spans="1:7" ht="27" customHeight="1">
      <c r="A7755" s="675"/>
      <c r="B7755" s="675"/>
      <c r="C7755" s="677"/>
      <c r="D7755" s="679"/>
      <c r="E7755" s="680" t="s">
        <v>793</v>
      </c>
      <c r="F7755" s="681"/>
      <c r="G7755" s="682"/>
    </row>
    <row r="7756" spans="1:7">
      <c r="A7756" s="674">
        <v>10361</v>
      </c>
      <c r="B7756" s="674" t="s">
        <v>39</v>
      </c>
      <c r="C7756" s="676" t="s">
        <v>40</v>
      </c>
      <c r="D7756" s="731" t="s">
        <v>300</v>
      </c>
      <c r="E7756" s="461">
        <v>1043.9000000000001</v>
      </c>
      <c r="F7756" s="456" t="s">
        <v>42</v>
      </c>
      <c r="G7756" s="20">
        <f>SUM(A7756*E7756/100)</f>
        <v>108158.47900000001</v>
      </c>
    </row>
    <row r="7757" spans="1:7" ht="25.5" customHeight="1">
      <c r="A7757" s="675"/>
      <c r="B7757" s="675"/>
      <c r="C7757" s="677"/>
      <c r="D7757" s="679"/>
      <c r="E7757" s="680" t="s">
        <v>301</v>
      </c>
      <c r="F7757" s="681"/>
      <c r="G7757" s="682"/>
    </row>
    <row r="7758" spans="1:7" s="25" customFormat="1">
      <c r="A7758" s="674">
        <v>4780</v>
      </c>
      <c r="B7758" s="674" t="s">
        <v>39</v>
      </c>
      <c r="C7758" s="676" t="s">
        <v>44</v>
      </c>
      <c r="D7758" s="678" t="s">
        <v>206</v>
      </c>
      <c r="E7758" s="464">
        <v>859.9</v>
      </c>
      <c r="F7758" s="458" t="s">
        <v>52</v>
      </c>
      <c r="G7758" s="20">
        <f>SUM(A7758*E7758/100)</f>
        <v>41103.22</v>
      </c>
    </row>
    <row r="7759" spans="1:7" s="25" customFormat="1" ht="25.5" customHeight="1">
      <c r="A7759" s="675"/>
      <c r="B7759" s="675"/>
      <c r="C7759" s="677"/>
      <c r="D7759" s="679"/>
      <c r="E7759" s="680" t="s">
        <v>207</v>
      </c>
      <c r="F7759" s="681"/>
      <c r="G7759" s="682"/>
    </row>
    <row r="7760" spans="1:7">
      <c r="A7760" s="674">
        <v>865</v>
      </c>
      <c r="B7760" s="674" t="s">
        <v>39</v>
      </c>
      <c r="C7760" s="676" t="s">
        <v>47</v>
      </c>
      <c r="D7760" s="678" t="s">
        <v>170</v>
      </c>
      <c r="E7760" s="464">
        <v>1160.06</v>
      </c>
      <c r="F7760" s="458" t="s">
        <v>42</v>
      </c>
      <c r="G7760" s="13">
        <f>SUM(A7760*E7760/100)</f>
        <v>10034.518999999998</v>
      </c>
    </row>
    <row r="7761" spans="1:7" ht="30.75" customHeight="1">
      <c r="A7761" s="675"/>
      <c r="B7761" s="675"/>
      <c r="C7761" s="677"/>
      <c r="D7761" s="679"/>
      <c r="E7761" s="680" t="s">
        <v>171</v>
      </c>
      <c r="F7761" s="681"/>
      <c r="G7761" s="682"/>
    </row>
    <row r="7762" spans="1:7">
      <c r="A7762" s="674">
        <v>119</v>
      </c>
      <c r="B7762" s="674" t="s">
        <v>39</v>
      </c>
      <c r="C7762" s="676" t="s">
        <v>50</v>
      </c>
      <c r="D7762" s="731" t="s">
        <v>764</v>
      </c>
      <c r="E7762" s="461">
        <v>674.6</v>
      </c>
      <c r="F7762" s="456" t="s">
        <v>42</v>
      </c>
      <c r="G7762" s="20">
        <f>SUM(A7762*E7762/100)</f>
        <v>802.77400000000011</v>
      </c>
    </row>
    <row r="7763" spans="1:7" ht="34.5" customHeight="1">
      <c r="A7763" s="675"/>
      <c r="B7763" s="675"/>
      <c r="C7763" s="677"/>
      <c r="D7763" s="679"/>
      <c r="E7763" s="680" t="s">
        <v>765</v>
      </c>
      <c r="F7763" s="681"/>
      <c r="G7763" s="682"/>
    </row>
    <row r="7764" spans="1:7">
      <c r="A7764" s="674">
        <v>54</v>
      </c>
      <c r="B7764" s="674" t="s">
        <v>39</v>
      </c>
      <c r="C7764" s="676" t="s">
        <v>54</v>
      </c>
      <c r="D7764" s="678" t="s">
        <v>172</v>
      </c>
      <c r="E7764" s="464">
        <v>190.72</v>
      </c>
      <c r="F7764" s="458" t="s">
        <v>165</v>
      </c>
      <c r="G7764" s="13">
        <f>SUM(A7764*E7764)</f>
        <v>10298.879999999999</v>
      </c>
    </row>
    <row r="7765" spans="1:7" ht="27" customHeight="1">
      <c r="A7765" s="675"/>
      <c r="B7765" s="675"/>
      <c r="C7765" s="677"/>
      <c r="D7765" s="679"/>
      <c r="E7765" s="680" t="s">
        <v>173</v>
      </c>
      <c r="F7765" s="681"/>
      <c r="G7765" s="682"/>
    </row>
    <row r="7766" spans="1:7" s="30" customFormat="1" ht="30" customHeight="1">
      <c r="A7766" s="463"/>
      <c r="B7766" s="463"/>
      <c r="C7766" s="3"/>
      <c r="D7766" s="26"/>
      <c r="E7766" s="27"/>
      <c r="F7766" s="28" t="s">
        <v>77</v>
      </c>
      <c r="G7766" s="29">
        <v>380232</v>
      </c>
    </row>
    <row r="7767" spans="1:7">
      <c r="A7767" s="6"/>
      <c r="B7767" s="6"/>
      <c r="C7767" s="7"/>
      <c r="D7767" s="231"/>
      <c r="E7767" s="6"/>
      <c r="F7767" s="6"/>
      <c r="G7767" s="9"/>
    </row>
    <row r="7768" spans="1:7" s="36" customFormat="1" ht="34.5" customHeight="1">
      <c r="A7768" s="52" t="s">
        <v>302</v>
      </c>
      <c r="B7768" s="53"/>
      <c r="C7768" s="54" t="s">
        <v>707</v>
      </c>
      <c r="D7768" s="55"/>
      <c r="E7768" s="54" t="s">
        <v>131</v>
      </c>
      <c r="F7768" s="63"/>
      <c r="G7768" s="54"/>
    </row>
    <row r="7769" spans="1:7" s="30" customFormat="1" ht="29.25" customHeight="1">
      <c r="A7769" s="317"/>
      <c r="B7769" s="57"/>
      <c r="C7769" s="57"/>
      <c r="D7769" s="58"/>
      <c r="E7769" s="61" t="s">
        <v>138</v>
      </c>
      <c r="F7769" s="318"/>
      <c r="G7769" s="318"/>
    </row>
    <row r="7770" spans="1:7" s="25" customFormat="1">
      <c r="A7770" s="59"/>
      <c r="B7770" s="54"/>
      <c r="C7770" s="54"/>
      <c r="D7770" s="60"/>
      <c r="E7770" s="54"/>
      <c r="F7770" s="54"/>
      <c r="G7770" s="63"/>
    </row>
    <row r="7771" spans="1:7" s="25" customFormat="1">
      <c r="A7771" s="59"/>
      <c r="B7771" s="54"/>
      <c r="C7771" s="54"/>
      <c r="D7771" s="60"/>
      <c r="E7771" s="54"/>
      <c r="F7771" s="54"/>
      <c r="G7771" s="63"/>
    </row>
    <row r="7772" spans="1:7" s="25" customFormat="1">
      <c r="A7772" s="59"/>
      <c r="B7772" s="54"/>
      <c r="C7772" s="54"/>
      <c r="D7772" s="60"/>
      <c r="E7772" s="54"/>
      <c r="F7772" s="54"/>
      <c r="G7772" s="63"/>
    </row>
    <row r="7773" spans="1:7" s="25" customFormat="1">
      <c r="A7773" s="59"/>
      <c r="B7773" s="54"/>
      <c r="C7773" s="54"/>
      <c r="D7773" s="60"/>
      <c r="E7773" s="64" t="s">
        <v>140</v>
      </c>
      <c r="F7773" s="54"/>
      <c r="G7773" s="63"/>
    </row>
    <row r="7774" spans="1:7" s="25" customFormat="1">
      <c r="A7774" s="55" t="s">
        <v>139</v>
      </c>
      <c r="B7774" s="54"/>
      <c r="C7774" s="54"/>
      <c r="D7774" s="60"/>
      <c r="E7774" s="64" t="s">
        <v>141</v>
      </c>
      <c r="F7774" s="54"/>
      <c r="G7774" s="63"/>
    </row>
    <row r="7775" spans="1:7" s="25" customFormat="1">
      <c r="A7775" s="59"/>
      <c r="B7775" s="54"/>
      <c r="C7775" s="54"/>
      <c r="D7775" s="60"/>
      <c r="E7775" s="64" t="s">
        <v>142</v>
      </c>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c r="A7951" s="710" t="s">
        <v>0</v>
      </c>
      <c r="B7951" s="710"/>
      <c r="C7951" s="710"/>
      <c r="D7951" s="710"/>
      <c r="E7951" s="710"/>
      <c r="F7951" s="710"/>
      <c r="G7951" s="710"/>
    </row>
    <row r="7952" spans="1:7">
      <c r="A7952" s="711" t="s">
        <v>1</v>
      </c>
      <c r="B7952" s="711"/>
      <c r="C7952" s="711"/>
      <c r="D7952" s="711"/>
      <c r="E7952" s="711"/>
      <c r="F7952" s="711"/>
      <c r="G7952" s="711"/>
    </row>
    <row r="7953" spans="1:7" ht="15.75" customHeight="1">
      <c r="A7953" s="1" t="s">
        <v>2</v>
      </c>
      <c r="B7953" s="447"/>
      <c r="C7953" s="447"/>
      <c r="D7953" s="735" t="s">
        <v>1383</v>
      </c>
      <c r="E7953" s="735"/>
      <c r="F7953" s="735"/>
      <c r="G7953" s="735"/>
    </row>
    <row r="7954" spans="1:7" ht="30" customHeight="1">
      <c r="A7954" s="713" t="s">
        <v>3</v>
      </c>
      <c r="B7954" s="714"/>
      <c r="C7954" s="3" t="s">
        <v>4</v>
      </c>
      <c r="D7954" s="446" t="s">
        <v>5</v>
      </c>
      <c r="E7954" s="446" t="s">
        <v>6</v>
      </c>
      <c r="F7954" s="446" t="s">
        <v>7</v>
      </c>
      <c r="G7954" s="5" t="s">
        <v>8</v>
      </c>
    </row>
    <row r="7955" spans="1:7">
      <c r="A7955" s="446"/>
      <c r="B7955" s="446"/>
      <c r="C7955" s="3"/>
      <c r="D7955" s="104" t="s">
        <v>9</v>
      </c>
      <c r="E7955" s="446"/>
      <c r="F7955" s="446"/>
      <c r="G7955" s="5"/>
    </row>
    <row r="7956" spans="1:7" s="24" customFormat="1">
      <c r="A7956" s="674">
        <v>170</v>
      </c>
      <c r="B7956" s="674" t="s">
        <v>39</v>
      </c>
      <c r="C7956" s="676" t="s">
        <v>11</v>
      </c>
      <c r="D7956" s="678" t="s">
        <v>985</v>
      </c>
      <c r="E7956" s="441">
        <v>378.13</v>
      </c>
      <c r="F7956" s="441" t="s">
        <v>42</v>
      </c>
      <c r="G7956" s="20">
        <f>SUM(A7956*E7956/100)</f>
        <v>642.82100000000003</v>
      </c>
    </row>
    <row r="7957" spans="1:7" s="24" customFormat="1" ht="35.25" customHeight="1">
      <c r="A7957" s="675"/>
      <c r="B7957" s="675"/>
      <c r="C7957" s="677"/>
      <c r="D7957" s="679"/>
      <c r="E7957" s="687" t="s">
        <v>986</v>
      </c>
      <c r="F7957" s="688"/>
      <c r="G7957" s="689"/>
    </row>
    <row r="7958" spans="1:7">
      <c r="A7958" s="676">
        <v>188</v>
      </c>
      <c r="B7958" s="676" t="s">
        <v>10</v>
      </c>
      <c r="C7958" s="674" t="s">
        <v>15</v>
      </c>
      <c r="D7958" s="678" t="s">
        <v>987</v>
      </c>
      <c r="E7958" s="445">
        <v>8694.9500000000007</v>
      </c>
      <c r="F7958" s="441" t="s">
        <v>13</v>
      </c>
      <c r="G7958" s="20">
        <f>SUM(A7958*E7958/100)</f>
        <v>16346.506000000001</v>
      </c>
    </row>
    <row r="7959" spans="1:7" ht="40.5" customHeight="1">
      <c r="A7959" s="677"/>
      <c r="B7959" s="677"/>
      <c r="C7959" s="675"/>
      <c r="D7959" s="679"/>
      <c r="E7959" s="680" t="s">
        <v>14</v>
      </c>
      <c r="F7959" s="681"/>
      <c r="G7959" s="682"/>
    </row>
    <row r="7960" spans="1:7">
      <c r="A7960" s="676">
        <v>150</v>
      </c>
      <c r="B7960" s="676" t="s">
        <v>10</v>
      </c>
      <c r="C7960" s="674" t="s">
        <v>18</v>
      </c>
      <c r="D7960" s="678" t="s">
        <v>309</v>
      </c>
      <c r="E7960" s="445">
        <v>17723</v>
      </c>
      <c r="F7960" s="441" t="s">
        <v>13</v>
      </c>
      <c r="G7960" s="13">
        <f>SUM(A7960*E7960/100)</f>
        <v>26584.5</v>
      </c>
    </row>
    <row r="7961" spans="1:7" ht="33" customHeight="1">
      <c r="A7961" s="677"/>
      <c r="B7961" s="677"/>
      <c r="C7961" s="675"/>
      <c r="D7961" s="679"/>
      <c r="E7961" s="680" t="s">
        <v>310</v>
      </c>
      <c r="F7961" s="681"/>
      <c r="G7961" s="682"/>
    </row>
    <row r="7962" spans="1:7">
      <c r="A7962" s="676">
        <v>313</v>
      </c>
      <c r="B7962" s="676" t="s">
        <v>10</v>
      </c>
      <c r="C7962" s="674" t="s">
        <v>21</v>
      </c>
      <c r="D7962" s="678" t="s">
        <v>245</v>
      </c>
      <c r="E7962" s="445">
        <v>25320</v>
      </c>
      <c r="F7962" s="441" t="s">
        <v>13</v>
      </c>
      <c r="G7962" s="13">
        <f>SUM(A7962*E7962/100)</f>
        <v>79251.600000000006</v>
      </c>
    </row>
    <row r="7963" spans="1:7" ht="27.75" customHeight="1">
      <c r="A7963" s="677"/>
      <c r="B7963" s="677"/>
      <c r="C7963" s="675"/>
      <c r="D7963" s="679"/>
      <c r="E7963" s="680" t="s">
        <v>303</v>
      </c>
      <c r="F7963" s="681"/>
      <c r="G7963" s="682"/>
    </row>
    <row r="7964" spans="1:7" s="23" customFormat="1" ht="15" customHeight="1">
      <c r="A7964" s="674">
        <v>125</v>
      </c>
      <c r="B7964" s="674" t="s">
        <v>10</v>
      </c>
      <c r="C7964" s="676" t="s">
        <v>25</v>
      </c>
      <c r="D7964" s="695" t="s">
        <v>30</v>
      </c>
      <c r="E7964" s="445">
        <v>337</v>
      </c>
      <c r="F7964" s="441" t="s">
        <v>31</v>
      </c>
      <c r="G7964" s="20">
        <f>SUM(A7964*E7964)</f>
        <v>42125</v>
      </c>
    </row>
    <row r="7965" spans="1:7" s="23" customFormat="1" ht="169.5" customHeight="1">
      <c r="A7965" s="675"/>
      <c r="B7965" s="675"/>
      <c r="C7965" s="677"/>
      <c r="D7965" s="696"/>
      <c r="E7965" s="697" t="s">
        <v>32</v>
      </c>
      <c r="F7965" s="698"/>
      <c r="G7965" s="699"/>
    </row>
    <row r="7966" spans="1:7" ht="15" customHeight="1">
      <c r="A7966" s="700">
        <v>4.8600000000000003</v>
      </c>
      <c r="B7966" s="674" t="s">
        <v>24</v>
      </c>
      <c r="C7966" s="676" t="s">
        <v>29</v>
      </c>
      <c r="D7966" s="695" t="s">
        <v>26</v>
      </c>
      <c r="E7966" s="445">
        <v>5001.7</v>
      </c>
      <c r="F7966" s="441" t="s">
        <v>27</v>
      </c>
      <c r="G7966" s="20">
        <f>SUM(A7966*E7966)</f>
        <v>24308.262000000002</v>
      </c>
    </row>
    <row r="7967" spans="1:7" ht="63" customHeight="1">
      <c r="A7967" s="701"/>
      <c r="B7967" s="675"/>
      <c r="C7967" s="677"/>
      <c r="D7967" s="696"/>
      <c r="E7967" s="680" t="s">
        <v>28</v>
      </c>
      <c r="F7967" s="681"/>
      <c r="G7967" s="682"/>
    </row>
    <row r="7968" spans="1:7">
      <c r="A7968" s="676">
        <v>125</v>
      </c>
      <c r="B7968" s="676" t="s">
        <v>39</v>
      </c>
      <c r="C7968" s="674" t="s">
        <v>33</v>
      </c>
      <c r="D7968" s="678" t="s">
        <v>1273</v>
      </c>
      <c r="E7968" s="445">
        <v>778.09</v>
      </c>
      <c r="F7968" s="441" t="s">
        <v>42</v>
      </c>
      <c r="G7968" s="20">
        <f>SUM(A7968*E7968/100)</f>
        <v>972.61249999999995</v>
      </c>
    </row>
    <row r="7969" spans="1:7" ht="38.25" customHeight="1">
      <c r="A7969" s="677"/>
      <c r="B7969" s="677"/>
      <c r="C7969" s="675"/>
      <c r="D7969" s="679"/>
      <c r="E7969" s="680" t="s">
        <v>1274</v>
      </c>
      <c r="F7969" s="681"/>
      <c r="G7969" s="682"/>
    </row>
    <row r="7970" spans="1:7" ht="17.25" customHeight="1">
      <c r="A7970" s="676">
        <v>493</v>
      </c>
      <c r="B7970" s="676" t="s">
        <v>10</v>
      </c>
      <c r="C7970" s="674" t="s">
        <v>36</v>
      </c>
      <c r="D7970" s="678" t="s">
        <v>204</v>
      </c>
      <c r="E7970" s="445">
        <v>12346.65</v>
      </c>
      <c r="F7970" s="441" t="s">
        <v>13</v>
      </c>
      <c r="G7970" s="20">
        <f>SUM(A7970*E7970/100)</f>
        <v>60868.984499999999</v>
      </c>
    </row>
    <row r="7971" spans="1:7" ht="39.75" customHeight="1">
      <c r="A7971" s="677"/>
      <c r="B7971" s="677"/>
      <c r="C7971" s="675"/>
      <c r="D7971" s="679"/>
      <c r="E7971" s="680" t="s">
        <v>205</v>
      </c>
      <c r="F7971" s="681"/>
      <c r="G7971" s="682"/>
    </row>
    <row r="7972" spans="1:7" s="24" customFormat="1" ht="15" customHeight="1">
      <c r="A7972" s="674">
        <v>839</v>
      </c>
      <c r="B7972" s="674" t="s">
        <v>39</v>
      </c>
      <c r="C7972" s="676" t="s">
        <v>40</v>
      </c>
      <c r="D7972" s="678" t="s">
        <v>41</v>
      </c>
      <c r="E7972" s="445">
        <v>2206.6</v>
      </c>
      <c r="F7972" s="441" t="s">
        <v>42</v>
      </c>
      <c r="G7972" s="20">
        <f>SUM(A7972*E7972/100)</f>
        <v>18513.374</v>
      </c>
    </row>
    <row r="7973" spans="1:7" s="24" customFormat="1" ht="30" customHeight="1">
      <c r="A7973" s="675"/>
      <c r="B7973" s="675"/>
      <c r="C7973" s="677"/>
      <c r="D7973" s="679"/>
      <c r="E7973" s="687" t="s">
        <v>43</v>
      </c>
      <c r="F7973" s="688"/>
      <c r="G7973" s="689"/>
    </row>
    <row r="7974" spans="1:7" s="24" customFormat="1" ht="15" customHeight="1">
      <c r="A7974" s="674">
        <v>839</v>
      </c>
      <c r="B7974" s="674" t="s">
        <v>39</v>
      </c>
      <c r="C7974" s="676" t="s">
        <v>44</v>
      </c>
      <c r="D7974" s="678" t="s">
        <v>45</v>
      </c>
      <c r="E7974" s="441">
        <v>2197.52</v>
      </c>
      <c r="F7974" s="441" t="s">
        <v>42</v>
      </c>
      <c r="G7974" s="20">
        <f>SUM(A7974*E7974/100)</f>
        <v>18437.192800000001</v>
      </c>
    </row>
    <row r="7975" spans="1:7" s="24" customFormat="1" ht="38.25" customHeight="1">
      <c r="A7975" s="675"/>
      <c r="B7975" s="675"/>
      <c r="C7975" s="677"/>
      <c r="D7975" s="679"/>
      <c r="E7975" s="687" t="s">
        <v>46</v>
      </c>
      <c r="F7975" s="688"/>
      <c r="G7975" s="689"/>
    </row>
    <row r="7976" spans="1:7">
      <c r="A7976" s="676">
        <v>839</v>
      </c>
      <c r="B7976" s="676" t="s">
        <v>39</v>
      </c>
      <c r="C7976" s="674" t="s">
        <v>47</v>
      </c>
      <c r="D7976" s="678" t="s">
        <v>313</v>
      </c>
      <c r="E7976" s="445">
        <v>1287.44</v>
      </c>
      <c r="F7976" s="441" t="s">
        <v>42</v>
      </c>
      <c r="G7976" s="13">
        <f>SUM(A7976*E7976/100)</f>
        <v>10801.621600000002</v>
      </c>
    </row>
    <row r="7977" spans="1:7" ht="30.75" customHeight="1">
      <c r="A7977" s="677"/>
      <c r="B7977" s="677"/>
      <c r="C7977" s="675"/>
      <c r="D7977" s="679"/>
      <c r="E7977" s="680" t="s">
        <v>314</v>
      </c>
      <c r="F7977" s="681"/>
      <c r="G7977" s="682"/>
    </row>
    <row r="7978" spans="1:7">
      <c r="A7978" s="676">
        <v>700</v>
      </c>
      <c r="B7978" s="676" t="s">
        <v>39</v>
      </c>
      <c r="C7978" s="674" t="s">
        <v>50</v>
      </c>
      <c r="D7978" s="678" t="s">
        <v>1384</v>
      </c>
      <c r="E7978" s="445">
        <v>1726.37</v>
      </c>
      <c r="F7978" s="441" t="s">
        <v>42</v>
      </c>
      <c r="G7978" s="13">
        <f>SUM(A7978*E7978/100)</f>
        <v>12084.59</v>
      </c>
    </row>
    <row r="7979" spans="1:7" ht="30.75" customHeight="1">
      <c r="A7979" s="677"/>
      <c r="B7979" s="677"/>
      <c r="C7979" s="675"/>
      <c r="D7979" s="679"/>
      <c r="E7979" s="680" t="s">
        <v>1385</v>
      </c>
      <c r="F7979" s="681"/>
      <c r="G7979" s="682"/>
    </row>
    <row r="7980" spans="1:7">
      <c r="A7980" s="674">
        <v>1478</v>
      </c>
      <c r="B7980" s="674" t="s">
        <v>39</v>
      </c>
      <c r="C7980" s="676" t="s">
        <v>54</v>
      </c>
      <c r="D7980" s="731" t="s">
        <v>300</v>
      </c>
      <c r="E7980" s="444">
        <v>1043.9000000000001</v>
      </c>
      <c r="F7980" s="440" t="s">
        <v>42</v>
      </c>
      <c r="G7980" s="20">
        <f>SUM(A7980*E7980/100)</f>
        <v>15428.842000000002</v>
      </c>
    </row>
    <row r="7981" spans="1:7" ht="30.75" customHeight="1">
      <c r="A7981" s="675"/>
      <c r="B7981" s="675"/>
      <c r="C7981" s="677"/>
      <c r="D7981" s="679"/>
      <c r="E7981" s="680" t="s">
        <v>301</v>
      </c>
      <c r="F7981" s="681"/>
      <c r="G7981" s="682"/>
    </row>
    <row r="7982" spans="1:7" ht="29.25" customHeight="1">
      <c r="A7982" s="442"/>
      <c r="B7982" s="443"/>
      <c r="C7982" s="3"/>
      <c r="D7982" s="446"/>
      <c r="E7982" s="446"/>
      <c r="F7982" s="28" t="s">
        <v>603</v>
      </c>
      <c r="G7982" s="105">
        <v>323794</v>
      </c>
    </row>
    <row r="7983" spans="1:7">
      <c r="A7983" s="442"/>
      <c r="B7983" s="443"/>
      <c r="C7983" s="3"/>
      <c r="D7983" s="104" t="s">
        <v>1353</v>
      </c>
      <c r="E7983" s="446"/>
      <c r="F7983" s="446"/>
      <c r="G7983" s="5"/>
    </row>
    <row r="7984" spans="1:7">
      <c r="A7984" s="676"/>
      <c r="B7984" s="676"/>
      <c r="C7984" s="674" t="s">
        <v>11</v>
      </c>
      <c r="D7984" s="678" t="s">
        <v>226</v>
      </c>
      <c r="E7984" s="704"/>
      <c r="F7984" s="705"/>
      <c r="G7984" s="706"/>
    </row>
    <row r="7985" spans="1:7" ht="105.75" customHeight="1">
      <c r="A7985" s="677"/>
      <c r="B7985" s="677"/>
      <c r="C7985" s="675"/>
      <c r="D7985" s="679"/>
      <c r="E7985" s="707"/>
      <c r="F7985" s="708"/>
      <c r="G7985" s="709"/>
    </row>
    <row r="7986" spans="1:7">
      <c r="A7986" s="676">
        <v>10</v>
      </c>
      <c r="B7986" s="676" t="s">
        <v>107</v>
      </c>
      <c r="C7986" s="674" t="s">
        <v>99</v>
      </c>
      <c r="D7986" s="678" t="s">
        <v>229</v>
      </c>
      <c r="E7986" s="445">
        <v>95.79</v>
      </c>
      <c r="F7986" s="441" t="s">
        <v>111</v>
      </c>
      <c r="G7986" s="13">
        <f>SUM(A7986*E7986)</f>
        <v>957.90000000000009</v>
      </c>
    </row>
    <row r="7987" spans="1:7" ht="25.5" customHeight="1">
      <c r="A7987" s="677"/>
      <c r="B7987" s="677"/>
      <c r="C7987" s="675"/>
      <c r="D7987" s="679"/>
      <c r="E7987" s="680" t="s">
        <v>604</v>
      </c>
      <c r="F7987" s="681"/>
      <c r="G7987" s="682"/>
    </row>
    <row r="7988" spans="1:7">
      <c r="A7988" s="676">
        <v>15</v>
      </c>
      <c r="B7988" s="676" t="s">
        <v>107</v>
      </c>
      <c r="C7988" s="439" t="s">
        <v>102</v>
      </c>
      <c r="D7988" s="678" t="s">
        <v>775</v>
      </c>
      <c r="E7988" s="445">
        <v>128.55000000000001</v>
      </c>
      <c r="F7988" s="441" t="s">
        <v>111</v>
      </c>
      <c r="G7988" s="13">
        <f>SUM(A7988*E7988)</f>
        <v>1928.2500000000002</v>
      </c>
    </row>
    <row r="7989" spans="1:7" ht="25.5" customHeight="1">
      <c r="A7989" s="677"/>
      <c r="B7989" s="677"/>
      <c r="C7989" s="440"/>
      <c r="D7989" s="679"/>
      <c r="E7989" s="680" t="s">
        <v>776</v>
      </c>
      <c r="F7989" s="681"/>
      <c r="G7989" s="682"/>
    </row>
    <row r="7990" spans="1:7" s="36" customFormat="1">
      <c r="A7990" s="684"/>
      <c r="B7990" s="684"/>
      <c r="C7990" s="683" t="s">
        <v>15</v>
      </c>
      <c r="D7990" s="685" t="s">
        <v>1386</v>
      </c>
      <c r="E7990" s="268"/>
      <c r="F7990" s="268"/>
      <c r="G7990" s="268"/>
    </row>
    <row r="7991" spans="1:7" s="36" customFormat="1" ht="15.75" customHeight="1">
      <c r="A7991" s="684"/>
      <c r="B7991" s="684"/>
      <c r="C7991" s="683"/>
      <c r="D7991" s="685"/>
      <c r="E7991" s="268"/>
      <c r="F7991" s="268"/>
      <c r="G7991" s="268"/>
    </row>
    <row r="7992" spans="1:7" s="36" customFormat="1">
      <c r="A7992" s="684">
        <v>4</v>
      </c>
      <c r="B7992" s="684" t="s">
        <v>72</v>
      </c>
      <c r="C7992" s="683"/>
      <c r="D7992" s="685" t="s">
        <v>1387</v>
      </c>
      <c r="E7992" s="445">
        <v>271.92</v>
      </c>
      <c r="F7992" s="441" t="s">
        <v>111</v>
      </c>
      <c r="G7992" s="13">
        <f>SUM(A7992*E7992)</f>
        <v>1087.68</v>
      </c>
    </row>
    <row r="7993" spans="1:7" s="36" customFormat="1" ht="37.5" customHeight="1">
      <c r="A7993" s="684"/>
      <c r="B7993" s="684"/>
      <c r="C7993" s="683"/>
      <c r="D7993" s="685"/>
      <c r="E7993" s="686" t="s">
        <v>1388</v>
      </c>
      <c r="F7993" s="686"/>
      <c r="G7993" s="686"/>
    </row>
    <row r="7994" spans="1:7" s="36" customFormat="1">
      <c r="A7994" s="676"/>
      <c r="B7994" s="676"/>
      <c r="C7994" s="674" t="s">
        <v>18</v>
      </c>
      <c r="D7994" s="678" t="s">
        <v>231</v>
      </c>
      <c r="E7994" s="39"/>
      <c r="F7994" s="40"/>
      <c r="G7994" s="41"/>
    </row>
    <row r="7995" spans="1:7" s="36" customFormat="1" ht="80.25" customHeight="1">
      <c r="A7995" s="677"/>
      <c r="B7995" s="677"/>
      <c r="C7995" s="675"/>
      <c r="D7995" s="679"/>
      <c r="E7995" s="42"/>
      <c r="F7995" s="43"/>
      <c r="G7995" s="44"/>
    </row>
    <row r="7996" spans="1:7" s="36" customFormat="1">
      <c r="A7996" s="676">
        <v>30</v>
      </c>
      <c r="B7996" s="676" t="s">
        <v>107</v>
      </c>
      <c r="C7996" s="674"/>
      <c r="D7996" s="678" t="s">
        <v>232</v>
      </c>
      <c r="E7996" s="445">
        <v>199.25</v>
      </c>
      <c r="F7996" s="441" t="s">
        <v>111</v>
      </c>
      <c r="G7996" s="13">
        <f>SUM(A7996*E7996)</f>
        <v>5977.5</v>
      </c>
    </row>
    <row r="7997" spans="1:7" s="36" customFormat="1" ht="37.5" customHeight="1">
      <c r="A7997" s="677"/>
      <c r="B7997" s="677"/>
      <c r="C7997" s="675"/>
      <c r="D7997" s="679"/>
      <c r="E7997" s="680" t="s">
        <v>233</v>
      </c>
      <c r="F7997" s="681"/>
      <c r="G7997" s="682"/>
    </row>
    <row r="7998" spans="1:7" s="36" customFormat="1">
      <c r="A7998" s="676">
        <v>1</v>
      </c>
      <c r="B7998" s="676" t="s">
        <v>89</v>
      </c>
      <c r="C7998" s="674" t="s">
        <v>21</v>
      </c>
      <c r="D7998" s="678" t="s">
        <v>780</v>
      </c>
      <c r="E7998" s="445">
        <v>1051.25</v>
      </c>
      <c r="F7998" s="441" t="s">
        <v>75</v>
      </c>
      <c r="G7998" s="13">
        <f>SUM(A7998*E7998)</f>
        <v>1051.25</v>
      </c>
    </row>
    <row r="7999" spans="1:7" s="36" customFormat="1" ht="100.5" customHeight="1">
      <c r="A7999" s="677"/>
      <c r="B7999" s="677"/>
      <c r="C7999" s="675"/>
      <c r="D7999" s="679"/>
      <c r="E7999" s="680" t="s">
        <v>235</v>
      </c>
      <c r="F7999" s="681"/>
      <c r="G7999" s="682"/>
    </row>
    <row r="8000" spans="1:7" s="30" customFormat="1" ht="45" customHeight="1">
      <c r="A8000" s="85"/>
      <c r="B8000" s="188"/>
      <c r="C8000" s="188"/>
      <c r="D8000" s="189"/>
      <c r="E8000" s="188"/>
      <c r="F8000" s="190" t="s">
        <v>781</v>
      </c>
      <c r="G8000" s="191">
        <v>10003</v>
      </c>
    </row>
    <row r="8001" spans="1:7">
      <c r="A8001" s="172"/>
      <c r="D8001" s="185" t="s">
        <v>782</v>
      </c>
      <c r="G8001" s="174"/>
    </row>
    <row r="8002" spans="1:7" s="25" customFormat="1" ht="32.25" customHeight="1">
      <c r="A8002" s="192">
        <v>1</v>
      </c>
      <c r="B8002" s="25" t="s">
        <v>89</v>
      </c>
      <c r="C8002" s="25" t="s">
        <v>11</v>
      </c>
      <c r="D8002" s="193" t="s">
        <v>1389</v>
      </c>
      <c r="F8002" s="25" t="s">
        <v>75</v>
      </c>
      <c r="G8002" s="194"/>
    </row>
    <row r="8003" spans="1:7">
      <c r="A8003" s="172"/>
      <c r="D8003" s="186"/>
      <c r="G8003" s="174"/>
    </row>
    <row r="8004" spans="1:7">
      <c r="A8004" s="172"/>
      <c r="D8004" s="186"/>
      <c r="G8004" s="174"/>
    </row>
    <row r="8005" spans="1:7">
      <c r="A8005" s="172"/>
      <c r="D8005" s="186"/>
      <c r="G8005" s="174"/>
    </row>
    <row r="8006" spans="1:7" s="206" customFormat="1" ht="37.5" customHeight="1">
      <c r="A8006" s="7"/>
      <c r="B8006" s="7"/>
      <c r="C8006" s="6"/>
      <c r="D8006" s="203"/>
      <c r="E8006" s="92"/>
      <c r="F8006" s="204" t="s">
        <v>679</v>
      </c>
      <c r="G8006" s="465"/>
    </row>
    <row r="8007" spans="1:7" s="36" customFormat="1">
      <c r="A8007" s="75"/>
      <c r="B8007" s="75"/>
      <c r="C8007" s="76"/>
      <c r="D8007" s="77"/>
      <c r="E8007" s="78"/>
      <c r="F8007" s="78"/>
      <c r="G8007" s="78"/>
    </row>
    <row r="8008" spans="1:7" s="36" customFormat="1" ht="27" customHeight="1">
      <c r="A8008" s="75"/>
      <c r="B8008" s="75"/>
      <c r="C8008" s="76"/>
      <c r="D8008" s="77"/>
      <c r="E8008" s="78"/>
      <c r="F8008" s="78"/>
      <c r="G8008" s="78"/>
    </row>
    <row r="8009" spans="1:7" s="36" customFormat="1" ht="27" customHeight="1">
      <c r="A8009" s="75"/>
      <c r="B8009" s="75"/>
      <c r="C8009" s="76"/>
      <c r="D8009" s="77"/>
      <c r="E8009" s="78"/>
      <c r="F8009" s="78"/>
      <c r="G8009" s="78"/>
    </row>
    <row r="8010" spans="1:7" s="36" customFormat="1" ht="27" customHeight="1">
      <c r="A8010" s="75"/>
      <c r="B8010" s="75"/>
      <c r="C8010" s="76"/>
      <c r="D8010" s="77"/>
      <c r="E8010" s="78"/>
      <c r="F8010" s="78"/>
      <c r="G8010" s="78"/>
    </row>
    <row r="8011" spans="1:7" s="36" customFormat="1" ht="27" customHeight="1">
      <c r="A8011" s="75"/>
      <c r="B8011" s="75"/>
      <c r="C8011" s="76"/>
      <c r="D8011" s="77"/>
      <c r="E8011" s="78"/>
      <c r="F8011" s="78"/>
      <c r="G8011" s="78"/>
    </row>
    <row r="8012" spans="1:7" s="36" customFormat="1" ht="27" customHeight="1">
      <c r="A8012" s="75"/>
      <c r="B8012" s="75"/>
      <c r="C8012" s="76"/>
      <c r="D8012" s="77"/>
      <c r="E8012" s="78"/>
      <c r="F8012" s="78"/>
      <c r="G8012" s="78"/>
    </row>
    <row r="8013" spans="1:7" s="36" customFormat="1" ht="27" customHeight="1">
      <c r="A8013" s="75"/>
      <c r="B8013" s="75"/>
      <c r="C8013" s="76"/>
      <c r="D8013" s="77"/>
      <c r="E8013" s="78"/>
      <c r="F8013" s="78"/>
      <c r="G8013" s="78"/>
    </row>
    <row r="8014" spans="1:7" s="36" customFormat="1" ht="34.5" customHeight="1">
      <c r="A8014" s="52" t="s">
        <v>302</v>
      </c>
      <c r="B8014" s="53"/>
      <c r="C8014" s="54" t="s">
        <v>707</v>
      </c>
      <c r="D8014" s="55"/>
      <c r="E8014" s="54" t="s">
        <v>131</v>
      </c>
      <c r="F8014" s="63"/>
      <c r="G8014" s="54"/>
    </row>
    <row r="8015" spans="1:7" s="36" customFormat="1" ht="34.5" customHeight="1">
      <c r="A8015" s="76" t="s">
        <v>132</v>
      </c>
      <c r="B8015" s="53"/>
      <c r="C8015" s="54" t="s">
        <v>784</v>
      </c>
      <c r="D8015" s="55"/>
      <c r="E8015" s="54" t="s">
        <v>131</v>
      </c>
      <c r="F8015" s="63"/>
      <c r="G8015" s="54"/>
    </row>
    <row r="8016" spans="1:7" s="25" customFormat="1" ht="34.5" customHeight="1">
      <c r="A8016" s="76" t="s">
        <v>134</v>
      </c>
      <c r="B8016" s="53"/>
      <c r="C8016" s="54" t="s">
        <v>708</v>
      </c>
      <c r="D8016" s="55"/>
      <c r="E8016" s="54" t="s">
        <v>131</v>
      </c>
      <c r="F8016" s="466"/>
      <c r="G8016" s="319"/>
    </row>
    <row r="8017" spans="1:7" s="30" customFormat="1" ht="46.5" customHeight="1">
      <c r="A8017" s="317"/>
      <c r="B8017" s="57"/>
      <c r="C8017" s="57"/>
      <c r="D8017" s="58"/>
      <c r="E8017" s="61" t="s">
        <v>138</v>
      </c>
      <c r="F8017" s="318"/>
      <c r="G8017" s="318"/>
    </row>
    <row r="8018" spans="1:7" s="25" customFormat="1">
      <c r="A8018" s="59"/>
      <c r="B8018" s="54"/>
      <c r="C8018" s="54"/>
      <c r="D8018" s="60"/>
      <c r="E8018" s="54"/>
      <c r="F8018" s="54"/>
      <c r="G8018" s="63"/>
    </row>
    <row r="8019" spans="1:7" s="25" customFormat="1">
      <c r="A8019" s="59"/>
      <c r="B8019" s="54"/>
      <c r="C8019" s="54"/>
      <c r="D8019" s="60"/>
      <c r="E8019" s="54"/>
      <c r="F8019" s="54"/>
      <c r="G8019" s="63"/>
    </row>
    <row r="8020" spans="1:7" s="25" customFormat="1">
      <c r="A8020" s="59"/>
      <c r="B8020" s="54"/>
      <c r="C8020" s="54"/>
      <c r="D8020" s="60"/>
      <c r="E8020" s="54"/>
      <c r="F8020" s="54"/>
      <c r="G8020" s="63"/>
    </row>
    <row r="8021" spans="1:7" s="25" customFormat="1">
      <c r="A8021" s="59"/>
      <c r="B8021" s="54"/>
      <c r="C8021" s="54"/>
      <c r="D8021" s="60"/>
      <c r="E8021" s="54"/>
      <c r="F8021" s="54"/>
      <c r="G8021" s="63"/>
    </row>
    <row r="8022" spans="1:7" s="25" customFormat="1">
      <c r="A8022" s="59"/>
      <c r="B8022" s="54"/>
      <c r="C8022" s="54"/>
      <c r="D8022" s="60"/>
      <c r="E8022" s="54"/>
      <c r="F8022" s="54"/>
      <c r="G8022" s="63"/>
    </row>
    <row r="8023" spans="1:7" s="25" customFormat="1">
      <c r="A8023" s="59"/>
      <c r="B8023" s="54"/>
      <c r="C8023" s="54"/>
      <c r="D8023" s="60"/>
      <c r="E8023" s="54"/>
      <c r="F8023" s="54"/>
      <c r="G8023" s="63"/>
    </row>
    <row r="8024" spans="1:7" s="25" customFormat="1">
      <c r="A8024" s="59"/>
      <c r="B8024" s="54"/>
      <c r="C8024" s="54"/>
      <c r="D8024" s="60"/>
      <c r="E8024" s="64" t="s">
        <v>140</v>
      </c>
      <c r="F8024" s="54"/>
      <c r="G8024" s="63"/>
    </row>
    <row r="8025" spans="1:7" s="25" customFormat="1">
      <c r="A8025" s="55" t="s">
        <v>139</v>
      </c>
      <c r="B8025" s="54"/>
      <c r="C8025" s="54"/>
      <c r="D8025" s="60"/>
      <c r="E8025" s="64" t="s">
        <v>141</v>
      </c>
      <c r="F8025" s="54"/>
      <c r="G8025" s="63"/>
    </row>
    <row r="8026" spans="1:7" s="25" customFormat="1">
      <c r="A8026" s="59"/>
      <c r="B8026" s="54"/>
      <c r="C8026" s="54"/>
      <c r="D8026" s="60"/>
      <c r="E8026" s="64" t="s">
        <v>142</v>
      </c>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c r="A8256" s="59"/>
      <c r="B8256" s="54"/>
      <c r="C8256" s="54"/>
      <c r="D8256" s="60"/>
      <c r="E8256" s="64"/>
      <c r="F8256" s="54"/>
      <c r="G8256" s="63"/>
    </row>
    <row r="8257" spans="1:7" s="25" customFormat="1">
      <c r="A8257" s="59"/>
      <c r="B8257" s="54"/>
      <c r="C8257" s="54"/>
      <c r="D8257" s="60"/>
      <c r="E8257" s="64"/>
      <c r="F8257" s="54"/>
      <c r="G8257" s="63"/>
    </row>
    <row r="8258" spans="1:7" s="25" customFormat="1">
      <c r="A8258" s="59"/>
      <c r="B8258" s="54"/>
      <c r="C8258" s="54"/>
      <c r="D8258" s="60"/>
      <c r="E8258" s="64"/>
      <c r="F8258" s="54"/>
      <c r="G8258" s="63"/>
    </row>
    <row r="8259" spans="1:7" s="25" customFormat="1">
      <c r="A8259" s="59"/>
      <c r="B8259" s="54"/>
      <c r="C8259" s="54"/>
      <c r="D8259" s="60"/>
      <c r="E8259" s="64"/>
      <c r="F8259" s="54"/>
      <c r="G8259" s="63"/>
    </row>
    <row r="8260" spans="1:7" s="25" customFormat="1">
      <c r="A8260" s="59"/>
      <c r="B8260" s="54"/>
      <c r="C8260" s="54"/>
      <c r="D8260" s="60"/>
      <c r="E8260" s="64"/>
      <c r="F8260" s="54"/>
      <c r="G8260" s="63"/>
    </row>
    <row r="8261" spans="1:7" s="25" customFormat="1">
      <c r="A8261" s="59"/>
      <c r="B8261" s="54"/>
      <c r="C8261" s="54"/>
      <c r="D8261" s="60"/>
      <c r="E8261" s="64"/>
      <c r="F8261" s="54"/>
      <c r="G8261" s="63"/>
    </row>
    <row r="8262" spans="1:7" s="25" customFormat="1">
      <c r="A8262" s="59"/>
      <c r="B8262" s="54"/>
      <c r="C8262" s="54"/>
      <c r="D8262" s="60"/>
      <c r="E8262" s="64"/>
      <c r="F8262" s="54"/>
      <c r="G8262" s="63"/>
    </row>
    <row r="8263" spans="1:7" s="25" customFormat="1">
      <c r="A8263" s="59"/>
      <c r="B8263" s="54"/>
      <c r="C8263" s="54"/>
      <c r="D8263" s="60"/>
      <c r="E8263" s="64"/>
      <c r="F8263" s="54"/>
      <c r="G8263" s="63"/>
    </row>
    <row r="8264" spans="1:7" s="25" customFormat="1">
      <c r="A8264" s="59"/>
      <c r="B8264" s="54"/>
      <c r="C8264" s="54"/>
      <c r="D8264" s="60"/>
      <c r="E8264" s="64"/>
      <c r="F8264" s="54"/>
      <c r="G8264" s="63"/>
    </row>
    <row r="8265" spans="1:7" s="25" customFormat="1">
      <c r="A8265" s="59"/>
      <c r="B8265" s="54"/>
      <c r="C8265" s="54"/>
      <c r="D8265" s="60"/>
      <c r="E8265" s="64"/>
      <c r="F8265" s="54"/>
      <c r="G8265" s="63"/>
    </row>
    <row r="8266" spans="1:7" s="25" customFormat="1">
      <c r="A8266" s="59"/>
      <c r="B8266" s="54"/>
      <c r="C8266" s="54"/>
      <c r="D8266" s="60"/>
      <c r="E8266" s="64"/>
      <c r="F8266" s="54"/>
      <c r="G8266" s="63"/>
    </row>
    <row r="8267" spans="1:7" s="25" customFormat="1">
      <c r="A8267" s="59"/>
      <c r="B8267" s="54"/>
      <c r="C8267" s="54"/>
      <c r="D8267" s="60"/>
      <c r="E8267" s="64"/>
      <c r="F8267" s="54"/>
      <c r="G8267" s="63"/>
    </row>
    <row r="8268" spans="1:7" s="25" customFormat="1">
      <c r="A8268" s="59"/>
      <c r="B8268" s="54"/>
      <c r="C8268" s="54"/>
      <c r="D8268" s="60"/>
      <c r="E8268" s="64"/>
      <c r="F8268" s="54"/>
      <c r="G8268" s="63"/>
    </row>
    <row r="8269" spans="1:7" s="25" customFormat="1">
      <c r="A8269" s="59"/>
      <c r="B8269" s="54"/>
      <c r="C8269" s="54"/>
      <c r="D8269" s="60"/>
      <c r="E8269" s="64"/>
      <c r="F8269" s="54"/>
      <c r="G8269" s="63"/>
    </row>
    <row r="8270" spans="1:7" s="25" customFormat="1">
      <c r="A8270" s="59"/>
      <c r="B8270" s="54"/>
      <c r="C8270" s="54"/>
      <c r="D8270" s="60"/>
      <c r="E8270" s="64"/>
      <c r="F8270" s="54"/>
      <c r="G8270" s="63"/>
    </row>
    <row r="8271" spans="1:7" s="25" customFormat="1">
      <c r="A8271" s="59"/>
      <c r="B8271" s="54"/>
      <c r="C8271" s="54"/>
      <c r="D8271" s="60"/>
      <c r="E8271" s="64"/>
      <c r="F8271" s="54"/>
      <c r="G8271" s="63"/>
    </row>
    <row r="8272" spans="1:7" s="25" customFormat="1">
      <c r="A8272" s="59"/>
      <c r="B8272" s="54"/>
      <c r="C8272" s="54"/>
      <c r="D8272" s="60"/>
      <c r="E8272" s="64"/>
      <c r="F8272" s="54"/>
      <c r="G8272" s="63"/>
    </row>
    <row r="8273" spans="1:7" s="25" customFormat="1">
      <c r="A8273" s="59"/>
      <c r="B8273" s="54"/>
      <c r="C8273" s="54"/>
      <c r="D8273" s="60"/>
      <c r="E8273" s="64"/>
      <c r="F8273" s="54"/>
      <c r="G8273" s="63"/>
    </row>
    <row r="8274" spans="1:7" s="25" customFormat="1">
      <c r="A8274" s="59"/>
      <c r="B8274" s="54"/>
      <c r="C8274" s="54"/>
      <c r="D8274" s="60"/>
      <c r="E8274" s="64"/>
      <c r="F8274" s="54"/>
      <c r="G8274" s="63"/>
    </row>
    <row r="8275" spans="1:7" s="25" customFormat="1">
      <c r="A8275" s="59"/>
      <c r="B8275" s="54"/>
      <c r="C8275" s="54"/>
      <c r="D8275" s="60"/>
      <c r="E8275" s="64"/>
      <c r="F8275" s="54"/>
      <c r="G8275" s="63"/>
    </row>
    <row r="8276" spans="1:7" s="25" customFormat="1">
      <c r="A8276" s="59"/>
      <c r="B8276" s="54"/>
      <c r="C8276" s="54"/>
      <c r="D8276" s="60"/>
      <c r="E8276" s="64"/>
      <c r="F8276" s="54"/>
      <c r="G8276" s="63"/>
    </row>
    <row r="8277" spans="1:7" s="25" customFormat="1">
      <c r="A8277" s="59"/>
      <c r="B8277" s="54"/>
      <c r="C8277" s="54"/>
      <c r="D8277" s="60"/>
      <c r="E8277" s="64"/>
      <c r="F8277" s="54"/>
      <c r="G8277" s="63"/>
    </row>
    <row r="8278" spans="1:7" s="25" customFormat="1">
      <c r="A8278" s="59"/>
      <c r="B8278" s="54"/>
      <c r="C8278" s="54"/>
      <c r="D8278" s="60"/>
      <c r="E8278" s="64"/>
      <c r="F8278" s="54"/>
      <c r="G8278" s="63"/>
    </row>
    <row r="8279" spans="1:7" s="25" customFormat="1">
      <c r="A8279" s="59"/>
      <c r="B8279" s="54"/>
      <c r="C8279" s="54"/>
      <c r="D8279" s="60"/>
      <c r="E8279" s="64"/>
      <c r="F8279" s="54"/>
      <c r="G8279" s="63"/>
    </row>
    <row r="8280" spans="1:7" s="25" customFormat="1">
      <c r="A8280" s="59"/>
      <c r="B8280" s="54"/>
      <c r="C8280" s="54"/>
      <c r="D8280" s="60"/>
      <c r="E8280" s="64"/>
      <c r="F8280" s="54"/>
      <c r="G8280" s="63"/>
    </row>
    <row r="8281" spans="1:7" s="25" customFormat="1">
      <c r="A8281" s="59"/>
      <c r="B8281" s="54"/>
      <c r="C8281" s="54"/>
      <c r="D8281" s="60"/>
      <c r="E8281" s="64"/>
      <c r="F8281" s="54"/>
      <c r="G8281" s="63"/>
    </row>
    <row r="8282" spans="1:7" s="25" customFormat="1">
      <c r="A8282" s="59"/>
      <c r="B8282" s="54"/>
      <c r="C8282" s="54"/>
      <c r="D8282" s="60"/>
      <c r="E8282" s="64"/>
      <c r="F8282" s="54"/>
      <c r="G8282" s="63"/>
    </row>
    <row r="8283" spans="1:7" s="25" customFormat="1">
      <c r="A8283" s="59"/>
      <c r="B8283" s="54"/>
      <c r="C8283" s="54"/>
      <c r="D8283" s="60"/>
      <c r="E8283" s="64"/>
      <c r="F8283" s="54"/>
      <c r="G8283" s="63"/>
    </row>
    <row r="8284" spans="1:7" s="25" customFormat="1">
      <c r="A8284" s="59"/>
      <c r="B8284" s="54"/>
      <c r="C8284" s="54"/>
      <c r="D8284" s="60"/>
      <c r="E8284" s="64"/>
      <c r="F8284" s="54"/>
      <c r="G8284" s="63"/>
    </row>
    <row r="8285" spans="1:7" s="25" customFormat="1">
      <c r="A8285" s="59"/>
      <c r="B8285" s="54"/>
      <c r="C8285" s="54"/>
      <c r="D8285" s="60"/>
      <c r="E8285" s="64"/>
      <c r="F8285" s="54"/>
      <c r="G8285" s="63"/>
    </row>
    <row r="8286" spans="1:7" s="25" customFormat="1">
      <c r="A8286" s="59"/>
      <c r="B8286" s="54"/>
      <c r="C8286" s="54"/>
      <c r="D8286" s="60"/>
      <c r="E8286" s="64"/>
      <c r="F8286" s="54"/>
      <c r="G8286" s="63"/>
    </row>
    <row r="8287" spans="1:7" s="25" customFormat="1">
      <c r="A8287" s="59"/>
      <c r="B8287" s="54"/>
      <c r="C8287" s="54"/>
      <c r="D8287" s="60"/>
      <c r="E8287" s="64"/>
      <c r="F8287" s="54"/>
      <c r="G8287" s="63"/>
    </row>
    <row r="8288" spans="1:7" s="25" customFormat="1">
      <c r="A8288" s="59"/>
      <c r="B8288" s="54"/>
      <c r="C8288" s="54"/>
      <c r="D8288" s="60"/>
      <c r="E8288" s="64"/>
      <c r="F8288" s="54"/>
      <c r="G8288" s="63"/>
    </row>
    <row r="8289" spans="1:7" s="25" customFormat="1">
      <c r="A8289" s="59"/>
      <c r="B8289" s="54"/>
      <c r="C8289" s="54"/>
      <c r="D8289" s="60"/>
      <c r="E8289" s="64"/>
      <c r="F8289" s="54"/>
      <c r="G8289" s="63"/>
    </row>
    <row r="8290" spans="1:7" s="25" customFormat="1">
      <c r="A8290" s="59"/>
      <c r="B8290" s="54"/>
      <c r="C8290" s="54"/>
      <c r="D8290" s="60"/>
      <c r="E8290" s="64"/>
      <c r="F8290" s="54"/>
      <c r="G8290" s="63"/>
    </row>
    <row r="8291" spans="1:7" s="25" customFormat="1">
      <c r="A8291" s="59"/>
      <c r="B8291" s="54"/>
      <c r="C8291" s="54"/>
      <c r="D8291" s="60"/>
      <c r="E8291" s="64"/>
      <c r="F8291" s="54"/>
      <c r="G8291" s="63"/>
    </row>
    <row r="8292" spans="1:7" s="25" customFormat="1">
      <c r="A8292" s="59"/>
      <c r="B8292" s="54"/>
      <c r="C8292" s="54"/>
      <c r="D8292" s="60"/>
      <c r="E8292" s="64"/>
      <c r="F8292" s="54"/>
      <c r="G8292" s="63"/>
    </row>
    <row r="8293" spans="1:7" s="25" customFormat="1">
      <c r="A8293" s="59"/>
      <c r="B8293" s="54"/>
      <c r="C8293" s="54"/>
      <c r="D8293" s="60"/>
      <c r="E8293" s="64"/>
      <c r="F8293" s="54"/>
      <c r="G8293" s="63"/>
    </row>
    <row r="8294" spans="1:7" s="25" customFormat="1">
      <c r="A8294" s="59"/>
      <c r="B8294" s="54"/>
      <c r="C8294" s="54"/>
      <c r="D8294" s="60"/>
      <c r="E8294" s="64"/>
      <c r="F8294" s="54"/>
      <c r="G8294" s="63"/>
    </row>
    <row r="8295" spans="1:7" s="25" customFormat="1">
      <c r="A8295" s="59"/>
      <c r="B8295" s="54"/>
      <c r="C8295" s="54"/>
      <c r="D8295" s="60"/>
      <c r="E8295" s="64"/>
      <c r="F8295" s="54"/>
      <c r="G8295" s="63"/>
    </row>
    <row r="8296" spans="1:7" s="25" customFormat="1">
      <c r="A8296" s="59"/>
      <c r="B8296" s="54"/>
      <c r="C8296" s="54"/>
      <c r="D8296" s="60"/>
      <c r="E8296" s="64"/>
      <c r="F8296" s="54"/>
      <c r="G8296" s="63"/>
    </row>
    <row r="8297" spans="1:7" s="25" customFormat="1">
      <c r="A8297" s="59"/>
      <c r="B8297" s="54"/>
      <c r="C8297" s="54"/>
      <c r="D8297" s="60"/>
      <c r="E8297" s="64"/>
      <c r="F8297" s="54"/>
      <c r="G8297" s="63"/>
    </row>
    <row r="8298" spans="1:7" s="25" customFormat="1">
      <c r="A8298" s="59"/>
      <c r="B8298" s="54"/>
      <c r="C8298" s="54"/>
      <c r="D8298" s="60"/>
      <c r="E8298" s="64"/>
      <c r="F8298" s="54"/>
      <c r="G8298" s="63"/>
    </row>
    <row r="8299" spans="1:7" s="25" customFormat="1">
      <c r="A8299" s="59"/>
      <c r="B8299" s="54"/>
      <c r="C8299" s="54"/>
      <c r="D8299" s="60"/>
      <c r="E8299" s="64"/>
      <c r="F8299" s="54"/>
      <c r="G8299" s="63"/>
    </row>
    <row r="8300" spans="1:7" s="25" customFormat="1">
      <c r="A8300" s="59"/>
      <c r="B8300" s="54"/>
      <c r="C8300" s="54"/>
      <c r="D8300" s="60"/>
      <c r="E8300" s="64"/>
      <c r="F8300" s="54"/>
      <c r="G8300" s="63"/>
    </row>
    <row r="8301" spans="1:7" s="25" customFormat="1">
      <c r="A8301" s="59"/>
      <c r="B8301" s="54"/>
      <c r="C8301" s="54"/>
      <c r="D8301" s="60"/>
      <c r="E8301" s="64"/>
      <c r="F8301" s="54"/>
      <c r="G8301" s="63"/>
    </row>
    <row r="8302" spans="1:7" s="25" customFormat="1">
      <c r="A8302" s="59"/>
      <c r="B8302" s="54"/>
      <c r="C8302" s="54"/>
      <c r="D8302" s="60"/>
      <c r="E8302" s="64"/>
      <c r="F8302" s="54"/>
      <c r="G8302" s="63"/>
    </row>
    <row r="8303" spans="1:7" s="25" customFormat="1">
      <c r="A8303" s="59"/>
      <c r="B8303" s="54"/>
      <c r="C8303" s="54"/>
      <c r="D8303" s="60"/>
      <c r="E8303" s="64"/>
      <c r="F8303" s="54"/>
      <c r="G8303" s="63"/>
    </row>
    <row r="8304" spans="1:7" s="25" customFormat="1">
      <c r="A8304" s="59"/>
      <c r="B8304" s="54"/>
      <c r="C8304" s="54"/>
      <c r="D8304" s="60"/>
      <c r="E8304" s="64"/>
      <c r="F8304" s="54"/>
      <c r="G8304" s="63"/>
    </row>
    <row r="8305" spans="1:7" s="25" customFormat="1">
      <c r="A8305" s="59"/>
      <c r="B8305" s="54"/>
      <c r="C8305" s="54"/>
      <c r="D8305" s="60"/>
      <c r="E8305" s="64"/>
      <c r="F8305" s="54"/>
      <c r="G8305" s="63"/>
    </row>
    <row r="8306" spans="1:7" s="25" customFormat="1">
      <c r="A8306" s="59"/>
      <c r="B8306" s="54"/>
      <c r="C8306" s="54"/>
      <c r="D8306" s="60"/>
      <c r="E8306" s="64"/>
      <c r="F8306" s="54"/>
      <c r="G8306" s="63"/>
    </row>
    <row r="8307" spans="1:7" s="25" customFormat="1">
      <c r="A8307" s="59"/>
      <c r="B8307" s="54"/>
      <c r="C8307" s="54"/>
      <c r="D8307" s="60"/>
      <c r="E8307" s="64"/>
      <c r="F8307" s="54"/>
      <c r="G8307" s="63"/>
    </row>
    <row r="8308" spans="1:7" s="25" customFormat="1">
      <c r="A8308" s="59"/>
      <c r="B8308" s="54"/>
      <c r="C8308" s="54"/>
      <c r="D8308" s="60"/>
      <c r="E8308" s="64"/>
      <c r="F8308" s="54"/>
      <c r="G8308" s="63"/>
    </row>
    <row r="8309" spans="1:7" s="25" customFormat="1">
      <c r="A8309" s="59"/>
      <c r="B8309" s="54"/>
      <c r="C8309" s="54"/>
      <c r="D8309" s="60"/>
      <c r="E8309" s="64"/>
      <c r="F8309" s="54"/>
      <c r="G8309" s="63"/>
    </row>
    <row r="8310" spans="1:7" s="25" customFormat="1">
      <c r="A8310" s="59"/>
      <c r="B8310" s="54"/>
      <c r="C8310" s="54"/>
      <c r="D8310" s="60"/>
      <c r="E8310" s="64"/>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s="25" customFormat="1">
      <c r="A8729" s="59"/>
      <c r="B8729" s="54"/>
      <c r="C8729" s="54"/>
      <c r="D8729" s="60"/>
      <c r="E8729" s="64"/>
      <c r="F8729" s="54"/>
      <c r="G8729" s="63"/>
    </row>
    <row r="8730" spans="1:7" s="25" customFormat="1">
      <c r="A8730" s="59"/>
      <c r="B8730" s="54"/>
      <c r="C8730" s="54"/>
      <c r="D8730" s="60"/>
      <c r="E8730" s="64"/>
      <c r="F8730" s="54"/>
      <c r="G8730" s="63"/>
    </row>
    <row r="8731" spans="1:7" s="25" customFormat="1">
      <c r="A8731" s="59"/>
      <c r="B8731" s="54"/>
      <c r="C8731" s="54"/>
      <c r="D8731" s="60"/>
      <c r="E8731" s="64"/>
      <c r="F8731" s="54"/>
      <c r="G8731" s="63"/>
    </row>
    <row r="8732" spans="1:7" s="25" customFormat="1">
      <c r="A8732" s="59"/>
      <c r="B8732" s="54"/>
      <c r="C8732" s="54"/>
      <c r="D8732" s="60"/>
      <c r="E8732" s="64"/>
      <c r="F8732" s="54"/>
      <c r="G8732" s="63"/>
    </row>
    <row r="8733" spans="1:7" s="25" customFormat="1">
      <c r="A8733" s="59"/>
      <c r="B8733" s="54"/>
      <c r="C8733" s="54"/>
      <c r="D8733" s="60"/>
      <c r="E8733" s="64"/>
      <c r="F8733" s="54"/>
      <c r="G8733" s="63"/>
    </row>
    <row r="8734" spans="1:7" s="25" customFormat="1">
      <c r="A8734" s="59"/>
      <c r="B8734" s="54"/>
      <c r="C8734" s="54"/>
      <c r="D8734" s="60"/>
      <c r="E8734" s="64"/>
      <c r="F8734" s="54"/>
      <c r="G8734" s="63"/>
    </row>
    <row r="8735" spans="1:7" s="25" customFormat="1">
      <c r="A8735" s="59"/>
      <c r="B8735" s="54"/>
      <c r="C8735" s="54"/>
      <c r="D8735" s="60"/>
      <c r="E8735" s="64"/>
      <c r="F8735" s="54"/>
      <c r="G8735" s="63"/>
    </row>
    <row r="8736" spans="1:7" s="25" customFormat="1">
      <c r="A8736" s="59"/>
      <c r="B8736" s="54"/>
      <c r="C8736" s="54"/>
      <c r="D8736" s="60"/>
      <c r="E8736" s="64"/>
      <c r="F8736" s="54"/>
      <c r="G8736" s="63"/>
    </row>
    <row r="8737" spans="1:7" s="25" customFormat="1">
      <c r="A8737" s="59"/>
      <c r="B8737" s="54"/>
      <c r="C8737" s="54"/>
      <c r="D8737" s="60"/>
      <c r="E8737" s="64"/>
      <c r="F8737" s="54"/>
      <c r="G8737" s="63"/>
    </row>
    <row r="8738" spans="1:7" s="25" customFormat="1">
      <c r="A8738" s="59"/>
      <c r="B8738" s="54"/>
      <c r="C8738" s="54"/>
      <c r="D8738" s="60"/>
      <c r="E8738" s="64"/>
      <c r="F8738" s="54"/>
      <c r="G8738" s="63"/>
    </row>
    <row r="8739" spans="1:7" s="25" customFormat="1">
      <c r="A8739" s="59"/>
      <c r="B8739" s="54"/>
      <c r="C8739" s="54"/>
      <c r="D8739" s="60"/>
      <c r="E8739" s="64"/>
      <c r="F8739" s="54"/>
      <c r="G8739" s="63"/>
    </row>
    <row r="8740" spans="1:7" s="25" customFormat="1">
      <c r="A8740" s="59"/>
      <c r="B8740" s="54"/>
      <c r="C8740" s="54"/>
      <c r="D8740" s="60"/>
      <c r="E8740" s="64"/>
      <c r="F8740" s="54"/>
      <c r="G8740" s="63"/>
    </row>
    <row r="8741" spans="1:7" s="25" customFormat="1">
      <c r="A8741" s="59"/>
      <c r="B8741" s="54"/>
      <c r="C8741" s="54"/>
      <c r="D8741" s="60"/>
      <c r="E8741" s="64"/>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c r="A8935" s="710" t="s">
        <v>0</v>
      </c>
      <c r="B8935" s="710"/>
      <c r="C8935" s="710"/>
      <c r="D8935" s="710"/>
      <c r="E8935" s="710"/>
      <c r="F8935" s="710"/>
      <c r="G8935" s="710"/>
    </row>
    <row r="8936" spans="1:7">
      <c r="A8936" s="711" t="s">
        <v>1</v>
      </c>
      <c r="B8936" s="711"/>
      <c r="C8936" s="711"/>
      <c r="D8936" s="711"/>
      <c r="E8936" s="711"/>
      <c r="F8936" s="711"/>
      <c r="G8936" s="711"/>
    </row>
    <row r="8937" spans="1:7" ht="30.75" customHeight="1">
      <c r="A8937" s="1" t="s">
        <v>2</v>
      </c>
      <c r="B8937" s="447"/>
      <c r="C8937" s="447"/>
      <c r="D8937" s="735" t="s">
        <v>1379</v>
      </c>
      <c r="E8937" s="735"/>
      <c r="F8937" s="735"/>
      <c r="G8937" s="735"/>
    </row>
    <row r="8938" spans="1:7" ht="30" customHeight="1">
      <c r="A8938" s="713" t="s">
        <v>3</v>
      </c>
      <c r="B8938" s="714"/>
      <c r="C8938" s="3" t="s">
        <v>4</v>
      </c>
      <c r="D8938" s="446" t="s">
        <v>5</v>
      </c>
      <c r="E8938" s="446" t="s">
        <v>6</v>
      </c>
      <c r="F8938" s="446" t="s">
        <v>7</v>
      </c>
      <c r="G8938" s="5" t="s">
        <v>8</v>
      </c>
    </row>
    <row r="8939" spans="1:7">
      <c r="A8939" s="446"/>
      <c r="B8939" s="446"/>
      <c r="C8939" s="3"/>
      <c r="D8939" s="104" t="s">
        <v>9</v>
      </c>
      <c r="E8939" s="446"/>
      <c r="F8939" s="446"/>
      <c r="G8939" s="5"/>
    </row>
    <row r="8940" spans="1:7" s="36" customFormat="1">
      <c r="A8940" s="674">
        <v>85</v>
      </c>
      <c r="B8940" s="674" t="s">
        <v>10</v>
      </c>
      <c r="C8940" s="676" t="s">
        <v>11</v>
      </c>
      <c r="D8940" s="678" t="s">
        <v>200</v>
      </c>
      <c r="E8940" s="444">
        <v>1285.6300000000001</v>
      </c>
      <c r="F8940" s="440" t="s">
        <v>147</v>
      </c>
      <c r="G8940" s="232">
        <f>SUM(A8940*E8940/100)</f>
        <v>1092.7855</v>
      </c>
    </row>
    <row r="8941" spans="1:7" s="36" customFormat="1" ht="30.75" customHeight="1">
      <c r="A8941" s="675"/>
      <c r="B8941" s="675"/>
      <c r="C8941" s="677"/>
      <c r="D8941" s="679"/>
      <c r="E8941" s="680" t="s">
        <v>201</v>
      </c>
      <c r="F8941" s="681"/>
      <c r="G8941" s="682"/>
    </row>
    <row r="8942" spans="1:7" ht="15" customHeight="1">
      <c r="A8942" s="676">
        <v>66</v>
      </c>
      <c r="B8942" s="676" t="s">
        <v>10</v>
      </c>
      <c r="C8942" s="439" t="s">
        <v>15</v>
      </c>
      <c r="D8942" s="678" t="s">
        <v>12</v>
      </c>
      <c r="E8942" s="445">
        <v>8694.9500000000007</v>
      </c>
      <c r="F8942" s="441" t="s">
        <v>13</v>
      </c>
      <c r="G8942" s="13">
        <f>SUM(A8942*E8942/100)</f>
        <v>5738.6670000000004</v>
      </c>
    </row>
    <row r="8943" spans="1:7" ht="29.25" customHeight="1">
      <c r="A8943" s="677"/>
      <c r="B8943" s="677"/>
      <c r="C8943" s="440"/>
      <c r="D8943" s="679"/>
      <c r="E8943" s="680" t="s">
        <v>14</v>
      </c>
      <c r="F8943" s="681"/>
      <c r="G8943" s="682"/>
    </row>
    <row r="8944" spans="1:7">
      <c r="A8944" s="676">
        <v>53</v>
      </c>
      <c r="B8944" s="676" t="s">
        <v>10</v>
      </c>
      <c r="C8944" s="674" t="s">
        <v>18</v>
      </c>
      <c r="D8944" s="678" t="s">
        <v>309</v>
      </c>
      <c r="E8944" s="445">
        <v>17723</v>
      </c>
      <c r="F8944" s="441" t="s">
        <v>13</v>
      </c>
      <c r="G8944" s="13">
        <f>SUM(A8944*E8944/100)</f>
        <v>9393.19</v>
      </c>
    </row>
    <row r="8945" spans="1:7" ht="33" customHeight="1">
      <c r="A8945" s="677"/>
      <c r="B8945" s="677"/>
      <c r="C8945" s="675"/>
      <c r="D8945" s="679"/>
      <c r="E8945" s="680" t="s">
        <v>310</v>
      </c>
      <c r="F8945" s="681"/>
      <c r="G8945" s="682"/>
    </row>
    <row r="8946" spans="1:7">
      <c r="A8946" s="676">
        <v>109</v>
      </c>
      <c r="B8946" s="676" t="s">
        <v>10</v>
      </c>
      <c r="C8946" s="674" t="s">
        <v>21</v>
      </c>
      <c r="D8946" s="678" t="s">
        <v>245</v>
      </c>
      <c r="E8946" s="445">
        <v>25320</v>
      </c>
      <c r="F8946" s="441" t="s">
        <v>13</v>
      </c>
      <c r="G8946" s="13">
        <f>SUM(A8946*E8946/100)</f>
        <v>27598.799999999999</v>
      </c>
    </row>
    <row r="8947" spans="1:7" ht="27.75" customHeight="1">
      <c r="A8947" s="677"/>
      <c r="B8947" s="677"/>
      <c r="C8947" s="675"/>
      <c r="D8947" s="679"/>
      <c r="E8947" s="680" t="s">
        <v>303</v>
      </c>
      <c r="F8947" s="681"/>
      <c r="G8947" s="682"/>
    </row>
    <row r="8948" spans="1:7" s="23" customFormat="1" ht="15" customHeight="1">
      <c r="A8948" s="674">
        <v>33</v>
      </c>
      <c r="B8948" s="674" t="s">
        <v>10</v>
      </c>
      <c r="C8948" s="676" t="s">
        <v>25</v>
      </c>
      <c r="D8948" s="695" t="s">
        <v>30</v>
      </c>
      <c r="E8948" s="445">
        <v>337</v>
      </c>
      <c r="F8948" s="441" t="s">
        <v>31</v>
      </c>
      <c r="G8948" s="20">
        <f>SUM(A8948*E8948)</f>
        <v>11121</v>
      </c>
    </row>
    <row r="8949" spans="1:7" s="23" customFormat="1" ht="169.5" customHeight="1">
      <c r="A8949" s="675"/>
      <c r="B8949" s="675"/>
      <c r="C8949" s="677"/>
      <c r="D8949" s="696"/>
      <c r="E8949" s="697" t="s">
        <v>32</v>
      </c>
      <c r="F8949" s="698"/>
      <c r="G8949" s="699"/>
    </row>
    <row r="8950" spans="1:7" ht="15" customHeight="1">
      <c r="A8950" s="700">
        <v>1.63</v>
      </c>
      <c r="B8950" s="674" t="s">
        <v>24</v>
      </c>
      <c r="C8950" s="676" t="s">
        <v>29</v>
      </c>
      <c r="D8950" s="695" t="s">
        <v>26</v>
      </c>
      <c r="E8950" s="445">
        <v>5001.7</v>
      </c>
      <c r="F8950" s="441" t="s">
        <v>27</v>
      </c>
      <c r="G8950" s="20">
        <f>SUM(A8950*E8950)</f>
        <v>8152.7709999999988</v>
      </c>
    </row>
    <row r="8951" spans="1:7" ht="63" customHeight="1">
      <c r="A8951" s="701"/>
      <c r="B8951" s="675"/>
      <c r="C8951" s="677"/>
      <c r="D8951" s="696"/>
      <c r="E8951" s="680" t="s">
        <v>28</v>
      </c>
      <c r="F8951" s="681"/>
      <c r="G8951" s="682"/>
    </row>
    <row r="8952" spans="1:7">
      <c r="A8952" s="676">
        <v>44</v>
      </c>
      <c r="B8952" s="676" t="s">
        <v>39</v>
      </c>
      <c r="C8952" s="674" t="s">
        <v>33</v>
      </c>
      <c r="D8952" s="678" t="s">
        <v>1273</v>
      </c>
      <c r="E8952" s="445">
        <v>778.09</v>
      </c>
      <c r="F8952" s="441" t="s">
        <v>42</v>
      </c>
      <c r="G8952" s="20">
        <f>SUM(A8952*E8952/100)</f>
        <v>342.3596</v>
      </c>
    </row>
    <row r="8953" spans="1:7" ht="38.25" customHeight="1">
      <c r="A8953" s="677"/>
      <c r="B8953" s="677"/>
      <c r="C8953" s="675"/>
      <c r="D8953" s="679"/>
      <c r="E8953" s="680" t="s">
        <v>1274</v>
      </c>
      <c r="F8953" s="681"/>
      <c r="G8953" s="682"/>
    </row>
    <row r="8954" spans="1:7" ht="17.25" customHeight="1">
      <c r="A8954" s="676">
        <v>173</v>
      </c>
      <c r="B8954" s="676" t="s">
        <v>10</v>
      </c>
      <c r="C8954" s="674" t="s">
        <v>36</v>
      </c>
      <c r="D8954" s="678" t="s">
        <v>204</v>
      </c>
      <c r="E8954" s="445">
        <v>12346.65</v>
      </c>
      <c r="F8954" s="441" t="s">
        <v>13</v>
      </c>
      <c r="G8954" s="20">
        <f>SUM(A8954*E8954/100)</f>
        <v>21359.704499999996</v>
      </c>
    </row>
    <row r="8955" spans="1:7" ht="27" customHeight="1">
      <c r="A8955" s="677"/>
      <c r="B8955" s="677"/>
      <c r="C8955" s="675"/>
      <c r="D8955" s="679"/>
      <c r="E8955" s="680" t="s">
        <v>205</v>
      </c>
      <c r="F8955" s="681"/>
      <c r="G8955" s="682"/>
    </row>
    <row r="8956" spans="1:7" s="24" customFormat="1" ht="15" customHeight="1">
      <c r="A8956" s="674">
        <v>1014</v>
      </c>
      <c r="B8956" s="674" t="s">
        <v>39</v>
      </c>
      <c r="C8956" s="676" t="s">
        <v>40</v>
      </c>
      <c r="D8956" s="678" t="s">
        <v>41</v>
      </c>
      <c r="E8956" s="445">
        <v>2206.6</v>
      </c>
      <c r="F8956" s="441" t="s">
        <v>42</v>
      </c>
      <c r="G8956" s="20">
        <f>SUM(A8956*E8956/100)</f>
        <v>22374.923999999999</v>
      </c>
    </row>
    <row r="8957" spans="1:7" s="24" customFormat="1" ht="42" customHeight="1">
      <c r="A8957" s="675"/>
      <c r="B8957" s="675"/>
      <c r="C8957" s="677"/>
      <c r="D8957" s="679"/>
      <c r="E8957" s="687" t="s">
        <v>43</v>
      </c>
      <c r="F8957" s="688"/>
      <c r="G8957" s="689"/>
    </row>
    <row r="8958" spans="1:7" s="24" customFormat="1" ht="15" customHeight="1">
      <c r="A8958" s="674">
        <v>1014</v>
      </c>
      <c r="B8958" s="674" t="s">
        <v>39</v>
      </c>
      <c r="C8958" s="676" t="s">
        <v>44</v>
      </c>
      <c r="D8958" s="678" t="s">
        <v>45</v>
      </c>
      <c r="E8958" s="441">
        <v>2197.52</v>
      </c>
      <c r="F8958" s="441" t="s">
        <v>42</v>
      </c>
      <c r="G8958" s="20">
        <f>SUM(A8958*E8958/100)</f>
        <v>22282.852799999997</v>
      </c>
    </row>
    <row r="8959" spans="1:7" s="24" customFormat="1" ht="38.25" customHeight="1">
      <c r="A8959" s="675"/>
      <c r="B8959" s="675"/>
      <c r="C8959" s="677"/>
      <c r="D8959" s="679"/>
      <c r="E8959" s="687" t="s">
        <v>46</v>
      </c>
      <c r="F8959" s="688"/>
      <c r="G8959" s="689"/>
    </row>
    <row r="8960" spans="1:7" s="24" customFormat="1" ht="15" customHeight="1">
      <c r="A8960" s="674">
        <v>56</v>
      </c>
      <c r="B8960" s="674" t="s">
        <v>39</v>
      </c>
      <c r="C8960" s="676" t="s">
        <v>47</v>
      </c>
      <c r="D8960" s="678" t="s">
        <v>1380</v>
      </c>
      <c r="E8960" s="445">
        <v>231.6</v>
      </c>
      <c r="F8960" s="441" t="s">
        <v>165</v>
      </c>
      <c r="G8960" s="20">
        <f>SUM(A8960*E8960)</f>
        <v>12969.6</v>
      </c>
    </row>
    <row r="8961" spans="1:7" s="24" customFormat="1" ht="74.25" customHeight="1">
      <c r="A8961" s="675"/>
      <c r="B8961" s="675"/>
      <c r="C8961" s="677"/>
      <c r="D8961" s="679"/>
      <c r="E8961" s="687" t="s">
        <v>1381</v>
      </c>
      <c r="F8961" s="688"/>
      <c r="G8961" s="689"/>
    </row>
    <row r="8962" spans="1:7" s="25" customFormat="1">
      <c r="A8962" s="676">
        <v>123</v>
      </c>
      <c r="B8962" s="676" t="s">
        <v>10</v>
      </c>
      <c r="C8962" s="674" t="s">
        <v>50</v>
      </c>
      <c r="D8962" s="678" t="s">
        <v>752</v>
      </c>
      <c r="E8962" s="445">
        <v>194.16</v>
      </c>
      <c r="F8962" s="441" t="s">
        <v>165</v>
      </c>
      <c r="G8962" s="20">
        <f>SUM(A8962*E8962)</f>
        <v>23881.68</v>
      </c>
    </row>
    <row r="8963" spans="1:7" s="25" customFormat="1" ht="75.75" customHeight="1">
      <c r="A8963" s="677"/>
      <c r="B8963" s="677"/>
      <c r="C8963" s="675"/>
      <c r="D8963" s="679"/>
      <c r="E8963" s="680" t="s">
        <v>753</v>
      </c>
      <c r="F8963" s="681"/>
      <c r="G8963" s="682"/>
    </row>
    <row r="8964" spans="1:7" ht="15" customHeight="1">
      <c r="A8964" s="676">
        <v>179</v>
      </c>
      <c r="B8964" s="676" t="s">
        <v>39</v>
      </c>
      <c r="C8964" s="674" t="s">
        <v>54</v>
      </c>
      <c r="D8964" s="678" t="s">
        <v>67</v>
      </c>
      <c r="E8964" s="445">
        <v>896.39</v>
      </c>
      <c r="F8964" s="441" t="s">
        <v>42</v>
      </c>
      <c r="G8964" s="13">
        <f>SUM(A8964*E8964/100)</f>
        <v>1604.5381</v>
      </c>
    </row>
    <row r="8965" spans="1:7" ht="39.75" customHeight="1">
      <c r="A8965" s="677"/>
      <c r="B8965" s="677"/>
      <c r="C8965" s="675"/>
      <c r="D8965" s="679"/>
      <c r="E8965" s="680" t="s">
        <v>68</v>
      </c>
      <c r="F8965" s="681"/>
      <c r="G8965" s="682"/>
    </row>
    <row r="8966" spans="1:7">
      <c r="A8966" s="674">
        <v>4448</v>
      </c>
      <c r="B8966" s="674" t="s">
        <v>39</v>
      </c>
      <c r="C8966" s="676" t="s">
        <v>57</v>
      </c>
      <c r="D8966" s="731" t="s">
        <v>300</v>
      </c>
      <c r="E8966" s="444">
        <v>1043.9000000000001</v>
      </c>
      <c r="F8966" s="440" t="s">
        <v>42</v>
      </c>
      <c r="G8966" s="20">
        <f>SUM(A8966*E8966/100)</f>
        <v>46432.671999999999</v>
      </c>
    </row>
    <row r="8967" spans="1:7" ht="30.75" customHeight="1">
      <c r="A8967" s="675"/>
      <c r="B8967" s="675"/>
      <c r="C8967" s="677"/>
      <c r="D8967" s="679"/>
      <c r="E8967" s="680" t="s">
        <v>301</v>
      </c>
      <c r="F8967" s="681"/>
      <c r="G8967" s="682"/>
    </row>
    <row r="8968" spans="1:7" ht="42" customHeight="1">
      <c r="A8968" s="442"/>
      <c r="B8968" s="443"/>
      <c r="C8968" s="3"/>
      <c r="D8968" s="446"/>
      <c r="E8968" s="446"/>
      <c r="F8968" s="28" t="s">
        <v>603</v>
      </c>
      <c r="G8968" s="105">
        <v>178501</v>
      </c>
    </row>
    <row r="8969" spans="1:7">
      <c r="A8969" s="442"/>
      <c r="B8969" s="443"/>
      <c r="C8969" s="3"/>
      <c r="D8969" s="104" t="s">
        <v>1353</v>
      </c>
      <c r="E8969" s="446"/>
      <c r="F8969" s="446"/>
      <c r="G8969" s="5"/>
    </row>
    <row r="8970" spans="1:7" s="25" customFormat="1" ht="15" customHeight="1">
      <c r="A8970" s="733">
        <v>2</v>
      </c>
      <c r="B8970" s="733" t="s">
        <v>72</v>
      </c>
      <c r="C8970" s="734" t="s">
        <v>11</v>
      </c>
      <c r="D8970" s="731" t="s">
        <v>1382</v>
      </c>
      <c r="E8970" s="444">
        <v>299.42</v>
      </c>
      <c r="F8970" s="440" t="s">
        <v>75</v>
      </c>
      <c r="G8970" s="13">
        <f>SUM(A8970*E8970)</f>
        <v>598.84</v>
      </c>
    </row>
    <row r="8971" spans="1:7" s="25" customFormat="1" ht="39" customHeight="1">
      <c r="A8971" s="677"/>
      <c r="B8971" s="677"/>
      <c r="C8971" s="675"/>
      <c r="D8971" s="679"/>
      <c r="E8971" s="680" t="s">
        <v>80</v>
      </c>
      <c r="F8971" s="681"/>
      <c r="G8971" s="682"/>
    </row>
    <row r="8972" spans="1:7" ht="42" customHeight="1">
      <c r="A8972" s="442"/>
      <c r="B8972" s="443"/>
      <c r="C8972" s="3"/>
      <c r="D8972" s="446"/>
      <c r="E8972" s="446"/>
      <c r="F8972" s="28" t="s">
        <v>781</v>
      </c>
      <c r="G8972" s="105">
        <v>599</v>
      </c>
    </row>
    <row r="8973" spans="1:7" s="30" customFormat="1" ht="17.25" customHeight="1">
      <c r="A8973" s="6"/>
      <c r="B8973" s="6"/>
      <c r="C8973" s="7"/>
      <c r="D8973" s="65"/>
      <c r="E8973" s="6"/>
      <c r="F8973" s="93"/>
      <c r="G8973" s="243"/>
    </row>
    <row r="8974" spans="1:7" s="30" customFormat="1" ht="13.5" customHeight="1">
      <c r="A8974" s="6"/>
      <c r="B8974" s="6"/>
      <c r="C8974" s="7"/>
      <c r="D8974" s="65"/>
      <c r="E8974" s="6"/>
      <c r="F8974" s="93"/>
      <c r="G8974" s="243"/>
    </row>
    <row r="8975" spans="1:7" s="36" customFormat="1" ht="36.75" customHeight="1">
      <c r="A8975" s="52" t="s">
        <v>984</v>
      </c>
      <c r="B8975" s="53"/>
      <c r="C8975" s="54" t="s">
        <v>966</v>
      </c>
      <c r="D8975" s="55"/>
      <c r="F8975" s="56" t="s">
        <v>131</v>
      </c>
      <c r="G8975" s="54"/>
    </row>
    <row r="8976" spans="1:7" s="36" customFormat="1" ht="36.75" customHeight="1">
      <c r="A8976" s="52" t="s">
        <v>132</v>
      </c>
      <c r="B8976" s="53"/>
      <c r="C8976" s="54" t="s">
        <v>133</v>
      </c>
      <c r="D8976" s="55"/>
      <c r="F8976" s="56" t="s">
        <v>131</v>
      </c>
      <c r="G8976" s="54"/>
    </row>
    <row r="8977" spans="1:7" s="25" customFormat="1" ht="36.75" customHeight="1">
      <c r="A8977" s="59"/>
      <c r="B8977" s="54"/>
      <c r="C8977" s="54"/>
      <c r="D8977" s="60"/>
      <c r="E8977" s="61" t="s">
        <v>138</v>
      </c>
      <c r="F8977" s="62"/>
      <c r="G8977" s="62"/>
    </row>
    <row r="8978" spans="1:7" s="25" customFormat="1" ht="15.75" customHeight="1">
      <c r="A8978" s="59"/>
      <c r="B8978" s="54"/>
      <c r="C8978" s="54"/>
      <c r="D8978" s="60"/>
      <c r="E8978" s="54"/>
      <c r="F8978" s="54"/>
      <c r="G8978" s="63"/>
    </row>
    <row r="8979" spans="1:7" s="25" customFormat="1" ht="15" customHeight="1">
      <c r="A8979" s="59"/>
      <c r="B8979" s="54"/>
      <c r="C8979" s="54"/>
      <c r="D8979" s="60"/>
      <c r="E8979" s="61"/>
      <c r="F8979" s="376"/>
      <c r="G8979" s="376"/>
    </row>
    <row r="8980" spans="1:7" s="25" customFormat="1" ht="15" customHeight="1">
      <c r="A8980" s="59"/>
      <c r="B8980" s="54"/>
      <c r="C8980" s="54"/>
      <c r="D8980" s="60"/>
      <c r="E8980" s="61"/>
      <c r="F8980" s="376"/>
      <c r="G8980" s="376"/>
    </row>
    <row r="8981" spans="1:7" s="25" customFormat="1" ht="15" customHeight="1">
      <c r="A8981" s="59"/>
      <c r="B8981" s="54"/>
      <c r="C8981" s="54"/>
      <c r="D8981" s="60"/>
      <c r="E8981" s="61"/>
      <c r="F8981" s="376"/>
      <c r="G8981" s="376"/>
    </row>
    <row r="8982" spans="1:7" s="25" customFormat="1" ht="15" customHeight="1">
      <c r="A8982" s="59"/>
      <c r="B8982" s="54"/>
      <c r="C8982" s="54"/>
      <c r="D8982" s="60"/>
      <c r="E8982" s="61"/>
      <c r="F8982" s="376"/>
      <c r="G8982" s="376"/>
    </row>
    <row r="8983" spans="1:7" s="25" customFormat="1">
      <c r="A8983" s="59"/>
      <c r="B8983" s="54"/>
      <c r="C8983" s="54"/>
      <c r="D8983" s="60"/>
      <c r="E8983" s="64" t="s">
        <v>140</v>
      </c>
      <c r="F8983" s="54"/>
      <c r="G8983" s="63"/>
    </row>
    <row r="8984" spans="1:7" s="25" customFormat="1">
      <c r="A8984" s="55" t="s">
        <v>139</v>
      </c>
      <c r="B8984" s="54"/>
      <c r="C8984" s="54"/>
      <c r="D8984" s="60"/>
      <c r="E8984" s="64" t="s">
        <v>141</v>
      </c>
      <c r="F8984" s="54"/>
      <c r="G8984" s="63"/>
    </row>
    <row r="8985" spans="1:7" s="25" customFormat="1">
      <c r="A8985" s="59"/>
      <c r="B8985" s="54"/>
      <c r="C8985" s="76"/>
      <c r="D8985" s="60"/>
      <c r="E8985" s="64" t="s">
        <v>142</v>
      </c>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c r="A10480" s="710" t="s">
        <v>0</v>
      </c>
      <c r="B10480" s="710"/>
      <c r="C10480" s="710"/>
      <c r="D10480" s="710"/>
      <c r="E10480" s="710"/>
      <c r="F10480" s="710"/>
      <c r="G10480" s="710"/>
    </row>
    <row r="10481" spans="1:7">
      <c r="A10481" s="711" t="s">
        <v>1</v>
      </c>
      <c r="B10481" s="711"/>
      <c r="C10481" s="711"/>
      <c r="D10481" s="711"/>
      <c r="E10481" s="711"/>
      <c r="F10481" s="711"/>
      <c r="G10481" s="711"/>
    </row>
    <row r="10482" spans="1:7" ht="30.75" customHeight="1">
      <c r="A10482" s="1" t="s">
        <v>2</v>
      </c>
      <c r="B10482" s="429"/>
      <c r="C10482" s="429"/>
      <c r="D10482" s="735" t="s">
        <v>1357</v>
      </c>
      <c r="E10482" s="735"/>
      <c r="F10482" s="735"/>
      <c r="G10482" s="735"/>
    </row>
    <row r="10483" spans="1:7" ht="30" customHeight="1">
      <c r="A10483" s="713" t="s">
        <v>3</v>
      </c>
      <c r="B10483" s="714"/>
      <c r="C10483" s="3" t="s">
        <v>4</v>
      </c>
      <c r="D10483" s="430" t="s">
        <v>5</v>
      </c>
      <c r="E10483" s="430" t="s">
        <v>6</v>
      </c>
      <c r="F10483" s="430" t="s">
        <v>7</v>
      </c>
      <c r="G10483" s="5" t="s">
        <v>8</v>
      </c>
    </row>
    <row r="10484" spans="1:7">
      <c r="A10484" s="430"/>
      <c r="B10484" s="430"/>
      <c r="C10484" s="3"/>
      <c r="D10484" s="104" t="s">
        <v>9</v>
      </c>
      <c r="E10484" s="430"/>
      <c r="F10484" s="430"/>
      <c r="G10484" s="5"/>
    </row>
    <row r="10485" spans="1:7" s="24" customFormat="1" ht="16.5" customHeight="1">
      <c r="A10485" s="674">
        <v>389</v>
      </c>
      <c r="B10485" s="674" t="s">
        <v>39</v>
      </c>
      <c r="C10485" s="676" t="s">
        <v>11</v>
      </c>
      <c r="D10485" s="678" t="s">
        <v>149</v>
      </c>
      <c r="E10485" s="431">
        <v>121</v>
      </c>
      <c r="F10485" s="427" t="s">
        <v>42</v>
      </c>
      <c r="G10485" s="20">
        <f>SUM(A10485*E10485/100)</f>
        <v>470.69</v>
      </c>
    </row>
    <row r="10486" spans="1:7" s="24" customFormat="1" ht="18" customHeight="1">
      <c r="A10486" s="675"/>
      <c r="B10486" s="675"/>
      <c r="C10486" s="677"/>
      <c r="D10486" s="679"/>
      <c r="E10486" s="687" t="s">
        <v>150</v>
      </c>
      <c r="F10486" s="688"/>
      <c r="G10486" s="689"/>
    </row>
    <row r="10487" spans="1:7" s="36" customFormat="1">
      <c r="A10487" s="674">
        <v>4</v>
      </c>
      <c r="B10487" s="674" t="s">
        <v>72</v>
      </c>
      <c r="C10487" s="676" t="s">
        <v>15</v>
      </c>
      <c r="D10487" s="678" t="s">
        <v>274</v>
      </c>
      <c r="E10487" s="431">
        <v>142.18</v>
      </c>
      <c r="F10487" s="427" t="s">
        <v>75</v>
      </c>
      <c r="G10487" s="20">
        <f>SUM(A10487*E10487)</f>
        <v>568.72</v>
      </c>
    </row>
    <row r="10488" spans="1:7" s="36" customFormat="1" ht="34.5" customHeight="1">
      <c r="A10488" s="675"/>
      <c r="B10488" s="675"/>
      <c r="C10488" s="677"/>
      <c r="D10488" s="679"/>
      <c r="E10488" s="680" t="s">
        <v>275</v>
      </c>
      <c r="F10488" s="681"/>
      <c r="G10488" s="682"/>
    </row>
    <row r="10489" spans="1:7" s="23" customFormat="1" ht="15" customHeight="1">
      <c r="A10489" s="674">
        <v>7</v>
      </c>
      <c r="B10489" s="674" t="s">
        <v>10</v>
      </c>
      <c r="C10489" s="676" t="s">
        <v>18</v>
      </c>
      <c r="D10489" s="695" t="s">
        <v>30</v>
      </c>
      <c r="E10489" s="431">
        <v>337</v>
      </c>
      <c r="F10489" s="427" t="s">
        <v>31</v>
      </c>
      <c r="G10489" s="20">
        <f>SUM(A10489*E10489)</f>
        <v>2359</v>
      </c>
    </row>
    <row r="10490" spans="1:7" s="23" customFormat="1" ht="169.5" customHeight="1">
      <c r="A10490" s="675"/>
      <c r="B10490" s="675"/>
      <c r="C10490" s="677"/>
      <c r="D10490" s="696"/>
      <c r="E10490" s="697" t="s">
        <v>32</v>
      </c>
      <c r="F10490" s="698"/>
      <c r="G10490" s="699"/>
    </row>
    <row r="10491" spans="1:7" ht="15" customHeight="1">
      <c r="A10491" s="700">
        <v>0.375</v>
      </c>
      <c r="B10491" s="674" t="s">
        <v>24</v>
      </c>
      <c r="C10491" s="676" t="s">
        <v>21</v>
      </c>
      <c r="D10491" s="695" t="s">
        <v>26</v>
      </c>
      <c r="E10491" s="431">
        <v>5001.7</v>
      </c>
      <c r="F10491" s="427" t="s">
        <v>27</v>
      </c>
      <c r="G10491" s="20">
        <f>SUM(A10491*E10491)</f>
        <v>1875.6374999999998</v>
      </c>
    </row>
    <row r="10492" spans="1:7" ht="63" customHeight="1">
      <c r="A10492" s="701"/>
      <c r="B10492" s="675"/>
      <c r="C10492" s="677"/>
      <c r="D10492" s="696"/>
      <c r="E10492" s="680" t="s">
        <v>28</v>
      </c>
      <c r="F10492" s="681"/>
      <c r="G10492" s="682"/>
    </row>
    <row r="10493" spans="1:7" ht="17.25" customHeight="1">
      <c r="A10493" s="676">
        <v>1350</v>
      </c>
      <c r="B10493" s="676" t="s">
        <v>10</v>
      </c>
      <c r="C10493" s="674" t="s">
        <v>25</v>
      </c>
      <c r="D10493" s="678" t="s">
        <v>204</v>
      </c>
      <c r="E10493" s="431">
        <v>12346.65</v>
      </c>
      <c r="F10493" s="427" t="s">
        <v>13</v>
      </c>
      <c r="G10493" s="20">
        <f>SUM(A10493*E10493/100)</f>
        <v>166679.77499999999</v>
      </c>
    </row>
    <row r="10494" spans="1:7" ht="27" customHeight="1">
      <c r="A10494" s="677"/>
      <c r="B10494" s="677"/>
      <c r="C10494" s="675"/>
      <c r="D10494" s="679"/>
      <c r="E10494" s="680" t="s">
        <v>205</v>
      </c>
      <c r="F10494" s="681"/>
      <c r="G10494" s="682"/>
    </row>
    <row r="10495" spans="1:7" s="25" customFormat="1">
      <c r="A10495" s="674">
        <v>389</v>
      </c>
      <c r="B10495" s="674" t="s">
        <v>39</v>
      </c>
      <c r="C10495" s="676" t="s">
        <v>29</v>
      </c>
      <c r="D10495" s="678" t="s">
        <v>151</v>
      </c>
      <c r="E10495" s="431">
        <v>660</v>
      </c>
      <c r="F10495" s="427" t="s">
        <v>42</v>
      </c>
      <c r="G10495" s="20">
        <f>SUM(A10495*E10495/100)</f>
        <v>2567.4</v>
      </c>
    </row>
    <row r="10496" spans="1:7" s="25" customFormat="1" ht="17.25" customHeight="1">
      <c r="A10496" s="675"/>
      <c r="B10496" s="675"/>
      <c r="C10496" s="677"/>
      <c r="D10496" s="679"/>
      <c r="E10496" s="687" t="s">
        <v>152</v>
      </c>
      <c r="F10496" s="688"/>
      <c r="G10496" s="689"/>
    </row>
    <row r="10497" spans="1:7" s="24" customFormat="1" ht="15" customHeight="1">
      <c r="A10497" s="674">
        <v>4589</v>
      </c>
      <c r="B10497" s="674" t="s">
        <v>39</v>
      </c>
      <c r="C10497" s="676" t="s">
        <v>33</v>
      </c>
      <c r="D10497" s="678" t="s">
        <v>41</v>
      </c>
      <c r="E10497" s="431">
        <v>2206.6</v>
      </c>
      <c r="F10497" s="427" t="s">
        <v>42</v>
      </c>
      <c r="G10497" s="20">
        <f>SUM(A10497*E10497/100)</f>
        <v>101260.87400000001</v>
      </c>
    </row>
    <row r="10498" spans="1:7" s="24" customFormat="1" ht="27" customHeight="1">
      <c r="A10498" s="675"/>
      <c r="B10498" s="675"/>
      <c r="C10498" s="677"/>
      <c r="D10498" s="679"/>
      <c r="E10498" s="687" t="s">
        <v>43</v>
      </c>
      <c r="F10498" s="688"/>
      <c r="G10498" s="689"/>
    </row>
    <row r="10499" spans="1:7" s="24" customFormat="1" ht="15" customHeight="1">
      <c r="A10499" s="674">
        <v>4200</v>
      </c>
      <c r="B10499" s="674" t="s">
        <v>39</v>
      </c>
      <c r="C10499" s="676" t="s">
        <v>36</v>
      </c>
      <c r="D10499" s="678" t="s">
        <v>45</v>
      </c>
      <c r="E10499" s="427">
        <v>2197.52</v>
      </c>
      <c r="F10499" s="427" t="s">
        <v>42</v>
      </c>
      <c r="G10499" s="20">
        <f>SUM(A10499*E10499/100)</f>
        <v>92295.84</v>
      </c>
    </row>
    <row r="10500" spans="1:7" s="24" customFormat="1" ht="27.75" customHeight="1">
      <c r="A10500" s="675"/>
      <c r="B10500" s="675"/>
      <c r="C10500" s="677"/>
      <c r="D10500" s="679"/>
      <c r="E10500" s="687" t="s">
        <v>46</v>
      </c>
      <c r="F10500" s="688"/>
      <c r="G10500" s="689"/>
    </row>
    <row r="10501" spans="1:7">
      <c r="A10501" s="676">
        <v>489</v>
      </c>
      <c r="B10501" s="676" t="s">
        <v>10</v>
      </c>
      <c r="C10501" s="674" t="s">
        <v>40</v>
      </c>
      <c r="D10501" s="678" t="s">
        <v>393</v>
      </c>
      <c r="E10501" s="431">
        <v>3630</v>
      </c>
      <c r="F10501" s="427" t="s">
        <v>254</v>
      </c>
      <c r="G10501" s="20">
        <f>SUM(A10501*E10501/1000)</f>
        <v>1775.07</v>
      </c>
    </row>
    <row r="10502" spans="1:7" ht="39.75" customHeight="1">
      <c r="A10502" s="677"/>
      <c r="B10502" s="677"/>
      <c r="C10502" s="675"/>
      <c r="D10502" s="679"/>
      <c r="E10502" s="680" t="s">
        <v>394</v>
      </c>
      <c r="F10502" s="681"/>
      <c r="G10502" s="682"/>
    </row>
    <row r="10503" spans="1:7">
      <c r="A10503" s="676">
        <v>489</v>
      </c>
      <c r="B10503" s="736" t="s">
        <v>10</v>
      </c>
      <c r="C10503" s="419" t="s">
        <v>44</v>
      </c>
      <c r="D10503" s="738" t="s">
        <v>928</v>
      </c>
      <c r="E10503" s="431">
        <v>579.41</v>
      </c>
      <c r="F10503" s="427" t="s">
        <v>13</v>
      </c>
      <c r="G10503" s="20">
        <f>SUM(A10503*E10503/100)</f>
        <v>2833.3148999999999</v>
      </c>
    </row>
    <row r="10504" spans="1:7" ht="35.25" customHeight="1">
      <c r="A10504" s="677"/>
      <c r="B10504" s="737"/>
      <c r="C10504" s="420"/>
      <c r="D10504" s="739"/>
      <c r="E10504" s="680" t="s">
        <v>929</v>
      </c>
      <c r="F10504" s="681"/>
      <c r="G10504" s="682"/>
    </row>
    <row r="10505" spans="1:7" s="25" customFormat="1">
      <c r="A10505" s="676">
        <v>323</v>
      </c>
      <c r="B10505" s="676" t="s">
        <v>10</v>
      </c>
      <c r="C10505" s="674" t="s">
        <v>47</v>
      </c>
      <c r="D10505" s="678" t="s">
        <v>243</v>
      </c>
      <c r="E10505" s="431">
        <v>9416.2800000000007</v>
      </c>
      <c r="F10505" s="427" t="s">
        <v>13</v>
      </c>
      <c r="G10505" s="20">
        <f>SUM(A10505*E10505/100)</f>
        <v>30414.584400000003</v>
      </c>
    </row>
    <row r="10506" spans="1:7" s="25" customFormat="1" ht="42" customHeight="1">
      <c r="A10506" s="677"/>
      <c r="B10506" s="677"/>
      <c r="C10506" s="675"/>
      <c r="D10506" s="679"/>
      <c r="E10506" s="680" t="s">
        <v>244</v>
      </c>
      <c r="F10506" s="681"/>
      <c r="G10506" s="682"/>
    </row>
    <row r="10507" spans="1:7" s="200" customFormat="1">
      <c r="A10507" s="676">
        <v>1792</v>
      </c>
      <c r="B10507" s="676" t="s">
        <v>39</v>
      </c>
      <c r="C10507" s="419" t="s">
        <v>50</v>
      </c>
      <c r="D10507" s="678" t="s">
        <v>264</v>
      </c>
      <c r="E10507" s="431">
        <v>30509.77</v>
      </c>
      <c r="F10507" s="427" t="s">
        <v>42</v>
      </c>
      <c r="G10507" s="20">
        <f>SUM(A10507*E10507/100)</f>
        <v>546735.0784</v>
      </c>
    </row>
    <row r="10508" spans="1:7" s="200" customFormat="1" ht="127.5" customHeight="1">
      <c r="A10508" s="677"/>
      <c r="B10508" s="677"/>
      <c r="C10508" s="420"/>
      <c r="D10508" s="679"/>
      <c r="E10508" s="680" t="s">
        <v>159</v>
      </c>
      <c r="F10508" s="681"/>
      <c r="G10508" s="682"/>
    </row>
    <row r="10509" spans="1:7">
      <c r="A10509" s="674">
        <v>180</v>
      </c>
      <c r="B10509" s="674" t="s">
        <v>107</v>
      </c>
      <c r="C10509" s="674" t="s">
        <v>54</v>
      </c>
      <c r="D10509" s="678" t="s">
        <v>1328</v>
      </c>
      <c r="E10509" s="431">
        <v>1507.66</v>
      </c>
      <c r="F10509" s="427" t="s">
        <v>111</v>
      </c>
      <c r="G10509" s="20">
        <f>SUM(A10509*E10509)</f>
        <v>271378.8</v>
      </c>
    </row>
    <row r="10510" spans="1:7" ht="61.5" customHeight="1">
      <c r="A10510" s="675"/>
      <c r="B10510" s="675"/>
      <c r="C10510" s="675"/>
      <c r="D10510" s="679"/>
      <c r="E10510" s="680" t="s">
        <v>283</v>
      </c>
      <c r="F10510" s="681"/>
      <c r="G10510" s="682"/>
    </row>
    <row r="10511" spans="1:7">
      <c r="A10511" s="674">
        <v>113</v>
      </c>
      <c r="B10511" s="674" t="s">
        <v>39</v>
      </c>
      <c r="C10511" s="674" t="s">
        <v>57</v>
      </c>
      <c r="D10511" s="678" t="s">
        <v>899</v>
      </c>
      <c r="E10511" s="431">
        <v>1647.69</v>
      </c>
      <c r="F10511" s="427" t="s">
        <v>165</v>
      </c>
      <c r="G10511" s="20">
        <f>SUM(A10511*E10511)</f>
        <v>186188.97</v>
      </c>
    </row>
    <row r="10512" spans="1:7" ht="78" customHeight="1">
      <c r="A10512" s="675"/>
      <c r="B10512" s="675"/>
      <c r="C10512" s="675"/>
      <c r="D10512" s="679"/>
      <c r="E10512" s="680" t="s">
        <v>900</v>
      </c>
      <c r="F10512" s="681"/>
      <c r="G10512" s="682"/>
    </row>
    <row r="10513" spans="1:7">
      <c r="A10513" s="676">
        <v>300</v>
      </c>
      <c r="B10513" s="676" t="s">
        <v>107</v>
      </c>
      <c r="C10513" s="674" t="s">
        <v>60</v>
      </c>
      <c r="D10513" s="678" t="s">
        <v>367</v>
      </c>
      <c r="E10513" s="431">
        <v>169.18</v>
      </c>
      <c r="F10513" s="427" t="s">
        <v>111</v>
      </c>
      <c r="G10513" s="13">
        <f>SUM(A10513*E10513)</f>
        <v>50754</v>
      </c>
    </row>
    <row r="10514" spans="1:7" ht="50.25" customHeight="1">
      <c r="A10514" s="677"/>
      <c r="B10514" s="677"/>
      <c r="C10514" s="675"/>
      <c r="D10514" s="679"/>
      <c r="E10514" s="680" t="s">
        <v>368</v>
      </c>
      <c r="F10514" s="681"/>
      <c r="G10514" s="682"/>
    </row>
    <row r="10515" spans="1:7">
      <c r="A10515" s="676">
        <v>3600</v>
      </c>
      <c r="B10515" s="676" t="s">
        <v>107</v>
      </c>
      <c r="C10515" s="674" t="s">
        <v>63</v>
      </c>
      <c r="D10515" s="678" t="s">
        <v>1358</v>
      </c>
      <c r="E10515" s="431">
        <v>8.3800000000000008</v>
      </c>
      <c r="F10515" s="427" t="s">
        <v>111</v>
      </c>
      <c r="G10515" s="13">
        <f>SUM(A10515*E10515)</f>
        <v>30168.000000000004</v>
      </c>
    </row>
    <row r="10516" spans="1:7" ht="50.25" customHeight="1">
      <c r="A10516" s="677"/>
      <c r="B10516" s="677"/>
      <c r="C10516" s="675"/>
      <c r="D10516" s="679"/>
      <c r="E10516" s="680" t="s">
        <v>1359</v>
      </c>
      <c r="F10516" s="681"/>
      <c r="G10516" s="682"/>
    </row>
    <row r="10517" spans="1:7" s="200" customFormat="1">
      <c r="A10517" s="676">
        <v>1170</v>
      </c>
      <c r="B10517" s="676" t="s">
        <v>39</v>
      </c>
      <c r="C10517" s="419" t="s">
        <v>66</v>
      </c>
      <c r="D10517" s="678" t="s">
        <v>1360</v>
      </c>
      <c r="E10517" s="431">
        <v>31082.3</v>
      </c>
      <c r="F10517" s="427" t="s">
        <v>42</v>
      </c>
      <c r="G10517" s="20">
        <f>SUM(A10517*E10517/100)</f>
        <v>363662.91</v>
      </c>
    </row>
    <row r="10518" spans="1:7" s="200" customFormat="1" ht="42.75" customHeight="1">
      <c r="A10518" s="677"/>
      <c r="B10518" s="677"/>
      <c r="C10518" s="420"/>
      <c r="D10518" s="679"/>
      <c r="E10518" s="680" t="s">
        <v>1361</v>
      </c>
      <c r="F10518" s="681"/>
      <c r="G10518" s="682"/>
    </row>
    <row r="10519" spans="1:7">
      <c r="A10519" s="674">
        <v>300</v>
      </c>
      <c r="B10519" s="674" t="s">
        <v>39</v>
      </c>
      <c r="C10519" s="676" t="s">
        <v>69</v>
      </c>
      <c r="D10519" s="678" t="s">
        <v>280</v>
      </c>
      <c r="E10519" s="431">
        <v>25293.42</v>
      </c>
      <c r="F10519" s="427" t="s">
        <v>42</v>
      </c>
      <c r="G10519" s="20">
        <f>SUM(A10519*E10519/100)</f>
        <v>75880.259999999995</v>
      </c>
    </row>
    <row r="10520" spans="1:7" ht="39.75" customHeight="1">
      <c r="A10520" s="675"/>
      <c r="B10520" s="675"/>
      <c r="C10520" s="677"/>
      <c r="D10520" s="679"/>
      <c r="E10520" s="680" t="s">
        <v>281</v>
      </c>
      <c r="F10520" s="681"/>
      <c r="G10520" s="682"/>
    </row>
    <row r="10521" spans="1:7">
      <c r="A10521" s="674">
        <v>3229</v>
      </c>
      <c r="B10521" s="674" t="s">
        <v>39</v>
      </c>
      <c r="C10521" s="676" t="s">
        <v>73</v>
      </c>
      <c r="D10521" s="678" t="s">
        <v>1313</v>
      </c>
      <c r="E10521" s="431">
        <v>1079.6500000000001</v>
      </c>
      <c r="F10521" s="427" t="s">
        <v>42</v>
      </c>
      <c r="G10521" s="13">
        <f>SUM(A10521*E10521/100)</f>
        <v>34861.898500000003</v>
      </c>
    </row>
    <row r="10522" spans="1:7" ht="27.75" customHeight="1">
      <c r="A10522" s="675"/>
      <c r="B10522" s="675"/>
      <c r="C10522" s="677"/>
      <c r="D10522" s="679"/>
      <c r="E10522" s="680" t="s">
        <v>59</v>
      </c>
      <c r="F10522" s="681"/>
      <c r="G10522" s="682"/>
    </row>
    <row r="10523" spans="1:7" ht="17.25" customHeight="1">
      <c r="A10523" s="676">
        <v>1000</v>
      </c>
      <c r="B10523" s="676" t="s">
        <v>10</v>
      </c>
      <c r="C10523" s="419" t="s">
        <v>208</v>
      </c>
      <c r="D10523" s="678" t="s">
        <v>34</v>
      </c>
      <c r="E10523" s="431">
        <v>14429.25</v>
      </c>
      <c r="F10523" s="427" t="s">
        <v>13</v>
      </c>
      <c r="G10523" s="20">
        <f>SUM(A10523*E10523/100)</f>
        <v>144292.5</v>
      </c>
    </row>
    <row r="10524" spans="1:7" ht="48.75" customHeight="1">
      <c r="A10524" s="677"/>
      <c r="B10524" s="677"/>
      <c r="C10524" s="420"/>
      <c r="D10524" s="679"/>
      <c r="E10524" s="680" t="s">
        <v>35</v>
      </c>
      <c r="F10524" s="681"/>
      <c r="G10524" s="682"/>
    </row>
    <row r="10525" spans="1:7" ht="42" customHeight="1">
      <c r="A10525" s="425"/>
      <c r="B10525" s="426"/>
      <c r="C10525" s="3"/>
      <c r="D10525" s="430"/>
      <c r="E10525" s="430"/>
      <c r="F10525" s="28" t="s">
        <v>603</v>
      </c>
      <c r="G10525" s="105">
        <v>2107023</v>
      </c>
    </row>
    <row r="10526" spans="1:7">
      <c r="A10526" s="425"/>
      <c r="B10526" s="426"/>
      <c r="C10526" s="3"/>
      <c r="D10526" s="104" t="s">
        <v>1353</v>
      </c>
      <c r="E10526" s="430"/>
      <c r="F10526" s="430"/>
      <c r="G10526" s="5"/>
    </row>
    <row r="10527" spans="1:7" s="25" customFormat="1" ht="15" customHeight="1">
      <c r="A10527" s="733">
        <v>2</v>
      </c>
      <c r="B10527" s="733" t="s">
        <v>72</v>
      </c>
      <c r="C10527" s="734" t="s">
        <v>11</v>
      </c>
      <c r="D10527" s="731" t="s">
        <v>79</v>
      </c>
      <c r="E10527" s="428">
        <v>4802.6000000000004</v>
      </c>
      <c r="F10527" s="420" t="s">
        <v>75</v>
      </c>
      <c r="G10527" s="13">
        <f>SUM(A10527*E10527)</f>
        <v>9605.2000000000007</v>
      </c>
    </row>
    <row r="10528" spans="1:7" s="25" customFormat="1" ht="119.25" customHeight="1">
      <c r="A10528" s="677"/>
      <c r="B10528" s="677"/>
      <c r="C10528" s="675"/>
      <c r="D10528" s="679"/>
      <c r="E10528" s="680" t="s">
        <v>80</v>
      </c>
      <c r="F10528" s="681"/>
      <c r="G10528" s="682"/>
    </row>
    <row r="10529" spans="1:7">
      <c r="A10529" s="676">
        <v>2</v>
      </c>
      <c r="B10529" s="676" t="s">
        <v>72</v>
      </c>
      <c r="C10529" s="674" t="s">
        <v>15</v>
      </c>
      <c r="D10529" s="678" t="s">
        <v>1362</v>
      </c>
      <c r="E10529" s="431">
        <v>4253.7</v>
      </c>
      <c r="F10529" s="427" t="s">
        <v>75</v>
      </c>
      <c r="G10529" s="13">
        <f>SUM(A10529*E10529)</f>
        <v>8507.4</v>
      </c>
    </row>
    <row r="10530" spans="1:7" ht="160.5" customHeight="1">
      <c r="A10530" s="677"/>
      <c r="B10530" s="677"/>
      <c r="C10530" s="675"/>
      <c r="D10530" s="679"/>
      <c r="E10530" s="680" t="s">
        <v>769</v>
      </c>
      <c r="F10530" s="681"/>
      <c r="G10530" s="682"/>
    </row>
    <row r="10531" spans="1:7">
      <c r="A10531" s="676">
        <v>2</v>
      </c>
      <c r="B10531" s="676" t="s">
        <v>72</v>
      </c>
      <c r="C10531" s="674" t="s">
        <v>18</v>
      </c>
      <c r="D10531" s="678" t="s">
        <v>94</v>
      </c>
      <c r="E10531" s="431">
        <v>2533.4699999999998</v>
      </c>
      <c r="F10531" s="427" t="s">
        <v>75</v>
      </c>
      <c r="G10531" s="13">
        <f>SUM(A10531*E10531)</f>
        <v>5066.9399999999996</v>
      </c>
    </row>
    <row r="10532" spans="1:7" ht="30" customHeight="1">
      <c r="A10532" s="677"/>
      <c r="B10532" s="677"/>
      <c r="C10532" s="675"/>
      <c r="D10532" s="679"/>
      <c r="E10532" s="680" t="s">
        <v>185</v>
      </c>
      <c r="F10532" s="681"/>
      <c r="G10532" s="682"/>
    </row>
    <row r="10533" spans="1:7">
      <c r="A10533" s="676">
        <v>6</v>
      </c>
      <c r="B10533" s="676" t="s">
        <v>72</v>
      </c>
      <c r="C10533" s="674" t="s">
        <v>21</v>
      </c>
      <c r="D10533" s="678" t="s">
        <v>83</v>
      </c>
      <c r="E10533" s="431">
        <v>447.15</v>
      </c>
      <c r="F10533" s="427" t="s">
        <v>75</v>
      </c>
      <c r="G10533" s="13">
        <f>SUM(A10533*E10533)</f>
        <v>2682.8999999999996</v>
      </c>
    </row>
    <row r="10534" spans="1:7" ht="40.5" customHeight="1">
      <c r="A10534" s="677"/>
      <c r="B10534" s="677"/>
      <c r="C10534" s="675"/>
      <c r="D10534" s="679"/>
      <c r="E10534" s="680" t="s">
        <v>84</v>
      </c>
      <c r="F10534" s="681"/>
      <c r="G10534" s="682"/>
    </row>
    <row r="10535" spans="1:7" s="36" customFormat="1">
      <c r="A10535" s="684">
        <v>4</v>
      </c>
      <c r="B10535" s="684" t="s">
        <v>72</v>
      </c>
      <c r="C10535" s="683" t="s">
        <v>25</v>
      </c>
      <c r="D10535" s="685" t="s">
        <v>1089</v>
      </c>
      <c r="E10535" s="431">
        <v>1193.17</v>
      </c>
      <c r="F10535" s="427" t="s">
        <v>75</v>
      </c>
      <c r="G10535" s="13">
        <f>SUM(A10535*E10535)</f>
        <v>4772.68</v>
      </c>
    </row>
    <row r="10536" spans="1:7" s="36" customFormat="1" ht="66.75" customHeight="1">
      <c r="A10536" s="684"/>
      <c r="B10536" s="684"/>
      <c r="C10536" s="683"/>
      <c r="D10536" s="685"/>
      <c r="E10536" s="686" t="s">
        <v>1090</v>
      </c>
      <c r="F10536" s="686"/>
      <c r="G10536" s="686"/>
    </row>
    <row r="10537" spans="1:7" s="36" customFormat="1">
      <c r="A10537" s="676">
        <v>2</v>
      </c>
      <c r="B10537" s="676" t="s">
        <v>72</v>
      </c>
      <c r="C10537" s="674" t="s">
        <v>29</v>
      </c>
      <c r="D10537" s="678" t="s">
        <v>81</v>
      </c>
      <c r="E10537" s="431">
        <v>2042.43</v>
      </c>
      <c r="F10537" s="427" t="s">
        <v>75</v>
      </c>
      <c r="G10537" s="13">
        <f>SUM(A10537*E10537)</f>
        <v>4084.86</v>
      </c>
    </row>
    <row r="10538" spans="1:7" s="36" customFormat="1" ht="91.5" customHeight="1">
      <c r="A10538" s="677"/>
      <c r="B10538" s="677"/>
      <c r="C10538" s="675"/>
      <c r="D10538" s="679"/>
      <c r="E10538" s="680" t="s">
        <v>82</v>
      </c>
      <c r="F10538" s="681"/>
      <c r="G10538" s="682"/>
    </row>
    <row r="10539" spans="1:7">
      <c r="A10539" s="676"/>
      <c r="B10539" s="676"/>
      <c r="C10539" s="674" t="s">
        <v>33</v>
      </c>
      <c r="D10539" s="678" t="s">
        <v>226</v>
      </c>
      <c r="E10539" s="704"/>
      <c r="F10539" s="705"/>
      <c r="G10539" s="706"/>
    </row>
    <row r="10540" spans="1:7" ht="105.75" customHeight="1">
      <c r="A10540" s="677"/>
      <c r="B10540" s="677"/>
      <c r="C10540" s="675"/>
      <c r="D10540" s="679"/>
      <c r="E10540" s="707"/>
      <c r="F10540" s="708"/>
      <c r="G10540" s="709"/>
    </row>
    <row r="10541" spans="1:7">
      <c r="A10541" s="676">
        <v>100</v>
      </c>
      <c r="B10541" s="676" t="s">
        <v>107</v>
      </c>
      <c r="C10541" s="674" t="s">
        <v>99</v>
      </c>
      <c r="D10541" s="678" t="s">
        <v>227</v>
      </c>
      <c r="E10541" s="431">
        <v>73.209999999999994</v>
      </c>
      <c r="F10541" s="427" t="s">
        <v>111</v>
      </c>
      <c r="G10541" s="13">
        <f>SUM(A10541*E10541)</f>
        <v>7320.9999999999991</v>
      </c>
    </row>
    <row r="10542" spans="1:7" ht="30" customHeight="1">
      <c r="A10542" s="677"/>
      <c r="B10542" s="677"/>
      <c r="C10542" s="675"/>
      <c r="D10542" s="679"/>
      <c r="E10542" s="680" t="s">
        <v>228</v>
      </c>
      <c r="F10542" s="681"/>
      <c r="G10542" s="682"/>
    </row>
    <row r="10543" spans="1:7">
      <c r="A10543" s="676">
        <v>150</v>
      </c>
      <c r="B10543" s="676" t="s">
        <v>107</v>
      </c>
      <c r="C10543" s="674" t="s">
        <v>102</v>
      </c>
      <c r="D10543" s="678" t="s">
        <v>229</v>
      </c>
      <c r="E10543" s="431">
        <v>95.79</v>
      </c>
      <c r="F10543" s="427" t="s">
        <v>111</v>
      </c>
      <c r="G10543" s="13">
        <f>SUM(A10543*E10543)</f>
        <v>14368.500000000002</v>
      </c>
    </row>
    <row r="10544" spans="1:7" ht="25.5" customHeight="1">
      <c r="A10544" s="677"/>
      <c r="B10544" s="677"/>
      <c r="C10544" s="675"/>
      <c r="D10544" s="679"/>
      <c r="E10544" s="680" t="s">
        <v>604</v>
      </c>
      <c r="F10544" s="681"/>
      <c r="G10544" s="682"/>
    </row>
    <row r="10545" spans="1:7">
      <c r="A10545" s="676">
        <v>100</v>
      </c>
      <c r="B10545" s="676" t="s">
        <v>107</v>
      </c>
      <c r="C10545" s="674" t="s">
        <v>291</v>
      </c>
      <c r="D10545" s="678" t="s">
        <v>775</v>
      </c>
      <c r="E10545" s="431">
        <v>128.55000000000001</v>
      </c>
      <c r="F10545" s="427" t="s">
        <v>111</v>
      </c>
      <c r="G10545" s="13">
        <f>SUM(A10545*E10545)</f>
        <v>12855.000000000002</v>
      </c>
    </row>
    <row r="10546" spans="1:7" ht="25.5" customHeight="1">
      <c r="A10546" s="677"/>
      <c r="B10546" s="677"/>
      <c r="C10546" s="675"/>
      <c r="D10546" s="679"/>
      <c r="E10546" s="680" t="s">
        <v>776</v>
      </c>
      <c r="F10546" s="681"/>
      <c r="G10546" s="682"/>
    </row>
    <row r="10547" spans="1:7" s="36" customFormat="1">
      <c r="A10547" s="684"/>
      <c r="B10547" s="684"/>
      <c r="C10547" s="683" t="s">
        <v>36</v>
      </c>
      <c r="D10547" s="685" t="s">
        <v>1102</v>
      </c>
      <c r="E10547" s="268"/>
      <c r="F10547" s="268"/>
      <c r="G10547" s="268"/>
    </row>
    <row r="10548" spans="1:7" s="36" customFormat="1" ht="48.75" customHeight="1">
      <c r="A10548" s="684"/>
      <c r="B10548" s="684"/>
      <c r="C10548" s="683"/>
      <c r="D10548" s="685"/>
      <c r="E10548" s="268"/>
      <c r="F10548" s="268"/>
      <c r="G10548" s="268"/>
    </row>
    <row r="10549" spans="1:7" s="36" customFormat="1">
      <c r="A10549" s="684">
        <v>10</v>
      </c>
      <c r="B10549" s="684" t="s">
        <v>107</v>
      </c>
      <c r="C10549" s="683"/>
      <c r="D10549" s="685" t="s">
        <v>1103</v>
      </c>
      <c r="E10549" s="431">
        <v>7.82</v>
      </c>
      <c r="F10549" s="427" t="s">
        <v>111</v>
      </c>
      <c r="G10549" s="13">
        <f>SUM(A10549*E10549)</f>
        <v>78.2</v>
      </c>
    </row>
    <row r="10550" spans="1:7" s="36" customFormat="1">
      <c r="A10550" s="684"/>
      <c r="B10550" s="684"/>
      <c r="C10550" s="683"/>
      <c r="D10550" s="685"/>
      <c r="E10550" s="686" t="s">
        <v>1104</v>
      </c>
      <c r="F10550" s="686"/>
      <c r="G10550" s="686"/>
    </row>
    <row r="10551" spans="1:7" s="36" customFormat="1">
      <c r="A10551" s="684">
        <v>5</v>
      </c>
      <c r="B10551" s="684" t="s">
        <v>107</v>
      </c>
      <c r="C10551" s="683"/>
      <c r="D10551" s="685" t="s">
        <v>1105</v>
      </c>
      <c r="E10551" s="431">
        <v>8.4499999999999993</v>
      </c>
      <c r="F10551" s="427" t="s">
        <v>111</v>
      </c>
      <c r="G10551" s="13">
        <f>SUM(A10551*E10551)</f>
        <v>42.25</v>
      </c>
    </row>
    <row r="10552" spans="1:7" s="36" customFormat="1" ht="23.25" customHeight="1">
      <c r="A10552" s="684"/>
      <c r="B10552" s="684"/>
      <c r="C10552" s="683"/>
      <c r="D10552" s="685"/>
      <c r="E10552" s="686" t="s">
        <v>1106</v>
      </c>
      <c r="F10552" s="686"/>
      <c r="G10552" s="686"/>
    </row>
    <row r="10553" spans="1:7" s="36" customFormat="1">
      <c r="A10553" s="684"/>
      <c r="B10553" s="684"/>
      <c r="C10553" s="683" t="s">
        <v>40</v>
      </c>
      <c r="D10553" s="685" t="s">
        <v>1107</v>
      </c>
      <c r="E10553" s="39"/>
      <c r="F10553" s="40"/>
      <c r="G10553" s="41"/>
    </row>
    <row r="10554" spans="1:7" s="36" customFormat="1" ht="52.5" customHeight="1">
      <c r="A10554" s="684"/>
      <c r="B10554" s="684"/>
      <c r="C10554" s="683"/>
      <c r="D10554" s="685"/>
      <c r="E10554" s="42"/>
      <c r="F10554" s="43"/>
      <c r="G10554" s="44"/>
    </row>
    <row r="10555" spans="1:7" s="36" customFormat="1">
      <c r="A10555" s="684">
        <v>2</v>
      </c>
      <c r="B10555" s="684" t="s">
        <v>107</v>
      </c>
      <c r="C10555" s="683"/>
      <c r="D10555" s="685" t="s">
        <v>1103</v>
      </c>
      <c r="E10555" s="431">
        <v>161.91999999999999</v>
      </c>
      <c r="F10555" s="427" t="s">
        <v>111</v>
      </c>
      <c r="G10555" s="13">
        <f>SUM(A10555*E10555)</f>
        <v>323.83999999999997</v>
      </c>
    </row>
    <row r="10556" spans="1:7" s="36" customFormat="1" ht="24" customHeight="1">
      <c r="A10556" s="684"/>
      <c r="B10556" s="684"/>
      <c r="C10556" s="683"/>
      <c r="D10556" s="685"/>
      <c r="E10556" s="686" t="s">
        <v>1108</v>
      </c>
      <c r="F10556" s="686"/>
      <c r="G10556" s="686"/>
    </row>
    <row r="10557" spans="1:7" s="36" customFormat="1">
      <c r="A10557" s="684">
        <v>2</v>
      </c>
      <c r="B10557" s="684" t="s">
        <v>107</v>
      </c>
      <c r="C10557" s="683"/>
      <c r="D10557" s="685" t="s">
        <v>1105</v>
      </c>
      <c r="E10557" s="431">
        <v>227.92</v>
      </c>
      <c r="F10557" s="427" t="s">
        <v>111</v>
      </c>
      <c r="G10557" s="13">
        <f>SUM(A10557*E10557)</f>
        <v>455.84</v>
      </c>
    </row>
    <row r="10558" spans="1:7" s="36" customFormat="1" ht="28.5" customHeight="1">
      <c r="A10558" s="684"/>
      <c r="B10558" s="684"/>
      <c r="C10558" s="683"/>
      <c r="D10558" s="685"/>
      <c r="E10558" s="686" t="s">
        <v>1109</v>
      </c>
      <c r="F10558" s="686"/>
      <c r="G10558" s="686"/>
    </row>
    <row r="10559" spans="1:7">
      <c r="A10559" s="674">
        <v>2</v>
      </c>
      <c r="B10559" s="674" t="s">
        <v>72</v>
      </c>
      <c r="C10559" s="676" t="s">
        <v>44</v>
      </c>
      <c r="D10559" s="678" t="s">
        <v>1363</v>
      </c>
      <c r="E10559" s="431">
        <v>478.28</v>
      </c>
      <c r="F10559" s="427" t="s">
        <v>75</v>
      </c>
      <c r="G10559" s="13">
        <f>SUM(A10559*E10559)</f>
        <v>956.56</v>
      </c>
    </row>
    <row r="10560" spans="1:7" ht="45.75" customHeight="1">
      <c r="A10560" s="675"/>
      <c r="B10560" s="675"/>
      <c r="C10560" s="677"/>
      <c r="D10560" s="679"/>
      <c r="E10560" s="680" t="s">
        <v>1364</v>
      </c>
      <c r="F10560" s="681"/>
      <c r="G10560" s="682"/>
    </row>
    <row r="10561" spans="1:7">
      <c r="A10561" s="676">
        <v>1</v>
      </c>
      <c r="B10561" s="676" t="s">
        <v>89</v>
      </c>
      <c r="C10561" s="674" t="s">
        <v>47</v>
      </c>
      <c r="D10561" s="678" t="s">
        <v>85</v>
      </c>
      <c r="E10561" s="431">
        <v>1109.46</v>
      </c>
      <c r="F10561" s="427" t="s">
        <v>75</v>
      </c>
      <c r="G10561" s="13">
        <f>SUM(A10561*E10561)</f>
        <v>1109.46</v>
      </c>
    </row>
    <row r="10562" spans="1:7" ht="30.75" customHeight="1">
      <c r="A10562" s="677"/>
      <c r="B10562" s="677"/>
      <c r="C10562" s="675"/>
      <c r="D10562" s="679"/>
      <c r="E10562" s="728" t="s">
        <v>86</v>
      </c>
      <c r="F10562" s="729"/>
      <c r="G10562" s="730"/>
    </row>
    <row r="10563" spans="1:7">
      <c r="A10563" s="676">
        <v>4</v>
      </c>
      <c r="B10563" s="676" t="s">
        <v>72</v>
      </c>
      <c r="C10563" s="674" t="s">
        <v>50</v>
      </c>
      <c r="D10563" s="678" t="s">
        <v>1365</v>
      </c>
      <c r="E10563" s="431">
        <v>2882</v>
      </c>
      <c r="F10563" s="427" t="s">
        <v>75</v>
      </c>
      <c r="G10563" s="13">
        <f>SUM(A10563*E10563)</f>
        <v>11528</v>
      </c>
    </row>
    <row r="10564" spans="1:7" ht="30.75" customHeight="1">
      <c r="A10564" s="677"/>
      <c r="B10564" s="677"/>
      <c r="C10564" s="675"/>
      <c r="D10564" s="679"/>
      <c r="E10564" s="728" t="s">
        <v>1366</v>
      </c>
      <c r="F10564" s="729"/>
      <c r="G10564" s="730"/>
    </row>
    <row r="10565" spans="1:7" s="36" customFormat="1" ht="24.75" customHeight="1">
      <c r="A10565" s="676"/>
      <c r="B10565" s="676"/>
      <c r="C10565" s="674" t="s">
        <v>54</v>
      </c>
      <c r="D10565" s="678" t="s">
        <v>98</v>
      </c>
      <c r="E10565" s="39"/>
      <c r="F10565" s="40"/>
      <c r="G10565" s="41"/>
    </row>
    <row r="10566" spans="1:7" s="36" customFormat="1">
      <c r="A10566" s="677"/>
      <c r="B10566" s="677"/>
      <c r="C10566" s="675"/>
      <c r="D10566" s="679"/>
      <c r="E10566" s="42"/>
      <c r="F10566" s="43"/>
      <c r="G10566" s="44"/>
    </row>
    <row r="10567" spans="1:7" s="36" customFormat="1">
      <c r="A10567" s="676">
        <v>4</v>
      </c>
      <c r="B10567" s="676" t="s">
        <v>72</v>
      </c>
      <c r="C10567" s="674" t="s">
        <v>99</v>
      </c>
      <c r="D10567" s="678" t="s">
        <v>100</v>
      </c>
      <c r="E10567" s="431">
        <v>271.92</v>
      </c>
      <c r="F10567" s="427" t="s">
        <v>75</v>
      </c>
      <c r="G10567" s="13">
        <f>SUM(A10567*E10567)</f>
        <v>1087.68</v>
      </c>
    </row>
    <row r="10568" spans="1:7" s="36" customFormat="1" ht="33" customHeight="1">
      <c r="A10568" s="677"/>
      <c r="B10568" s="677"/>
      <c r="C10568" s="675"/>
      <c r="D10568" s="679"/>
      <c r="E10568" s="680" t="s">
        <v>101</v>
      </c>
      <c r="F10568" s="681"/>
      <c r="G10568" s="682"/>
    </row>
    <row r="10569" spans="1:7" s="36" customFormat="1">
      <c r="A10569" s="676">
        <v>4</v>
      </c>
      <c r="B10569" s="676" t="s">
        <v>72</v>
      </c>
      <c r="C10569" s="674" t="s">
        <v>102</v>
      </c>
      <c r="D10569" s="678" t="s">
        <v>103</v>
      </c>
      <c r="E10569" s="431">
        <v>365.42</v>
      </c>
      <c r="F10569" s="427" t="s">
        <v>75</v>
      </c>
      <c r="G10569" s="13">
        <f>SUM(A10569*E10569)</f>
        <v>1461.68</v>
      </c>
    </row>
    <row r="10570" spans="1:7" s="36" customFormat="1" ht="27" customHeight="1">
      <c r="A10570" s="677"/>
      <c r="B10570" s="677"/>
      <c r="C10570" s="675"/>
      <c r="D10570" s="679"/>
      <c r="E10570" s="680" t="s">
        <v>104</v>
      </c>
      <c r="F10570" s="681"/>
      <c r="G10570" s="682"/>
    </row>
    <row r="10571" spans="1:7">
      <c r="A10571" s="676">
        <v>1</v>
      </c>
      <c r="B10571" s="676" t="s">
        <v>89</v>
      </c>
      <c r="C10571" s="674" t="s">
        <v>57</v>
      </c>
      <c r="D10571" s="678" t="s">
        <v>1367</v>
      </c>
      <c r="E10571" s="431">
        <v>10322</v>
      </c>
      <c r="F10571" s="427" t="s">
        <v>75</v>
      </c>
      <c r="G10571" s="13">
        <f>SUM(A10571*E10571)</f>
        <v>10322</v>
      </c>
    </row>
    <row r="10572" spans="1:7" ht="30.75" customHeight="1">
      <c r="A10572" s="677"/>
      <c r="B10572" s="677"/>
      <c r="C10572" s="675"/>
      <c r="D10572" s="679"/>
      <c r="E10572" s="728" t="s">
        <v>1368</v>
      </c>
      <c r="F10572" s="729"/>
      <c r="G10572" s="730"/>
    </row>
    <row r="10573" spans="1:7" s="36" customFormat="1" ht="24.75" customHeight="1">
      <c r="A10573" s="676"/>
      <c r="B10573" s="676"/>
      <c r="C10573" s="674" t="s">
        <v>60</v>
      </c>
      <c r="D10573" s="678" t="s">
        <v>1369</v>
      </c>
      <c r="E10573" s="39"/>
      <c r="F10573" s="40"/>
      <c r="G10573" s="41"/>
    </row>
    <row r="10574" spans="1:7" s="36" customFormat="1" ht="71.25" customHeight="1">
      <c r="A10574" s="677"/>
      <c r="B10574" s="677"/>
      <c r="C10574" s="675"/>
      <c r="D10574" s="679"/>
      <c r="E10574" s="42"/>
      <c r="F10574" s="43"/>
      <c r="G10574" s="44"/>
    </row>
    <row r="10575" spans="1:7" s="36" customFormat="1">
      <c r="A10575" s="676">
        <v>2</v>
      </c>
      <c r="B10575" s="676" t="s">
        <v>72</v>
      </c>
      <c r="C10575" s="674" t="s">
        <v>99</v>
      </c>
      <c r="D10575" s="678" t="s">
        <v>1370</v>
      </c>
      <c r="E10575" s="431">
        <v>21990</v>
      </c>
      <c r="F10575" s="427" t="s">
        <v>75</v>
      </c>
      <c r="G10575" s="13">
        <f>SUM(A10575*E10575)</f>
        <v>43980</v>
      </c>
    </row>
    <row r="10576" spans="1:7" s="36" customFormat="1" ht="33" customHeight="1">
      <c r="A10576" s="677"/>
      <c r="B10576" s="677"/>
      <c r="C10576" s="675"/>
      <c r="D10576" s="679"/>
      <c r="E10576" s="680" t="s">
        <v>1371</v>
      </c>
      <c r="F10576" s="681"/>
      <c r="G10576" s="682"/>
    </row>
    <row r="10577" spans="1:7">
      <c r="A10577" s="676">
        <v>2</v>
      </c>
      <c r="B10577" s="676" t="s">
        <v>72</v>
      </c>
      <c r="C10577" s="674" t="s">
        <v>63</v>
      </c>
      <c r="D10577" s="678" t="s">
        <v>1372</v>
      </c>
      <c r="E10577" s="431">
        <v>3432</v>
      </c>
      <c r="F10577" s="427" t="s">
        <v>75</v>
      </c>
      <c r="G10577" s="13">
        <f>SUM(A10577*E10577)</f>
        <v>6864</v>
      </c>
    </row>
    <row r="10578" spans="1:7" ht="30.75" customHeight="1">
      <c r="A10578" s="677"/>
      <c r="B10578" s="677"/>
      <c r="C10578" s="675"/>
      <c r="D10578" s="679"/>
      <c r="E10578" s="728" t="s">
        <v>1373</v>
      </c>
      <c r="F10578" s="729"/>
      <c r="G10578" s="730"/>
    </row>
    <row r="10579" spans="1:7" s="25" customFormat="1">
      <c r="A10579" s="674">
        <v>1</v>
      </c>
      <c r="B10579" s="674" t="s">
        <v>89</v>
      </c>
      <c r="C10579" s="674" t="s">
        <v>66</v>
      </c>
      <c r="D10579" s="678" t="s">
        <v>862</v>
      </c>
      <c r="E10579" s="431">
        <v>11477.4</v>
      </c>
      <c r="F10579" s="427" t="s">
        <v>75</v>
      </c>
      <c r="G10579" s="20">
        <f>A10579*E10579</f>
        <v>11477.4</v>
      </c>
    </row>
    <row r="10580" spans="1:7" s="25" customFormat="1" ht="160.5" customHeight="1">
      <c r="A10580" s="675"/>
      <c r="B10580" s="675"/>
      <c r="C10580" s="675"/>
      <c r="D10580" s="679"/>
      <c r="E10580" s="687" t="s">
        <v>863</v>
      </c>
      <c r="F10580" s="688"/>
      <c r="G10580" s="689"/>
    </row>
    <row r="10581" spans="1:7" s="30" customFormat="1" ht="40.5" customHeight="1">
      <c r="A10581" s="430"/>
      <c r="B10581" s="430"/>
      <c r="C10581" s="3"/>
      <c r="D10581" s="91"/>
      <c r="E10581" s="430"/>
      <c r="F10581" s="28" t="s">
        <v>320</v>
      </c>
      <c r="G10581" s="233">
        <v>158950</v>
      </c>
    </row>
    <row r="10582" spans="1:7">
      <c r="A10582" s="448"/>
      <c r="B10582" s="449"/>
      <c r="C10582" s="450"/>
      <c r="D10582" s="8" t="s">
        <v>1374</v>
      </c>
      <c r="E10582" s="425"/>
      <c r="F10582" s="451"/>
      <c r="G10582" s="452"/>
    </row>
    <row r="10583" spans="1:7">
      <c r="A10583" s="676"/>
      <c r="B10583" s="676"/>
      <c r="C10583" s="674" t="s">
        <v>11</v>
      </c>
      <c r="D10583" s="678" t="s">
        <v>1375</v>
      </c>
      <c r="E10583" s="704"/>
      <c r="F10583" s="705"/>
      <c r="G10583" s="706"/>
    </row>
    <row r="10584" spans="1:7" ht="73.5" customHeight="1">
      <c r="A10584" s="677"/>
      <c r="B10584" s="677"/>
      <c r="C10584" s="675"/>
      <c r="D10584" s="679"/>
      <c r="E10584" s="707"/>
      <c r="F10584" s="708"/>
      <c r="G10584" s="709"/>
    </row>
    <row r="10585" spans="1:7">
      <c r="A10585" s="421">
        <v>50</v>
      </c>
      <c r="B10585" s="421" t="s">
        <v>107</v>
      </c>
      <c r="C10585" s="674" t="s">
        <v>154</v>
      </c>
      <c r="D10585" s="423" t="s">
        <v>1376</v>
      </c>
      <c r="E10585" s="431">
        <v>137</v>
      </c>
      <c r="F10585" s="427" t="s">
        <v>111</v>
      </c>
      <c r="G10585" s="13">
        <f>SUM(A10585*E10585)</f>
        <v>6850</v>
      </c>
    </row>
    <row r="10586" spans="1:7" ht="27.75" customHeight="1">
      <c r="A10586" s="422"/>
      <c r="B10586" s="422"/>
      <c r="C10586" s="675"/>
      <c r="D10586" s="424"/>
      <c r="E10586" s="680" t="s">
        <v>1377</v>
      </c>
      <c r="F10586" s="681"/>
      <c r="G10586" s="682"/>
    </row>
    <row r="10587" spans="1:7">
      <c r="A10587" s="676">
        <v>50</v>
      </c>
      <c r="B10587" s="676" t="s">
        <v>107</v>
      </c>
      <c r="C10587" s="674" t="s">
        <v>157</v>
      </c>
      <c r="D10587" s="678" t="s">
        <v>195</v>
      </c>
      <c r="E10587" s="431">
        <v>226</v>
      </c>
      <c r="F10587" s="427" t="s">
        <v>111</v>
      </c>
      <c r="G10587" s="13">
        <f>SUM(A10587*E10587)</f>
        <v>11300</v>
      </c>
    </row>
    <row r="10588" spans="1:7" ht="24.75" customHeight="1">
      <c r="A10588" s="677"/>
      <c r="B10588" s="677"/>
      <c r="C10588" s="675"/>
      <c r="D10588" s="679"/>
      <c r="E10588" s="680" t="s">
        <v>196</v>
      </c>
      <c r="F10588" s="681"/>
      <c r="G10588" s="682"/>
    </row>
    <row r="10589" spans="1:7">
      <c r="A10589" s="421">
        <v>96</v>
      </c>
      <c r="B10589" s="421" t="s">
        <v>107</v>
      </c>
      <c r="C10589" s="419" t="s">
        <v>197</v>
      </c>
      <c r="D10589" s="423" t="s">
        <v>193</v>
      </c>
      <c r="E10589" s="431">
        <v>486</v>
      </c>
      <c r="F10589" s="427" t="s">
        <v>111</v>
      </c>
      <c r="G10589" s="13">
        <f>SUM(A10589*E10589)</f>
        <v>46656</v>
      </c>
    </row>
    <row r="10590" spans="1:7" ht="30.75" customHeight="1">
      <c r="A10590" s="422"/>
      <c r="B10590" s="422"/>
      <c r="C10590" s="420"/>
      <c r="D10590" s="424"/>
      <c r="E10590" s="680" t="s">
        <v>194</v>
      </c>
      <c r="F10590" s="681"/>
      <c r="G10590" s="682"/>
    </row>
    <row r="10591" spans="1:7" ht="18" customHeight="1">
      <c r="A10591" s="676">
        <v>2</v>
      </c>
      <c r="B10591" s="676" t="s">
        <v>72</v>
      </c>
      <c r="C10591" s="674"/>
      <c r="D10591" s="678" t="s">
        <v>113</v>
      </c>
      <c r="E10591" s="431">
        <v>14748</v>
      </c>
      <c r="F10591" s="427" t="s">
        <v>75</v>
      </c>
      <c r="G10591" s="13">
        <f>SUM(A10591*E10591)</f>
        <v>29496</v>
      </c>
    </row>
    <row r="10592" spans="1:7" ht="184.5" customHeight="1">
      <c r="A10592" s="677"/>
      <c r="B10592" s="677"/>
      <c r="C10592" s="675"/>
      <c r="D10592" s="679"/>
      <c r="E10592" s="680" t="s">
        <v>114</v>
      </c>
      <c r="F10592" s="681"/>
      <c r="G10592" s="682"/>
    </row>
    <row r="10593" spans="1:7" s="30" customFormat="1" ht="40.5" customHeight="1">
      <c r="A10593" s="430"/>
      <c r="B10593" s="430"/>
      <c r="C10593" s="3"/>
      <c r="D10593" s="91"/>
      <c r="E10593" s="430"/>
      <c r="F10593" s="28" t="s">
        <v>116</v>
      </c>
      <c r="G10593" s="233">
        <v>94302</v>
      </c>
    </row>
    <row r="10594" spans="1:7" s="30" customFormat="1" ht="13.5" customHeight="1">
      <c r="A10594" s="6"/>
      <c r="B10594" s="6"/>
      <c r="C10594" s="7"/>
      <c r="D10594" s="65"/>
      <c r="E10594" s="6"/>
      <c r="F10594" s="93"/>
      <c r="G10594" s="243"/>
    </row>
    <row r="10595" spans="1:7" s="30" customFormat="1" ht="17.25" customHeight="1">
      <c r="A10595" s="6"/>
      <c r="B10595" s="6"/>
      <c r="C10595" s="7"/>
      <c r="D10595" s="65"/>
      <c r="E10595" s="6"/>
      <c r="F10595" s="93"/>
      <c r="G10595" s="243"/>
    </row>
    <row r="10596" spans="1:7" s="30" customFormat="1" ht="13.5" customHeight="1">
      <c r="A10596" s="6"/>
      <c r="B10596" s="6"/>
      <c r="C10596" s="7"/>
      <c r="D10596" s="65"/>
      <c r="E10596" s="6"/>
      <c r="F10596" s="93"/>
      <c r="G10596" s="243"/>
    </row>
    <row r="10597" spans="1:7" s="36" customFormat="1" ht="36.75" customHeight="1">
      <c r="A10597" s="52" t="s">
        <v>984</v>
      </c>
      <c r="B10597" s="53"/>
      <c r="C10597" s="54" t="s">
        <v>966</v>
      </c>
      <c r="D10597" s="55"/>
      <c r="F10597" s="56" t="s">
        <v>131</v>
      </c>
      <c r="G10597" s="54"/>
    </row>
    <row r="10598" spans="1:7" s="36" customFormat="1" ht="36.75" customHeight="1">
      <c r="A10598" s="52" t="s">
        <v>132</v>
      </c>
      <c r="B10598" s="53"/>
      <c r="C10598" s="54" t="s">
        <v>133</v>
      </c>
      <c r="D10598" s="55"/>
      <c r="F10598" s="56" t="s">
        <v>131</v>
      </c>
      <c r="G10598" s="54"/>
    </row>
    <row r="10599" spans="1:7" s="36" customFormat="1" ht="36.75" customHeight="1">
      <c r="A10599" s="52" t="s">
        <v>134</v>
      </c>
      <c r="B10599" s="53"/>
      <c r="C10599" s="54" t="s">
        <v>1378</v>
      </c>
      <c r="D10599" s="55"/>
      <c r="F10599" s="56" t="s">
        <v>131</v>
      </c>
      <c r="G10599" s="54"/>
    </row>
    <row r="10600" spans="1:7" s="25" customFormat="1" ht="36.75" customHeight="1">
      <c r="A10600" s="59"/>
      <c r="B10600" s="54"/>
      <c r="C10600" s="54"/>
      <c r="D10600" s="60"/>
      <c r="E10600" s="61" t="s">
        <v>138</v>
      </c>
      <c r="F10600" s="62"/>
      <c r="G10600" s="62"/>
    </row>
    <row r="10601" spans="1:7" s="25" customFormat="1" ht="15.75" customHeight="1">
      <c r="A10601" s="59"/>
      <c r="B10601" s="54"/>
      <c r="C10601" s="54"/>
      <c r="D10601" s="60"/>
      <c r="E10601" s="54"/>
      <c r="F10601" s="54"/>
      <c r="G10601" s="63"/>
    </row>
    <row r="10602" spans="1:7" s="25" customFormat="1" ht="15" customHeight="1">
      <c r="A10602" s="59"/>
      <c r="B10602" s="54"/>
      <c r="C10602" s="54"/>
      <c r="D10602" s="60"/>
      <c r="E10602" s="61"/>
      <c r="F10602" s="376"/>
      <c r="G10602" s="376"/>
    </row>
    <row r="10603" spans="1:7" s="25" customFormat="1" ht="15" customHeight="1">
      <c r="A10603" s="59"/>
      <c r="B10603" s="54"/>
      <c r="C10603" s="54"/>
      <c r="D10603" s="60"/>
      <c r="E10603" s="61"/>
      <c r="F10603" s="376"/>
      <c r="G10603" s="376"/>
    </row>
    <row r="10604" spans="1:7" s="25" customFormat="1" ht="15" customHeight="1">
      <c r="A10604" s="59"/>
      <c r="B10604" s="54"/>
      <c r="C10604" s="54"/>
      <c r="D10604" s="60"/>
      <c r="E10604" s="61"/>
      <c r="F10604" s="376"/>
      <c r="G10604" s="376"/>
    </row>
    <row r="10605" spans="1:7" s="25" customFormat="1" ht="15" customHeight="1">
      <c r="A10605" s="59"/>
      <c r="B10605" s="54"/>
      <c r="C10605" s="54"/>
      <c r="D10605" s="60"/>
      <c r="E10605" s="61"/>
      <c r="F10605" s="376"/>
      <c r="G10605" s="376"/>
    </row>
    <row r="10606" spans="1:7" s="25" customFormat="1">
      <c r="A10606" s="59"/>
      <c r="B10606" s="54"/>
      <c r="C10606" s="54"/>
      <c r="D10606" s="60"/>
      <c r="E10606" s="64" t="s">
        <v>140</v>
      </c>
      <c r="F10606" s="54"/>
      <c r="G10606" s="63"/>
    </row>
    <row r="10607" spans="1:7" s="25" customFormat="1">
      <c r="A10607" s="55" t="s">
        <v>139</v>
      </c>
      <c r="B10607" s="54"/>
      <c r="C10607" s="54"/>
      <c r="D10607" s="60"/>
      <c r="E10607" s="64" t="s">
        <v>141</v>
      </c>
      <c r="F10607" s="54"/>
      <c r="G10607" s="63"/>
    </row>
    <row r="10608" spans="1:7" s="25" customFormat="1">
      <c r="A10608" s="59"/>
      <c r="B10608" s="54"/>
      <c r="C10608" s="76"/>
      <c r="D10608" s="60"/>
      <c r="E10608" s="64" t="s">
        <v>142</v>
      </c>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c r="A11110" s="710" t="s">
        <v>0</v>
      </c>
      <c r="B11110" s="710"/>
      <c r="C11110" s="710"/>
      <c r="D11110" s="710"/>
      <c r="E11110" s="710"/>
      <c r="F11110" s="710"/>
      <c r="G11110" s="710"/>
    </row>
    <row r="11111" spans="1:7">
      <c r="A11111" s="711" t="s">
        <v>1</v>
      </c>
      <c r="B11111" s="711"/>
      <c r="C11111" s="711"/>
      <c r="D11111" s="711"/>
      <c r="E11111" s="711"/>
      <c r="F11111" s="711"/>
      <c r="G11111" s="711"/>
    </row>
    <row r="11112" spans="1:7" ht="30.75" customHeight="1">
      <c r="A11112" s="1" t="s">
        <v>2</v>
      </c>
      <c r="B11112" s="429"/>
      <c r="C11112" s="429"/>
      <c r="D11112" s="735" t="s">
        <v>1354</v>
      </c>
      <c r="E11112" s="735"/>
      <c r="F11112" s="735"/>
      <c r="G11112" s="735"/>
    </row>
    <row r="11113" spans="1:7" ht="30" customHeight="1">
      <c r="A11113" s="713" t="s">
        <v>3</v>
      </c>
      <c r="B11113" s="714"/>
      <c r="C11113" s="3" t="s">
        <v>4</v>
      </c>
      <c r="D11113" s="430" t="s">
        <v>5</v>
      </c>
      <c r="E11113" s="430" t="s">
        <v>6</v>
      </c>
      <c r="F11113" s="430" t="s">
        <v>7</v>
      </c>
      <c r="G11113" s="5" t="s">
        <v>8</v>
      </c>
    </row>
    <row r="11114" spans="1:7">
      <c r="A11114" s="430"/>
      <c r="B11114" s="430"/>
      <c r="C11114" s="3"/>
      <c r="D11114" s="104" t="s">
        <v>9</v>
      </c>
      <c r="E11114" s="430"/>
      <c r="F11114" s="430"/>
      <c r="G11114" s="5"/>
    </row>
    <row r="11115" spans="1:7" s="24" customFormat="1" ht="16.5" customHeight="1">
      <c r="A11115" s="674">
        <v>528</v>
      </c>
      <c r="B11115" s="674" t="s">
        <v>39</v>
      </c>
      <c r="C11115" s="676" t="s">
        <v>11</v>
      </c>
      <c r="D11115" s="678" t="s">
        <v>149</v>
      </c>
      <c r="E11115" s="431">
        <v>121</v>
      </c>
      <c r="F11115" s="427" t="s">
        <v>42</v>
      </c>
      <c r="G11115" s="20">
        <f>SUM(A11115*E11115/100)</f>
        <v>638.88</v>
      </c>
    </row>
    <row r="11116" spans="1:7" s="24" customFormat="1" ht="18" customHeight="1">
      <c r="A11116" s="675"/>
      <c r="B11116" s="675"/>
      <c r="C11116" s="677"/>
      <c r="D11116" s="679"/>
      <c r="E11116" s="687" t="s">
        <v>150</v>
      </c>
      <c r="F11116" s="688"/>
      <c r="G11116" s="689"/>
    </row>
    <row r="11117" spans="1:7" s="25" customFormat="1">
      <c r="A11117" s="674">
        <v>82</v>
      </c>
      <c r="B11117" s="674" t="s">
        <v>10</v>
      </c>
      <c r="C11117" s="676" t="s">
        <v>15</v>
      </c>
      <c r="D11117" s="678" t="s">
        <v>146</v>
      </c>
      <c r="E11117" s="431">
        <v>3327.5</v>
      </c>
      <c r="F11117" s="427" t="s">
        <v>147</v>
      </c>
      <c r="G11117" s="20">
        <f>SUM(A11117*E11117/100)</f>
        <v>2728.55</v>
      </c>
    </row>
    <row r="11118" spans="1:7" s="25" customFormat="1" ht="29.25" customHeight="1">
      <c r="A11118" s="675"/>
      <c r="B11118" s="675"/>
      <c r="C11118" s="677"/>
      <c r="D11118" s="679"/>
      <c r="E11118" s="680" t="s">
        <v>148</v>
      </c>
      <c r="F11118" s="681"/>
      <c r="G11118" s="682"/>
    </row>
    <row r="11119" spans="1:7">
      <c r="A11119" s="674">
        <v>288</v>
      </c>
      <c r="B11119" s="674" t="s">
        <v>39</v>
      </c>
      <c r="C11119" s="676" t="s">
        <v>18</v>
      </c>
      <c r="D11119" s="678" t="s">
        <v>144</v>
      </c>
      <c r="E11119" s="431">
        <v>5445</v>
      </c>
      <c r="F11119" s="427" t="s">
        <v>42</v>
      </c>
      <c r="G11119" s="20">
        <f>SUM(A11119*E11119/100)</f>
        <v>15681.6</v>
      </c>
    </row>
    <row r="11120" spans="1:7" ht="44.25" customHeight="1">
      <c r="A11120" s="675"/>
      <c r="B11120" s="675"/>
      <c r="C11120" s="677"/>
      <c r="D11120" s="679"/>
      <c r="E11120" s="680" t="s">
        <v>145</v>
      </c>
      <c r="F11120" s="681"/>
      <c r="G11120" s="682"/>
    </row>
    <row r="11121" spans="1:7">
      <c r="A11121" s="740">
        <v>6.75</v>
      </c>
      <c r="B11121" s="676" t="s">
        <v>24</v>
      </c>
      <c r="C11121" s="674" t="s">
        <v>21</v>
      </c>
      <c r="D11121" s="678" t="s">
        <v>328</v>
      </c>
      <c r="E11121" s="431">
        <v>3850</v>
      </c>
      <c r="F11121" s="427" t="s">
        <v>329</v>
      </c>
      <c r="G11121" s="20">
        <f>SUM(A11121*E11121)</f>
        <v>25987.5</v>
      </c>
    </row>
    <row r="11122" spans="1:7" ht="27.75" customHeight="1">
      <c r="A11122" s="741"/>
      <c r="B11122" s="677"/>
      <c r="C11122" s="675"/>
      <c r="D11122" s="679"/>
      <c r="E11122" s="680" t="s">
        <v>330</v>
      </c>
      <c r="F11122" s="681"/>
      <c r="G11122" s="682"/>
    </row>
    <row r="11123" spans="1:7">
      <c r="A11123" s="740">
        <v>2.98</v>
      </c>
      <c r="B11123" s="676" t="s">
        <v>24</v>
      </c>
      <c r="C11123" s="674" t="s">
        <v>25</v>
      </c>
      <c r="D11123" s="678" t="s">
        <v>596</v>
      </c>
      <c r="E11123" s="431">
        <v>3575</v>
      </c>
      <c r="F11123" s="427" t="s">
        <v>329</v>
      </c>
      <c r="G11123" s="20">
        <f>SUM(A11123*E11123)</f>
        <v>10653.5</v>
      </c>
    </row>
    <row r="11124" spans="1:7" ht="27" customHeight="1">
      <c r="A11124" s="741"/>
      <c r="B11124" s="677"/>
      <c r="C11124" s="675"/>
      <c r="D11124" s="679"/>
      <c r="E11124" s="680" t="s">
        <v>597</v>
      </c>
      <c r="F11124" s="681"/>
      <c r="G11124" s="682"/>
    </row>
    <row r="11125" spans="1:7">
      <c r="A11125" s="676">
        <v>9.73</v>
      </c>
      <c r="B11125" s="676" t="s">
        <v>24</v>
      </c>
      <c r="C11125" s="674" t="s">
        <v>29</v>
      </c>
      <c r="D11125" s="678" t="s">
        <v>598</v>
      </c>
      <c r="E11125" s="431">
        <v>186.34</v>
      </c>
      <c r="F11125" s="427" t="s">
        <v>329</v>
      </c>
      <c r="G11125" s="20">
        <f>SUM(A11125*E11125)</f>
        <v>1813.0882000000001</v>
      </c>
    </row>
    <row r="11126" spans="1:7" ht="33.75" customHeight="1">
      <c r="A11126" s="677"/>
      <c r="B11126" s="677"/>
      <c r="C11126" s="675"/>
      <c r="D11126" s="679"/>
      <c r="E11126" s="680" t="s">
        <v>599</v>
      </c>
      <c r="F11126" s="681"/>
      <c r="G11126" s="682"/>
    </row>
    <row r="11127" spans="1:7">
      <c r="A11127" s="676">
        <v>575</v>
      </c>
      <c r="B11127" s="676" t="s">
        <v>39</v>
      </c>
      <c r="C11127" s="674" t="s">
        <v>33</v>
      </c>
      <c r="D11127" s="678" t="s">
        <v>600</v>
      </c>
      <c r="E11127" s="431">
        <v>7607.25</v>
      </c>
      <c r="F11127" s="427" t="s">
        <v>42</v>
      </c>
      <c r="G11127" s="20">
        <f>SUM(A11127*E11127/100)</f>
        <v>43741.6875</v>
      </c>
    </row>
    <row r="11128" spans="1:7" ht="102" customHeight="1">
      <c r="A11128" s="677"/>
      <c r="B11128" s="677"/>
      <c r="C11128" s="675"/>
      <c r="D11128" s="679"/>
      <c r="E11128" s="680" t="s">
        <v>601</v>
      </c>
      <c r="F11128" s="681"/>
      <c r="G11128" s="682"/>
    </row>
    <row r="11129" spans="1:7" s="25" customFormat="1">
      <c r="A11129" s="674">
        <v>528</v>
      </c>
      <c r="B11129" s="674" t="s">
        <v>39</v>
      </c>
      <c r="C11129" s="676" t="s">
        <v>36</v>
      </c>
      <c r="D11129" s="678" t="s">
        <v>151</v>
      </c>
      <c r="E11129" s="431">
        <v>660</v>
      </c>
      <c r="F11129" s="427" t="s">
        <v>42</v>
      </c>
      <c r="G11129" s="20">
        <f>SUM(A11129*E11129/100)</f>
        <v>3484.8</v>
      </c>
    </row>
    <row r="11130" spans="1:7" s="25" customFormat="1" ht="17.25" customHeight="1">
      <c r="A11130" s="675"/>
      <c r="B11130" s="675"/>
      <c r="C11130" s="677"/>
      <c r="D11130" s="679"/>
      <c r="E11130" s="687" t="s">
        <v>152</v>
      </c>
      <c r="F11130" s="688"/>
      <c r="G11130" s="689"/>
    </row>
    <row r="11131" spans="1:7" ht="15" customHeight="1">
      <c r="A11131" s="676">
        <v>71</v>
      </c>
      <c r="B11131" s="676" t="s">
        <v>10</v>
      </c>
      <c r="C11131" s="674" t="s">
        <v>40</v>
      </c>
      <c r="D11131" s="678" t="s">
        <v>37</v>
      </c>
      <c r="E11131" s="431">
        <v>12674.36</v>
      </c>
      <c r="F11131" s="427" t="s">
        <v>13</v>
      </c>
      <c r="G11131" s="20">
        <f>SUM(A11131*E11131/100)</f>
        <v>8998.7956000000013</v>
      </c>
    </row>
    <row r="11132" spans="1:7" ht="29.25" customHeight="1">
      <c r="A11132" s="677"/>
      <c r="B11132" s="677"/>
      <c r="C11132" s="675"/>
      <c r="D11132" s="679"/>
      <c r="E11132" s="680" t="s">
        <v>38</v>
      </c>
      <c r="F11132" s="681"/>
      <c r="G11132" s="682"/>
    </row>
    <row r="11133" spans="1:7" s="24" customFormat="1" ht="15" customHeight="1">
      <c r="A11133" s="674">
        <v>880</v>
      </c>
      <c r="B11133" s="674" t="s">
        <v>39</v>
      </c>
      <c r="C11133" s="676" t="s">
        <v>44</v>
      </c>
      <c r="D11133" s="678" t="s">
        <v>1322</v>
      </c>
      <c r="E11133" s="431">
        <v>2206.6</v>
      </c>
      <c r="F11133" s="427" t="s">
        <v>42</v>
      </c>
      <c r="G11133" s="20">
        <f>SUM(A11133*E11133/100)</f>
        <v>19418.080000000002</v>
      </c>
    </row>
    <row r="11134" spans="1:7" s="24" customFormat="1" ht="27" customHeight="1">
      <c r="A11134" s="675"/>
      <c r="B11134" s="675"/>
      <c r="C11134" s="677"/>
      <c r="D11134" s="679"/>
      <c r="E11134" s="687" t="s">
        <v>43</v>
      </c>
      <c r="F11134" s="688"/>
      <c r="G11134" s="689"/>
    </row>
    <row r="11135" spans="1:7" s="24" customFormat="1" ht="18" customHeight="1">
      <c r="A11135" s="419">
        <v>880</v>
      </c>
      <c r="B11135" s="419" t="s">
        <v>39</v>
      </c>
      <c r="C11135" s="421" t="s">
        <v>47</v>
      </c>
      <c r="D11135" s="678" t="s">
        <v>45</v>
      </c>
      <c r="E11135" s="427">
        <v>2197.52</v>
      </c>
      <c r="F11135" s="427" t="s">
        <v>42</v>
      </c>
      <c r="G11135" s="20">
        <f>SUM(A11135*E11135/100)</f>
        <v>19338.175999999999</v>
      </c>
    </row>
    <row r="11136" spans="1:7" s="24" customFormat="1" ht="30" customHeight="1">
      <c r="A11136" s="420"/>
      <c r="B11136" s="420"/>
      <c r="C11136" s="422"/>
      <c r="D11136" s="679"/>
      <c r="E11136" s="687" t="s">
        <v>46</v>
      </c>
      <c r="F11136" s="688"/>
      <c r="G11136" s="689"/>
    </row>
    <row r="11137" spans="1:7" s="25" customFormat="1">
      <c r="A11137" s="674">
        <v>23</v>
      </c>
      <c r="B11137" s="674" t="s">
        <v>39</v>
      </c>
      <c r="C11137" s="676" t="s">
        <v>50</v>
      </c>
      <c r="D11137" s="678" t="s">
        <v>164</v>
      </c>
      <c r="E11137" s="431">
        <v>1273.76</v>
      </c>
      <c r="F11137" s="427" t="s">
        <v>165</v>
      </c>
      <c r="G11137" s="20">
        <f>SUM(A11137*E11137)</f>
        <v>29296.48</v>
      </c>
    </row>
    <row r="11138" spans="1:7" s="25" customFormat="1" ht="66.75" customHeight="1">
      <c r="A11138" s="675"/>
      <c r="B11138" s="675"/>
      <c r="C11138" s="677"/>
      <c r="D11138" s="679"/>
      <c r="E11138" s="680" t="s">
        <v>166</v>
      </c>
      <c r="F11138" s="681"/>
      <c r="G11138" s="682"/>
    </row>
    <row r="11139" spans="1:7">
      <c r="A11139" s="674">
        <v>2112</v>
      </c>
      <c r="B11139" s="674" t="s">
        <v>39</v>
      </c>
      <c r="C11139" s="676" t="s">
        <v>54</v>
      </c>
      <c r="D11139" s="678" t="s">
        <v>1313</v>
      </c>
      <c r="E11139" s="431">
        <v>1079.6500000000001</v>
      </c>
      <c r="F11139" s="427" t="s">
        <v>42</v>
      </c>
      <c r="G11139" s="13">
        <f>SUM(A11139*E11139/100)</f>
        <v>22802.208000000002</v>
      </c>
    </row>
    <row r="11140" spans="1:7" ht="27.75" customHeight="1">
      <c r="A11140" s="675"/>
      <c r="B11140" s="675"/>
      <c r="C11140" s="677"/>
      <c r="D11140" s="679"/>
      <c r="E11140" s="680" t="s">
        <v>59</v>
      </c>
      <c r="F11140" s="681"/>
      <c r="G11140" s="682"/>
    </row>
    <row r="11141" spans="1:7" s="200" customFormat="1">
      <c r="A11141" s="676">
        <v>120</v>
      </c>
      <c r="B11141" s="676" t="s">
        <v>39</v>
      </c>
      <c r="C11141" s="419" t="s">
        <v>57</v>
      </c>
      <c r="D11141" s="678" t="s">
        <v>264</v>
      </c>
      <c r="E11141" s="431">
        <v>30509.77</v>
      </c>
      <c r="F11141" s="427" t="s">
        <v>42</v>
      </c>
      <c r="G11141" s="20">
        <f>SUM(A11141*E11141/100)</f>
        <v>36611.724000000002</v>
      </c>
    </row>
    <row r="11142" spans="1:7" s="200" customFormat="1" ht="127.5" customHeight="1">
      <c r="A11142" s="677"/>
      <c r="B11142" s="677"/>
      <c r="C11142" s="420"/>
      <c r="D11142" s="679"/>
      <c r="E11142" s="680" t="s">
        <v>159</v>
      </c>
      <c r="F11142" s="681"/>
      <c r="G11142" s="682"/>
    </row>
    <row r="11143" spans="1:7">
      <c r="A11143" s="676">
        <v>3240</v>
      </c>
      <c r="B11143" s="676" t="s">
        <v>10</v>
      </c>
      <c r="C11143" s="674" t="s">
        <v>60</v>
      </c>
      <c r="D11143" s="678" t="s">
        <v>202</v>
      </c>
      <c r="E11143" s="431">
        <v>1720.66</v>
      </c>
      <c r="F11143" s="427" t="s">
        <v>13</v>
      </c>
      <c r="G11143" s="20">
        <f>SUM(A11143*E11143/100)</f>
        <v>55749.384000000005</v>
      </c>
    </row>
    <row r="11144" spans="1:7" ht="49.5" customHeight="1">
      <c r="A11144" s="677"/>
      <c r="B11144" s="677"/>
      <c r="C11144" s="675"/>
      <c r="D11144" s="679"/>
      <c r="E11144" s="680" t="s">
        <v>203</v>
      </c>
      <c r="F11144" s="681"/>
      <c r="G11144" s="682"/>
    </row>
    <row r="11145" spans="1:7" ht="15" customHeight="1">
      <c r="A11145" s="676">
        <v>1080</v>
      </c>
      <c r="B11145" s="676" t="s">
        <v>10</v>
      </c>
      <c r="C11145" s="674" t="s">
        <v>63</v>
      </c>
      <c r="D11145" s="678" t="s">
        <v>22</v>
      </c>
      <c r="E11145" s="431">
        <v>8122.95</v>
      </c>
      <c r="F11145" s="427" t="s">
        <v>13</v>
      </c>
      <c r="G11145" s="20">
        <f>SUM(A11145*E11145/100)</f>
        <v>87727.86</v>
      </c>
    </row>
    <row r="11146" spans="1:7" ht="39" customHeight="1">
      <c r="A11146" s="677"/>
      <c r="B11146" s="677"/>
      <c r="C11146" s="675"/>
      <c r="D11146" s="679"/>
      <c r="E11146" s="680" t="s">
        <v>23</v>
      </c>
      <c r="F11146" s="681"/>
      <c r="G11146" s="682"/>
    </row>
    <row r="11147" spans="1:7" ht="38.25">
      <c r="A11147" s="421"/>
      <c r="B11147" s="421"/>
      <c r="C11147" s="419" t="s">
        <v>66</v>
      </c>
      <c r="D11147" s="423" t="s">
        <v>153</v>
      </c>
      <c r="E11147" s="704"/>
      <c r="F11147" s="705"/>
      <c r="G11147" s="706"/>
    </row>
    <row r="11148" spans="1:7">
      <c r="A11148" s="676">
        <v>400</v>
      </c>
      <c r="B11148" s="676" t="s">
        <v>39</v>
      </c>
      <c r="C11148" s="674" t="s">
        <v>154</v>
      </c>
      <c r="D11148" s="678" t="s">
        <v>158</v>
      </c>
      <c r="E11148" s="431">
        <v>3275.5</v>
      </c>
      <c r="F11148" s="427" t="s">
        <v>42</v>
      </c>
      <c r="G11148" s="20">
        <f>SUM(A11148*E11148/100)</f>
        <v>13102</v>
      </c>
    </row>
    <row r="11149" spans="1:7" ht="27" customHeight="1">
      <c r="A11149" s="677"/>
      <c r="B11149" s="677"/>
      <c r="C11149" s="675"/>
      <c r="D11149" s="679"/>
      <c r="E11149" s="680" t="s">
        <v>159</v>
      </c>
      <c r="F11149" s="681"/>
      <c r="G11149" s="682"/>
    </row>
    <row r="11150" spans="1:7">
      <c r="A11150" s="674">
        <v>477</v>
      </c>
      <c r="B11150" s="674" t="s">
        <v>39</v>
      </c>
      <c r="C11150" s="676" t="s">
        <v>69</v>
      </c>
      <c r="D11150" s="678" t="s">
        <v>170</v>
      </c>
      <c r="E11150" s="431">
        <v>1160.06</v>
      </c>
      <c r="F11150" s="427" t="s">
        <v>42</v>
      </c>
      <c r="G11150" s="13">
        <f>SUM(A11150*E11150/100)</f>
        <v>5533.4862000000003</v>
      </c>
    </row>
    <row r="11151" spans="1:7" ht="30.75" customHeight="1">
      <c r="A11151" s="675"/>
      <c r="B11151" s="675"/>
      <c r="C11151" s="677"/>
      <c r="D11151" s="679"/>
      <c r="E11151" s="680" t="s">
        <v>171</v>
      </c>
      <c r="F11151" s="681"/>
      <c r="G11151" s="682"/>
    </row>
    <row r="11152" spans="1:7" ht="42" customHeight="1">
      <c r="A11152" s="425"/>
      <c r="B11152" s="426"/>
      <c r="C11152" s="3"/>
      <c r="D11152" s="430"/>
      <c r="E11152" s="430"/>
      <c r="F11152" s="28" t="s">
        <v>603</v>
      </c>
      <c r="G11152" s="105">
        <v>376077</v>
      </c>
    </row>
    <row r="11153" spans="1:7">
      <c r="A11153" s="425"/>
      <c r="B11153" s="426"/>
      <c r="C11153" s="3"/>
      <c r="D11153" s="104" t="s">
        <v>1353</v>
      </c>
      <c r="E11153" s="430"/>
      <c r="F11153" s="430"/>
      <c r="G11153" s="5"/>
    </row>
    <row r="11154" spans="1:7">
      <c r="A11154" s="676">
        <v>1</v>
      </c>
      <c r="B11154" s="676" t="s">
        <v>89</v>
      </c>
      <c r="C11154" s="674" t="s">
        <v>11</v>
      </c>
      <c r="D11154" s="678" t="s">
        <v>177</v>
      </c>
      <c r="E11154" s="431">
        <v>6166.6</v>
      </c>
      <c r="F11154" s="427" t="s">
        <v>75</v>
      </c>
      <c r="G11154" s="13">
        <f>SUM(A11154*E11154)</f>
        <v>6166.6</v>
      </c>
    </row>
    <row r="11155" spans="1:7" ht="120" customHeight="1">
      <c r="A11155" s="677"/>
      <c r="B11155" s="677"/>
      <c r="C11155" s="675"/>
      <c r="D11155" s="679"/>
      <c r="E11155" s="680" t="s">
        <v>178</v>
      </c>
      <c r="F11155" s="681"/>
      <c r="G11155" s="682"/>
    </row>
    <row r="11156" spans="1:7">
      <c r="A11156" s="676">
        <v>1</v>
      </c>
      <c r="B11156" s="676" t="s">
        <v>89</v>
      </c>
      <c r="C11156" s="674" t="s">
        <v>15</v>
      </c>
      <c r="D11156" s="678" t="s">
        <v>1356</v>
      </c>
      <c r="E11156" s="431">
        <v>6237</v>
      </c>
      <c r="F11156" s="427" t="s">
        <v>75</v>
      </c>
      <c r="G11156" s="13">
        <f>SUM(A11156*E11156)</f>
        <v>6237</v>
      </c>
    </row>
    <row r="11157" spans="1:7" ht="152.25" customHeight="1">
      <c r="A11157" s="677"/>
      <c r="B11157" s="677"/>
      <c r="C11157" s="675"/>
      <c r="D11157" s="679"/>
      <c r="E11157" s="680" t="s">
        <v>1355</v>
      </c>
      <c r="F11157" s="681"/>
      <c r="G11157" s="682"/>
    </row>
    <row r="11158" spans="1:7">
      <c r="A11158" s="676">
        <v>1</v>
      </c>
      <c r="B11158" s="676" t="s">
        <v>89</v>
      </c>
      <c r="C11158" s="674" t="s">
        <v>18</v>
      </c>
      <c r="D11158" s="678" t="s">
        <v>85</v>
      </c>
      <c r="E11158" s="431">
        <v>1109.46</v>
      </c>
      <c r="F11158" s="427" t="s">
        <v>75</v>
      </c>
      <c r="G11158" s="13">
        <f>SUM(A11158*E11158)</f>
        <v>1109.46</v>
      </c>
    </row>
    <row r="11159" spans="1:7" ht="30.75" customHeight="1">
      <c r="A11159" s="677"/>
      <c r="B11159" s="677"/>
      <c r="C11159" s="675"/>
      <c r="D11159" s="679"/>
      <c r="E11159" s="728" t="s">
        <v>86</v>
      </c>
      <c r="F11159" s="729"/>
      <c r="G11159" s="730"/>
    </row>
    <row r="11160" spans="1:7">
      <c r="A11160" s="676"/>
      <c r="B11160" s="676"/>
      <c r="C11160" s="674" t="s">
        <v>21</v>
      </c>
      <c r="D11160" s="678" t="s">
        <v>226</v>
      </c>
      <c r="E11160" s="704"/>
      <c r="F11160" s="705"/>
      <c r="G11160" s="706"/>
    </row>
    <row r="11161" spans="1:7" ht="102" customHeight="1">
      <c r="A11161" s="677"/>
      <c r="B11161" s="677"/>
      <c r="C11161" s="675"/>
      <c r="D11161" s="679"/>
      <c r="E11161" s="707"/>
      <c r="F11161" s="708"/>
      <c r="G11161" s="709"/>
    </row>
    <row r="11162" spans="1:7">
      <c r="A11162" s="676">
        <v>100</v>
      </c>
      <c r="B11162" s="676" t="s">
        <v>107</v>
      </c>
      <c r="C11162" s="674" t="s">
        <v>99</v>
      </c>
      <c r="D11162" s="678" t="s">
        <v>775</v>
      </c>
      <c r="E11162" s="431">
        <v>128.55000000000001</v>
      </c>
      <c r="F11162" s="427" t="s">
        <v>111</v>
      </c>
      <c r="G11162" s="13">
        <f>SUM(A11162*E11162)</f>
        <v>12855.000000000002</v>
      </c>
    </row>
    <row r="11163" spans="1:7">
      <c r="A11163" s="677"/>
      <c r="B11163" s="677"/>
      <c r="C11163" s="675"/>
      <c r="D11163" s="679"/>
      <c r="E11163" s="680" t="s">
        <v>776</v>
      </c>
      <c r="F11163" s="681"/>
      <c r="G11163" s="682"/>
    </row>
    <row r="11164" spans="1:7" s="30" customFormat="1" ht="40.5" customHeight="1">
      <c r="A11164" s="430"/>
      <c r="B11164" s="430"/>
      <c r="C11164" s="3"/>
      <c r="D11164" s="91"/>
      <c r="E11164" s="430"/>
      <c r="F11164" s="28" t="s">
        <v>320</v>
      </c>
      <c r="G11164" s="233">
        <v>20201</v>
      </c>
    </row>
    <row r="11165" spans="1:7" s="30" customFormat="1" ht="33" customHeight="1">
      <c r="A11165" s="6"/>
      <c r="B11165" s="6"/>
      <c r="C11165" s="7"/>
      <c r="D11165" s="65"/>
      <c r="E11165" s="6"/>
      <c r="F11165" s="93"/>
      <c r="G11165" s="243"/>
    </row>
    <row r="11166" spans="1:7" s="30" customFormat="1" ht="17.25" customHeight="1">
      <c r="A11166" s="6"/>
      <c r="B11166" s="6"/>
      <c r="C11166" s="7"/>
      <c r="D11166" s="65"/>
      <c r="E11166" s="6"/>
      <c r="F11166" s="93"/>
      <c r="G11166" s="243"/>
    </row>
    <row r="11167" spans="1:7" s="30" customFormat="1" ht="17.25" customHeight="1">
      <c r="A11167" s="6"/>
      <c r="B11167" s="6"/>
      <c r="C11167" s="7"/>
      <c r="D11167" s="65"/>
      <c r="E11167" s="6"/>
      <c r="F11167" s="93"/>
      <c r="G11167" s="243"/>
    </row>
    <row r="11168" spans="1:7" s="30" customFormat="1" ht="33" customHeight="1">
      <c r="A11168" s="6"/>
      <c r="B11168" s="6"/>
      <c r="C11168" s="7"/>
      <c r="D11168" s="65"/>
      <c r="E11168" s="6"/>
      <c r="F11168" s="93"/>
      <c r="G11168" s="243"/>
    </row>
    <row r="11169" spans="1:7" s="36" customFormat="1" ht="36.75" customHeight="1">
      <c r="A11169" s="52" t="s">
        <v>984</v>
      </c>
      <c r="B11169" s="53"/>
      <c r="C11169" s="54" t="s">
        <v>966</v>
      </c>
      <c r="D11169" s="55"/>
      <c r="F11169" s="56" t="s">
        <v>131</v>
      </c>
      <c r="G11169" s="54"/>
    </row>
    <row r="11170" spans="1:7" s="36" customFormat="1" ht="36.75" customHeight="1">
      <c r="A11170" s="52" t="s">
        <v>132</v>
      </c>
      <c r="B11170" s="53"/>
      <c r="C11170" s="54" t="s">
        <v>133</v>
      </c>
      <c r="D11170" s="55"/>
      <c r="F11170" s="56" t="s">
        <v>131</v>
      </c>
      <c r="G11170" s="54"/>
    </row>
    <row r="11171" spans="1:7" s="25" customFormat="1" ht="36.75" customHeight="1">
      <c r="A11171" s="59"/>
      <c r="B11171" s="54"/>
      <c r="C11171" s="54"/>
      <c r="D11171" s="60"/>
      <c r="E11171" s="61" t="s">
        <v>138</v>
      </c>
      <c r="F11171" s="62"/>
      <c r="G11171" s="62"/>
    </row>
    <row r="11172" spans="1:7" s="25" customFormat="1" ht="15.75" customHeight="1">
      <c r="A11172" s="59"/>
      <c r="B11172" s="54"/>
      <c r="C11172" s="54"/>
      <c r="D11172" s="60"/>
      <c r="E11172" s="54"/>
      <c r="F11172" s="54"/>
      <c r="G11172" s="63"/>
    </row>
    <row r="11173" spans="1:7" s="25" customFormat="1" ht="15" customHeight="1">
      <c r="A11173" s="59"/>
      <c r="B11173" s="54"/>
      <c r="C11173" s="54"/>
      <c r="D11173" s="60"/>
      <c r="E11173" s="61"/>
      <c r="F11173" s="376"/>
      <c r="G11173" s="376"/>
    </row>
    <row r="11174" spans="1:7" s="25" customFormat="1" ht="15" customHeight="1">
      <c r="A11174" s="59"/>
      <c r="B11174" s="54"/>
      <c r="C11174" s="54"/>
      <c r="D11174" s="60"/>
      <c r="E11174" s="61"/>
      <c r="F11174" s="376"/>
      <c r="G11174" s="376"/>
    </row>
    <row r="11175" spans="1:7" s="25" customFormat="1">
      <c r="A11175" s="59"/>
      <c r="B11175" s="54"/>
      <c r="C11175" s="54"/>
      <c r="D11175" s="60"/>
      <c r="E11175" s="64" t="s">
        <v>140</v>
      </c>
      <c r="F11175" s="54"/>
      <c r="G11175" s="63"/>
    </row>
    <row r="11176" spans="1:7" s="25" customFormat="1">
      <c r="A11176" s="55" t="s">
        <v>139</v>
      </c>
      <c r="B11176" s="54"/>
      <c r="C11176" s="54"/>
      <c r="D11176" s="60"/>
      <c r="E11176" s="64" t="s">
        <v>141</v>
      </c>
      <c r="F11176" s="54"/>
      <c r="G11176" s="63"/>
    </row>
    <row r="11177" spans="1:7" s="25" customFormat="1">
      <c r="A11177" s="59"/>
      <c r="B11177" s="54"/>
      <c r="C11177" s="76"/>
      <c r="D11177" s="60"/>
      <c r="E11177" s="64" t="s">
        <v>142</v>
      </c>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8" spans="1:7">
      <c r="A11528" s="6"/>
      <c r="B11528" s="6"/>
      <c r="C11528" s="7"/>
      <c r="D11528" s="231"/>
      <c r="E11528" s="6"/>
      <c r="F11528" s="6"/>
      <c r="G11528" s="9"/>
    </row>
    <row r="11529" spans="1:7">
      <c r="A11529" s="6"/>
      <c r="B11529" s="6"/>
      <c r="C11529" s="7"/>
      <c r="D11529" s="231"/>
      <c r="E11529" s="6"/>
      <c r="F11529" s="6"/>
      <c r="G11529" s="9"/>
    </row>
    <row r="11530" spans="1:7">
      <c r="A11530" s="6"/>
      <c r="B11530" s="6"/>
      <c r="C11530" s="7"/>
      <c r="D11530" s="231"/>
      <c r="E11530" s="6"/>
      <c r="F11530" s="6"/>
      <c r="G11530" s="9"/>
    </row>
    <row r="11531" spans="1:7">
      <c r="A11531" s="6"/>
      <c r="B11531" s="6"/>
      <c r="C11531" s="7"/>
      <c r="D11531" s="231"/>
      <c r="E11531" s="6"/>
      <c r="F11531" s="6"/>
      <c r="G11531" s="9"/>
    </row>
    <row r="11532" spans="1:7">
      <c r="A11532" s="6"/>
      <c r="B11532" s="6"/>
      <c r="C11532" s="7"/>
      <c r="D11532" s="231"/>
      <c r="E11532" s="6"/>
      <c r="F11532" s="6"/>
      <c r="G11532" s="9"/>
    </row>
    <row r="11533" spans="1:7">
      <c r="A11533" s="710" t="s">
        <v>0</v>
      </c>
      <c r="B11533" s="710"/>
      <c r="C11533" s="710"/>
      <c r="D11533" s="710"/>
      <c r="E11533" s="710"/>
      <c r="F11533" s="710"/>
      <c r="G11533" s="710"/>
    </row>
    <row r="11534" spans="1:7">
      <c r="A11534" s="711" t="s">
        <v>1</v>
      </c>
      <c r="B11534" s="711"/>
      <c r="C11534" s="711"/>
      <c r="D11534" s="711"/>
      <c r="E11534" s="711"/>
      <c r="F11534" s="711"/>
      <c r="G11534" s="711"/>
    </row>
    <row r="11535" spans="1:7" ht="30.75" customHeight="1">
      <c r="A11535" s="1" t="s">
        <v>2</v>
      </c>
      <c r="B11535" s="429"/>
      <c r="C11535" s="429"/>
      <c r="D11535" s="735" t="s">
        <v>1352</v>
      </c>
      <c r="E11535" s="735"/>
      <c r="F11535" s="735"/>
      <c r="G11535" s="735"/>
    </row>
    <row r="11536" spans="1:7" ht="30" customHeight="1">
      <c r="A11536" s="713" t="s">
        <v>3</v>
      </c>
      <c r="B11536" s="714"/>
      <c r="C11536" s="3" t="s">
        <v>4</v>
      </c>
      <c r="D11536" s="430" t="s">
        <v>5</v>
      </c>
      <c r="E11536" s="430" t="s">
        <v>6</v>
      </c>
      <c r="F11536" s="430" t="s">
        <v>7</v>
      </c>
      <c r="G11536" s="5" t="s">
        <v>8</v>
      </c>
    </row>
    <row r="11537" spans="1:7">
      <c r="A11537" s="430"/>
      <c r="B11537" s="430"/>
      <c r="C11537" s="3"/>
      <c r="D11537" s="104" t="s">
        <v>9</v>
      </c>
      <c r="E11537" s="430"/>
      <c r="F11537" s="430"/>
      <c r="G11537" s="5"/>
    </row>
    <row r="11538" spans="1:7" s="24" customFormat="1" ht="16.5" customHeight="1">
      <c r="A11538" s="674">
        <v>1476</v>
      </c>
      <c r="B11538" s="674" t="s">
        <v>39</v>
      </c>
      <c r="C11538" s="676" t="s">
        <v>11</v>
      </c>
      <c r="D11538" s="678" t="s">
        <v>149</v>
      </c>
      <c r="E11538" s="431">
        <v>121</v>
      </c>
      <c r="F11538" s="427" t="s">
        <v>42</v>
      </c>
      <c r="G11538" s="20">
        <f>SUM(A11538*E11538/100)</f>
        <v>1785.96</v>
      </c>
    </row>
    <row r="11539" spans="1:7" s="24" customFormat="1" ht="18" customHeight="1">
      <c r="A11539" s="675"/>
      <c r="B11539" s="675"/>
      <c r="C11539" s="677"/>
      <c r="D11539" s="679"/>
      <c r="E11539" s="687" t="s">
        <v>150</v>
      </c>
      <c r="F11539" s="688"/>
      <c r="G11539" s="689"/>
    </row>
    <row r="11540" spans="1:7" s="25" customFormat="1">
      <c r="A11540" s="674">
        <v>205</v>
      </c>
      <c r="B11540" s="674" t="s">
        <v>10</v>
      </c>
      <c r="C11540" s="676" t="s">
        <v>15</v>
      </c>
      <c r="D11540" s="678" t="s">
        <v>146</v>
      </c>
      <c r="E11540" s="431">
        <v>3327.5</v>
      </c>
      <c r="F11540" s="427" t="s">
        <v>147</v>
      </c>
      <c r="G11540" s="20">
        <f>SUM(A11540*E11540/100)</f>
        <v>6821.375</v>
      </c>
    </row>
    <row r="11541" spans="1:7" s="25" customFormat="1" ht="29.25" customHeight="1">
      <c r="A11541" s="675"/>
      <c r="B11541" s="675"/>
      <c r="C11541" s="677"/>
      <c r="D11541" s="679"/>
      <c r="E11541" s="680" t="s">
        <v>148</v>
      </c>
      <c r="F11541" s="681"/>
      <c r="G11541" s="682"/>
    </row>
    <row r="11542" spans="1:7">
      <c r="A11542" s="740">
        <v>25.5</v>
      </c>
      <c r="B11542" s="676" t="s">
        <v>24</v>
      </c>
      <c r="C11542" s="674" t="s">
        <v>18</v>
      </c>
      <c r="D11542" s="678" t="s">
        <v>328</v>
      </c>
      <c r="E11542" s="431">
        <v>3850</v>
      </c>
      <c r="F11542" s="427" t="s">
        <v>329</v>
      </c>
      <c r="G11542" s="20">
        <f>SUM(A11542*E11542)</f>
        <v>98175</v>
      </c>
    </row>
    <row r="11543" spans="1:7" ht="27.75" customHeight="1">
      <c r="A11543" s="741"/>
      <c r="B11543" s="677"/>
      <c r="C11543" s="675"/>
      <c r="D11543" s="679"/>
      <c r="E11543" s="680" t="s">
        <v>330</v>
      </c>
      <c r="F11543" s="681"/>
      <c r="G11543" s="682"/>
    </row>
    <row r="11544" spans="1:7">
      <c r="A11544" s="740">
        <v>17.09</v>
      </c>
      <c r="B11544" s="676" t="s">
        <v>24</v>
      </c>
      <c r="C11544" s="674" t="s">
        <v>21</v>
      </c>
      <c r="D11544" s="678" t="s">
        <v>596</v>
      </c>
      <c r="E11544" s="431">
        <v>3575</v>
      </c>
      <c r="F11544" s="427" t="s">
        <v>329</v>
      </c>
      <c r="G11544" s="20">
        <f>SUM(A11544*E11544)</f>
        <v>61096.75</v>
      </c>
    </row>
    <row r="11545" spans="1:7" ht="27" customHeight="1">
      <c r="A11545" s="741"/>
      <c r="B11545" s="677"/>
      <c r="C11545" s="675"/>
      <c r="D11545" s="679"/>
      <c r="E11545" s="680" t="s">
        <v>597</v>
      </c>
      <c r="F11545" s="681"/>
      <c r="G11545" s="682"/>
    </row>
    <row r="11546" spans="1:7">
      <c r="A11546" s="676">
        <v>42.59</v>
      </c>
      <c r="B11546" s="676" t="s">
        <v>24</v>
      </c>
      <c r="C11546" s="674" t="s">
        <v>25</v>
      </c>
      <c r="D11546" s="678" t="s">
        <v>598</v>
      </c>
      <c r="E11546" s="431">
        <v>186.34</v>
      </c>
      <c r="F11546" s="427" t="s">
        <v>329</v>
      </c>
      <c r="G11546" s="20">
        <f>SUM(A11546*E11546)</f>
        <v>7936.2206000000006</v>
      </c>
    </row>
    <row r="11547" spans="1:7" ht="33.75" customHeight="1">
      <c r="A11547" s="677"/>
      <c r="B11547" s="677"/>
      <c r="C11547" s="675"/>
      <c r="D11547" s="679"/>
      <c r="E11547" s="680" t="s">
        <v>599</v>
      </c>
      <c r="F11547" s="681"/>
      <c r="G11547" s="682"/>
    </row>
    <row r="11548" spans="1:7" s="25" customFormat="1">
      <c r="A11548" s="674">
        <v>1476</v>
      </c>
      <c r="B11548" s="674" t="s">
        <v>39</v>
      </c>
      <c r="C11548" s="676" t="s">
        <v>29</v>
      </c>
      <c r="D11548" s="678" t="s">
        <v>151</v>
      </c>
      <c r="E11548" s="431">
        <v>660</v>
      </c>
      <c r="F11548" s="427" t="s">
        <v>42</v>
      </c>
      <c r="G11548" s="20">
        <f>SUM(A11548*E11548/100)</f>
        <v>9741.6</v>
      </c>
    </row>
    <row r="11549" spans="1:7" s="25" customFormat="1" ht="17.25" customHeight="1">
      <c r="A11549" s="675"/>
      <c r="B11549" s="675"/>
      <c r="C11549" s="677"/>
      <c r="D11549" s="679"/>
      <c r="E11549" s="687" t="s">
        <v>152</v>
      </c>
      <c r="F11549" s="688"/>
      <c r="G11549" s="689"/>
    </row>
    <row r="11550" spans="1:7" s="24" customFormat="1" ht="15" customHeight="1">
      <c r="A11550" s="674">
        <v>1476</v>
      </c>
      <c r="B11550" s="674" t="s">
        <v>39</v>
      </c>
      <c r="C11550" s="676" t="s">
        <v>33</v>
      </c>
      <c r="D11550" s="678" t="s">
        <v>1322</v>
      </c>
      <c r="E11550" s="431">
        <v>2206.6</v>
      </c>
      <c r="F11550" s="427" t="s">
        <v>42</v>
      </c>
      <c r="G11550" s="20">
        <f>SUM(A11550*E11550/100)</f>
        <v>32569.416000000001</v>
      </c>
    </row>
    <row r="11551" spans="1:7" s="24" customFormat="1" ht="27" customHeight="1">
      <c r="A11551" s="675"/>
      <c r="B11551" s="675"/>
      <c r="C11551" s="677"/>
      <c r="D11551" s="679"/>
      <c r="E11551" s="687" t="s">
        <v>43</v>
      </c>
      <c r="F11551" s="688"/>
      <c r="G11551" s="689"/>
    </row>
    <row r="11552" spans="1:7" s="24" customFormat="1" ht="18" customHeight="1">
      <c r="A11552" s="419">
        <v>1476</v>
      </c>
      <c r="B11552" s="419" t="s">
        <v>39</v>
      </c>
      <c r="C11552" s="421" t="s">
        <v>36</v>
      </c>
      <c r="D11552" s="678" t="s">
        <v>1320</v>
      </c>
      <c r="E11552" s="427">
        <v>3015.76</v>
      </c>
      <c r="F11552" s="427" t="s">
        <v>42</v>
      </c>
      <c r="G11552" s="20">
        <f>SUM(A11552*E11552/100)</f>
        <v>44512.617600000005</v>
      </c>
    </row>
    <row r="11553" spans="1:7" s="24" customFormat="1" ht="30" customHeight="1">
      <c r="A11553" s="420"/>
      <c r="B11553" s="420"/>
      <c r="C11553" s="422"/>
      <c r="D11553" s="679"/>
      <c r="E11553" s="687" t="s">
        <v>46</v>
      </c>
      <c r="F11553" s="688"/>
      <c r="G11553" s="689"/>
    </row>
    <row r="11554" spans="1:7" ht="38.25">
      <c r="A11554" s="421"/>
      <c r="B11554" s="421"/>
      <c r="C11554" s="419" t="s">
        <v>40</v>
      </c>
      <c r="D11554" s="423" t="s">
        <v>153</v>
      </c>
      <c r="E11554" s="704"/>
      <c r="F11554" s="705"/>
      <c r="G11554" s="706"/>
    </row>
    <row r="11555" spans="1:7">
      <c r="A11555" s="676">
        <v>1608</v>
      </c>
      <c r="B11555" s="676" t="s">
        <v>39</v>
      </c>
      <c r="C11555" s="674" t="s">
        <v>154</v>
      </c>
      <c r="D11555" s="678" t="s">
        <v>158</v>
      </c>
      <c r="E11555" s="431">
        <v>3275.5</v>
      </c>
      <c r="F11555" s="427" t="s">
        <v>42</v>
      </c>
      <c r="G11555" s="20">
        <f>SUM(A11555*E11555/100)</f>
        <v>52670.04</v>
      </c>
    </row>
    <row r="11556" spans="1:7" ht="27" customHeight="1">
      <c r="A11556" s="677"/>
      <c r="B11556" s="677"/>
      <c r="C11556" s="675"/>
      <c r="D11556" s="679"/>
      <c r="E11556" s="680" t="s">
        <v>159</v>
      </c>
      <c r="F11556" s="681"/>
      <c r="G11556" s="682"/>
    </row>
    <row r="11557" spans="1:7" s="200" customFormat="1">
      <c r="A11557" s="676">
        <v>828</v>
      </c>
      <c r="B11557" s="676" t="s">
        <v>39</v>
      </c>
      <c r="C11557" s="419" t="s">
        <v>44</v>
      </c>
      <c r="D11557" s="678" t="s">
        <v>264</v>
      </c>
      <c r="E11557" s="431">
        <v>30509.77</v>
      </c>
      <c r="F11557" s="427" t="s">
        <v>42</v>
      </c>
      <c r="G11557" s="20">
        <f>SUM(A11557*E11557/100)</f>
        <v>252620.89559999999</v>
      </c>
    </row>
    <row r="11558" spans="1:7" s="200" customFormat="1" ht="127.5" customHeight="1">
      <c r="A11558" s="677"/>
      <c r="B11558" s="677"/>
      <c r="C11558" s="420"/>
      <c r="D11558" s="679"/>
      <c r="E11558" s="680" t="s">
        <v>159</v>
      </c>
      <c r="F11558" s="681"/>
      <c r="G11558" s="682"/>
    </row>
    <row r="11559" spans="1:7">
      <c r="A11559" s="676">
        <v>1260</v>
      </c>
      <c r="B11559" s="676" t="s">
        <v>39</v>
      </c>
      <c r="C11559" s="674" t="s">
        <v>47</v>
      </c>
      <c r="D11559" s="678" t="s">
        <v>160</v>
      </c>
      <c r="E11559" s="431">
        <v>1887.4</v>
      </c>
      <c r="F11559" s="427" t="s">
        <v>42</v>
      </c>
      <c r="G11559" s="20">
        <f>SUM(A11559*E11559/100)</f>
        <v>23781.24</v>
      </c>
    </row>
    <row r="11560" spans="1:7" ht="29.25" customHeight="1">
      <c r="A11560" s="677"/>
      <c r="B11560" s="677"/>
      <c r="C11560" s="675"/>
      <c r="D11560" s="679"/>
      <c r="E11560" s="680" t="s">
        <v>161</v>
      </c>
      <c r="F11560" s="681"/>
      <c r="G11560" s="682"/>
    </row>
    <row r="11561" spans="1:7">
      <c r="A11561" s="674">
        <v>4448</v>
      </c>
      <c r="B11561" s="674" t="s">
        <v>39</v>
      </c>
      <c r="C11561" s="676" t="s">
        <v>50</v>
      </c>
      <c r="D11561" s="731" t="s">
        <v>300</v>
      </c>
      <c r="E11561" s="428">
        <v>1043.9000000000001</v>
      </c>
      <c r="F11561" s="420" t="s">
        <v>42</v>
      </c>
      <c r="G11561" s="20">
        <f>SUM(A11561*E11561/100)</f>
        <v>46432.671999999999</v>
      </c>
    </row>
    <row r="11562" spans="1:7" ht="30.75" customHeight="1">
      <c r="A11562" s="675"/>
      <c r="B11562" s="675"/>
      <c r="C11562" s="677"/>
      <c r="D11562" s="679"/>
      <c r="E11562" s="680" t="s">
        <v>301</v>
      </c>
      <c r="F11562" s="681"/>
      <c r="G11562" s="682"/>
    </row>
    <row r="11563" spans="1:7">
      <c r="A11563" s="674">
        <v>1212</v>
      </c>
      <c r="B11563" s="674" t="s">
        <v>39</v>
      </c>
      <c r="C11563" s="676" t="s">
        <v>54</v>
      </c>
      <c r="D11563" s="678" t="s">
        <v>792</v>
      </c>
      <c r="E11563" s="431">
        <v>425.84</v>
      </c>
      <c r="F11563" s="427" t="s">
        <v>42</v>
      </c>
      <c r="G11563" s="13">
        <f>SUM(A11563*E11563/100)</f>
        <v>5161.1807999999992</v>
      </c>
    </row>
    <row r="11564" spans="1:7" ht="27" customHeight="1">
      <c r="A11564" s="675"/>
      <c r="B11564" s="675"/>
      <c r="C11564" s="677"/>
      <c r="D11564" s="679"/>
      <c r="E11564" s="680" t="s">
        <v>793</v>
      </c>
      <c r="F11564" s="681"/>
      <c r="G11564" s="682"/>
    </row>
    <row r="11565" spans="1:7">
      <c r="A11565" s="674">
        <v>2226</v>
      </c>
      <c r="B11565" s="674" t="s">
        <v>39</v>
      </c>
      <c r="C11565" s="676" t="s">
        <v>57</v>
      </c>
      <c r="D11565" s="678" t="s">
        <v>58</v>
      </c>
      <c r="E11565" s="431">
        <v>1303.17</v>
      </c>
      <c r="F11565" s="427" t="s">
        <v>165</v>
      </c>
      <c r="G11565" s="13">
        <f>SUM(A11565*E11565/100)</f>
        <v>29008.564200000004</v>
      </c>
    </row>
    <row r="11566" spans="1:7" ht="37.5" customHeight="1">
      <c r="A11566" s="675"/>
      <c r="B11566" s="675"/>
      <c r="C11566" s="677"/>
      <c r="D11566" s="679"/>
      <c r="E11566" s="680" t="s">
        <v>169</v>
      </c>
      <c r="F11566" s="681"/>
      <c r="G11566" s="682"/>
    </row>
    <row r="11567" spans="1:7" ht="15" customHeight="1">
      <c r="A11567" s="674">
        <v>339</v>
      </c>
      <c r="B11567" s="674" t="s">
        <v>39</v>
      </c>
      <c r="C11567" s="676" t="s">
        <v>60</v>
      </c>
      <c r="D11567" s="678" t="s">
        <v>61</v>
      </c>
      <c r="E11567" s="431">
        <v>2116.41</v>
      </c>
      <c r="F11567" s="427" t="s">
        <v>42</v>
      </c>
      <c r="G11567" s="20">
        <f>SUM(A11567*E11567/100)</f>
        <v>7174.6298999999999</v>
      </c>
    </row>
    <row r="11568" spans="1:7" ht="45.75" customHeight="1">
      <c r="A11568" s="675"/>
      <c r="B11568" s="675"/>
      <c r="C11568" s="677"/>
      <c r="D11568" s="679"/>
      <c r="E11568" s="680" t="s">
        <v>62</v>
      </c>
      <c r="F11568" s="681"/>
      <c r="G11568" s="682"/>
    </row>
    <row r="11569" spans="1:7">
      <c r="A11569" s="676">
        <v>1055</v>
      </c>
      <c r="B11569" s="676" t="s">
        <v>39</v>
      </c>
      <c r="C11569" s="674" t="s">
        <v>63</v>
      </c>
      <c r="D11569" s="678" t="s">
        <v>214</v>
      </c>
      <c r="E11569" s="431">
        <v>1270.83</v>
      </c>
      <c r="F11569" s="427" t="s">
        <v>42</v>
      </c>
      <c r="G11569" s="20">
        <f>SUM(A11569*E11569/100)</f>
        <v>13407.2565</v>
      </c>
    </row>
    <row r="11570" spans="1:7" ht="40.5" customHeight="1">
      <c r="A11570" s="677"/>
      <c r="B11570" s="677"/>
      <c r="C11570" s="675"/>
      <c r="D11570" s="679"/>
      <c r="E11570" s="680" t="s">
        <v>371</v>
      </c>
      <c r="F11570" s="681"/>
      <c r="G11570" s="682"/>
    </row>
    <row r="11571" spans="1:7" ht="42" customHeight="1">
      <c r="A11571" s="425"/>
      <c r="B11571" s="426"/>
      <c r="C11571" s="3"/>
      <c r="D11571" s="430"/>
      <c r="E11571" s="430"/>
      <c r="F11571" s="28" t="s">
        <v>603</v>
      </c>
      <c r="G11571" s="105">
        <v>692892</v>
      </c>
    </row>
    <row r="11572" spans="1:7">
      <c r="A11572" s="425"/>
      <c r="B11572" s="426"/>
      <c r="C11572" s="3"/>
      <c r="D11572" s="104" t="s">
        <v>1353</v>
      </c>
      <c r="E11572" s="430"/>
      <c r="F11572" s="430"/>
      <c r="G11572" s="5"/>
    </row>
    <row r="11573" spans="1:7">
      <c r="A11573" s="676">
        <v>1</v>
      </c>
      <c r="B11573" s="676" t="s">
        <v>89</v>
      </c>
      <c r="C11573" s="674" t="s">
        <v>11</v>
      </c>
      <c r="D11573" s="678" t="s">
        <v>177</v>
      </c>
      <c r="E11573" s="431">
        <v>6166.6</v>
      </c>
      <c r="F11573" s="427" t="s">
        <v>75</v>
      </c>
      <c r="G11573" s="13">
        <f>SUM(A11573*E11573)</f>
        <v>6166.6</v>
      </c>
    </row>
    <row r="11574" spans="1:7" ht="120" customHeight="1">
      <c r="A11574" s="677"/>
      <c r="B11574" s="677"/>
      <c r="C11574" s="675"/>
      <c r="D11574" s="679"/>
      <c r="E11574" s="680" t="s">
        <v>178</v>
      </c>
      <c r="F11574" s="681"/>
      <c r="G11574" s="682"/>
    </row>
    <row r="11575" spans="1:7">
      <c r="A11575" s="676">
        <v>2</v>
      </c>
      <c r="B11575" s="676" t="s">
        <v>72</v>
      </c>
      <c r="C11575" s="674" t="s">
        <v>15</v>
      </c>
      <c r="D11575" s="678" t="s">
        <v>85</v>
      </c>
      <c r="E11575" s="431">
        <v>1109.46</v>
      </c>
      <c r="F11575" s="427" t="s">
        <v>75</v>
      </c>
      <c r="G11575" s="13">
        <f>SUM(A11575*E11575)</f>
        <v>2218.92</v>
      </c>
    </row>
    <row r="11576" spans="1:7" ht="30.75" customHeight="1">
      <c r="A11576" s="677"/>
      <c r="B11576" s="677"/>
      <c r="C11576" s="675"/>
      <c r="D11576" s="679"/>
      <c r="E11576" s="728" t="s">
        <v>86</v>
      </c>
      <c r="F11576" s="729"/>
      <c r="G11576" s="730"/>
    </row>
    <row r="11577" spans="1:7">
      <c r="A11577" s="676"/>
      <c r="B11577" s="676"/>
      <c r="C11577" s="674" t="s">
        <v>18</v>
      </c>
      <c r="D11577" s="678" t="s">
        <v>226</v>
      </c>
      <c r="E11577" s="704"/>
      <c r="F11577" s="705"/>
      <c r="G11577" s="706"/>
    </row>
    <row r="11578" spans="1:7" ht="105.75" customHeight="1">
      <c r="A11578" s="677"/>
      <c r="B11578" s="677"/>
      <c r="C11578" s="675"/>
      <c r="D11578" s="679"/>
      <c r="E11578" s="707"/>
      <c r="F11578" s="708"/>
      <c r="G11578" s="709"/>
    </row>
    <row r="11579" spans="1:7">
      <c r="A11579" s="676">
        <v>15</v>
      </c>
      <c r="B11579" s="676" t="s">
        <v>72</v>
      </c>
      <c r="C11579" s="674" t="s">
        <v>154</v>
      </c>
      <c r="D11579" s="678" t="s">
        <v>229</v>
      </c>
      <c r="E11579" s="431">
        <v>95.79</v>
      </c>
      <c r="F11579" s="427" t="s">
        <v>111</v>
      </c>
      <c r="G11579" s="13">
        <f>SUM(A11579*E11579)</f>
        <v>1436.8500000000001</v>
      </c>
    </row>
    <row r="11580" spans="1:7" ht="39" customHeight="1">
      <c r="A11580" s="677"/>
      <c r="B11580" s="677"/>
      <c r="C11580" s="675"/>
      <c r="D11580" s="679"/>
      <c r="E11580" s="680" t="s">
        <v>604</v>
      </c>
      <c r="F11580" s="681"/>
      <c r="G11580" s="682"/>
    </row>
    <row r="11581" spans="1:7" ht="47.25" customHeight="1">
      <c r="A11581" s="425"/>
      <c r="B11581" s="426"/>
      <c r="C11581" s="3"/>
      <c r="D11581" s="430"/>
      <c r="E11581" s="430"/>
      <c r="F11581" s="28" t="s">
        <v>706</v>
      </c>
      <c r="G11581" s="105">
        <v>9822</v>
      </c>
    </row>
    <row r="11582" spans="1:7" s="36" customFormat="1">
      <c r="A11582" s="75"/>
      <c r="B11582" s="75"/>
      <c r="C11582" s="76"/>
      <c r="D11582" s="77"/>
      <c r="E11582" s="78"/>
      <c r="F11582" s="78"/>
      <c r="G11582" s="78"/>
    </row>
    <row r="11583" spans="1:7" s="36" customFormat="1">
      <c r="A11583" s="75"/>
      <c r="B11583" s="75"/>
      <c r="C11583" s="76"/>
      <c r="D11583" s="77"/>
      <c r="E11583" s="78"/>
      <c r="F11583" s="78"/>
      <c r="G11583" s="78"/>
    </row>
    <row r="11584" spans="1:7" s="36" customFormat="1" ht="32.25" customHeight="1">
      <c r="A11584" s="52" t="s">
        <v>302</v>
      </c>
      <c r="B11584" s="53"/>
      <c r="C11584" s="54" t="s">
        <v>707</v>
      </c>
      <c r="D11584" s="55"/>
      <c r="F11584" s="54" t="s">
        <v>131</v>
      </c>
      <c r="G11584" s="54"/>
    </row>
    <row r="11585" spans="1:7" s="25" customFormat="1" ht="32.25" customHeight="1">
      <c r="A11585" s="76" t="s">
        <v>132</v>
      </c>
      <c r="B11585" s="53"/>
      <c r="C11585" s="54" t="s">
        <v>784</v>
      </c>
      <c r="D11585" s="55"/>
      <c r="F11585" s="319" t="s">
        <v>131</v>
      </c>
      <c r="G11585" s="319"/>
    </row>
    <row r="11586" spans="1:7" s="30" customFormat="1" ht="42" customHeight="1">
      <c r="A11586" s="317"/>
      <c r="B11586" s="57"/>
      <c r="C11586" s="57"/>
      <c r="D11586" s="58"/>
      <c r="E11586" s="61" t="s">
        <v>138</v>
      </c>
      <c r="F11586" s="318"/>
      <c r="G11586" s="318"/>
    </row>
    <row r="11587" spans="1:7" s="25" customFormat="1">
      <c r="A11587" s="59"/>
      <c r="B11587" s="54"/>
      <c r="C11587" s="54"/>
      <c r="D11587" s="60"/>
      <c r="E11587" s="54"/>
      <c r="F11587" s="54"/>
      <c r="G11587" s="63"/>
    </row>
    <row r="11588" spans="1:7" s="25" customFormat="1">
      <c r="A11588" s="59"/>
      <c r="B11588" s="54"/>
      <c r="C11588" s="54"/>
      <c r="D11588" s="60"/>
      <c r="E11588" s="54"/>
      <c r="F11588" s="54"/>
      <c r="G11588" s="63"/>
    </row>
    <row r="11589" spans="1:7" s="25" customFormat="1">
      <c r="A11589" s="59"/>
      <c r="B11589" s="54"/>
      <c r="C11589" s="54"/>
      <c r="D11589" s="60"/>
      <c r="E11589" s="54"/>
      <c r="F11589" s="54"/>
      <c r="G11589" s="63"/>
    </row>
    <row r="11590" spans="1:7" s="25" customFormat="1">
      <c r="A11590" s="59"/>
      <c r="B11590" s="54"/>
      <c r="C11590" s="54"/>
      <c r="D11590" s="60"/>
      <c r="E11590" s="54"/>
      <c r="F11590" s="54"/>
      <c r="G11590" s="63"/>
    </row>
    <row r="11591" spans="1:7" s="25" customFormat="1">
      <c r="A11591" s="59"/>
      <c r="B11591" s="54"/>
      <c r="C11591" s="54"/>
      <c r="D11591" s="60"/>
      <c r="E11591" s="64" t="s">
        <v>140</v>
      </c>
      <c r="F11591" s="54"/>
      <c r="G11591" s="63"/>
    </row>
    <row r="11592" spans="1:7" s="25" customFormat="1">
      <c r="A11592" s="55" t="s">
        <v>139</v>
      </c>
      <c r="B11592" s="54"/>
      <c r="C11592" s="54"/>
      <c r="D11592" s="60"/>
      <c r="E11592" s="64" t="s">
        <v>141</v>
      </c>
      <c r="F11592" s="54"/>
      <c r="G11592" s="63"/>
    </row>
    <row r="11593" spans="1:7" s="25" customFormat="1">
      <c r="A11593" s="59"/>
      <c r="B11593" s="54"/>
      <c r="C11593" s="54"/>
      <c r="D11593" s="60"/>
      <c r="E11593" s="64" t="s">
        <v>142</v>
      </c>
      <c r="F11593" s="54"/>
      <c r="G11593" s="63"/>
    </row>
    <row r="11594" spans="1:7">
      <c r="A11594" s="6"/>
      <c r="B11594" s="6"/>
      <c r="C11594" s="7"/>
      <c r="D11594" s="231"/>
      <c r="E11594" s="6"/>
      <c r="F11594" s="6"/>
      <c r="G11594" s="9"/>
    </row>
    <row r="11595" spans="1:7">
      <c r="A11595" s="6"/>
      <c r="B11595" s="6"/>
      <c r="C11595" s="7"/>
      <c r="D11595" s="231"/>
      <c r="E11595" s="6"/>
      <c r="F11595" s="6"/>
      <c r="G11595" s="9"/>
    </row>
    <row r="11596" spans="1:7">
      <c r="A11596" s="6"/>
      <c r="B11596" s="6"/>
      <c r="C11596" s="7"/>
      <c r="D11596" s="231"/>
      <c r="E11596" s="6"/>
      <c r="F11596" s="6"/>
      <c r="G11596" s="9"/>
    </row>
    <row r="11597" spans="1:7">
      <c r="A11597" s="6"/>
      <c r="B11597" s="6"/>
      <c r="C11597" s="7"/>
      <c r="D11597" s="231"/>
      <c r="E11597" s="6"/>
      <c r="F11597" s="6"/>
      <c r="G11597" s="9"/>
    </row>
    <row r="11598" spans="1:7">
      <c r="A11598" s="6"/>
      <c r="B11598" s="6"/>
      <c r="C11598" s="7"/>
      <c r="D11598" s="231"/>
      <c r="E11598" s="6"/>
      <c r="F11598" s="6"/>
      <c r="G11598" s="9"/>
    </row>
    <row r="11599" spans="1:7">
      <c r="A11599" s="6"/>
      <c r="B11599" s="6"/>
      <c r="C11599" s="7"/>
      <c r="D11599" s="231"/>
      <c r="E11599" s="6"/>
      <c r="F11599" s="6"/>
      <c r="G11599" s="9"/>
    </row>
    <row r="11600" spans="1:7">
      <c r="A11600" s="6"/>
      <c r="B11600" s="6"/>
      <c r="C11600" s="7"/>
      <c r="D11600" s="231"/>
      <c r="E11600" s="6"/>
      <c r="F11600" s="6"/>
      <c r="G11600" s="9"/>
    </row>
    <row r="11601" spans="1:7">
      <c r="A11601" s="6"/>
      <c r="B11601" s="6"/>
      <c r="C11601" s="7"/>
      <c r="D11601" s="231"/>
      <c r="E11601" s="6"/>
      <c r="F11601" s="6"/>
      <c r="G11601" s="9"/>
    </row>
    <row r="11602" spans="1:7">
      <c r="A11602" s="6"/>
      <c r="B11602" s="6"/>
      <c r="C11602" s="7"/>
      <c r="D11602" s="231"/>
      <c r="E11602" s="6"/>
      <c r="F11602" s="6"/>
      <c r="G11602" s="9"/>
    </row>
    <row r="11603" spans="1:7">
      <c r="A11603" s="6"/>
      <c r="B11603" s="6"/>
      <c r="C11603" s="7"/>
      <c r="D11603" s="231"/>
      <c r="E11603" s="6"/>
      <c r="F11603" s="6"/>
      <c r="G11603" s="9"/>
    </row>
    <row r="11604" spans="1:7">
      <c r="A11604" s="6"/>
      <c r="B11604" s="6"/>
      <c r="C11604" s="7"/>
      <c r="D11604" s="231"/>
      <c r="E11604" s="6"/>
      <c r="F11604" s="6"/>
      <c r="G11604" s="9"/>
    </row>
    <row r="11605" spans="1:7">
      <c r="A11605" s="6"/>
      <c r="B11605" s="6"/>
      <c r="C11605" s="7"/>
      <c r="D11605" s="231"/>
      <c r="E11605" s="6"/>
      <c r="F11605" s="6"/>
      <c r="G11605" s="9"/>
    </row>
    <row r="11606" spans="1:7">
      <c r="A11606" s="6"/>
      <c r="B11606" s="6"/>
      <c r="C11606" s="7"/>
      <c r="D11606" s="231"/>
      <c r="E11606" s="6"/>
      <c r="F11606" s="6"/>
      <c r="G11606" s="9"/>
    </row>
    <row r="11607" spans="1:7">
      <c r="A11607" s="6"/>
      <c r="B11607" s="6"/>
      <c r="C11607" s="7"/>
      <c r="D11607" s="231"/>
      <c r="E11607" s="6"/>
      <c r="F11607" s="6"/>
      <c r="G11607" s="9"/>
    </row>
    <row r="11608" spans="1:7">
      <c r="A11608" s="6"/>
      <c r="B11608" s="6"/>
      <c r="C11608" s="7"/>
      <c r="D11608" s="231"/>
      <c r="E11608" s="6"/>
      <c r="F11608" s="6"/>
      <c r="G11608" s="9"/>
    </row>
    <row r="11609" spans="1:7">
      <c r="A11609" s="6"/>
      <c r="B11609" s="6"/>
      <c r="C11609" s="7"/>
      <c r="D11609" s="231"/>
      <c r="E11609" s="6"/>
      <c r="F11609" s="6"/>
      <c r="G11609" s="9"/>
    </row>
    <row r="11610" spans="1:7">
      <c r="A11610" s="6"/>
      <c r="B11610" s="6"/>
      <c r="C11610" s="7"/>
      <c r="D11610" s="231"/>
      <c r="E11610" s="6"/>
      <c r="F11610" s="6"/>
      <c r="G11610" s="9"/>
    </row>
    <row r="11611" spans="1:7">
      <c r="A11611" s="6"/>
      <c r="B11611" s="6"/>
      <c r="C11611" s="7"/>
      <c r="D11611" s="231"/>
      <c r="E11611" s="6"/>
      <c r="F11611" s="6"/>
      <c r="G11611" s="9"/>
    </row>
    <row r="11612" spans="1:7">
      <c r="A11612" s="6"/>
      <c r="B11612" s="6"/>
      <c r="C11612" s="7"/>
      <c r="D11612" s="231"/>
      <c r="E11612" s="6"/>
      <c r="F11612" s="6"/>
      <c r="G11612" s="9"/>
    </row>
    <row r="11613" spans="1:7">
      <c r="A11613" s="6"/>
      <c r="B11613" s="6"/>
      <c r="C11613" s="7"/>
      <c r="D11613" s="231"/>
      <c r="E11613" s="6"/>
      <c r="F11613" s="6"/>
      <c r="G11613" s="9"/>
    </row>
    <row r="11614" spans="1:7">
      <c r="A11614" s="6"/>
      <c r="B11614" s="6"/>
      <c r="C11614" s="7"/>
      <c r="D11614" s="231"/>
      <c r="E11614" s="6"/>
      <c r="F11614" s="6"/>
      <c r="G11614" s="9"/>
    </row>
    <row r="11615" spans="1:7">
      <c r="A11615" s="6"/>
      <c r="B11615" s="6"/>
      <c r="C11615" s="7"/>
      <c r="D11615" s="231"/>
      <c r="E11615" s="6"/>
      <c r="F11615" s="6"/>
      <c r="G11615" s="9"/>
    </row>
    <row r="11616" spans="1:7">
      <c r="A11616" s="6"/>
      <c r="B11616" s="6"/>
      <c r="C11616" s="7"/>
      <c r="D11616" s="231"/>
      <c r="E11616" s="6"/>
      <c r="F11616" s="6"/>
      <c r="G11616" s="9"/>
    </row>
    <row r="11617" spans="1:7">
      <c r="A11617" s="6"/>
      <c r="B11617" s="6"/>
      <c r="C11617" s="7"/>
      <c r="D11617" s="231"/>
      <c r="E11617" s="6"/>
      <c r="F11617" s="6"/>
      <c r="G11617" s="9"/>
    </row>
    <row r="11618" spans="1:7">
      <c r="A11618" s="6"/>
      <c r="B11618" s="6"/>
      <c r="C11618" s="7"/>
      <c r="D11618" s="231"/>
      <c r="E11618" s="6"/>
      <c r="F11618" s="6"/>
      <c r="G11618" s="9"/>
    </row>
    <row r="11619" spans="1:7">
      <c r="A11619" s="6"/>
      <c r="B11619" s="6"/>
      <c r="C11619" s="7"/>
      <c r="D11619" s="231"/>
      <c r="E11619" s="6"/>
      <c r="F11619" s="6"/>
      <c r="G11619" s="9"/>
    </row>
    <row r="11620" spans="1:7">
      <c r="A11620" s="6"/>
      <c r="B11620" s="6"/>
      <c r="C11620" s="7"/>
      <c r="D11620" s="231"/>
      <c r="E11620" s="6"/>
      <c r="F11620" s="6"/>
      <c r="G11620" s="9"/>
    </row>
    <row r="11621" spans="1:7">
      <c r="A11621" s="6"/>
      <c r="B11621" s="6"/>
      <c r="C11621" s="7"/>
      <c r="D11621" s="231"/>
      <c r="E11621" s="6"/>
      <c r="F11621" s="6"/>
      <c r="G11621" s="9"/>
    </row>
    <row r="11622" spans="1:7">
      <c r="A11622" s="6"/>
      <c r="B11622" s="6"/>
      <c r="C11622" s="7"/>
      <c r="D11622" s="231"/>
      <c r="E11622" s="6"/>
      <c r="F11622" s="6"/>
      <c r="G11622" s="9"/>
    </row>
    <row r="11623" spans="1:7">
      <c r="A11623" s="6"/>
      <c r="B11623" s="6"/>
      <c r="C11623" s="7"/>
      <c r="D11623" s="231"/>
      <c r="E11623" s="6"/>
      <c r="F11623" s="6"/>
      <c r="G11623" s="9"/>
    </row>
    <row r="11624" spans="1:7">
      <c r="A11624" s="6"/>
      <c r="B11624" s="6"/>
      <c r="C11624" s="7"/>
      <c r="D11624" s="231"/>
      <c r="E11624" s="6"/>
      <c r="F11624" s="6"/>
      <c r="G11624" s="9"/>
    </row>
    <row r="11625" spans="1:7">
      <c r="A11625" s="6"/>
      <c r="B11625" s="6"/>
      <c r="C11625" s="7"/>
      <c r="D11625" s="231"/>
      <c r="E11625" s="6"/>
      <c r="F11625" s="6"/>
      <c r="G11625" s="9"/>
    </row>
    <row r="11626" spans="1:7">
      <c r="A11626" s="6"/>
      <c r="B11626" s="6"/>
      <c r="C11626" s="7"/>
      <c r="D11626" s="231"/>
      <c r="E11626" s="6"/>
      <c r="F11626" s="6"/>
      <c r="G11626" s="9"/>
    </row>
    <row r="11627" spans="1:7">
      <c r="A11627" s="6"/>
      <c r="B11627" s="6"/>
      <c r="C11627" s="7"/>
      <c r="D11627" s="231"/>
      <c r="E11627" s="6"/>
      <c r="F11627" s="6"/>
      <c r="G11627" s="9"/>
    </row>
    <row r="11628" spans="1:7">
      <c r="A11628" s="6"/>
      <c r="B11628" s="6"/>
      <c r="C11628" s="7"/>
      <c r="D11628" s="231"/>
      <c r="E11628" s="6"/>
      <c r="F11628" s="6"/>
      <c r="G11628" s="9"/>
    </row>
    <row r="11629" spans="1:7">
      <c r="A11629" s="6"/>
      <c r="B11629" s="6"/>
      <c r="C11629" s="7"/>
      <c r="D11629" s="231"/>
      <c r="E11629" s="6"/>
      <c r="F11629" s="6"/>
      <c r="G11629" s="9"/>
    </row>
    <row r="11630" spans="1:7">
      <c r="A11630" s="6"/>
      <c r="B11630" s="6"/>
      <c r="C11630" s="7"/>
      <c r="D11630" s="231"/>
      <c r="E11630" s="6"/>
      <c r="F11630" s="6"/>
      <c r="G11630" s="9"/>
    </row>
    <row r="11631" spans="1:7">
      <c r="A11631" s="6"/>
      <c r="B11631" s="6"/>
      <c r="C11631" s="7"/>
      <c r="D11631" s="231"/>
      <c r="E11631" s="6"/>
      <c r="F11631" s="6"/>
      <c r="G11631" s="9"/>
    </row>
    <row r="11632" spans="1:7">
      <c r="A11632" s="6"/>
      <c r="B11632" s="6"/>
      <c r="C11632" s="7"/>
      <c r="D11632" s="231"/>
      <c r="E11632" s="6"/>
      <c r="F11632" s="6"/>
      <c r="G11632" s="9"/>
    </row>
    <row r="11633" spans="1:7">
      <c r="A11633" s="6"/>
      <c r="B11633" s="6"/>
      <c r="C11633" s="7"/>
      <c r="D11633" s="231"/>
      <c r="E11633" s="6"/>
      <c r="F11633" s="6"/>
      <c r="G11633" s="9"/>
    </row>
    <row r="11634" spans="1:7">
      <c r="A11634" s="6"/>
      <c r="B11634" s="6"/>
      <c r="C11634" s="7"/>
      <c r="D11634" s="231"/>
      <c r="E11634" s="6"/>
      <c r="F11634" s="6"/>
      <c r="G11634" s="9"/>
    </row>
    <row r="11635" spans="1:7">
      <c r="A11635" s="6"/>
      <c r="B11635" s="6"/>
      <c r="C11635" s="7"/>
      <c r="D11635" s="231"/>
      <c r="E11635" s="6"/>
      <c r="F11635" s="6"/>
      <c r="G11635" s="9"/>
    </row>
    <row r="11636" spans="1:7">
      <c r="A11636" s="6"/>
      <c r="B11636" s="6"/>
      <c r="C11636" s="7"/>
      <c r="D11636" s="231"/>
      <c r="E11636" s="6"/>
      <c r="F11636" s="6"/>
      <c r="G11636" s="9"/>
    </row>
    <row r="11637" spans="1:7">
      <c r="A11637" s="6"/>
      <c r="B11637" s="6"/>
      <c r="C11637" s="7"/>
      <c r="D11637" s="231"/>
      <c r="E11637" s="6"/>
      <c r="F11637" s="6"/>
      <c r="G11637" s="9"/>
    </row>
    <row r="11638" spans="1:7">
      <c r="A11638" s="6"/>
      <c r="B11638" s="6"/>
      <c r="C11638" s="7"/>
      <c r="D11638" s="231"/>
      <c r="E11638" s="6"/>
      <c r="F11638" s="6"/>
      <c r="G11638" s="9"/>
    </row>
    <row r="11639" spans="1:7">
      <c r="A11639" s="6"/>
      <c r="B11639" s="6"/>
      <c r="C11639" s="7"/>
      <c r="D11639" s="231"/>
      <c r="E11639" s="6"/>
      <c r="F11639" s="6"/>
      <c r="G11639" s="9"/>
    </row>
    <row r="11640" spans="1:7">
      <c r="A11640" s="6"/>
      <c r="B11640" s="6"/>
      <c r="C11640" s="7"/>
      <c r="D11640" s="231"/>
      <c r="E11640" s="6"/>
      <c r="F11640" s="6"/>
      <c r="G11640" s="9"/>
    </row>
    <row r="11641" spans="1:7">
      <c r="A11641" s="6"/>
      <c r="B11641" s="6"/>
      <c r="C11641" s="7"/>
      <c r="D11641" s="231"/>
      <c r="E11641" s="6"/>
      <c r="F11641" s="6"/>
      <c r="G11641" s="9"/>
    </row>
    <row r="11642" spans="1:7">
      <c r="A11642" s="6"/>
      <c r="B11642" s="6"/>
      <c r="C11642" s="7"/>
      <c r="D11642" s="231"/>
      <c r="E11642" s="6"/>
      <c r="F11642" s="6"/>
      <c r="G11642" s="9"/>
    </row>
    <row r="11643" spans="1:7">
      <c r="A11643" s="6"/>
      <c r="B11643" s="6"/>
      <c r="C11643" s="7"/>
      <c r="D11643" s="231"/>
      <c r="E11643" s="6"/>
      <c r="F11643" s="6"/>
      <c r="G11643" s="9"/>
    </row>
    <row r="11644" spans="1:7">
      <c r="A11644" s="6"/>
      <c r="B11644" s="6"/>
      <c r="C11644" s="7"/>
      <c r="D11644" s="231"/>
      <c r="E11644" s="6"/>
      <c r="F11644" s="6"/>
      <c r="G11644" s="9"/>
    </row>
    <row r="11645" spans="1:7">
      <c r="A11645" s="6"/>
      <c r="B11645" s="6"/>
      <c r="C11645" s="7"/>
      <c r="D11645" s="231"/>
      <c r="E11645" s="6"/>
      <c r="F11645" s="6"/>
      <c r="G11645" s="9"/>
    </row>
    <row r="11646" spans="1:7">
      <c r="A11646" s="6"/>
      <c r="B11646" s="6"/>
      <c r="C11646" s="7"/>
      <c r="D11646" s="231"/>
      <c r="E11646" s="6"/>
      <c r="F11646" s="6"/>
      <c r="G11646" s="9"/>
    </row>
    <row r="11647" spans="1:7">
      <c r="A11647" s="6"/>
      <c r="B11647" s="6"/>
      <c r="C11647" s="7"/>
      <c r="D11647" s="231"/>
      <c r="E11647" s="6"/>
      <c r="F11647" s="6"/>
      <c r="G11647" s="9"/>
    </row>
    <row r="11648" spans="1:7">
      <c r="A11648" s="6"/>
      <c r="B11648" s="6"/>
      <c r="C11648" s="7"/>
      <c r="D11648" s="231"/>
      <c r="E11648" s="6"/>
      <c r="F11648" s="6"/>
      <c r="G11648" s="9"/>
    </row>
    <row r="11649" spans="1:7">
      <c r="A11649" s="710" t="s">
        <v>0</v>
      </c>
      <c r="B11649" s="710"/>
      <c r="C11649" s="710"/>
      <c r="D11649" s="710"/>
      <c r="E11649" s="710"/>
      <c r="F11649" s="710"/>
      <c r="G11649" s="710"/>
    </row>
    <row r="11650" spans="1:7">
      <c r="A11650" s="711" t="s">
        <v>1</v>
      </c>
      <c r="B11650" s="711"/>
      <c r="C11650" s="711"/>
      <c r="D11650" s="711"/>
      <c r="E11650" s="711"/>
      <c r="F11650" s="711"/>
      <c r="G11650" s="711"/>
    </row>
    <row r="11651" spans="1:7" ht="30.75" customHeight="1">
      <c r="A11651" s="1" t="s">
        <v>2</v>
      </c>
      <c r="B11651" s="414"/>
      <c r="C11651" s="414"/>
      <c r="D11651" s="735" t="s">
        <v>1348</v>
      </c>
      <c r="E11651" s="735"/>
      <c r="F11651" s="735"/>
      <c r="G11651" s="735"/>
    </row>
    <row r="11652" spans="1:7" ht="30" customHeight="1">
      <c r="A11652" s="713" t="s">
        <v>3</v>
      </c>
      <c r="B11652" s="714"/>
      <c r="C11652" s="3" t="s">
        <v>4</v>
      </c>
      <c r="D11652" s="413" t="s">
        <v>5</v>
      </c>
      <c r="E11652" s="413" t="s">
        <v>6</v>
      </c>
      <c r="F11652" s="413" t="s">
        <v>7</v>
      </c>
      <c r="G11652" s="5" t="s">
        <v>8</v>
      </c>
    </row>
    <row r="11653" spans="1:7">
      <c r="A11653" s="413"/>
      <c r="B11653" s="413"/>
      <c r="C11653" s="3"/>
      <c r="D11653" s="104" t="s">
        <v>9</v>
      </c>
      <c r="E11653" s="413"/>
      <c r="F11653" s="413"/>
      <c r="G11653" s="5"/>
    </row>
    <row r="11654" spans="1:7" s="24" customFormat="1" ht="16.5" customHeight="1">
      <c r="A11654" s="674">
        <v>10323</v>
      </c>
      <c r="B11654" s="674" t="s">
        <v>39</v>
      </c>
      <c r="C11654" s="676" t="s">
        <v>11</v>
      </c>
      <c r="D11654" s="678" t="s">
        <v>149</v>
      </c>
      <c r="E11654" s="412">
        <v>121</v>
      </c>
      <c r="F11654" s="409" t="s">
        <v>42</v>
      </c>
      <c r="G11654" s="20">
        <f>SUM(A11654*E11654/100)</f>
        <v>12490.83</v>
      </c>
    </row>
    <row r="11655" spans="1:7" s="24" customFormat="1" ht="18" customHeight="1">
      <c r="A11655" s="675"/>
      <c r="B11655" s="675"/>
      <c r="C11655" s="677"/>
      <c r="D11655" s="679"/>
      <c r="E11655" s="687" t="s">
        <v>150</v>
      </c>
      <c r="F11655" s="688"/>
      <c r="G11655" s="689"/>
    </row>
    <row r="11656" spans="1:7" s="25" customFormat="1">
      <c r="A11656" s="674">
        <v>10323</v>
      </c>
      <c r="B11656" s="674" t="s">
        <v>39</v>
      </c>
      <c r="C11656" s="676" t="s">
        <v>15</v>
      </c>
      <c r="D11656" s="678" t="s">
        <v>151</v>
      </c>
      <c r="E11656" s="412">
        <v>660</v>
      </c>
      <c r="F11656" s="409" t="s">
        <v>42</v>
      </c>
      <c r="G11656" s="20">
        <f>SUM(A11656*E11656/100)</f>
        <v>68131.8</v>
      </c>
    </row>
    <row r="11657" spans="1:7" s="25" customFormat="1" ht="17.25" customHeight="1">
      <c r="A11657" s="675"/>
      <c r="B11657" s="675"/>
      <c r="C11657" s="677"/>
      <c r="D11657" s="679"/>
      <c r="E11657" s="687" t="s">
        <v>152</v>
      </c>
      <c r="F11657" s="688"/>
      <c r="G11657" s="689"/>
    </row>
    <row r="11658" spans="1:7" s="24" customFormat="1" ht="15" customHeight="1">
      <c r="A11658" s="674">
        <v>10323</v>
      </c>
      <c r="B11658" s="674" t="s">
        <v>39</v>
      </c>
      <c r="C11658" s="676" t="s">
        <v>18</v>
      </c>
      <c r="D11658" s="678" t="s">
        <v>1349</v>
      </c>
      <c r="E11658" s="412">
        <v>2496.7199999999998</v>
      </c>
      <c r="F11658" s="409" t="s">
        <v>42</v>
      </c>
      <c r="G11658" s="20">
        <f>SUM(A11658*E11658/100)</f>
        <v>257736.4056</v>
      </c>
    </row>
    <row r="11659" spans="1:7" s="24" customFormat="1" ht="45" customHeight="1">
      <c r="A11659" s="675"/>
      <c r="B11659" s="675"/>
      <c r="C11659" s="677"/>
      <c r="D11659" s="679"/>
      <c r="E11659" s="687" t="s">
        <v>699</v>
      </c>
      <c r="F11659" s="688"/>
      <c r="G11659" s="689"/>
    </row>
    <row r="11660" spans="1:7" s="24" customFormat="1" ht="18" customHeight="1">
      <c r="A11660" s="401">
        <v>9803</v>
      </c>
      <c r="B11660" s="401" t="s">
        <v>39</v>
      </c>
      <c r="C11660" s="403" t="s">
        <v>21</v>
      </c>
      <c r="D11660" s="678" t="s">
        <v>1350</v>
      </c>
      <c r="E11660" s="412">
        <v>6316.5</v>
      </c>
      <c r="F11660" s="409" t="s">
        <v>42</v>
      </c>
      <c r="G11660" s="20">
        <f>SUM(A11660*E11660/100)</f>
        <v>619206.495</v>
      </c>
    </row>
    <row r="11661" spans="1:7" s="24" customFormat="1" ht="66.75" customHeight="1">
      <c r="A11661" s="402"/>
      <c r="B11661" s="402"/>
      <c r="C11661" s="404"/>
      <c r="D11661" s="679"/>
      <c r="E11661" s="687" t="s">
        <v>1351</v>
      </c>
      <c r="F11661" s="688"/>
      <c r="G11661" s="689"/>
    </row>
    <row r="11662" spans="1:7" s="24" customFormat="1" ht="15.75" customHeight="1">
      <c r="A11662" s="674">
        <v>9803</v>
      </c>
      <c r="B11662" s="674" t="s">
        <v>39</v>
      </c>
      <c r="C11662" s="676" t="s">
        <v>25</v>
      </c>
      <c r="D11662" s="678" t="s">
        <v>702</v>
      </c>
      <c r="E11662" s="412">
        <v>1.97</v>
      </c>
      <c r="F11662" s="409" t="s">
        <v>165</v>
      </c>
      <c r="G11662" s="20">
        <f>SUM(A11662*E11662)</f>
        <v>19311.91</v>
      </c>
    </row>
    <row r="11663" spans="1:7" s="24" customFormat="1" ht="42" customHeight="1">
      <c r="A11663" s="675"/>
      <c r="B11663" s="675"/>
      <c r="C11663" s="677"/>
      <c r="D11663" s="679"/>
      <c r="E11663" s="687" t="s">
        <v>703</v>
      </c>
      <c r="F11663" s="688"/>
      <c r="G11663" s="689"/>
    </row>
    <row r="11664" spans="1:7" ht="42" customHeight="1">
      <c r="A11664" s="406"/>
      <c r="B11664" s="407"/>
      <c r="C11664" s="3"/>
      <c r="D11664" s="413"/>
      <c r="E11664" s="413"/>
      <c r="F11664" s="28" t="s">
        <v>603</v>
      </c>
      <c r="G11664" s="105">
        <v>977172</v>
      </c>
    </row>
    <row r="11665" spans="1:7">
      <c r="A11665" s="406"/>
      <c r="B11665" s="407"/>
      <c r="C11665" s="3"/>
      <c r="D11665" s="104" t="s">
        <v>704</v>
      </c>
      <c r="E11665" s="413"/>
      <c r="F11665" s="413"/>
      <c r="G11665" s="5"/>
    </row>
    <row r="11666" spans="1:7" s="25" customFormat="1" ht="127.5">
      <c r="A11666" s="178">
        <v>3886</v>
      </c>
      <c r="B11666" s="179" t="s">
        <v>39</v>
      </c>
      <c r="C11666" s="408" t="s">
        <v>11</v>
      </c>
      <c r="D11666" s="410" t="s">
        <v>705</v>
      </c>
      <c r="E11666" s="409"/>
      <c r="F11666" s="409" t="s">
        <v>165</v>
      </c>
      <c r="G11666" s="180"/>
    </row>
    <row r="11667" spans="1:7" ht="47.25" customHeight="1">
      <c r="A11667" s="406"/>
      <c r="B11667" s="407"/>
      <c r="C11667" s="3"/>
      <c r="D11667" s="413"/>
      <c r="E11667" s="413"/>
      <c r="F11667" s="28" t="s">
        <v>706</v>
      </c>
      <c r="G11667" s="105"/>
    </row>
    <row r="11668" spans="1:7" s="36" customFormat="1">
      <c r="A11668" s="75"/>
      <c r="B11668" s="75"/>
      <c r="C11668" s="76"/>
      <c r="D11668" s="77"/>
      <c r="E11668" s="78"/>
      <c r="F11668" s="78"/>
      <c r="G11668" s="78"/>
    </row>
    <row r="11669" spans="1:7" s="36" customFormat="1">
      <c r="A11669" s="75"/>
      <c r="B11669" s="75"/>
      <c r="C11669" s="76"/>
      <c r="D11669" s="77"/>
      <c r="E11669" s="78"/>
      <c r="F11669" s="78"/>
      <c r="G11669" s="78"/>
    </row>
    <row r="11670" spans="1:7" s="36" customFormat="1" ht="32.25" customHeight="1">
      <c r="A11670" s="52" t="s">
        <v>302</v>
      </c>
      <c r="B11670" s="53"/>
      <c r="C11670" s="54" t="s">
        <v>707</v>
      </c>
      <c r="D11670" s="55"/>
      <c r="F11670" s="54" t="s">
        <v>131</v>
      </c>
      <c r="G11670" s="54"/>
    </row>
    <row r="11671" spans="1:7" s="25" customFormat="1" ht="32.25" customHeight="1">
      <c r="A11671" s="76" t="s">
        <v>132</v>
      </c>
      <c r="B11671" s="53"/>
      <c r="C11671" s="54" t="s">
        <v>708</v>
      </c>
      <c r="D11671" s="55"/>
      <c r="F11671" s="54" t="s">
        <v>131</v>
      </c>
      <c r="G11671" s="54"/>
    </row>
    <row r="11672" spans="1:7" s="30" customFormat="1" ht="42" customHeight="1">
      <c r="A11672" s="317"/>
      <c r="B11672" s="57"/>
      <c r="C11672" s="57"/>
      <c r="D11672" s="58"/>
      <c r="E11672" s="61" t="s">
        <v>138</v>
      </c>
      <c r="F11672" s="318"/>
      <c r="G11672" s="318"/>
    </row>
    <row r="11673" spans="1:7" s="25" customFormat="1">
      <c r="A11673" s="59"/>
      <c r="B11673" s="54"/>
      <c r="C11673" s="54"/>
      <c r="D11673" s="60"/>
      <c r="E11673" s="54"/>
      <c r="F11673" s="54"/>
      <c r="G11673" s="63"/>
    </row>
    <row r="11674" spans="1:7" s="25" customFormat="1">
      <c r="A11674" s="59"/>
      <c r="B11674" s="54"/>
      <c r="C11674" s="54"/>
      <c r="D11674" s="60"/>
      <c r="E11674" s="54"/>
      <c r="F11674" s="54"/>
      <c r="G11674" s="63"/>
    </row>
    <row r="11675" spans="1:7" s="25" customFormat="1">
      <c r="A11675" s="59"/>
      <c r="B11675" s="54"/>
      <c r="C11675" s="54"/>
      <c r="D11675" s="60"/>
      <c r="E11675" s="54"/>
      <c r="F11675" s="54"/>
      <c r="G11675" s="63"/>
    </row>
    <row r="11676" spans="1:7" s="25" customFormat="1">
      <c r="A11676" s="59"/>
      <c r="B11676" s="54"/>
      <c r="C11676" s="54"/>
      <c r="D11676" s="60"/>
      <c r="E11676" s="54"/>
      <c r="F11676" s="54"/>
      <c r="G11676" s="63"/>
    </row>
    <row r="11677" spans="1:7" s="25" customFormat="1">
      <c r="A11677" s="59"/>
      <c r="B11677" s="54"/>
      <c r="C11677" s="54"/>
      <c r="D11677" s="60"/>
      <c r="E11677" s="64" t="s">
        <v>140</v>
      </c>
      <c r="F11677" s="54"/>
      <c r="G11677" s="63"/>
    </row>
    <row r="11678" spans="1:7" s="25" customFormat="1">
      <c r="A11678" s="55" t="s">
        <v>139</v>
      </c>
      <c r="B11678" s="54"/>
      <c r="C11678" s="54"/>
      <c r="D11678" s="60"/>
      <c r="E11678" s="64" t="s">
        <v>141</v>
      </c>
      <c r="F11678" s="54"/>
      <c r="G11678" s="63"/>
    </row>
    <row r="11679" spans="1:7" s="25" customFormat="1">
      <c r="A11679" s="59"/>
      <c r="B11679" s="54"/>
      <c r="C11679" s="54"/>
      <c r="D11679" s="60"/>
      <c r="E11679" s="64" t="s">
        <v>142</v>
      </c>
      <c r="F11679" s="54"/>
      <c r="G11679" s="63"/>
    </row>
    <row r="11681" spans="1:7">
      <c r="A11681" s="6"/>
      <c r="B11681" s="6"/>
      <c r="C11681" s="7"/>
      <c r="D11681" s="231"/>
      <c r="E11681" s="6"/>
      <c r="F11681" s="6"/>
      <c r="G11681" s="9"/>
    </row>
    <row r="11682" spans="1:7">
      <c r="A11682" s="6"/>
      <c r="B11682" s="6"/>
      <c r="C11682" s="7"/>
      <c r="D11682" s="231"/>
      <c r="E11682" s="6"/>
      <c r="F11682" s="6"/>
      <c r="G11682" s="9"/>
    </row>
    <row r="11683" spans="1:7">
      <c r="A11683" s="6"/>
      <c r="B11683" s="6"/>
      <c r="C11683" s="7"/>
      <c r="D11683" s="231"/>
      <c r="E11683" s="6"/>
      <c r="F11683" s="6"/>
      <c r="G11683" s="9"/>
    </row>
    <row r="11684" spans="1:7">
      <c r="A11684" s="6"/>
      <c r="B11684" s="6"/>
      <c r="C11684" s="7"/>
      <c r="D11684" s="231"/>
      <c r="E11684" s="6"/>
      <c r="F11684" s="6"/>
      <c r="G11684" s="9"/>
    </row>
    <row r="11685" spans="1:7">
      <c r="A11685" s="6"/>
      <c r="B11685" s="6"/>
      <c r="C11685" s="7"/>
      <c r="D11685" s="231"/>
      <c r="E11685" s="6"/>
      <c r="F11685" s="6"/>
      <c r="G11685" s="9"/>
    </row>
    <row r="11686" spans="1:7">
      <c r="A11686" s="6"/>
      <c r="B11686" s="6"/>
      <c r="C11686" s="7"/>
      <c r="D11686" s="231"/>
      <c r="E11686" s="6"/>
      <c r="F11686" s="6"/>
      <c r="G11686" s="9"/>
    </row>
    <row r="11687" spans="1:7">
      <c r="A11687" s="6"/>
      <c r="B11687" s="6"/>
      <c r="C11687" s="7"/>
      <c r="D11687" s="231"/>
      <c r="E11687" s="6"/>
      <c r="F11687" s="6"/>
      <c r="G11687" s="9"/>
    </row>
    <row r="11688" spans="1:7">
      <c r="A11688" s="6"/>
      <c r="B11688" s="6"/>
      <c r="C11688" s="7"/>
      <c r="D11688" s="231"/>
      <c r="E11688" s="6"/>
      <c r="F11688" s="6"/>
      <c r="G11688" s="9"/>
    </row>
    <row r="11689" spans="1:7">
      <c r="A11689" s="6"/>
      <c r="B11689" s="6"/>
      <c r="C11689" s="7"/>
      <c r="D11689" s="231"/>
      <c r="E11689" s="6"/>
      <c r="F11689" s="6"/>
      <c r="G11689" s="9"/>
    </row>
    <row r="11690" spans="1:7">
      <c r="A11690" s="6"/>
      <c r="B11690" s="6"/>
      <c r="C11690" s="7"/>
      <c r="D11690" s="231"/>
      <c r="E11690" s="6"/>
      <c r="F11690" s="6"/>
      <c r="G11690" s="9"/>
    </row>
    <row r="11691" spans="1:7">
      <c r="A11691" s="6"/>
      <c r="B11691" s="6"/>
      <c r="C11691" s="7"/>
      <c r="D11691" s="231"/>
      <c r="E11691" s="6"/>
      <c r="F11691" s="6"/>
      <c r="G11691" s="9"/>
    </row>
    <row r="11692" spans="1:7">
      <c r="A11692" s="6"/>
      <c r="B11692" s="6"/>
      <c r="C11692" s="7"/>
      <c r="D11692" s="231"/>
      <c r="E11692" s="6"/>
      <c r="F11692" s="6"/>
      <c r="G11692" s="9"/>
    </row>
    <row r="11693" spans="1:7">
      <c r="A11693" s="6"/>
      <c r="B11693" s="6"/>
      <c r="C11693" s="7"/>
      <c r="D11693" s="231"/>
      <c r="E11693" s="6"/>
      <c r="F11693" s="6"/>
      <c r="G11693" s="9"/>
    </row>
    <row r="11694" spans="1:7">
      <c r="A11694" s="6"/>
      <c r="B11694" s="6"/>
      <c r="C11694" s="7"/>
      <c r="D11694" s="231"/>
      <c r="E11694" s="6"/>
      <c r="F11694" s="6"/>
      <c r="G11694" s="9"/>
    </row>
    <row r="11695" spans="1:7">
      <c r="A11695" s="6"/>
      <c r="B11695" s="6"/>
      <c r="C11695" s="7"/>
      <c r="D11695" s="231"/>
      <c r="E11695" s="6"/>
      <c r="F11695" s="6"/>
      <c r="G11695" s="9"/>
    </row>
    <row r="11696" spans="1:7">
      <c r="A11696" s="6"/>
      <c r="B11696" s="6"/>
      <c r="C11696" s="7"/>
      <c r="D11696" s="231"/>
      <c r="E11696" s="6"/>
      <c r="F11696" s="6"/>
      <c r="G11696" s="9"/>
    </row>
    <row r="11697" spans="1:7">
      <c r="A11697" s="6"/>
      <c r="B11697" s="6"/>
      <c r="C11697" s="7"/>
      <c r="D11697" s="231"/>
      <c r="E11697" s="6"/>
      <c r="F11697" s="6"/>
      <c r="G11697" s="9"/>
    </row>
    <row r="11698" spans="1:7">
      <c r="A11698" s="6"/>
      <c r="B11698" s="6"/>
      <c r="C11698" s="7"/>
      <c r="D11698" s="231"/>
      <c r="E11698" s="6"/>
      <c r="F11698" s="6"/>
      <c r="G11698" s="9"/>
    </row>
    <row r="11699" spans="1:7">
      <c r="A11699" s="6"/>
      <c r="B11699" s="6"/>
      <c r="C11699" s="7"/>
      <c r="D11699" s="231"/>
      <c r="E11699" s="6"/>
      <c r="F11699" s="6"/>
      <c r="G11699" s="9"/>
    </row>
    <row r="11700" spans="1:7">
      <c r="A11700" s="6"/>
      <c r="B11700" s="6"/>
      <c r="C11700" s="7"/>
      <c r="D11700" s="231"/>
      <c r="E11700" s="6"/>
      <c r="F11700" s="6"/>
      <c r="G11700" s="9"/>
    </row>
    <row r="11701" spans="1:7">
      <c r="A11701" s="6"/>
      <c r="B11701" s="6"/>
      <c r="C11701" s="7"/>
      <c r="D11701" s="231"/>
      <c r="E11701" s="6"/>
      <c r="F11701" s="6"/>
      <c r="G11701" s="9"/>
    </row>
    <row r="11702" spans="1:7">
      <c r="A11702" s="6"/>
      <c r="B11702" s="6"/>
      <c r="C11702" s="7"/>
      <c r="D11702" s="231"/>
      <c r="E11702" s="6"/>
      <c r="F11702" s="6"/>
      <c r="G11702" s="9"/>
    </row>
    <row r="11703" spans="1:7">
      <c r="A11703" s="6"/>
      <c r="B11703" s="6"/>
      <c r="C11703" s="7"/>
      <c r="D11703" s="231"/>
      <c r="E11703" s="6"/>
      <c r="F11703" s="6"/>
      <c r="G11703" s="9"/>
    </row>
    <row r="11704" spans="1:7">
      <c r="A11704" s="6"/>
      <c r="B11704" s="6"/>
      <c r="C11704" s="7"/>
      <c r="D11704" s="231"/>
      <c r="E11704" s="6"/>
      <c r="F11704" s="6"/>
      <c r="G11704" s="9"/>
    </row>
    <row r="11705" spans="1:7">
      <c r="A11705" s="6"/>
      <c r="B11705" s="6"/>
      <c r="C11705" s="7"/>
      <c r="D11705" s="231"/>
      <c r="E11705" s="6"/>
      <c r="F11705" s="6"/>
      <c r="G11705" s="9"/>
    </row>
    <row r="11706" spans="1:7">
      <c r="A11706" s="6"/>
      <c r="B11706" s="6"/>
      <c r="C11706" s="7"/>
      <c r="D11706" s="231"/>
      <c r="E11706" s="6"/>
      <c r="F11706" s="6"/>
      <c r="G11706" s="9"/>
    </row>
    <row r="11707" spans="1:7">
      <c r="A11707" s="6"/>
      <c r="B11707" s="6"/>
      <c r="C11707" s="7"/>
      <c r="D11707" s="231"/>
      <c r="E11707" s="6"/>
      <c r="F11707" s="6"/>
      <c r="G11707" s="9"/>
    </row>
    <row r="11708" spans="1:7">
      <c r="A11708" s="6"/>
      <c r="B11708" s="6"/>
      <c r="C11708" s="7"/>
      <c r="D11708" s="231"/>
      <c r="E11708" s="6"/>
      <c r="F11708" s="6"/>
      <c r="G11708" s="9"/>
    </row>
    <row r="11709" spans="1:7">
      <c r="A11709" s="6"/>
      <c r="B11709" s="6"/>
      <c r="C11709" s="7"/>
      <c r="D11709" s="231"/>
      <c r="E11709" s="6"/>
      <c r="F11709" s="6"/>
      <c r="G11709" s="9"/>
    </row>
    <row r="11710" spans="1:7">
      <c r="A11710" s="6"/>
      <c r="B11710" s="6"/>
      <c r="C11710" s="7"/>
      <c r="D11710" s="231"/>
      <c r="E11710" s="6"/>
      <c r="F11710" s="6"/>
      <c r="G11710" s="9"/>
    </row>
    <row r="11711" spans="1:7">
      <c r="A11711" s="6"/>
      <c r="B11711" s="6"/>
      <c r="C11711" s="7"/>
      <c r="D11711" s="231"/>
      <c r="E11711" s="6"/>
      <c r="F11711" s="6"/>
      <c r="G11711" s="9"/>
    </row>
    <row r="11712" spans="1:7">
      <c r="A11712" s="6"/>
      <c r="B11712" s="6"/>
      <c r="C11712" s="7"/>
      <c r="D11712" s="231"/>
      <c r="E11712" s="6"/>
      <c r="F11712" s="6"/>
      <c r="G11712" s="9"/>
    </row>
    <row r="11713" spans="1:7">
      <c r="A11713" s="6"/>
      <c r="B11713" s="6"/>
      <c r="C11713" s="7"/>
      <c r="D11713" s="231"/>
      <c r="E11713" s="6"/>
      <c r="F11713" s="6"/>
      <c r="G11713" s="9"/>
    </row>
    <row r="11714" spans="1:7">
      <c r="A11714" s="6"/>
      <c r="B11714" s="6"/>
      <c r="C11714" s="7"/>
      <c r="D11714" s="231"/>
      <c r="E11714" s="6"/>
      <c r="F11714" s="6"/>
      <c r="G11714" s="9"/>
    </row>
    <row r="11715" spans="1:7">
      <c r="A11715" s="6"/>
      <c r="B11715" s="6"/>
      <c r="C11715" s="7"/>
      <c r="D11715" s="231"/>
      <c r="E11715" s="6"/>
      <c r="F11715" s="6"/>
      <c r="G11715" s="9"/>
    </row>
    <row r="11716" spans="1:7">
      <c r="A11716" s="6"/>
      <c r="B11716" s="6"/>
      <c r="C11716" s="7"/>
      <c r="D11716" s="231"/>
      <c r="E11716" s="6"/>
      <c r="F11716" s="6"/>
      <c r="G11716" s="9"/>
    </row>
    <row r="11717" spans="1:7">
      <c r="A11717" s="6"/>
      <c r="B11717" s="6"/>
      <c r="C11717" s="7"/>
      <c r="D11717" s="231"/>
      <c r="E11717" s="6"/>
      <c r="F11717" s="6"/>
      <c r="G11717" s="9"/>
    </row>
    <row r="11718" spans="1:7">
      <c r="A11718" s="6"/>
      <c r="B11718" s="6"/>
      <c r="C11718" s="7"/>
      <c r="D11718" s="231"/>
      <c r="E11718" s="6"/>
      <c r="F11718" s="6"/>
      <c r="G11718" s="9"/>
    </row>
    <row r="11719" spans="1:7">
      <c r="A11719" s="6"/>
      <c r="B11719" s="6"/>
      <c r="C11719" s="7"/>
      <c r="D11719" s="231"/>
      <c r="E11719" s="6"/>
      <c r="F11719" s="6"/>
      <c r="G11719" s="9"/>
    </row>
    <row r="11720" spans="1:7">
      <c r="A11720" s="6"/>
      <c r="B11720" s="6"/>
      <c r="C11720" s="7"/>
      <c r="D11720" s="231"/>
      <c r="E11720" s="6"/>
      <c r="F11720" s="6"/>
      <c r="G11720" s="9"/>
    </row>
    <row r="11721" spans="1:7">
      <c r="A11721" s="6"/>
      <c r="B11721" s="6"/>
      <c r="C11721" s="7"/>
      <c r="D11721" s="231"/>
      <c r="E11721" s="6"/>
      <c r="F11721" s="6"/>
      <c r="G11721" s="9"/>
    </row>
    <row r="11722" spans="1:7">
      <c r="A11722" s="6"/>
      <c r="B11722" s="6"/>
      <c r="C11722" s="7"/>
      <c r="D11722" s="231"/>
      <c r="E11722" s="6"/>
      <c r="F11722" s="6"/>
      <c r="G11722" s="9"/>
    </row>
    <row r="11723" spans="1:7">
      <c r="A11723" s="6"/>
      <c r="B11723" s="6"/>
      <c r="C11723" s="7"/>
      <c r="D11723" s="231"/>
      <c r="E11723" s="6"/>
      <c r="F11723" s="6"/>
      <c r="G11723" s="9"/>
    </row>
    <row r="11724" spans="1:7">
      <c r="A11724" s="6"/>
      <c r="B11724" s="6"/>
      <c r="C11724" s="7"/>
      <c r="D11724" s="231"/>
      <c r="E11724" s="6"/>
      <c r="F11724" s="6"/>
      <c r="G11724" s="9"/>
    </row>
    <row r="11725" spans="1:7">
      <c r="A11725" s="6"/>
      <c r="B11725" s="6"/>
      <c r="C11725" s="7"/>
      <c r="D11725" s="231"/>
      <c r="E11725" s="6"/>
      <c r="F11725" s="6"/>
      <c r="G11725" s="9"/>
    </row>
    <row r="11726" spans="1:7">
      <c r="A11726" s="6"/>
      <c r="B11726" s="6"/>
      <c r="C11726" s="7"/>
      <c r="D11726" s="231"/>
      <c r="E11726" s="6"/>
      <c r="F11726" s="6"/>
      <c r="G11726" s="9"/>
    </row>
    <row r="11727" spans="1:7">
      <c r="A11727" s="6"/>
      <c r="B11727" s="6"/>
      <c r="C11727" s="7"/>
      <c r="D11727" s="231"/>
      <c r="E11727" s="6"/>
      <c r="F11727" s="6"/>
      <c r="G11727" s="9"/>
    </row>
    <row r="11728" spans="1:7">
      <c r="A11728" s="6"/>
      <c r="B11728" s="6"/>
      <c r="C11728" s="7"/>
      <c r="D11728" s="231"/>
      <c r="E11728" s="6"/>
      <c r="F11728" s="6"/>
      <c r="G11728" s="9"/>
    </row>
    <row r="11729" spans="1:7">
      <c r="A11729" s="6"/>
      <c r="B11729" s="6"/>
      <c r="C11729" s="7"/>
      <c r="D11729" s="231"/>
      <c r="E11729" s="6"/>
      <c r="F11729" s="6"/>
      <c r="G11729" s="9"/>
    </row>
    <row r="11730" spans="1:7">
      <c r="A11730" s="6"/>
      <c r="B11730" s="6"/>
      <c r="C11730" s="7"/>
      <c r="D11730" s="231"/>
      <c r="E11730" s="6"/>
      <c r="F11730" s="6"/>
      <c r="G11730" s="9"/>
    </row>
    <row r="11731" spans="1:7">
      <c r="A11731" s="6"/>
      <c r="B11731" s="6"/>
      <c r="C11731" s="7"/>
      <c r="D11731" s="231"/>
      <c r="E11731" s="6"/>
      <c r="F11731" s="6"/>
      <c r="G11731" s="9"/>
    </row>
    <row r="11732" spans="1:7">
      <c r="A11732" s="6"/>
      <c r="B11732" s="6"/>
      <c r="C11732" s="7"/>
      <c r="D11732" s="231"/>
      <c r="E11732" s="6"/>
      <c r="F11732" s="6"/>
      <c r="G11732" s="9"/>
    </row>
    <row r="11733" spans="1:7">
      <c r="A11733" s="6"/>
      <c r="B11733" s="6"/>
      <c r="C11733" s="7"/>
      <c r="D11733" s="231"/>
      <c r="E11733" s="6"/>
      <c r="F11733" s="6"/>
      <c r="G11733" s="9"/>
    </row>
    <row r="11734" spans="1:7">
      <c r="A11734" s="6"/>
      <c r="B11734" s="6"/>
      <c r="C11734" s="7"/>
      <c r="D11734" s="231"/>
      <c r="E11734" s="6"/>
      <c r="F11734" s="6"/>
      <c r="G11734" s="9"/>
    </row>
    <row r="11735" spans="1:7">
      <c r="A11735" s="6"/>
      <c r="B11735" s="6"/>
      <c r="C11735" s="7"/>
      <c r="D11735" s="231"/>
      <c r="E11735" s="6"/>
      <c r="F11735" s="6"/>
      <c r="G11735" s="9"/>
    </row>
    <row r="11736" spans="1:7">
      <c r="A11736" s="6"/>
      <c r="B11736" s="6"/>
      <c r="C11736" s="7"/>
      <c r="D11736" s="231"/>
      <c r="E11736" s="6"/>
      <c r="F11736" s="6"/>
      <c r="G11736" s="9"/>
    </row>
    <row r="11737" spans="1:7">
      <c r="A11737" s="6"/>
      <c r="B11737" s="6"/>
      <c r="C11737" s="7"/>
      <c r="D11737" s="231"/>
      <c r="E11737" s="6"/>
      <c r="F11737" s="6"/>
      <c r="G11737" s="9"/>
    </row>
    <row r="11738" spans="1:7">
      <c r="A11738" s="6"/>
      <c r="B11738" s="6"/>
      <c r="C11738" s="7"/>
      <c r="D11738" s="231"/>
      <c r="E11738" s="6"/>
      <c r="F11738" s="6"/>
      <c r="G11738" s="9"/>
    </row>
    <row r="11739" spans="1:7">
      <c r="A11739" s="6"/>
      <c r="B11739" s="6"/>
      <c r="C11739" s="7"/>
      <c r="D11739" s="231"/>
      <c r="E11739" s="6"/>
      <c r="F11739" s="6"/>
      <c r="G11739" s="9"/>
    </row>
    <row r="11740" spans="1:7">
      <c r="A11740" s="6"/>
      <c r="B11740" s="6"/>
      <c r="C11740" s="7"/>
      <c r="D11740" s="231"/>
      <c r="E11740" s="6"/>
      <c r="F11740" s="6"/>
      <c r="G11740" s="9"/>
    </row>
    <row r="11741" spans="1:7">
      <c r="A11741" s="6"/>
      <c r="B11741" s="6"/>
      <c r="C11741" s="7"/>
      <c r="D11741" s="231"/>
      <c r="E11741" s="6"/>
      <c r="F11741" s="6"/>
      <c r="G11741" s="9"/>
    </row>
    <row r="11742" spans="1:7">
      <c r="A11742" s="6"/>
      <c r="B11742" s="6"/>
      <c r="C11742" s="7"/>
      <c r="D11742" s="231"/>
      <c r="E11742" s="6"/>
      <c r="F11742" s="6"/>
      <c r="G11742" s="9"/>
    </row>
    <row r="11743" spans="1:7">
      <c r="A11743" s="6"/>
      <c r="B11743" s="6"/>
      <c r="C11743" s="7"/>
      <c r="D11743" s="231"/>
      <c r="E11743" s="6"/>
      <c r="F11743" s="6"/>
      <c r="G11743" s="9"/>
    </row>
    <row r="11744" spans="1:7">
      <c r="A11744" s="6"/>
      <c r="B11744" s="6"/>
      <c r="C11744" s="7"/>
      <c r="D11744" s="231"/>
      <c r="E11744" s="6"/>
      <c r="F11744" s="6"/>
      <c r="G11744" s="9"/>
    </row>
    <row r="11745" spans="1:7">
      <c r="A11745" s="6"/>
      <c r="B11745" s="6"/>
      <c r="C11745" s="7"/>
      <c r="D11745" s="231"/>
      <c r="E11745" s="6"/>
      <c r="F11745" s="6"/>
      <c r="G11745" s="9"/>
    </row>
    <row r="11746" spans="1:7">
      <c r="A11746" s="6"/>
      <c r="B11746" s="6"/>
      <c r="C11746" s="7"/>
      <c r="D11746" s="231"/>
      <c r="E11746" s="6"/>
      <c r="F11746" s="6"/>
      <c r="G11746" s="9"/>
    </row>
    <row r="11747" spans="1:7">
      <c r="A11747" s="6"/>
      <c r="B11747" s="6"/>
      <c r="C11747" s="7"/>
      <c r="D11747" s="231"/>
      <c r="E11747" s="6"/>
      <c r="F11747" s="6"/>
      <c r="G11747" s="9"/>
    </row>
    <row r="11748" spans="1:7">
      <c r="A11748" s="6"/>
      <c r="B11748" s="6"/>
      <c r="C11748" s="7"/>
      <c r="D11748" s="231"/>
      <c r="E11748" s="6"/>
      <c r="F11748" s="6"/>
      <c r="G11748" s="9"/>
    </row>
    <row r="11749" spans="1:7">
      <c r="A11749" s="6"/>
      <c r="B11749" s="6"/>
      <c r="C11749" s="7"/>
      <c r="D11749" s="231"/>
      <c r="E11749" s="6"/>
      <c r="F11749" s="6"/>
      <c r="G11749" s="9"/>
    </row>
    <row r="11750" spans="1:7">
      <c r="A11750" s="6"/>
      <c r="B11750" s="6"/>
      <c r="C11750" s="7"/>
      <c r="D11750" s="231"/>
      <c r="E11750" s="6"/>
      <c r="F11750" s="6"/>
      <c r="G11750" s="9"/>
    </row>
    <row r="11751" spans="1:7">
      <c r="A11751" s="6"/>
      <c r="B11751" s="6"/>
      <c r="C11751" s="7"/>
      <c r="D11751" s="231"/>
      <c r="E11751" s="6"/>
      <c r="F11751" s="6"/>
      <c r="G11751" s="9"/>
    </row>
    <row r="11752" spans="1:7">
      <c r="A11752" s="6"/>
      <c r="B11752" s="6"/>
      <c r="C11752" s="7"/>
      <c r="D11752" s="231"/>
      <c r="E11752" s="6"/>
      <c r="F11752" s="6"/>
      <c r="G11752" s="9"/>
    </row>
    <row r="11753" spans="1:7">
      <c r="A11753" s="6"/>
      <c r="B11753" s="6"/>
      <c r="C11753" s="7"/>
      <c r="D11753" s="231"/>
      <c r="E11753" s="6"/>
      <c r="F11753" s="6"/>
      <c r="G11753" s="9"/>
    </row>
    <row r="11754" spans="1:7">
      <c r="A11754" s="6"/>
      <c r="B11754" s="6"/>
      <c r="C11754" s="7"/>
      <c r="D11754" s="231"/>
      <c r="E11754" s="6"/>
      <c r="F11754" s="6"/>
      <c r="G11754" s="9"/>
    </row>
    <row r="11755" spans="1:7">
      <c r="A11755" s="6"/>
      <c r="B11755" s="6"/>
      <c r="C11755" s="7"/>
      <c r="D11755" s="231"/>
      <c r="E11755" s="6"/>
      <c r="F11755" s="6"/>
      <c r="G11755" s="9"/>
    </row>
    <row r="11756" spans="1:7">
      <c r="A11756" s="6"/>
      <c r="B11756" s="6"/>
      <c r="C11756" s="7"/>
      <c r="D11756" s="231"/>
      <c r="E11756" s="6"/>
      <c r="F11756" s="6"/>
      <c r="G11756" s="9"/>
    </row>
    <row r="11757" spans="1:7">
      <c r="A11757" s="6"/>
      <c r="B11757" s="6"/>
      <c r="C11757" s="7"/>
      <c r="D11757" s="231"/>
      <c r="E11757" s="6"/>
      <c r="F11757" s="6"/>
      <c r="G11757" s="9"/>
    </row>
    <row r="11758" spans="1:7">
      <c r="A11758" s="6"/>
      <c r="B11758" s="6"/>
      <c r="C11758" s="7"/>
      <c r="D11758" s="231"/>
      <c r="E11758" s="6"/>
      <c r="F11758" s="6"/>
      <c r="G11758" s="9"/>
    </row>
    <row r="11759" spans="1:7">
      <c r="A11759" s="6"/>
      <c r="B11759" s="6"/>
      <c r="C11759" s="7"/>
      <c r="D11759" s="231"/>
      <c r="E11759" s="6"/>
      <c r="F11759" s="6"/>
      <c r="G11759" s="9"/>
    </row>
    <row r="11760" spans="1:7">
      <c r="A11760" s="6"/>
      <c r="B11760" s="6"/>
      <c r="C11760" s="7"/>
      <c r="D11760" s="231"/>
      <c r="E11760" s="6"/>
      <c r="F11760" s="6"/>
      <c r="G11760" s="9"/>
    </row>
    <row r="11761" spans="1:7">
      <c r="A11761" s="6"/>
      <c r="B11761" s="6"/>
      <c r="C11761" s="7"/>
      <c r="D11761" s="231"/>
      <c r="E11761" s="6"/>
      <c r="F11761" s="6"/>
      <c r="G11761" s="9"/>
    </row>
    <row r="11762" spans="1:7">
      <c r="A11762" s="6"/>
      <c r="B11762" s="6"/>
      <c r="C11762" s="7"/>
      <c r="D11762" s="231"/>
      <c r="E11762" s="6"/>
      <c r="F11762" s="6"/>
      <c r="G11762" s="9"/>
    </row>
    <row r="11763" spans="1:7">
      <c r="A11763" s="6"/>
      <c r="B11763" s="6"/>
      <c r="C11763" s="7"/>
      <c r="D11763" s="231"/>
      <c r="E11763" s="6"/>
      <c r="F11763" s="6"/>
      <c r="G11763" s="9"/>
    </row>
    <row r="11764" spans="1:7">
      <c r="A11764" s="6"/>
      <c r="B11764" s="6"/>
      <c r="C11764" s="7"/>
      <c r="D11764" s="231"/>
      <c r="E11764" s="6"/>
      <c r="F11764" s="6"/>
      <c r="G11764" s="9"/>
    </row>
    <row r="11765" spans="1:7">
      <c r="A11765" s="6"/>
      <c r="B11765" s="6"/>
      <c r="C11765" s="7"/>
      <c r="D11765" s="231"/>
      <c r="E11765" s="6"/>
      <c r="F11765" s="6"/>
      <c r="G11765" s="9"/>
    </row>
    <row r="11766" spans="1:7">
      <c r="A11766" s="6"/>
      <c r="B11766" s="6"/>
      <c r="C11766" s="7"/>
      <c r="D11766" s="231"/>
      <c r="E11766" s="6"/>
      <c r="F11766" s="6"/>
      <c r="G11766" s="9"/>
    </row>
    <row r="11767" spans="1:7">
      <c r="A11767" s="6"/>
      <c r="B11767" s="6"/>
      <c r="C11767" s="7"/>
      <c r="D11767" s="231"/>
      <c r="E11767" s="6"/>
      <c r="F11767" s="6"/>
      <c r="G11767" s="9"/>
    </row>
    <row r="11768" spans="1:7">
      <c r="A11768" s="6"/>
      <c r="B11768" s="6"/>
      <c r="C11768" s="7"/>
      <c r="D11768" s="231"/>
      <c r="E11768" s="6"/>
      <c r="F11768" s="6"/>
      <c r="G11768" s="9"/>
    </row>
    <row r="11769" spans="1:7">
      <c r="A11769" s="6"/>
      <c r="B11769" s="6"/>
      <c r="C11769" s="7"/>
      <c r="D11769" s="231"/>
      <c r="E11769" s="6"/>
      <c r="F11769" s="6"/>
      <c r="G11769" s="9"/>
    </row>
    <row r="11770" spans="1:7">
      <c r="A11770" s="6"/>
      <c r="B11770" s="6"/>
      <c r="C11770" s="7"/>
      <c r="D11770" s="231"/>
      <c r="E11770" s="6"/>
      <c r="F11770" s="6"/>
      <c r="G11770" s="9"/>
    </row>
    <row r="11771" spans="1:7">
      <c r="A11771" s="6"/>
      <c r="B11771" s="6"/>
      <c r="C11771" s="7"/>
      <c r="D11771" s="231"/>
      <c r="E11771" s="6"/>
      <c r="F11771" s="6"/>
      <c r="G11771" s="9"/>
    </row>
    <row r="11772" spans="1:7">
      <c r="A11772" s="6"/>
      <c r="B11772" s="6"/>
      <c r="C11772" s="7"/>
      <c r="D11772" s="231"/>
      <c r="E11772" s="6"/>
      <c r="F11772" s="6"/>
      <c r="G11772" s="9"/>
    </row>
    <row r="11773" spans="1:7">
      <c r="A11773" s="6"/>
      <c r="B11773" s="6"/>
      <c r="C11773" s="7"/>
      <c r="D11773" s="231"/>
      <c r="E11773" s="6"/>
      <c r="F11773" s="6"/>
      <c r="G11773" s="9"/>
    </row>
    <row r="11774" spans="1:7">
      <c r="A11774" s="6"/>
      <c r="B11774" s="6"/>
      <c r="C11774" s="7"/>
      <c r="D11774" s="231"/>
      <c r="E11774" s="6"/>
      <c r="F11774" s="6"/>
      <c r="G11774" s="9"/>
    </row>
    <row r="11775" spans="1:7">
      <c r="A11775" s="6"/>
      <c r="B11775" s="6"/>
      <c r="C11775" s="7"/>
      <c r="D11775" s="231"/>
      <c r="E11775" s="6"/>
      <c r="F11775" s="6"/>
      <c r="G11775" s="9"/>
    </row>
    <row r="11776" spans="1:7">
      <c r="A11776" s="6"/>
      <c r="B11776" s="6"/>
      <c r="C11776" s="7"/>
      <c r="D11776" s="231"/>
      <c r="E11776" s="6"/>
      <c r="F11776" s="6"/>
      <c r="G11776" s="9"/>
    </row>
    <row r="11777" spans="1:7">
      <c r="A11777" s="6"/>
      <c r="B11777" s="6"/>
      <c r="C11777" s="7"/>
      <c r="D11777" s="231"/>
      <c r="E11777" s="6"/>
      <c r="F11777" s="6"/>
      <c r="G11777" s="9"/>
    </row>
    <row r="11778" spans="1:7">
      <c r="A11778" s="6"/>
      <c r="B11778" s="6"/>
      <c r="C11778" s="7"/>
      <c r="D11778" s="231"/>
      <c r="E11778" s="6"/>
      <c r="F11778" s="6"/>
      <c r="G11778" s="9"/>
    </row>
    <row r="11779" spans="1:7">
      <c r="A11779" s="6"/>
      <c r="B11779" s="6"/>
      <c r="C11779" s="7"/>
      <c r="D11779" s="231"/>
      <c r="E11779" s="6"/>
      <c r="F11779" s="6"/>
      <c r="G11779" s="9"/>
    </row>
    <row r="11780" spans="1:7">
      <c r="A11780" s="6"/>
      <c r="B11780" s="6"/>
      <c r="C11780" s="7"/>
      <c r="D11780" s="231"/>
      <c r="E11780" s="6"/>
      <c r="F11780" s="6"/>
      <c r="G11780" s="9"/>
    </row>
    <row r="11781" spans="1:7">
      <c r="A11781" s="6"/>
      <c r="B11781" s="6"/>
      <c r="C11781" s="7"/>
      <c r="D11781" s="231"/>
      <c r="E11781" s="6"/>
      <c r="F11781" s="6"/>
      <c r="G11781" s="9"/>
    </row>
    <row r="11782" spans="1:7">
      <c r="A11782" s="6"/>
      <c r="B11782" s="6"/>
      <c r="C11782" s="7"/>
      <c r="D11782" s="231"/>
      <c r="E11782" s="6"/>
      <c r="F11782" s="6"/>
      <c r="G11782" s="9"/>
    </row>
    <row r="11783" spans="1:7">
      <c r="A11783" s="6"/>
      <c r="B11783" s="6"/>
      <c r="C11783" s="7"/>
      <c r="D11783" s="231"/>
      <c r="E11783" s="6"/>
      <c r="F11783" s="6"/>
      <c r="G11783" s="9"/>
    </row>
    <row r="11784" spans="1:7">
      <c r="A11784" s="6"/>
      <c r="B11784" s="6"/>
      <c r="C11784" s="7"/>
      <c r="D11784" s="231"/>
      <c r="E11784" s="6"/>
      <c r="F11784" s="6"/>
      <c r="G11784" s="9"/>
    </row>
    <row r="11785" spans="1:7">
      <c r="A11785" s="6"/>
      <c r="B11785" s="6"/>
      <c r="C11785" s="7"/>
      <c r="D11785" s="231"/>
      <c r="E11785" s="6"/>
      <c r="F11785" s="6"/>
      <c r="G11785" s="9"/>
    </row>
    <row r="11786" spans="1:7">
      <c r="A11786" s="6"/>
      <c r="B11786" s="6"/>
      <c r="C11786" s="7"/>
      <c r="D11786" s="231"/>
      <c r="E11786" s="6"/>
      <c r="F11786" s="6"/>
      <c r="G11786" s="9"/>
    </row>
    <row r="11787" spans="1:7">
      <c r="A11787" s="6"/>
      <c r="B11787" s="6"/>
      <c r="C11787" s="7"/>
      <c r="D11787" s="231"/>
      <c r="E11787" s="6"/>
      <c r="F11787" s="6"/>
      <c r="G11787" s="9"/>
    </row>
    <row r="11788" spans="1:7">
      <c r="A11788" s="6"/>
      <c r="B11788" s="6"/>
      <c r="C11788" s="7"/>
      <c r="D11788" s="231"/>
      <c r="E11788" s="6"/>
      <c r="F11788" s="6"/>
      <c r="G11788" s="9"/>
    </row>
    <row r="11789" spans="1:7">
      <c r="A11789" s="6"/>
      <c r="B11789" s="6"/>
      <c r="C11789" s="7"/>
      <c r="D11789" s="231"/>
      <c r="E11789" s="6"/>
      <c r="F11789" s="6"/>
      <c r="G11789" s="9"/>
    </row>
    <row r="11790" spans="1:7">
      <c r="A11790" s="6"/>
      <c r="B11790" s="6"/>
      <c r="C11790" s="7"/>
      <c r="D11790" s="231"/>
      <c r="E11790" s="6"/>
      <c r="F11790" s="6"/>
      <c r="G11790" s="9"/>
    </row>
    <row r="11791" spans="1:7">
      <c r="A11791" s="6"/>
      <c r="B11791" s="6"/>
      <c r="C11791" s="7"/>
      <c r="D11791" s="231"/>
      <c r="E11791" s="6"/>
      <c r="F11791" s="6"/>
      <c r="G11791" s="9"/>
    </row>
    <row r="11792" spans="1:7">
      <c r="A11792" s="6"/>
      <c r="B11792" s="6"/>
      <c r="C11792" s="7"/>
      <c r="D11792" s="231"/>
      <c r="E11792" s="6"/>
      <c r="F11792" s="6"/>
      <c r="G11792" s="9"/>
    </row>
    <row r="11793" spans="1:7">
      <c r="A11793" s="6"/>
      <c r="B11793" s="6"/>
      <c r="C11793" s="7"/>
      <c r="D11793" s="231"/>
      <c r="E11793" s="6"/>
      <c r="F11793" s="6"/>
      <c r="G11793" s="9"/>
    </row>
    <row r="11794" spans="1:7">
      <c r="A11794" s="6"/>
      <c r="B11794" s="6"/>
      <c r="C11794" s="7"/>
      <c r="D11794" s="231"/>
      <c r="E11794" s="6"/>
      <c r="F11794" s="6"/>
      <c r="G11794" s="9"/>
    </row>
    <row r="11795" spans="1:7">
      <c r="A11795" s="6"/>
      <c r="B11795" s="6"/>
      <c r="C11795" s="7"/>
      <c r="D11795" s="231"/>
      <c r="E11795" s="6"/>
      <c r="F11795" s="6"/>
      <c r="G11795" s="9"/>
    </row>
    <row r="11796" spans="1:7">
      <c r="A11796" s="6"/>
      <c r="B11796" s="6"/>
      <c r="C11796" s="7"/>
      <c r="D11796" s="231"/>
      <c r="E11796" s="6"/>
      <c r="F11796" s="6"/>
      <c r="G11796" s="9"/>
    </row>
    <row r="11797" spans="1:7">
      <c r="A11797" s="6"/>
      <c r="B11797" s="6"/>
      <c r="C11797" s="7"/>
      <c r="D11797" s="231"/>
      <c r="E11797" s="6"/>
      <c r="F11797" s="6"/>
      <c r="G11797" s="9"/>
    </row>
    <row r="11798" spans="1:7">
      <c r="A11798" s="6"/>
      <c r="B11798" s="6"/>
      <c r="C11798" s="7"/>
      <c r="D11798" s="231"/>
      <c r="E11798" s="6"/>
      <c r="F11798" s="6"/>
      <c r="G11798" s="9"/>
    </row>
    <row r="11799" spans="1:7">
      <c r="A11799" s="6"/>
      <c r="B11799" s="6"/>
      <c r="C11799" s="7"/>
      <c r="D11799" s="231"/>
      <c r="E11799" s="6"/>
      <c r="F11799" s="6"/>
      <c r="G11799" s="9"/>
    </row>
    <row r="11800" spans="1:7">
      <c r="A11800" s="6"/>
      <c r="B11800" s="6"/>
      <c r="C11800" s="7"/>
      <c r="D11800" s="231"/>
      <c r="E11800" s="6"/>
      <c r="F11800" s="6"/>
      <c r="G11800" s="9"/>
    </row>
    <row r="11801" spans="1:7">
      <c r="A11801" s="6"/>
      <c r="B11801" s="6"/>
      <c r="C11801" s="7"/>
      <c r="D11801" s="231"/>
      <c r="E11801" s="6"/>
      <c r="F11801" s="6"/>
      <c r="G11801" s="9"/>
    </row>
    <row r="11802" spans="1:7">
      <c r="A11802" s="6"/>
      <c r="B11802" s="6"/>
      <c r="C11802" s="7"/>
      <c r="D11802" s="231"/>
      <c r="E11802" s="6"/>
      <c r="F11802" s="6"/>
      <c r="G11802" s="9"/>
    </row>
    <row r="11803" spans="1:7">
      <c r="A11803" s="6"/>
      <c r="B11803" s="6"/>
      <c r="C11803" s="7"/>
      <c r="D11803" s="231"/>
      <c r="E11803" s="6"/>
      <c r="F11803" s="6"/>
      <c r="G11803" s="9"/>
    </row>
    <row r="11804" spans="1:7">
      <c r="A11804" s="6"/>
      <c r="B11804" s="6"/>
      <c r="C11804" s="7"/>
      <c r="D11804" s="231"/>
      <c r="E11804" s="6"/>
      <c r="F11804" s="6"/>
      <c r="G11804" s="9"/>
    </row>
    <row r="11805" spans="1:7">
      <c r="A11805" s="6"/>
      <c r="B11805" s="6"/>
      <c r="C11805" s="7"/>
      <c r="D11805" s="231"/>
      <c r="E11805" s="6"/>
      <c r="F11805" s="6"/>
      <c r="G11805" s="9"/>
    </row>
    <row r="11806" spans="1:7">
      <c r="A11806" s="6"/>
      <c r="B11806" s="6"/>
      <c r="C11806" s="7"/>
      <c r="D11806" s="231"/>
      <c r="E11806" s="6"/>
      <c r="F11806" s="6"/>
      <c r="G11806" s="9"/>
    </row>
    <row r="11807" spans="1:7">
      <c r="A11807" s="6"/>
      <c r="B11807" s="6"/>
      <c r="C11807" s="7"/>
      <c r="D11807" s="231"/>
      <c r="E11807" s="6"/>
      <c r="F11807" s="6"/>
      <c r="G11807" s="9"/>
    </row>
    <row r="11808" spans="1:7">
      <c r="A11808" s="6"/>
      <c r="B11808" s="6"/>
      <c r="C11808" s="7"/>
      <c r="D11808" s="231"/>
      <c r="E11808" s="6"/>
      <c r="F11808" s="6"/>
      <c r="G11808" s="9"/>
    </row>
    <row r="11809" spans="1:7">
      <c r="A11809" s="6"/>
      <c r="B11809" s="6"/>
      <c r="C11809" s="7"/>
      <c r="D11809" s="231"/>
      <c r="E11809" s="6"/>
      <c r="F11809" s="6"/>
      <c r="G11809" s="9"/>
    </row>
    <row r="11810" spans="1:7">
      <c r="A11810" s="6"/>
      <c r="B11810" s="6"/>
      <c r="C11810" s="7"/>
      <c r="D11810" s="231"/>
      <c r="E11810" s="6"/>
      <c r="F11810" s="6"/>
      <c r="G11810" s="9"/>
    </row>
    <row r="11811" spans="1:7">
      <c r="A11811" s="6"/>
      <c r="B11811" s="6"/>
      <c r="C11811" s="7"/>
      <c r="D11811" s="231"/>
      <c r="E11811" s="6"/>
      <c r="F11811" s="6"/>
      <c r="G11811" s="9"/>
    </row>
    <row r="11812" spans="1:7">
      <c r="A11812" s="6"/>
      <c r="B11812" s="6"/>
      <c r="C11812" s="7"/>
      <c r="D11812" s="231"/>
      <c r="E11812" s="6"/>
      <c r="F11812" s="6"/>
      <c r="G11812" s="9"/>
    </row>
    <row r="11813" spans="1:7">
      <c r="A11813" s="6"/>
      <c r="B11813" s="6"/>
      <c r="C11813" s="7"/>
      <c r="D11813" s="231"/>
      <c r="E11813" s="6"/>
      <c r="F11813" s="6"/>
      <c r="G11813" s="9"/>
    </row>
    <row r="11814" spans="1:7">
      <c r="A11814" s="6"/>
      <c r="B11814" s="6"/>
      <c r="C11814" s="7"/>
      <c r="D11814" s="231"/>
      <c r="E11814" s="6"/>
      <c r="F11814" s="6"/>
      <c r="G11814" s="9"/>
    </row>
    <row r="11815" spans="1:7">
      <c r="A11815" s="6"/>
      <c r="B11815" s="6"/>
      <c r="C11815" s="7"/>
      <c r="D11815" s="231"/>
      <c r="E11815" s="6"/>
      <c r="F11815" s="6"/>
      <c r="G11815" s="9"/>
    </row>
    <row r="11816" spans="1:7">
      <c r="A11816" s="6"/>
      <c r="B11816" s="6"/>
      <c r="C11816" s="7"/>
      <c r="D11816" s="231"/>
      <c r="E11816" s="6"/>
      <c r="F11816" s="6"/>
      <c r="G11816" s="9"/>
    </row>
    <row r="11817" spans="1:7">
      <c r="A11817" s="6"/>
      <c r="B11817" s="6"/>
      <c r="C11817" s="7"/>
      <c r="D11817" s="231"/>
      <c r="E11817" s="6"/>
      <c r="F11817" s="6"/>
      <c r="G11817" s="9"/>
    </row>
    <row r="11818" spans="1:7">
      <c r="A11818" s="6"/>
      <c r="B11818" s="6"/>
      <c r="C11818" s="7"/>
      <c r="D11818" s="231"/>
      <c r="E11818" s="6"/>
      <c r="F11818" s="6"/>
      <c r="G11818" s="9"/>
    </row>
    <row r="11819" spans="1:7">
      <c r="A11819" s="6"/>
      <c r="B11819" s="6"/>
      <c r="C11819" s="7"/>
      <c r="D11819" s="231"/>
      <c r="E11819" s="6"/>
      <c r="F11819" s="6"/>
      <c r="G11819" s="9"/>
    </row>
    <row r="11820" spans="1:7">
      <c r="A11820" s="6"/>
      <c r="B11820" s="6"/>
      <c r="C11820" s="7"/>
      <c r="D11820" s="231"/>
      <c r="E11820" s="6"/>
      <c r="F11820" s="6"/>
      <c r="G11820" s="9"/>
    </row>
    <row r="11821" spans="1:7">
      <c r="A11821" s="6"/>
      <c r="B11821" s="6"/>
      <c r="C11821" s="7"/>
      <c r="D11821" s="231"/>
      <c r="E11821" s="6"/>
      <c r="F11821" s="6"/>
      <c r="G11821" s="9"/>
    </row>
    <row r="11822" spans="1:7">
      <c r="A11822" s="6"/>
      <c r="B11822" s="6"/>
      <c r="C11822" s="7"/>
      <c r="D11822" s="231"/>
      <c r="E11822" s="6"/>
      <c r="F11822" s="6"/>
      <c r="G11822" s="9"/>
    </row>
    <row r="11823" spans="1:7">
      <c r="A11823" s="6"/>
      <c r="B11823" s="6"/>
      <c r="C11823" s="7"/>
      <c r="D11823" s="231"/>
      <c r="E11823" s="6"/>
      <c r="F11823" s="6"/>
      <c r="G11823" s="9"/>
    </row>
    <row r="11824" spans="1:7">
      <c r="A11824" s="6"/>
      <c r="B11824" s="6"/>
      <c r="C11824" s="7"/>
      <c r="D11824" s="231"/>
      <c r="E11824" s="6"/>
      <c r="F11824" s="6"/>
      <c r="G11824" s="9"/>
    </row>
    <row r="11825" spans="1:7">
      <c r="A11825" s="6"/>
      <c r="B11825" s="6"/>
      <c r="C11825" s="7"/>
      <c r="D11825" s="231"/>
      <c r="E11825" s="6"/>
      <c r="F11825" s="6"/>
      <c r="G11825" s="9"/>
    </row>
    <row r="11826" spans="1:7">
      <c r="A11826" s="6"/>
      <c r="B11826" s="6"/>
      <c r="C11826" s="7"/>
      <c r="D11826" s="231"/>
      <c r="E11826" s="6"/>
      <c r="F11826" s="6"/>
      <c r="G11826" s="9"/>
    </row>
    <row r="11827" spans="1:7">
      <c r="A11827" s="6"/>
      <c r="B11827" s="6"/>
      <c r="C11827" s="7"/>
      <c r="D11827" s="231"/>
      <c r="E11827" s="6"/>
      <c r="F11827" s="6"/>
      <c r="G11827" s="9"/>
    </row>
    <row r="11828" spans="1:7">
      <c r="A11828" s="6"/>
      <c r="B11828" s="6"/>
      <c r="C11828" s="7"/>
      <c r="D11828" s="231"/>
      <c r="E11828" s="6"/>
      <c r="F11828" s="6"/>
      <c r="G11828" s="9"/>
    </row>
    <row r="11829" spans="1:7">
      <c r="A11829" s="6"/>
      <c r="B11829" s="6"/>
      <c r="C11829" s="7"/>
      <c r="D11829" s="231"/>
      <c r="E11829" s="6"/>
      <c r="F11829" s="6"/>
      <c r="G11829" s="9"/>
    </row>
    <row r="11830" spans="1:7">
      <c r="A11830" s="6"/>
      <c r="B11830" s="6"/>
      <c r="C11830" s="7"/>
      <c r="D11830" s="231"/>
      <c r="E11830" s="6"/>
      <c r="F11830" s="6"/>
      <c r="G11830" s="9"/>
    </row>
    <row r="11831" spans="1:7">
      <c r="A11831" s="6"/>
      <c r="B11831" s="6"/>
      <c r="C11831" s="7"/>
      <c r="D11831" s="231"/>
      <c r="E11831" s="6"/>
      <c r="F11831" s="6"/>
      <c r="G11831" s="9"/>
    </row>
    <row r="11832" spans="1:7">
      <c r="A11832" s="6"/>
      <c r="B11832" s="6"/>
      <c r="C11832" s="7"/>
      <c r="D11832" s="231"/>
      <c r="E11832" s="6"/>
      <c r="F11832" s="6"/>
      <c r="G11832" s="9"/>
    </row>
    <row r="11833" spans="1:7">
      <c r="A11833" s="6"/>
      <c r="B11833" s="6"/>
      <c r="C11833" s="7"/>
      <c r="D11833" s="231"/>
      <c r="E11833" s="6"/>
      <c r="F11833" s="6"/>
      <c r="G11833" s="9"/>
    </row>
    <row r="11834" spans="1:7">
      <c r="A11834" s="6"/>
      <c r="B11834" s="6"/>
      <c r="C11834" s="7"/>
      <c r="D11834" s="231"/>
      <c r="E11834" s="6"/>
      <c r="F11834" s="6"/>
      <c r="G11834" s="9"/>
    </row>
    <row r="11835" spans="1:7">
      <c r="A11835" s="6"/>
      <c r="B11835" s="6"/>
      <c r="C11835" s="7"/>
      <c r="D11835" s="231"/>
      <c r="E11835" s="6"/>
      <c r="F11835" s="6"/>
      <c r="G11835" s="9"/>
    </row>
    <row r="11836" spans="1:7">
      <c r="A11836" s="6"/>
      <c r="B11836" s="6"/>
      <c r="C11836" s="7"/>
      <c r="D11836" s="231"/>
      <c r="E11836" s="6"/>
      <c r="F11836" s="6"/>
      <c r="G11836" s="9"/>
    </row>
    <row r="11837" spans="1:7">
      <c r="A11837" s="6"/>
      <c r="B11837" s="6"/>
      <c r="C11837" s="7"/>
      <c r="D11837" s="231"/>
      <c r="E11837" s="6"/>
      <c r="F11837" s="6"/>
      <c r="G11837" s="9"/>
    </row>
    <row r="11838" spans="1:7">
      <c r="A11838" s="6"/>
      <c r="B11838" s="6"/>
      <c r="C11838" s="7"/>
      <c r="D11838" s="231"/>
      <c r="E11838" s="6"/>
      <c r="F11838" s="6"/>
      <c r="G11838" s="9"/>
    </row>
    <row r="11839" spans="1:7">
      <c r="A11839" s="6"/>
      <c r="B11839" s="6"/>
      <c r="C11839" s="7"/>
      <c r="D11839" s="231"/>
      <c r="E11839" s="6"/>
      <c r="F11839" s="6"/>
      <c r="G11839" s="9"/>
    </row>
    <row r="11840" spans="1:7">
      <c r="A11840" s="6"/>
      <c r="B11840" s="6"/>
      <c r="C11840" s="7"/>
      <c r="D11840" s="231"/>
      <c r="E11840" s="6"/>
      <c r="F11840" s="6"/>
      <c r="G11840" s="9"/>
    </row>
    <row r="11841" spans="1:7">
      <c r="A11841" s="6"/>
      <c r="B11841" s="6"/>
      <c r="C11841" s="7"/>
      <c r="D11841" s="231"/>
      <c r="E11841" s="6"/>
      <c r="F11841" s="6"/>
      <c r="G11841" s="9"/>
    </row>
    <row r="11842" spans="1:7">
      <c r="A11842" s="6"/>
      <c r="B11842" s="6"/>
      <c r="C11842" s="7"/>
      <c r="D11842" s="231"/>
      <c r="E11842" s="6"/>
      <c r="F11842" s="6"/>
      <c r="G11842" s="9"/>
    </row>
    <row r="11843" spans="1:7">
      <c r="A11843" s="6"/>
      <c r="B11843" s="6"/>
      <c r="C11843" s="7"/>
      <c r="D11843" s="231"/>
      <c r="E11843" s="6"/>
      <c r="F11843" s="6"/>
      <c r="G11843" s="9"/>
    </row>
    <row r="11844" spans="1:7">
      <c r="A11844" s="6"/>
      <c r="B11844" s="6"/>
      <c r="C11844" s="7"/>
      <c r="D11844" s="231"/>
      <c r="E11844" s="6"/>
      <c r="F11844" s="6"/>
      <c r="G11844" s="9"/>
    </row>
    <row r="11845" spans="1:7">
      <c r="A11845" s="6"/>
      <c r="B11845" s="6"/>
      <c r="C11845" s="7"/>
      <c r="D11845" s="231"/>
      <c r="E11845" s="6"/>
      <c r="F11845" s="6"/>
      <c r="G11845" s="9"/>
    </row>
    <row r="11846" spans="1:7">
      <c r="A11846" s="6"/>
      <c r="B11846" s="6"/>
      <c r="C11846" s="7"/>
      <c r="D11846" s="231"/>
      <c r="E11846" s="6"/>
      <c r="F11846" s="6"/>
      <c r="G11846" s="9"/>
    </row>
    <row r="11847" spans="1:7">
      <c r="A11847" s="6"/>
      <c r="B11847" s="6"/>
      <c r="C11847" s="7"/>
      <c r="D11847" s="231"/>
      <c r="E11847" s="6"/>
      <c r="F11847" s="6"/>
      <c r="G11847" s="9"/>
    </row>
    <row r="11848" spans="1:7">
      <c r="A11848" s="6"/>
      <c r="B11848" s="6"/>
      <c r="C11848" s="7"/>
      <c r="D11848" s="231"/>
      <c r="E11848" s="6"/>
      <c r="F11848" s="6"/>
      <c r="G11848" s="9"/>
    </row>
    <row r="11849" spans="1:7">
      <c r="A11849" s="6"/>
      <c r="B11849" s="6"/>
      <c r="C11849" s="7"/>
      <c r="D11849" s="231"/>
      <c r="E11849" s="6"/>
      <c r="F11849" s="6"/>
      <c r="G11849" s="9"/>
    </row>
    <row r="11850" spans="1:7">
      <c r="A11850" s="6"/>
      <c r="B11850" s="6"/>
      <c r="C11850" s="7"/>
      <c r="D11850" s="231"/>
      <c r="E11850" s="6"/>
      <c r="F11850" s="6"/>
      <c r="G11850" s="9"/>
    </row>
    <row r="11851" spans="1:7">
      <c r="A11851" s="6"/>
      <c r="B11851" s="6"/>
      <c r="C11851" s="7"/>
      <c r="D11851" s="231"/>
      <c r="E11851" s="6"/>
      <c r="F11851" s="6"/>
      <c r="G11851" s="9"/>
    </row>
    <row r="11852" spans="1:7">
      <c r="A11852" s="6"/>
      <c r="B11852" s="6"/>
      <c r="C11852" s="7"/>
      <c r="D11852" s="231"/>
      <c r="E11852" s="6"/>
      <c r="F11852" s="6"/>
      <c r="G11852" s="9"/>
    </row>
    <row r="11853" spans="1:7">
      <c r="A11853" s="6"/>
      <c r="B11853" s="6"/>
      <c r="C11853" s="7"/>
      <c r="D11853" s="231"/>
      <c r="E11853" s="6"/>
      <c r="F11853" s="6"/>
      <c r="G11853" s="9"/>
    </row>
    <row r="11854" spans="1:7">
      <c r="A11854" s="6"/>
      <c r="B11854" s="6"/>
      <c r="C11854" s="7"/>
      <c r="D11854" s="231"/>
      <c r="E11854" s="6"/>
      <c r="F11854" s="6"/>
      <c r="G11854" s="9"/>
    </row>
    <row r="11855" spans="1:7">
      <c r="A11855" s="6"/>
      <c r="B11855" s="6"/>
      <c r="C11855" s="7"/>
      <c r="D11855" s="231"/>
      <c r="E11855" s="6"/>
      <c r="F11855" s="6"/>
      <c r="G11855" s="9"/>
    </row>
    <row r="11856" spans="1:7">
      <c r="A11856" s="6"/>
      <c r="B11856" s="6"/>
      <c r="C11856" s="7"/>
      <c r="D11856" s="231"/>
      <c r="E11856" s="6"/>
      <c r="F11856" s="6"/>
      <c r="G11856" s="9"/>
    </row>
    <row r="11857" spans="1:7">
      <c r="A11857" s="6"/>
      <c r="B11857" s="6"/>
      <c r="C11857" s="7"/>
      <c r="D11857" s="231"/>
      <c r="E11857" s="6"/>
      <c r="F11857" s="6"/>
      <c r="G11857" s="9"/>
    </row>
    <row r="11858" spans="1:7">
      <c r="A11858" s="6"/>
      <c r="B11858" s="6"/>
      <c r="C11858" s="7"/>
      <c r="D11858" s="231"/>
      <c r="E11858" s="6"/>
      <c r="F11858" s="6"/>
      <c r="G11858" s="9"/>
    </row>
    <row r="11859" spans="1:7">
      <c r="A11859" s="6"/>
      <c r="B11859" s="6"/>
      <c r="C11859" s="7"/>
      <c r="D11859" s="231"/>
      <c r="E11859" s="6"/>
      <c r="F11859" s="6"/>
      <c r="G11859" s="9"/>
    </row>
    <row r="11860" spans="1:7">
      <c r="A11860" s="6"/>
      <c r="B11860" s="6"/>
      <c r="C11860" s="7"/>
      <c r="D11860" s="231"/>
      <c r="E11860" s="6"/>
      <c r="F11860" s="6"/>
      <c r="G11860" s="9"/>
    </row>
    <row r="11861" spans="1:7">
      <c r="A11861" s="6"/>
      <c r="B11861" s="6"/>
      <c r="C11861" s="7"/>
      <c r="D11861" s="231"/>
      <c r="E11861" s="6"/>
      <c r="F11861" s="6"/>
      <c r="G11861" s="9"/>
    </row>
    <row r="11862" spans="1:7">
      <c r="A11862" s="6"/>
      <c r="B11862" s="6"/>
      <c r="C11862" s="7"/>
      <c r="D11862" s="231"/>
      <c r="E11862" s="6"/>
      <c r="F11862" s="6"/>
      <c r="G11862" s="9"/>
    </row>
    <row r="11863" spans="1:7">
      <c r="A11863" s="6"/>
      <c r="B11863" s="6"/>
      <c r="C11863" s="7"/>
      <c r="D11863" s="231"/>
      <c r="E11863" s="6"/>
      <c r="F11863" s="6"/>
      <c r="G11863" s="9"/>
    </row>
    <row r="11864" spans="1:7">
      <c r="A11864" s="6"/>
      <c r="B11864" s="6"/>
      <c r="C11864" s="7"/>
      <c r="D11864" s="231"/>
      <c r="E11864" s="6"/>
      <c r="F11864" s="6"/>
      <c r="G11864" s="9"/>
    </row>
    <row r="11865" spans="1:7">
      <c r="A11865" s="6"/>
      <c r="B11865" s="6"/>
      <c r="C11865" s="7"/>
      <c r="D11865" s="231"/>
      <c r="E11865" s="6"/>
      <c r="F11865" s="6"/>
      <c r="G11865" s="9"/>
    </row>
    <row r="11866" spans="1:7">
      <c r="A11866" s="6"/>
      <c r="B11866" s="6"/>
      <c r="C11866" s="7"/>
      <c r="D11866" s="231"/>
      <c r="E11866" s="6"/>
      <c r="F11866" s="6"/>
      <c r="G11866" s="9"/>
    </row>
    <row r="11867" spans="1:7">
      <c r="A11867" s="6"/>
      <c r="B11867" s="6"/>
      <c r="C11867" s="7"/>
      <c r="D11867" s="231"/>
      <c r="E11867" s="6"/>
      <c r="F11867" s="6"/>
      <c r="G11867" s="9"/>
    </row>
    <row r="11868" spans="1:7">
      <c r="A11868" s="6"/>
      <c r="B11868" s="6"/>
      <c r="C11868" s="7"/>
      <c r="D11868" s="231"/>
      <c r="E11868" s="6"/>
      <c r="F11868" s="6"/>
      <c r="G11868" s="9"/>
    </row>
    <row r="11869" spans="1:7">
      <c r="A11869" s="6"/>
      <c r="B11869" s="6"/>
      <c r="C11869" s="7"/>
      <c r="D11869" s="231"/>
      <c r="E11869" s="6"/>
      <c r="F11869" s="6"/>
      <c r="G11869" s="9"/>
    </row>
    <row r="11870" spans="1:7">
      <c r="A11870" s="6"/>
      <c r="B11870" s="6"/>
      <c r="C11870" s="7"/>
      <c r="D11870" s="231"/>
      <c r="E11870" s="6"/>
      <c r="F11870" s="6"/>
      <c r="G11870" s="9"/>
    </row>
    <row r="11871" spans="1:7">
      <c r="A11871" s="6"/>
      <c r="B11871" s="6"/>
      <c r="C11871" s="7"/>
      <c r="D11871" s="231"/>
      <c r="E11871" s="6"/>
      <c r="F11871" s="6"/>
      <c r="G11871" s="9"/>
    </row>
    <row r="11872" spans="1:7">
      <c r="A11872" s="6"/>
      <c r="B11872" s="6"/>
      <c r="C11872" s="7"/>
      <c r="D11872" s="231"/>
      <c r="E11872" s="6"/>
      <c r="F11872" s="6"/>
      <c r="G11872" s="9"/>
    </row>
    <row r="11873" spans="1:7">
      <c r="A11873" s="6"/>
      <c r="B11873" s="6"/>
      <c r="C11873" s="7"/>
      <c r="D11873" s="231"/>
      <c r="E11873" s="6"/>
      <c r="F11873" s="6"/>
      <c r="G11873" s="9"/>
    </row>
    <row r="11874" spans="1:7">
      <c r="A11874" s="6"/>
      <c r="B11874" s="6"/>
      <c r="C11874" s="7"/>
      <c r="D11874" s="231"/>
      <c r="E11874" s="6"/>
      <c r="F11874" s="6"/>
      <c r="G11874" s="9"/>
    </row>
    <row r="11875" spans="1:7">
      <c r="A11875" s="6"/>
      <c r="B11875" s="6"/>
      <c r="C11875" s="7"/>
      <c r="D11875" s="231"/>
      <c r="E11875" s="6"/>
      <c r="F11875" s="6"/>
      <c r="G11875" s="9"/>
    </row>
    <row r="11876" spans="1:7">
      <c r="A11876" s="6"/>
      <c r="B11876" s="6"/>
      <c r="C11876" s="7"/>
      <c r="D11876" s="231"/>
      <c r="E11876" s="6"/>
      <c r="F11876" s="6"/>
      <c r="G11876" s="9"/>
    </row>
    <row r="11877" spans="1:7">
      <c r="A11877" s="6"/>
      <c r="B11877" s="6"/>
      <c r="C11877" s="7"/>
      <c r="D11877" s="231"/>
      <c r="E11877" s="6"/>
      <c r="F11877" s="6"/>
      <c r="G11877" s="9"/>
    </row>
    <row r="11878" spans="1:7">
      <c r="A11878" s="6"/>
      <c r="B11878" s="6"/>
      <c r="C11878" s="7"/>
      <c r="D11878" s="231"/>
      <c r="E11878" s="6"/>
      <c r="F11878" s="6"/>
      <c r="G11878" s="9"/>
    </row>
    <row r="11879" spans="1:7">
      <c r="A11879" s="6"/>
      <c r="B11879" s="6"/>
      <c r="C11879" s="7"/>
      <c r="D11879" s="231"/>
      <c r="E11879" s="6"/>
      <c r="F11879" s="6"/>
      <c r="G11879" s="9"/>
    </row>
    <row r="11880" spans="1:7">
      <c r="A11880" s="6"/>
      <c r="B11880" s="6"/>
      <c r="C11880" s="7"/>
      <c r="D11880" s="231"/>
      <c r="E11880" s="6"/>
      <c r="F11880" s="6"/>
      <c r="G11880" s="9"/>
    </row>
    <row r="11881" spans="1:7">
      <c r="A11881" s="6"/>
      <c r="B11881" s="6"/>
      <c r="C11881" s="7"/>
      <c r="D11881" s="231"/>
      <c r="E11881" s="6"/>
      <c r="F11881" s="6"/>
      <c r="G11881" s="9"/>
    </row>
    <row r="11882" spans="1:7">
      <c r="A11882" s="6"/>
      <c r="B11882" s="6"/>
      <c r="C11882" s="7"/>
      <c r="D11882" s="231"/>
      <c r="E11882" s="6"/>
      <c r="F11882" s="6"/>
      <c r="G11882" s="9"/>
    </row>
    <row r="11883" spans="1:7">
      <c r="A11883" s="6"/>
      <c r="B11883" s="6"/>
      <c r="C11883" s="7"/>
      <c r="D11883" s="231"/>
      <c r="E11883" s="6"/>
      <c r="F11883" s="6"/>
      <c r="G11883" s="9"/>
    </row>
    <row r="11884" spans="1:7">
      <c r="A11884" s="6"/>
      <c r="B11884" s="6"/>
      <c r="C11884" s="7"/>
      <c r="D11884" s="231"/>
      <c r="E11884" s="6"/>
      <c r="F11884" s="6"/>
      <c r="G11884" s="9"/>
    </row>
    <row r="11885" spans="1:7">
      <c r="A11885" s="6"/>
      <c r="B11885" s="6"/>
      <c r="C11885" s="7"/>
      <c r="D11885" s="231"/>
      <c r="E11885" s="6"/>
      <c r="F11885" s="6"/>
      <c r="G11885" s="9"/>
    </row>
    <row r="11886" spans="1:7">
      <c r="A11886" s="6"/>
      <c r="B11886" s="6"/>
      <c r="C11886" s="7"/>
      <c r="D11886" s="231"/>
      <c r="E11886" s="6"/>
      <c r="F11886" s="6"/>
      <c r="G11886" s="9"/>
    </row>
    <row r="11887" spans="1:7">
      <c r="A11887" s="6"/>
      <c r="B11887" s="6"/>
      <c r="C11887" s="7"/>
      <c r="D11887" s="231"/>
      <c r="E11887" s="6"/>
      <c r="F11887" s="6"/>
      <c r="G11887" s="9"/>
    </row>
    <row r="11888" spans="1:7">
      <c r="A11888" s="6"/>
      <c r="B11888" s="6"/>
      <c r="C11888" s="7"/>
      <c r="D11888" s="231"/>
      <c r="E11888" s="6"/>
      <c r="F11888" s="6"/>
      <c r="G11888" s="9"/>
    </row>
    <row r="11889" spans="1:7">
      <c r="A11889" s="6"/>
      <c r="B11889" s="6"/>
      <c r="C11889" s="7"/>
      <c r="D11889" s="231"/>
      <c r="E11889" s="6"/>
      <c r="F11889" s="6"/>
      <c r="G11889" s="9"/>
    </row>
    <row r="11890" spans="1:7">
      <c r="A11890" s="6"/>
      <c r="B11890" s="6"/>
      <c r="C11890" s="7"/>
      <c r="D11890" s="231"/>
      <c r="E11890" s="6"/>
      <c r="F11890" s="6"/>
      <c r="G11890" s="9"/>
    </row>
    <row r="11891" spans="1:7">
      <c r="A11891" s="6"/>
      <c r="B11891" s="6"/>
      <c r="C11891" s="7"/>
      <c r="D11891" s="231"/>
      <c r="E11891" s="6"/>
      <c r="F11891" s="6"/>
      <c r="G11891" s="9"/>
    </row>
    <row r="11892" spans="1:7">
      <c r="A11892" s="6"/>
      <c r="B11892" s="6"/>
      <c r="C11892" s="7"/>
      <c r="D11892" s="231"/>
      <c r="E11892" s="6"/>
      <c r="F11892" s="6"/>
      <c r="G11892" s="9"/>
    </row>
    <row r="11893" spans="1:7">
      <c r="A11893" s="6"/>
      <c r="B11893" s="6"/>
      <c r="C11893" s="7"/>
      <c r="D11893" s="231"/>
      <c r="E11893" s="6"/>
      <c r="F11893" s="6"/>
      <c r="G11893" s="9"/>
    </row>
    <row r="11894" spans="1:7">
      <c r="A11894" s="6"/>
      <c r="B11894" s="6"/>
      <c r="C11894" s="7"/>
      <c r="D11894" s="231"/>
      <c r="E11894" s="6"/>
      <c r="F11894" s="6"/>
      <c r="G11894" s="9"/>
    </row>
    <row r="11895" spans="1:7">
      <c r="A11895" s="6"/>
      <c r="B11895" s="6"/>
      <c r="C11895" s="7"/>
      <c r="D11895" s="231"/>
      <c r="E11895" s="6"/>
      <c r="F11895" s="6"/>
      <c r="G11895" s="9"/>
    </row>
    <row r="11896" spans="1:7">
      <c r="A11896" s="6"/>
      <c r="B11896" s="6"/>
      <c r="C11896" s="7"/>
      <c r="D11896" s="231"/>
      <c r="E11896" s="6"/>
      <c r="F11896" s="6"/>
      <c r="G11896" s="9"/>
    </row>
    <row r="11897" spans="1:7">
      <c r="A11897" s="6"/>
      <c r="B11897" s="6"/>
      <c r="C11897" s="7"/>
      <c r="D11897" s="231"/>
      <c r="E11897" s="6"/>
      <c r="F11897" s="6"/>
      <c r="G11897" s="9"/>
    </row>
    <row r="11898" spans="1:7">
      <c r="A11898" s="6"/>
      <c r="B11898" s="6"/>
      <c r="C11898" s="7"/>
      <c r="D11898" s="231"/>
      <c r="E11898" s="6"/>
      <c r="F11898" s="6"/>
      <c r="G11898" s="9"/>
    </row>
    <row r="11899" spans="1:7">
      <c r="A11899" s="6"/>
      <c r="B11899" s="6"/>
      <c r="C11899" s="7"/>
      <c r="D11899" s="231"/>
      <c r="E11899" s="6"/>
      <c r="F11899" s="6"/>
      <c r="G11899" s="9"/>
    </row>
    <row r="11900" spans="1:7">
      <c r="A11900" s="6"/>
      <c r="B11900" s="6"/>
      <c r="C11900" s="7"/>
      <c r="D11900" s="231"/>
      <c r="E11900" s="6"/>
      <c r="F11900" s="6"/>
      <c r="G11900" s="9"/>
    </row>
    <row r="11901" spans="1:7">
      <c r="A11901" s="6"/>
      <c r="B11901" s="6"/>
      <c r="C11901" s="7"/>
      <c r="D11901" s="231"/>
      <c r="E11901" s="6"/>
      <c r="F11901" s="6"/>
      <c r="G11901" s="9"/>
    </row>
    <row r="11902" spans="1:7">
      <c r="A11902" s="6"/>
      <c r="B11902" s="6"/>
      <c r="C11902" s="7"/>
      <c r="D11902" s="231"/>
      <c r="E11902" s="6"/>
      <c r="F11902" s="6"/>
      <c r="G11902" s="9"/>
    </row>
    <row r="11903" spans="1:7">
      <c r="A11903" s="6"/>
      <c r="B11903" s="6"/>
      <c r="C11903" s="7"/>
      <c r="D11903" s="231"/>
      <c r="E11903" s="6"/>
      <c r="F11903" s="6"/>
      <c r="G11903" s="9"/>
    </row>
    <row r="11904" spans="1:7">
      <c r="A11904" s="6"/>
      <c r="B11904" s="6"/>
      <c r="C11904" s="7"/>
      <c r="D11904" s="231"/>
      <c r="E11904" s="6"/>
      <c r="F11904" s="6"/>
      <c r="G11904" s="9"/>
    </row>
    <row r="11905" spans="1:7">
      <c r="A11905" s="6"/>
      <c r="B11905" s="6"/>
      <c r="C11905" s="7"/>
      <c r="D11905" s="231"/>
      <c r="E11905" s="6"/>
      <c r="F11905" s="6"/>
      <c r="G11905" s="9"/>
    </row>
    <row r="11906" spans="1:7">
      <c r="A11906" s="6"/>
      <c r="B11906" s="6"/>
      <c r="C11906" s="7"/>
      <c r="D11906" s="231"/>
      <c r="E11906" s="6"/>
      <c r="F11906" s="6"/>
      <c r="G11906" s="9"/>
    </row>
    <row r="11907" spans="1:7">
      <c r="A11907" s="6"/>
      <c r="B11907" s="6"/>
      <c r="C11907" s="7"/>
      <c r="D11907" s="231"/>
      <c r="E11907" s="6"/>
      <c r="F11907" s="6"/>
      <c r="G11907" s="9"/>
    </row>
    <row r="11908" spans="1:7">
      <c r="A11908" s="6"/>
      <c r="B11908" s="6"/>
      <c r="C11908" s="7"/>
      <c r="D11908" s="231"/>
      <c r="E11908" s="6"/>
      <c r="F11908" s="6"/>
      <c r="G11908" s="9"/>
    </row>
    <row r="11909" spans="1:7">
      <c r="A11909" s="6"/>
      <c r="B11909" s="6"/>
      <c r="C11909" s="7"/>
      <c r="D11909" s="231"/>
      <c r="E11909" s="6"/>
      <c r="F11909" s="6"/>
      <c r="G11909" s="9"/>
    </row>
    <row r="11910" spans="1:7">
      <c r="A11910" s="6"/>
      <c r="B11910" s="6"/>
      <c r="C11910" s="7"/>
      <c r="D11910" s="231"/>
      <c r="E11910" s="6"/>
      <c r="F11910" s="6"/>
      <c r="G11910" s="9"/>
    </row>
    <row r="11911" spans="1:7">
      <c r="A11911" s="6"/>
      <c r="B11911" s="6"/>
      <c r="C11911" s="7"/>
      <c r="D11911" s="231"/>
      <c r="E11911" s="6"/>
      <c r="F11911" s="6"/>
      <c r="G11911" s="9"/>
    </row>
    <row r="11912" spans="1:7">
      <c r="A11912" s="6"/>
      <c r="B11912" s="6"/>
      <c r="C11912" s="7"/>
      <c r="D11912" s="231"/>
      <c r="E11912" s="6"/>
      <c r="F11912" s="6"/>
      <c r="G11912" s="9"/>
    </row>
    <row r="11913" spans="1:7">
      <c r="A11913" s="6"/>
      <c r="B11913" s="6"/>
      <c r="C11913" s="7"/>
      <c r="D11913" s="231"/>
      <c r="E11913" s="6"/>
      <c r="F11913" s="6"/>
      <c r="G11913" s="9"/>
    </row>
    <row r="11914" spans="1:7">
      <c r="A11914" s="6"/>
      <c r="B11914" s="6"/>
      <c r="C11914" s="7"/>
      <c r="D11914" s="231"/>
      <c r="E11914" s="6"/>
      <c r="F11914" s="6"/>
      <c r="G11914" s="9"/>
    </row>
    <row r="11915" spans="1:7">
      <c r="A11915" s="6"/>
      <c r="B11915" s="6"/>
      <c r="C11915" s="7"/>
      <c r="D11915" s="231"/>
      <c r="E11915" s="6"/>
      <c r="F11915" s="6"/>
      <c r="G11915" s="9"/>
    </row>
    <row r="11916" spans="1:7">
      <c r="A11916" s="6"/>
      <c r="B11916" s="6"/>
      <c r="C11916" s="7"/>
      <c r="D11916" s="231"/>
      <c r="E11916" s="6"/>
      <c r="F11916" s="6"/>
      <c r="G11916" s="9"/>
    </row>
    <row r="11917" spans="1:7">
      <c r="A11917" s="6"/>
      <c r="B11917" s="6"/>
      <c r="C11917" s="7"/>
      <c r="D11917" s="231"/>
      <c r="E11917" s="6"/>
      <c r="F11917" s="6"/>
      <c r="G11917" s="9"/>
    </row>
    <row r="11918" spans="1:7">
      <c r="A11918" s="6"/>
      <c r="B11918" s="6"/>
      <c r="C11918" s="7"/>
      <c r="D11918" s="231"/>
      <c r="E11918" s="6"/>
      <c r="F11918" s="6"/>
      <c r="G11918" s="9"/>
    </row>
    <row r="11919" spans="1:7">
      <c r="A11919" s="6"/>
      <c r="B11919" s="6"/>
      <c r="C11919" s="7"/>
      <c r="D11919" s="231"/>
      <c r="E11919" s="6"/>
      <c r="F11919" s="6"/>
      <c r="G11919" s="9"/>
    </row>
    <row r="11920" spans="1:7">
      <c r="A11920" s="6"/>
      <c r="B11920" s="6"/>
      <c r="C11920" s="7"/>
      <c r="D11920" s="231"/>
      <c r="E11920" s="6"/>
      <c r="F11920" s="6"/>
      <c r="G11920" s="9"/>
    </row>
    <row r="11921" spans="1:7">
      <c r="A11921" s="6"/>
      <c r="B11921" s="6"/>
      <c r="C11921" s="7"/>
      <c r="D11921" s="231"/>
      <c r="E11921" s="6"/>
      <c r="F11921" s="6"/>
      <c r="G11921" s="9"/>
    </row>
    <row r="11922" spans="1:7">
      <c r="A11922" s="6"/>
      <c r="B11922" s="6"/>
      <c r="C11922" s="7"/>
      <c r="D11922" s="231"/>
      <c r="E11922" s="6"/>
      <c r="F11922" s="6"/>
      <c r="G11922" s="9"/>
    </row>
    <row r="11923" spans="1:7">
      <c r="A11923" s="6"/>
      <c r="B11923" s="6"/>
      <c r="C11923" s="7"/>
      <c r="D11923" s="231"/>
      <c r="E11923" s="6"/>
      <c r="F11923" s="6"/>
      <c r="G11923" s="9"/>
    </row>
    <row r="11924" spans="1:7">
      <c r="A11924" s="6"/>
      <c r="B11924" s="6"/>
      <c r="C11924" s="7"/>
      <c r="D11924" s="231"/>
      <c r="E11924" s="6"/>
      <c r="F11924" s="6"/>
      <c r="G11924" s="9"/>
    </row>
    <row r="11925" spans="1:7">
      <c r="A11925" s="6"/>
      <c r="B11925" s="6"/>
      <c r="C11925" s="7"/>
      <c r="D11925" s="231"/>
      <c r="E11925" s="6"/>
      <c r="F11925" s="6"/>
      <c r="G11925" s="9"/>
    </row>
    <row r="11926" spans="1:7">
      <c r="A11926" s="6"/>
      <c r="B11926" s="6"/>
      <c r="C11926" s="7"/>
      <c r="D11926" s="231"/>
      <c r="E11926" s="6"/>
      <c r="F11926" s="6"/>
      <c r="G11926" s="9"/>
    </row>
    <row r="11927" spans="1:7">
      <c r="A11927" s="6"/>
      <c r="B11927" s="6"/>
      <c r="C11927" s="7"/>
      <c r="D11927" s="231"/>
      <c r="E11927" s="6"/>
      <c r="F11927" s="6"/>
      <c r="G11927" s="9"/>
    </row>
    <row r="11928" spans="1:7">
      <c r="A11928" s="6"/>
      <c r="B11928" s="6"/>
      <c r="C11928" s="7"/>
      <c r="D11928" s="231"/>
      <c r="E11928" s="6"/>
      <c r="F11928" s="6"/>
      <c r="G11928" s="9"/>
    </row>
    <row r="11929" spans="1:7">
      <c r="A11929" s="6"/>
      <c r="B11929" s="6"/>
      <c r="C11929" s="7"/>
      <c r="D11929" s="231"/>
      <c r="E11929" s="6"/>
      <c r="F11929" s="6"/>
      <c r="G11929" s="9"/>
    </row>
    <row r="11930" spans="1:7">
      <c r="A11930" s="6"/>
      <c r="B11930" s="6"/>
      <c r="C11930" s="7"/>
      <c r="D11930" s="231"/>
      <c r="E11930" s="6"/>
      <c r="F11930" s="6"/>
      <c r="G11930" s="9"/>
    </row>
    <row r="11931" spans="1:7">
      <c r="A11931" s="6"/>
      <c r="B11931" s="6"/>
      <c r="C11931" s="7"/>
      <c r="D11931" s="231"/>
      <c r="E11931" s="6"/>
      <c r="F11931" s="6"/>
      <c r="G11931" s="9"/>
    </row>
    <row r="11932" spans="1:7">
      <c r="A11932" s="6"/>
      <c r="B11932" s="6"/>
      <c r="C11932" s="7"/>
      <c r="D11932" s="231"/>
      <c r="E11932" s="6"/>
      <c r="F11932" s="6"/>
      <c r="G11932" s="9"/>
    </row>
    <row r="11933" spans="1:7">
      <c r="A11933" s="6"/>
      <c r="B11933" s="6"/>
      <c r="C11933" s="7"/>
      <c r="D11933" s="231"/>
      <c r="E11933" s="6"/>
      <c r="F11933" s="6"/>
      <c r="G11933" s="9"/>
    </row>
    <row r="11934" spans="1:7">
      <c r="A11934" s="6"/>
      <c r="B11934" s="6"/>
      <c r="C11934" s="7"/>
      <c r="D11934" s="231"/>
      <c r="E11934" s="6"/>
      <c r="F11934" s="6"/>
      <c r="G11934" s="9"/>
    </row>
    <row r="11935" spans="1:7">
      <c r="A11935" s="6"/>
      <c r="B11935" s="6"/>
      <c r="C11935" s="7"/>
      <c r="D11935" s="231"/>
      <c r="E11935" s="6"/>
      <c r="F11935" s="6"/>
      <c r="G11935" s="9"/>
    </row>
    <row r="11936" spans="1:7">
      <c r="A11936" s="6"/>
      <c r="B11936" s="6"/>
      <c r="C11936" s="7"/>
      <c r="D11936" s="231"/>
      <c r="E11936" s="6"/>
      <c r="F11936" s="6"/>
      <c r="G11936" s="9"/>
    </row>
    <row r="11937" spans="1:7">
      <c r="A11937" s="6"/>
      <c r="B11937" s="6"/>
      <c r="C11937" s="7"/>
      <c r="D11937" s="231"/>
      <c r="E11937" s="6"/>
      <c r="F11937" s="6"/>
      <c r="G11937" s="9"/>
    </row>
    <row r="11938" spans="1:7">
      <c r="A11938" s="6"/>
      <c r="B11938" s="6"/>
      <c r="C11938" s="7"/>
      <c r="D11938" s="231"/>
      <c r="E11938" s="6"/>
      <c r="F11938" s="6"/>
      <c r="G11938" s="9"/>
    </row>
    <row r="11939" spans="1:7">
      <c r="A11939" s="6"/>
      <c r="B11939" s="6"/>
      <c r="C11939" s="7"/>
      <c r="D11939" s="231"/>
      <c r="E11939" s="6"/>
      <c r="F11939" s="6"/>
      <c r="G11939" s="9"/>
    </row>
    <row r="11940" spans="1:7">
      <c r="A11940" s="6"/>
      <c r="B11940" s="6"/>
      <c r="C11940" s="7"/>
      <c r="D11940" s="231"/>
      <c r="E11940" s="6"/>
      <c r="F11940" s="6"/>
      <c r="G11940" s="9"/>
    </row>
    <row r="11941" spans="1:7">
      <c r="A11941" s="6"/>
      <c r="B11941" s="6"/>
      <c r="C11941" s="7"/>
      <c r="D11941" s="231"/>
      <c r="E11941" s="6"/>
      <c r="F11941" s="6"/>
      <c r="G11941" s="9"/>
    </row>
    <row r="11942" spans="1:7">
      <c r="A11942" s="6"/>
      <c r="B11942" s="6"/>
      <c r="C11942" s="7"/>
      <c r="D11942" s="231"/>
      <c r="E11942" s="6"/>
      <c r="F11942" s="6"/>
      <c r="G11942" s="9"/>
    </row>
    <row r="11943" spans="1:7">
      <c r="A11943" s="6"/>
      <c r="B11943" s="6"/>
      <c r="C11943" s="7"/>
      <c r="D11943" s="231"/>
      <c r="E11943" s="6"/>
      <c r="F11943" s="6"/>
      <c r="G11943" s="9"/>
    </row>
    <row r="11944" spans="1:7">
      <c r="A11944" s="6"/>
      <c r="B11944" s="6"/>
      <c r="C11944" s="7"/>
      <c r="D11944" s="231"/>
      <c r="E11944" s="6"/>
      <c r="F11944" s="6"/>
      <c r="G11944" s="9"/>
    </row>
    <row r="11945" spans="1:7">
      <c r="A11945" s="6"/>
      <c r="B11945" s="6"/>
      <c r="C11945" s="7"/>
      <c r="D11945" s="231"/>
      <c r="E11945" s="6"/>
      <c r="F11945" s="6"/>
      <c r="G11945" s="9"/>
    </row>
    <row r="11946" spans="1:7">
      <c r="A11946" s="6"/>
      <c r="B11946" s="6"/>
      <c r="C11946" s="7"/>
      <c r="D11946" s="231"/>
      <c r="E11946" s="6"/>
      <c r="F11946" s="6"/>
      <c r="G11946" s="9"/>
    </row>
    <row r="11947" spans="1:7">
      <c r="A11947" s="6"/>
      <c r="B11947" s="6"/>
      <c r="C11947" s="7"/>
      <c r="D11947" s="231"/>
      <c r="E11947" s="6"/>
      <c r="F11947" s="6"/>
      <c r="G11947" s="9"/>
    </row>
    <row r="11948" spans="1:7">
      <c r="A11948" s="6"/>
      <c r="B11948" s="6"/>
      <c r="C11948" s="7"/>
      <c r="D11948" s="231"/>
      <c r="E11948" s="6"/>
      <c r="F11948" s="6"/>
      <c r="G11948" s="9"/>
    </row>
    <row r="11949" spans="1:7">
      <c r="A11949" s="6"/>
      <c r="B11949" s="6"/>
      <c r="C11949" s="7"/>
      <c r="D11949" s="231"/>
      <c r="E11949" s="6"/>
      <c r="F11949" s="6"/>
      <c r="G11949" s="9"/>
    </row>
    <row r="11950" spans="1:7">
      <c r="A11950" s="6"/>
      <c r="B11950" s="6"/>
      <c r="C11950" s="7"/>
      <c r="D11950" s="231"/>
      <c r="E11950" s="6"/>
      <c r="F11950" s="6"/>
      <c r="G11950" s="9"/>
    </row>
    <row r="11951" spans="1:7">
      <c r="A11951" s="6"/>
      <c r="B11951" s="6"/>
      <c r="C11951" s="7"/>
      <c r="D11951" s="231"/>
      <c r="E11951" s="6"/>
      <c r="F11951" s="6"/>
      <c r="G11951" s="9"/>
    </row>
    <row r="11952" spans="1:7">
      <c r="A11952" s="6"/>
      <c r="B11952" s="6"/>
      <c r="C11952" s="7"/>
      <c r="D11952" s="231"/>
      <c r="E11952" s="6"/>
      <c r="F11952" s="6"/>
      <c r="G11952" s="9"/>
    </row>
    <row r="11953" spans="1:7">
      <c r="A11953" s="6"/>
      <c r="B11953" s="6"/>
      <c r="C11953" s="7"/>
      <c r="D11953" s="231"/>
      <c r="E11953" s="6"/>
      <c r="F11953" s="6"/>
      <c r="G11953" s="9"/>
    </row>
    <row r="11954" spans="1:7">
      <c r="A11954" s="6"/>
      <c r="B11954" s="6"/>
      <c r="C11954" s="7"/>
      <c r="D11954" s="231"/>
      <c r="E11954" s="6"/>
      <c r="F11954" s="6"/>
      <c r="G11954" s="9"/>
    </row>
    <row r="11955" spans="1:7">
      <c r="A11955" s="6"/>
      <c r="B11955" s="6"/>
      <c r="C11955" s="7"/>
      <c r="D11955" s="231"/>
      <c r="E11955" s="6"/>
      <c r="F11955" s="6"/>
      <c r="G11955" s="9"/>
    </row>
    <row r="11956" spans="1:7">
      <c r="A11956" s="6"/>
      <c r="B11956" s="6"/>
      <c r="C11956" s="7"/>
      <c r="D11956" s="231"/>
      <c r="E11956" s="6"/>
      <c r="F11956" s="6"/>
      <c r="G11956" s="9"/>
    </row>
    <row r="11957" spans="1:7">
      <c r="A11957" s="6"/>
      <c r="B11957" s="6"/>
      <c r="C11957" s="7"/>
      <c r="D11957" s="231"/>
      <c r="E11957" s="6"/>
      <c r="F11957" s="6"/>
      <c r="G11957" s="9"/>
    </row>
    <row r="11958" spans="1:7">
      <c r="A11958" s="6"/>
      <c r="B11958" s="6"/>
      <c r="C11958" s="7"/>
      <c r="D11958" s="231"/>
      <c r="E11958" s="6"/>
      <c r="F11958" s="6"/>
      <c r="G11958" s="9"/>
    </row>
    <row r="11959" spans="1:7">
      <c r="A11959" s="6"/>
      <c r="B11959" s="6"/>
      <c r="C11959" s="7"/>
      <c r="D11959" s="231"/>
      <c r="E11959" s="6"/>
      <c r="F11959" s="6"/>
      <c r="G11959" s="9"/>
    </row>
    <row r="11960" spans="1:7">
      <c r="A11960" s="6"/>
      <c r="B11960" s="6"/>
      <c r="C11960" s="7"/>
      <c r="D11960" s="231"/>
      <c r="E11960" s="6"/>
      <c r="F11960" s="6"/>
      <c r="G11960" s="9"/>
    </row>
    <row r="11961" spans="1:7">
      <c r="A11961" s="6"/>
      <c r="B11961" s="6"/>
      <c r="C11961" s="7"/>
      <c r="D11961" s="231"/>
      <c r="E11961" s="6"/>
      <c r="F11961" s="6"/>
      <c r="G11961" s="9"/>
    </row>
    <row r="11962" spans="1:7">
      <c r="A11962" s="6"/>
      <c r="B11962" s="6"/>
      <c r="C11962" s="7"/>
      <c r="D11962" s="231"/>
      <c r="E11962" s="6"/>
      <c r="F11962" s="6"/>
      <c r="G11962" s="9"/>
    </row>
    <row r="11963" spans="1:7">
      <c r="A11963" s="6"/>
      <c r="B11963" s="6"/>
      <c r="C11963" s="7"/>
      <c r="D11963" s="231"/>
      <c r="E11963" s="6"/>
      <c r="F11963" s="6"/>
      <c r="G11963" s="9"/>
    </row>
    <row r="11964" spans="1:7">
      <c r="A11964" s="6"/>
      <c r="B11964" s="6"/>
      <c r="C11964" s="7"/>
      <c r="D11964" s="231"/>
      <c r="E11964" s="6"/>
      <c r="F11964" s="6"/>
      <c r="G11964" s="9"/>
    </row>
    <row r="11965" spans="1:7">
      <c r="A11965" s="6"/>
      <c r="B11965" s="6"/>
      <c r="C11965" s="7"/>
      <c r="D11965" s="231"/>
      <c r="E11965" s="6"/>
      <c r="F11965" s="6"/>
      <c r="G11965" s="9"/>
    </row>
    <row r="11966" spans="1:7">
      <c r="A11966" s="6"/>
      <c r="B11966" s="6"/>
      <c r="C11966" s="7"/>
      <c r="D11966" s="231"/>
      <c r="E11966" s="6"/>
      <c r="F11966" s="6"/>
      <c r="G11966" s="9"/>
    </row>
    <row r="11967" spans="1:7">
      <c r="A11967" s="6"/>
      <c r="B11967" s="6"/>
      <c r="C11967" s="7"/>
      <c r="D11967" s="231"/>
      <c r="E11967" s="6"/>
      <c r="F11967" s="6"/>
      <c r="G11967" s="9"/>
    </row>
    <row r="11968" spans="1:7">
      <c r="A11968" s="6"/>
      <c r="B11968" s="6"/>
      <c r="C11968" s="7"/>
      <c r="D11968" s="231"/>
      <c r="E11968" s="6"/>
      <c r="F11968" s="6"/>
      <c r="G11968" s="9"/>
    </row>
    <row r="11969" spans="1:7">
      <c r="A11969" s="6"/>
      <c r="B11969" s="6"/>
      <c r="C11969" s="7"/>
      <c r="D11969" s="231"/>
      <c r="E11969" s="6"/>
      <c r="F11969" s="6"/>
      <c r="G11969" s="9"/>
    </row>
    <row r="11970" spans="1:7">
      <c r="A11970" s="6"/>
      <c r="B11970" s="6"/>
      <c r="C11970" s="7"/>
      <c r="D11970" s="231"/>
      <c r="E11970" s="6"/>
      <c r="F11970" s="6"/>
      <c r="G11970" s="9"/>
    </row>
    <row r="11971" spans="1:7">
      <c r="A11971" s="6"/>
      <c r="B11971" s="6"/>
      <c r="C11971" s="7"/>
      <c r="D11971" s="231"/>
      <c r="E11971" s="6"/>
      <c r="F11971" s="6"/>
      <c r="G11971" s="9"/>
    </row>
    <row r="11972" spans="1:7">
      <c r="A11972" s="6"/>
      <c r="B11972" s="6"/>
      <c r="C11972" s="7"/>
      <c r="D11972" s="231"/>
      <c r="E11972" s="6"/>
      <c r="F11972" s="6"/>
      <c r="G11972" s="9"/>
    </row>
    <row r="11973" spans="1:7">
      <c r="A11973" s="6"/>
      <c r="B11973" s="6"/>
      <c r="C11973" s="7"/>
      <c r="D11973" s="231"/>
      <c r="E11973" s="6"/>
      <c r="F11973" s="6"/>
      <c r="G11973" s="9"/>
    </row>
    <row r="11974" spans="1:7">
      <c r="A11974" s="6"/>
      <c r="B11974" s="6"/>
      <c r="C11974" s="7"/>
      <c r="D11974" s="231"/>
      <c r="E11974" s="6"/>
      <c r="F11974" s="6"/>
      <c r="G11974" s="9"/>
    </row>
    <row r="11975" spans="1:7">
      <c r="A11975" s="6"/>
      <c r="B11975" s="6"/>
      <c r="C11975" s="7"/>
      <c r="D11975" s="231"/>
      <c r="E11975" s="6"/>
      <c r="F11975" s="6"/>
      <c r="G11975" s="9"/>
    </row>
    <row r="11976" spans="1:7">
      <c r="A11976" s="6"/>
      <c r="B11976" s="6"/>
      <c r="C11976" s="7"/>
      <c r="D11976" s="231"/>
      <c r="E11976" s="6"/>
      <c r="F11976" s="6"/>
      <c r="G11976" s="9"/>
    </row>
    <row r="11977" spans="1:7">
      <c r="A11977" s="6"/>
      <c r="B11977" s="6"/>
      <c r="C11977" s="7"/>
      <c r="D11977" s="231"/>
      <c r="E11977" s="6"/>
      <c r="F11977" s="6"/>
      <c r="G11977" s="9"/>
    </row>
    <row r="11978" spans="1:7">
      <c r="A11978" s="6"/>
      <c r="B11978" s="6"/>
      <c r="C11978" s="7"/>
      <c r="D11978" s="231"/>
      <c r="E11978" s="6"/>
      <c r="F11978" s="6"/>
      <c r="G11978" s="9"/>
    </row>
    <row r="11979" spans="1:7">
      <c r="A11979" s="6"/>
      <c r="B11979" s="6"/>
      <c r="C11979" s="7"/>
      <c r="D11979" s="231"/>
      <c r="E11979" s="6"/>
      <c r="F11979" s="6"/>
      <c r="G11979" s="9"/>
    </row>
    <row r="11980" spans="1:7">
      <c r="A11980" s="6"/>
      <c r="B11980" s="6"/>
      <c r="C11980" s="7"/>
      <c r="D11980" s="231"/>
      <c r="E11980" s="6"/>
      <c r="F11980" s="6"/>
      <c r="G11980" s="9"/>
    </row>
    <row r="11981" spans="1:7">
      <c r="A11981" s="6"/>
      <c r="B11981" s="6"/>
      <c r="C11981" s="7"/>
      <c r="D11981" s="231"/>
      <c r="E11981" s="6"/>
      <c r="F11981" s="6"/>
      <c r="G11981" s="9"/>
    </row>
    <row r="11982" spans="1:7">
      <c r="A11982" s="6"/>
      <c r="B11982" s="6"/>
      <c r="C11982" s="7"/>
      <c r="D11982" s="231"/>
      <c r="E11982" s="6"/>
      <c r="F11982" s="6"/>
      <c r="G11982" s="9"/>
    </row>
    <row r="11983" spans="1:7">
      <c r="A11983" s="6"/>
      <c r="B11983" s="6"/>
      <c r="C11983" s="7"/>
      <c r="D11983" s="231"/>
      <c r="E11983" s="6"/>
      <c r="F11983" s="6"/>
      <c r="G11983" s="9"/>
    </row>
    <row r="11984" spans="1:7">
      <c r="A11984" s="6"/>
      <c r="B11984" s="6"/>
      <c r="C11984" s="7"/>
      <c r="D11984" s="231"/>
      <c r="E11984" s="6"/>
      <c r="F11984" s="6"/>
      <c r="G11984" s="9"/>
    </row>
    <row r="11985" spans="1:7">
      <c r="A11985" s="6"/>
      <c r="B11985" s="6"/>
      <c r="C11985" s="7"/>
      <c r="D11985" s="231"/>
      <c r="E11985" s="6"/>
      <c r="F11985" s="6"/>
      <c r="G11985" s="9"/>
    </row>
    <row r="11986" spans="1:7">
      <c r="A11986" s="6"/>
      <c r="B11986" s="6"/>
      <c r="C11986" s="7"/>
      <c r="D11986" s="231"/>
      <c r="E11986" s="6"/>
      <c r="F11986" s="6"/>
      <c r="G11986" s="9"/>
    </row>
    <row r="11987" spans="1:7">
      <c r="A11987" s="6"/>
      <c r="B11987" s="6"/>
      <c r="C11987" s="7"/>
      <c r="D11987" s="231"/>
      <c r="E11987" s="6"/>
      <c r="F11987" s="6"/>
      <c r="G11987" s="9"/>
    </row>
    <row r="11988" spans="1:7">
      <c r="A11988" s="6"/>
      <c r="B11988" s="6"/>
      <c r="C11988" s="7"/>
      <c r="D11988" s="231"/>
      <c r="E11988" s="6"/>
      <c r="F11988" s="6"/>
      <c r="G11988" s="9"/>
    </row>
    <row r="11989" spans="1:7">
      <c r="A11989" s="6"/>
      <c r="B11989" s="6"/>
      <c r="C11989" s="7"/>
      <c r="D11989" s="231"/>
      <c r="E11989" s="6"/>
      <c r="F11989" s="6"/>
      <c r="G11989" s="9"/>
    </row>
    <row r="11990" spans="1:7">
      <c r="A11990" s="6"/>
      <c r="B11990" s="6"/>
      <c r="C11990" s="7"/>
      <c r="D11990" s="231"/>
      <c r="E11990" s="6"/>
      <c r="F11990" s="6"/>
      <c r="G11990" s="9"/>
    </row>
    <row r="11991" spans="1:7">
      <c r="A11991" s="6"/>
      <c r="B11991" s="6"/>
      <c r="C11991" s="7"/>
      <c r="D11991" s="231"/>
      <c r="E11991" s="6"/>
      <c r="F11991" s="6"/>
      <c r="G11991" s="9"/>
    </row>
    <row r="11992" spans="1:7">
      <c r="A11992" s="6"/>
      <c r="B11992" s="6"/>
      <c r="C11992" s="7"/>
      <c r="D11992" s="231"/>
      <c r="E11992" s="6"/>
      <c r="F11992" s="6"/>
      <c r="G11992" s="9"/>
    </row>
    <row r="11993" spans="1:7">
      <c r="A11993" s="6"/>
      <c r="B11993" s="6"/>
      <c r="C11993" s="7"/>
      <c r="D11993" s="231"/>
      <c r="E11993" s="6"/>
      <c r="F11993" s="6"/>
      <c r="G11993" s="9"/>
    </row>
    <row r="11994" spans="1:7">
      <c r="A11994" s="6"/>
      <c r="B11994" s="6"/>
      <c r="C11994" s="7"/>
      <c r="D11994" s="231"/>
      <c r="E11994" s="6"/>
      <c r="F11994" s="6"/>
      <c r="G11994" s="9"/>
    </row>
    <row r="11995" spans="1:7">
      <c r="A11995" s="6"/>
      <c r="B11995" s="6"/>
      <c r="C11995" s="7"/>
      <c r="D11995" s="231"/>
      <c r="E11995" s="6"/>
      <c r="F11995" s="6"/>
      <c r="G11995" s="9"/>
    </row>
    <row r="11996" spans="1:7">
      <c r="A11996" s="6"/>
      <c r="B11996" s="6"/>
      <c r="C11996" s="7"/>
      <c r="D11996" s="231"/>
      <c r="E11996" s="6"/>
      <c r="F11996" s="6"/>
      <c r="G11996" s="9"/>
    </row>
    <row r="11997" spans="1:7">
      <c r="A11997" s="6"/>
      <c r="B11997" s="6"/>
      <c r="C11997" s="7"/>
      <c r="D11997" s="231"/>
      <c r="E11997" s="6"/>
      <c r="F11997" s="6"/>
      <c r="G11997" s="9"/>
    </row>
    <row r="11998" spans="1:7">
      <c r="A11998" s="6"/>
      <c r="B11998" s="6"/>
      <c r="C11998" s="7"/>
      <c r="D11998" s="231"/>
      <c r="E11998" s="6"/>
      <c r="F11998" s="6"/>
      <c r="G11998" s="9"/>
    </row>
    <row r="11999" spans="1:7">
      <c r="A11999" s="6"/>
      <c r="B11999" s="6"/>
      <c r="C11999" s="7"/>
      <c r="D11999" s="231"/>
      <c r="E11999" s="6"/>
      <c r="F11999" s="6"/>
      <c r="G11999" s="9"/>
    </row>
    <row r="12000" spans="1:7">
      <c r="A12000" s="6"/>
      <c r="B12000" s="6"/>
      <c r="C12000" s="7"/>
      <c r="D12000" s="231"/>
      <c r="E12000" s="6"/>
      <c r="F12000" s="6"/>
      <c r="G12000" s="9"/>
    </row>
    <row r="12001" spans="1:7">
      <c r="A12001" s="6"/>
      <c r="B12001" s="6"/>
      <c r="C12001" s="7"/>
      <c r="D12001" s="231"/>
      <c r="E12001" s="6"/>
      <c r="F12001" s="6"/>
      <c r="G12001" s="9"/>
    </row>
    <row r="12002" spans="1:7">
      <c r="A12002" s="6"/>
      <c r="B12002" s="6"/>
      <c r="C12002" s="7"/>
      <c r="D12002" s="231"/>
      <c r="E12002" s="6"/>
      <c r="F12002" s="6"/>
      <c r="G12002" s="9"/>
    </row>
    <row r="12003" spans="1:7">
      <c r="A12003" s="6"/>
      <c r="B12003" s="6"/>
      <c r="C12003" s="7"/>
      <c r="D12003" s="231"/>
      <c r="E12003" s="6"/>
      <c r="F12003" s="6"/>
      <c r="G12003" s="9"/>
    </row>
    <row r="12004" spans="1:7">
      <c r="A12004" s="6"/>
      <c r="B12004" s="6"/>
      <c r="C12004" s="7"/>
      <c r="D12004" s="231"/>
      <c r="E12004" s="6"/>
      <c r="F12004" s="6"/>
      <c r="G12004" s="9"/>
    </row>
    <row r="12005" spans="1:7">
      <c r="A12005" s="6"/>
      <c r="B12005" s="6"/>
      <c r="C12005" s="7"/>
      <c r="D12005" s="231"/>
      <c r="E12005" s="6"/>
      <c r="F12005" s="6"/>
      <c r="G12005" s="9"/>
    </row>
    <row r="12006" spans="1:7">
      <c r="A12006" s="6"/>
      <c r="B12006" s="6"/>
      <c r="C12006" s="7"/>
      <c r="D12006" s="231"/>
      <c r="E12006" s="6"/>
      <c r="F12006" s="6"/>
      <c r="G12006" s="9"/>
    </row>
    <row r="12007" spans="1:7">
      <c r="A12007" s="6"/>
      <c r="B12007" s="6"/>
      <c r="C12007" s="7"/>
      <c r="D12007" s="231"/>
      <c r="E12007" s="6"/>
      <c r="F12007" s="6"/>
      <c r="G12007" s="9"/>
    </row>
    <row r="12008" spans="1:7">
      <c r="A12008" s="6"/>
      <c r="B12008" s="6"/>
      <c r="C12008" s="7"/>
      <c r="D12008" s="231"/>
      <c r="E12008" s="6"/>
      <c r="F12008" s="6"/>
      <c r="G12008" s="9"/>
    </row>
    <row r="12009" spans="1:7">
      <c r="A12009" s="6"/>
      <c r="B12009" s="6"/>
      <c r="C12009" s="7"/>
      <c r="D12009" s="231"/>
      <c r="E12009" s="6"/>
      <c r="F12009" s="6"/>
      <c r="G12009" s="9"/>
    </row>
    <row r="12010" spans="1:7">
      <c r="A12010" s="6"/>
      <c r="B12010" s="6"/>
      <c r="C12010" s="7"/>
      <c r="D12010" s="231"/>
      <c r="E12010" s="6"/>
      <c r="F12010" s="6"/>
      <c r="G12010" s="9"/>
    </row>
    <row r="12011" spans="1:7">
      <c r="A12011" s="6"/>
      <c r="B12011" s="6"/>
      <c r="C12011" s="7"/>
      <c r="D12011" s="231"/>
      <c r="E12011" s="6"/>
      <c r="F12011" s="6"/>
      <c r="G12011" s="9"/>
    </row>
    <row r="12012" spans="1:7">
      <c r="A12012" s="6"/>
      <c r="B12012" s="6"/>
      <c r="C12012" s="7"/>
      <c r="D12012" s="231"/>
      <c r="E12012" s="6"/>
      <c r="F12012" s="6"/>
      <c r="G12012" s="9"/>
    </row>
    <row r="12013" spans="1:7">
      <c r="A12013" s="6"/>
      <c r="B12013" s="6"/>
      <c r="C12013" s="7"/>
      <c r="D12013" s="231"/>
      <c r="E12013" s="6"/>
      <c r="F12013" s="6"/>
      <c r="G12013" s="9"/>
    </row>
    <row r="12014" spans="1:7">
      <c r="A12014" s="6"/>
      <c r="B12014" s="6"/>
      <c r="C12014" s="7"/>
      <c r="D12014" s="231"/>
      <c r="E12014" s="6"/>
      <c r="F12014" s="6"/>
      <c r="G12014" s="9"/>
    </row>
    <row r="12015" spans="1:7">
      <c r="A12015" s="6"/>
      <c r="B12015" s="6"/>
      <c r="C12015" s="7"/>
      <c r="D12015" s="231"/>
      <c r="E12015" s="6"/>
      <c r="F12015" s="6"/>
      <c r="G12015" s="9"/>
    </row>
    <row r="12016" spans="1:7">
      <c r="A12016" s="6"/>
      <c r="B12016" s="6"/>
      <c r="C12016" s="7"/>
      <c r="D12016" s="231"/>
      <c r="E12016" s="6"/>
      <c r="F12016" s="6"/>
      <c r="G12016" s="9"/>
    </row>
    <row r="12017" spans="1:7">
      <c r="A12017" s="6"/>
      <c r="B12017" s="6"/>
      <c r="C12017" s="7"/>
      <c r="D12017" s="231"/>
      <c r="E12017" s="6"/>
      <c r="F12017" s="6"/>
      <c r="G12017" s="9"/>
    </row>
    <row r="12018" spans="1:7">
      <c r="A12018" s="6"/>
      <c r="B12018" s="6"/>
      <c r="C12018" s="7"/>
      <c r="D12018" s="231"/>
      <c r="E12018" s="6"/>
      <c r="F12018" s="6"/>
      <c r="G12018" s="9"/>
    </row>
    <row r="12019" spans="1:7">
      <c r="A12019" s="6"/>
      <c r="B12019" s="6"/>
      <c r="C12019" s="7"/>
      <c r="D12019" s="231"/>
      <c r="E12019" s="6"/>
      <c r="F12019" s="6"/>
      <c r="G12019" s="9"/>
    </row>
    <row r="12020" spans="1:7">
      <c r="A12020" s="6"/>
      <c r="B12020" s="6"/>
      <c r="C12020" s="7"/>
      <c r="D12020" s="231"/>
      <c r="E12020" s="6"/>
      <c r="F12020" s="6"/>
      <c r="G12020" s="9"/>
    </row>
    <row r="12021" spans="1:7">
      <c r="A12021" s="6"/>
      <c r="B12021" s="6"/>
      <c r="C12021" s="7"/>
      <c r="D12021" s="231"/>
      <c r="E12021" s="6"/>
      <c r="F12021" s="6"/>
      <c r="G12021" s="9"/>
    </row>
    <row r="12022" spans="1:7">
      <c r="A12022" s="6"/>
      <c r="B12022" s="6"/>
      <c r="C12022" s="7"/>
      <c r="D12022" s="231"/>
      <c r="E12022" s="6"/>
      <c r="F12022" s="6"/>
      <c r="G12022" s="9"/>
    </row>
    <row r="12023" spans="1:7">
      <c r="A12023" s="6"/>
      <c r="B12023" s="6"/>
      <c r="C12023" s="7"/>
      <c r="D12023" s="231"/>
      <c r="E12023" s="6"/>
      <c r="F12023" s="6"/>
      <c r="G12023" s="9"/>
    </row>
    <row r="12024" spans="1:7">
      <c r="A12024" s="6"/>
      <c r="B12024" s="6"/>
      <c r="C12024" s="7"/>
      <c r="D12024" s="231"/>
      <c r="E12024" s="6"/>
      <c r="F12024" s="6"/>
      <c r="G12024" s="9"/>
    </row>
    <row r="12025" spans="1:7">
      <c r="A12025" s="6"/>
      <c r="B12025" s="6"/>
      <c r="C12025" s="7"/>
      <c r="D12025" s="231"/>
      <c r="E12025" s="6"/>
      <c r="F12025" s="6"/>
      <c r="G12025" s="9"/>
    </row>
    <row r="12026" spans="1:7">
      <c r="A12026" s="6"/>
      <c r="B12026" s="6"/>
      <c r="C12026" s="7"/>
      <c r="D12026" s="231"/>
      <c r="E12026" s="6"/>
      <c r="F12026" s="6"/>
      <c r="G12026" s="9"/>
    </row>
    <row r="12027" spans="1:7">
      <c r="A12027" s="6"/>
      <c r="B12027" s="6"/>
      <c r="C12027" s="7"/>
      <c r="D12027" s="231"/>
      <c r="E12027" s="6"/>
      <c r="F12027" s="6"/>
      <c r="G12027" s="9"/>
    </row>
    <row r="12028" spans="1:7">
      <c r="A12028" s="6"/>
      <c r="B12028" s="6"/>
      <c r="C12028" s="7"/>
      <c r="D12028" s="231"/>
      <c r="E12028" s="6"/>
      <c r="F12028" s="6"/>
      <c r="G12028" s="9"/>
    </row>
    <row r="12029" spans="1:7">
      <c r="A12029" s="6"/>
      <c r="B12029" s="6"/>
      <c r="C12029" s="7"/>
      <c r="D12029" s="231"/>
      <c r="E12029" s="6"/>
      <c r="F12029" s="6"/>
      <c r="G12029" s="9"/>
    </row>
    <row r="12030" spans="1:7">
      <c r="A12030" s="6"/>
      <c r="B12030" s="6"/>
      <c r="C12030" s="7"/>
      <c r="D12030" s="231"/>
      <c r="E12030" s="6"/>
      <c r="F12030" s="6"/>
      <c r="G12030" s="9"/>
    </row>
    <row r="12031" spans="1:7">
      <c r="A12031" s="6"/>
      <c r="B12031" s="6"/>
      <c r="C12031" s="7"/>
      <c r="D12031" s="231"/>
      <c r="E12031" s="6"/>
      <c r="F12031" s="6"/>
      <c r="G12031" s="9"/>
    </row>
    <row r="12032" spans="1:7">
      <c r="A12032" s="6"/>
      <c r="B12032" s="6"/>
      <c r="C12032" s="7"/>
      <c r="D12032" s="231"/>
      <c r="E12032" s="6"/>
      <c r="F12032" s="6"/>
      <c r="G12032" s="9"/>
    </row>
    <row r="12033" spans="1:7">
      <c r="A12033" s="6"/>
      <c r="B12033" s="6"/>
      <c r="C12033" s="7"/>
      <c r="D12033" s="231"/>
      <c r="E12033" s="6"/>
      <c r="F12033" s="6"/>
      <c r="G12033" s="9"/>
    </row>
    <row r="12034" spans="1:7">
      <c r="A12034" s="6"/>
      <c r="B12034" s="6"/>
      <c r="C12034" s="7"/>
      <c r="D12034" s="231"/>
      <c r="E12034" s="6"/>
      <c r="F12034" s="6"/>
      <c r="G12034" s="9"/>
    </row>
    <row r="12035" spans="1:7">
      <c r="A12035" s="6"/>
      <c r="B12035" s="6"/>
      <c r="C12035" s="7"/>
      <c r="D12035" s="231"/>
      <c r="E12035" s="6"/>
      <c r="F12035" s="6"/>
      <c r="G12035" s="9"/>
    </row>
    <row r="12036" spans="1:7">
      <c r="A12036" s="6"/>
      <c r="B12036" s="6"/>
      <c r="C12036" s="7"/>
      <c r="D12036" s="231"/>
      <c r="E12036" s="6"/>
      <c r="F12036" s="6"/>
      <c r="G12036" s="9"/>
    </row>
    <row r="12037" spans="1:7">
      <c r="A12037" s="6"/>
      <c r="B12037" s="6"/>
      <c r="C12037" s="7"/>
      <c r="D12037" s="231"/>
      <c r="E12037" s="6"/>
      <c r="F12037" s="6"/>
      <c r="G12037" s="9"/>
    </row>
    <row r="12038" spans="1:7">
      <c r="A12038" s="6"/>
      <c r="B12038" s="6"/>
      <c r="C12038" s="7"/>
      <c r="D12038" s="231"/>
      <c r="E12038" s="6"/>
      <c r="F12038" s="6"/>
      <c r="G12038" s="9"/>
    </row>
    <row r="12039" spans="1:7">
      <c r="A12039" s="6"/>
      <c r="B12039" s="6"/>
      <c r="C12039" s="7"/>
      <c r="D12039" s="231"/>
      <c r="E12039" s="6"/>
      <c r="F12039" s="6"/>
      <c r="G12039" s="9"/>
    </row>
    <row r="12040" spans="1:7">
      <c r="A12040" s="6"/>
      <c r="B12040" s="6"/>
      <c r="C12040" s="7"/>
      <c r="D12040" s="231"/>
      <c r="E12040" s="6"/>
      <c r="F12040" s="6"/>
      <c r="G12040" s="9"/>
    </row>
    <row r="12041" spans="1:7">
      <c r="A12041" s="6"/>
      <c r="B12041" s="6"/>
      <c r="C12041" s="7"/>
      <c r="D12041" s="231"/>
      <c r="E12041" s="6"/>
      <c r="F12041" s="6"/>
      <c r="G12041" s="9"/>
    </row>
    <row r="12042" spans="1:7">
      <c r="A12042" s="6"/>
      <c r="B12042" s="6"/>
      <c r="C12042" s="7"/>
      <c r="D12042" s="231"/>
      <c r="E12042" s="6"/>
      <c r="F12042" s="6"/>
      <c r="G12042" s="9"/>
    </row>
    <row r="12043" spans="1:7">
      <c r="A12043" s="6"/>
      <c r="B12043" s="6"/>
      <c r="C12043" s="7"/>
      <c r="D12043" s="231"/>
      <c r="E12043" s="6"/>
      <c r="F12043" s="6"/>
      <c r="G12043" s="9"/>
    </row>
    <row r="12044" spans="1:7">
      <c r="A12044" s="6"/>
      <c r="B12044" s="6"/>
      <c r="C12044" s="7"/>
      <c r="D12044" s="231"/>
      <c r="E12044" s="6"/>
      <c r="F12044" s="6"/>
      <c r="G12044" s="9"/>
    </row>
    <row r="12045" spans="1:7">
      <c r="A12045" s="6"/>
      <c r="B12045" s="6"/>
      <c r="C12045" s="7"/>
      <c r="D12045" s="231"/>
      <c r="E12045" s="6"/>
      <c r="F12045" s="6"/>
      <c r="G12045" s="9"/>
    </row>
    <row r="12046" spans="1:7">
      <c r="A12046" s="6"/>
      <c r="B12046" s="6"/>
      <c r="C12046" s="7"/>
      <c r="D12046" s="231"/>
      <c r="E12046" s="6"/>
      <c r="F12046" s="6"/>
      <c r="G12046" s="9"/>
    </row>
    <row r="12047" spans="1:7">
      <c r="A12047" s="6"/>
      <c r="B12047" s="6"/>
      <c r="C12047" s="7"/>
      <c r="D12047" s="231"/>
      <c r="E12047" s="6"/>
      <c r="F12047" s="6"/>
      <c r="G12047" s="9"/>
    </row>
    <row r="12048" spans="1:7">
      <c r="A12048" s="6"/>
      <c r="B12048" s="6"/>
      <c r="C12048" s="7"/>
      <c r="D12048" s="231"/>
      <c r="E12048" s="6"/>
      <c r="F12048" s="6"/>
      <c r="G12048" s="9"/>
    </row>
    <row r="12049" spans="1:7">
      <c r="A12049" s="6"/>
      <c r="B12049" s="6"/>
      <c r="C12049" s="7"/>
      <c r="D12049" s="231"/>
      <c r="E12049" s="6"/>
      <c r="F12049" s="6"/>
      <c r="G12049" s="9"/>
    </row>
    <row r="12050" spans="1:7">
      <c r="A12050" s="6"/>
      <c r="B12050" s="6"/>
      <c r="C12050" s="7"/>
      <c r="D12050" s="231"/>
      <c r="E12050" s="6"/>
      <c r="F12050" s="6"/>
      <c r="G12050" s="9"/>
    </row>
    <row r="12051" spans="1:7">
      <c r="A12051" s="6"/>
      <c r="B12051" s="6"/>
      <c r="C12051" s="7"/>
      <c r="D12051" s="231"/>
      <c r="E12051" s="6"/>
      <c r="F12051" s="6"/>
      <c r="G12051" s="9"/>
    </row>
    <row r="12052" spans="1:7">
      <c r="A12052" s="6"/>
      <c r="B12052" s="6"/>
      <c r="C12052" s="7"/>
      <c r="D12052" s="231"/>
      <c r="E12052" s="6"/>
      <c r="F12052" s="6"/>
      <c r="G12052" s="9"/>
    </row>
    <row r="12053" spans="1:7">
      <c r="A12053" s="6"/>
      <c r="B12053" s="6"/>
      <c r="C12053" s="7"/>
      <c r="D12053" s="231"/>
      <c r="E12053" s="6"/>
      <c r="F12053" s="6"/>
      <c r="G12053" s="9"/>
    </row>
    <row r="12054" spans="1:7">
      <c r="A12054" s="6"/>
      <c r="B12054" s="6"/>
      <c r="C12054" s="7"/>
      <c r="D12054" s="231"/>
      <c r="E12054" s="6"/>
      <c r="F12054" s="6"/>
      <c r="G12054" s="9"/>
    </row>
    <row r="12055" spans="1:7">
      <c r="A12055" s="6"/>
      <c r="B12055" s="6"/>
      <c r="C12055" s="7"/>
      <c r="D12055" s="231"/>
      <c r="E12055" s="6"/>
      <c r="F12055" s="6"/>
      <c r="G12055" s="9"/>
    </row>
    <row r="12056" spans="1:7">
      <c r="A12056" s="6"/>
      <c r="B12056" s="6"/>
      <c r="C12056" s="7"/>
      <c r="D12056" s="231"/>
      <c r="E12056" s="6"/>
      <c r="F12056" s="6"/>
      <c r="G12056" s="9"/>
    </row>
    <row r="12057" spans="1:7">
      <c r="A12057" s="6"/>
      <c r="B12057" s="6"/>
      <c r="C12057" s="7"/>
      <c r="D12057" s="231"/>
      <c r="E12057" s="6"/>
      <c r="F12057" s="6"/>
      <c r="G12057" s="9"/>
    </row>
    <row r="12058" spans="1:7">
      <c r="A12058" s="6"/>
      <c r="B12058" s="6"/>
      <c r="C12058" s="7"/>
      <c r="D12058" s="231"/>
      <c r="E12058" s="6"/>
      <c r="F12058" s="6"/>
      <c r="G12058" s="9"/>
    </row>
    <row r="12059" spans="1:7">
      <c r="A12059" s="6"/>
      <c r="B12059" s="6"/>
      <c r="C12059" s="7"/>
      <c r="D12059" s="231"/>
      <c r="E12059" s="6"/>
      <c r="F12059" s="6"/>
      <c r="G12059" s="9"/>
    </row>
    <row r="12060" spans="1:7">
      <c r="A12060" s="6"/>
      <c r="B12060" s="6"/>
      <c r="C12060" s="7"/>
      <c r="D12060" s="231"/>
      <c r="E12060" s="6"/>
      <c r="F12060" s="6"/>
      <c r="G12060" s="9"/>
    </row>
    <row r="12061" spans="1:7">
      <c r="A12061" s="6"/>
      <c r="B12061" s="6"/>
      <c r="C12061" s="7"/>
      <c r="D12061" s="231"/>
      <c r="E12061" s="6"/>
      <c r="F12061" s="6"/>
      <c r="G12061" s="9"/>
    </row>
    <row r="12062" spans="1:7">
      <c r="A12062" s="6"/>
      <c r="B12062" s="6"/>
      <c r="C12062" s="7"/>
      <c r="D12062" s="231"/>
      <c r="E12062" s="6"/>
      <c r="F12062" s="6"/>
      <c r="G12062" s="9"/>
    </row>
    <row r="12063" spans="1:7">
      <c r="A12063" s="6"/>
      <c r="B12063" s="6"/>
      <c r="C12063" s="7"/>
      <c r="D12063" s="231"/>
      <c r="E12063" s="6"/>
      <c r="F12063" s="6"/>
      <c r="G12063" s="9"/>
    </row>
    <row r="12064" spans="1:7">
      <c r="A12064" s="6"/>
      <c r="B12064" s="6"/>
      <c r="C12064" s="7"/>
      <c r="D12064" s="231"/>
      <c r="E12064" s="6"/>
      <c r="F12064" s="6"/>
      <c r="G12064" s="9"/>
    </row>
    <row r="12065" spans="1:7">
      <c r="A12065" s="6"/>
      <c r="B12065" s="6"/>
      <c r="C12065" s="7"/>
      <c r="D12065" s="231"/>
      <c r="E12065" s="6"/>
      <c r="F12065" s="6"/>
      <c r="G12065" s="9"/>
    </row>
    <row r="12066" spans="1:7">
      <c r="A12066" s="6"/>
      <c r="B12066" s="6"/>
      <c r="C12066" s="7"/>
      <c r="D12066" s="231"/>
      <c r="E12066" s="6"/>
      <c r="F12066" s="6"/>
      <c r="G12066" s="9"/>
    </row>
    <row r="12067" spans="1:7">
      <c r="A12067" s="6"/>
      <c r="B12067" s="6"/>
      <c r="C12067" s="7"/>
      <c r="D12067" s="231"/>
      <c r="E12067" s="6"/>
      <c r="F12067" s="6"/>
      <c r="G12067" s="9"/>
    </row>
    <row r="12068" spans="1:7">
      <c r="A12068" s="6"/>
      <c r="B12068" s="6"/>
      <c r="C12068" s="7"/>
      <c r="D12068" s="231"/>
      <c r="E12068" s="6"/>
      <c r="F12068" s="6"/>
      <c r="G12068" s="9"/>
    </row>
    <row r="12069" spans="1:7">
      <c r="A12069" s="6"/>
      <c r="B12069" s="6"/>
      <c r="C12069" s="7"/>
      <c r="D12069" s="231"/>
      <c r="E12069" s="6"/>
      <c r="F12069" s="6"/>
      <c r="G12069" s="9"/>
    </row>
    <row r="12070" spans="1:7">
      <c r="A12070" s="6"/>
      <c r="B12070" s="6"/>
      <c r="C12070" s="7"/>
      <c r="D12070" s="231"/>
      <c r="E12070" s="6"/>
      <c r="F12070" s="6"/>
      <c r="G12070" s="9"/>
    </row>
    <row r="12071" spans="1:7">
      <c r="A12071" s="6"/>
      <c r="B12071" s="6"/>
      <c r="C12071" s="7"/>
      <c r="D12071" s="231"/>
      <c r="E12071" s="6"/>
      <c r="F12071" s="6"/>
      <c r="G12071" s="9"/>
    </row>
    <row r="12072" spans="1:7">
      <c r="A12072" s="6"/>
      <c r="B12072" s="6"/>
      <c r="C12072" s="7"/>
      <c r="D12072" s="231"/>
      <c r="E12072" s="6"/>
      <c r="F12072" s="6"/>
      <c r="G12072" s="9"/>
    </row>
    <row r="12073" spans="1:7">
      <c r="A12073" s="6"/>
      <c r="B12073" s="6"/>
      <c r="C12073" s="7"/>
      <c r="D12073" s="231"/>
      <c r="E12073" s="6"/>
      <c r="F12073" s="6"/>
      <c r="G12073" s="9"/>
    </row>
    <row r="12074" spans="1:7">
      <c r="A12074" s="6"/>
      <c r="B12074" s="6"/>
      <c r="C12074" s="7"/>
      <c r="D12074" s="231"/>
      <c r="E12074" s="6"/>
      <c r="F12074" s="6"/>
      <c r="G12074" s="9"/>
    </row>
    <row r="12075" spans="1:7">
      <c r="A12075" s="6"/>
      <c r="B12075" s="6"/>
      <c r="C12075" s="7"/>
      <c r="D12075" s="231"/>
      <c r="E12075" s="6"/>
      <c r="F12075" s="6"/>
      <c r="G12075" s="9"/>
    </row>
    <row r="12076" spans="1:7">
      <c r="A12076" s="6"/>
      <c r="B12076" s="6"/>
      <c r="C12076" s="7"/>
      <c r="D12076" s="231"/>
      <c r="E12076" s="6"/>
      <c r="F12076" s="6"/>
      <c r="G12076" s="9"/>
    </row>
    <row r="12077" spans="1:7">
      <c r="A12077" s="6"/>
      <c r="B12077" s="6"/>
      <c r="C12077" s="7"/>
      <c r="D12077" s="231"/>
      <c r="E12077" s="6"/>
      <c r="F12077" s="6"/>
      <c r="G12077" s="9"/>
    </row>
    <row r="12078" spans="1:7">
      <c r="A12078" s="6"/>
      <c r="B12078" s="6"/>
      <c r="C12078" s="7"/>
      <c r="D12078" s="231"/>
      <c r="E12078" s="6"/>
      <c r="F12078" s="6"/>
      <c r="G12078" s="9"/>
    </row>
    <row r="12079" spans="1:7">
      <c r="A12079" s="6"/>
      <c r="B12079" s="6"/>
      <c r="C12079" s="7"/>
      <c r="D12079" s="231"/>
      <c r="E12079" s="6"/>
      <c r="F12079" s="6"/>
      <c r="G12079" s="9"/>
    </row>
    <row r="12080" spans="1:7">
      <c r="A12080" s="6"/>
      <c r="B12080" s="6"/>
      <c r="C12080" s="7"/>
      <c r="D12080" s="231"/>
      <c r="E12080" s="6"/>
      <c r="F12080" s="6"/>
      <c r="G12080" s="9"/>
    </row>
    <row r="12081" spans="1:7">
      <c r="A12081" s="6"/>
      <c r="B12081" s="6"/>
      <c r="C12081" s="7"/>
      <c r="D12081" s="231"/>
      <c r="E12081" s="6"/>
      <c r="F12081" s="6"/>
      <c r="G12081" s="9"/>
    </row>
    <row r="12082" spans="1:7">
      <c r="A12082" s="6"/>
      <c r="B12082" s="6"/>
      <c r="C12082" s="7"/>
      <c r="D12082" s="231"/>
      <c r="E12082" s="6"/>
      <c r="F12082" s="6"/>
      <c r="G12082" s="9"/>
    </row>
    <row r="12083" spans="1:7">
      <c r="A12083" s="6"/>
      <c r="B12083" s="6"/>
      <c r="C12083" s="7"/>
      <c r="D12083" s="231"/>
      <c r="E12083" s="6"/>
      <c r="F12083" s="6"/>
      <c r="G12083" s="9"/>
    </row>
    <row r="12084" spans="1:7">
      <c r="A12084" s="6"/>
      <c r="B12084" s="6"/>
      <c r="C12084" s="7"/>
      <c r="D12084" s="231"/>
      <c r="E12084" s="6"/>
      <c r="F12084" s="6"/>
      <c r="G12084" s="9"/>
    </row>
    <row r="12085" spans="1:7">
      <c r="A12085" s="6"/>
      <c r="B12085" s="6"/>
      <c r="C12085" s="7"/>
      <c r="D12085" s="231"/>
      <c r="E12085" s="6"/>
      <c r="F12085" s="6"/>
      <c r="G12085" s="9"/>
    </row>
    <row r="12086" spans="1:7">
      <c r="A12086" s="6"/>
      <c r="B12086" s="6"/>
      <c r="C12086" s="7"/>
      <c r="D12086" s="231"/>
      <c r="E12086" s="6"/>
      <c r="F12086" s="6"/>
      <c r="G12086" s="9"/>
    </row>
    <row r="12087" spans="1:7">
      <c r="A12087" s="6"/>
      <c r="B12087" s="6"/>
      <c r="C12087" s="7"/>
      <c r="D12087" s="231"/>
      <c r="E12087" s="6"/>
      <c r="F12087" s="6"/>
      <c r="G12087" s="9"/>
    </row>
    <row r="12088" spans="1:7">
      <c r="A12088" s="6"/>
      <c r="B12088" s="6"/>
      <c r="C12088" s="7"/>
      <c r="D12088" s="231"/>
      <c r="E12088" s="6"/>
      <c r="F12088" s="6"/>
      <c r="G12088" s="9"/>
    </row>
    <row r="12089" spans="1:7">
      <c r="A12089" s="6"/>
      <c r="B12089" s="6"/>
      <c r="C12089" s="7"/>
      <c r="D12089" s="231"/>
      <c r="E12089" s="6"/>
      <c r="F12089" s="6"/>
      <c r="G12089" s="9"/>
    </row>
    <row r="12090" spans="1:7">
      <c r="A12090" s="6"/>
      <c r="B12090" s="6"/>
      <c r="C12090" s="7"/>
      <c r="D12090" s="231"/>
      <c r="E12090" s="6"/>
      <c r="F12090" s="6"/>
      <c r="G12090" s="9"/>
    </row>
    <row r="12091" spans="1:7">
      <c r="A12091" s="6"/>
      <c r="B12091" s="6"/>
      <c r="C12091" s="7"/>
      <c r="D12091" s="231"/>
      <c r="E12091" s="6"/>
      <c r="F12091" s="6"/>
      <c r="G12091" s="9"/>
    </row>
    <row r="12092" spans="1:7">
      <c r="A12092" s="6"/>
      <c r="B12092" s="6"/>
      <c r="C12092" s="7"/>
      <c r="D12092" s="231"/>
      <c r="E12092" s="6"/>
      <c r="F12092" s="6"/>
      <c r="G12092" s="9"/>
    </row>
    <row r="12093" spans="1:7">
      <c r="A12093" s="6"/>
      <c r="B12093" s="6"/>
      <c r="C12093" s="7"/>
      <c r="D12093" s="231"/>
      <c r="E12093" s="6"/>
      <c r="F12093" s="6"/>
      <c r="G12093" s="9"/>
    </row>
    <row r="12094" spans="1:7">
      <c r="A12094" s="6"/>
      <c r="B12094" s="6"/>
      <c r="C12094" s="7"/>
      <c r="D12094" s="231"/>
      <c r="E12094" s="6"/>
      <c r="F12094" s="6"/>
      <c r="G12094" s="9"/>
    </row>
    <row r="12095" spans="1:7">
      <c r="A12095" s="6"/>
      <c r="B12095" s="6"/>
      <c r="C12095" s="7"/>
      <c r="D12095" s="231"/>
      <c r="E12095" s="6"/>
      <c r="F12095" s="6"/>
      <c r="G12095" s="9"/>
    </row>
    <row r="12096" spans="1:7">
      <c r="A12096" s="6"/>
      <c r="B12096" s="6"/>
      <c r="C12096" s="7"/>
      <c r="D12096" s="231"/>
      <c r="E12096" s="6"/>
      <c r="F12096" s="6"/>
      <c r="G12096" s="9"/>
    </row>
    <row r="12097" spans="1:7">
      <c r="A12097" s="6"/>
      <c r="B12097" s="6"/>
      <c r="C12097" s="7"/>
      <c r="D12097" s="231"/>
      <c r="E12097" s="6"/>
      <c r="F12097" s="6"/>
      <c r="G12097" s="9"/>
    </row>
    <row r="12098" spans="1:7">
      <c r="A12098" s="6"/>
      <c r="B12098" s="6"/>
      <c r="C12098" s="7"/>
      <c r="D12098" s="231"/>
      <c r="E12098" s="6"/>
      <c r="F12098" s="6"/>
      <c r="G12098" s="9"/>
    </row>
    <row r="12099" spans="1:7">
      <c r="A12099" s="6"/>
      <c r="B12099" s="6"/>
      <c r="C12099" s="7"/>
      <c r="D12099" s="231"/>
      <c r="E12099" s="6"/>
      <c r="F12099" s="6"/>
      <c r="G12099" s="9"/>
    </row>
    <row r="12100" spans="1:7">
      <c r="A12100" s="6"/>
      <c r="B12100" s="6"/>
      <c r="C12100" s="7"/>
      <c r="D12100" s="231"/>
      <c r="E12100" s="6"/>
      <c r="F12100" s="6"/>
      <c r="G12100" s="9"/>
    </row>
    <row r="12101" spans="1:7">
      <c r="A12101" s="6"/>
      <c r="B12101" s="6"/>
      <c r="C12101" s="7"/>
      <c r="D12101" s="231"/>
      <c r="E12101" s="6"/>
      <c r="F12101" s="6"/>
      <c r="G12101" s="9"/>
    </row>
    <row r="12102" spans="1:7">
      <c r="A12102" s="6"/>
      <c r="B12102" s="6"/>
      <c r="C12102" s="7"/>
      <c r="D12102" s="231"/>
      <c r="E12102" s="6"/>
      <c r="F12102" s="6"/>
      <c r="G12102" s="9"/>
    </row>
    <row r="12103" spans="1:7">
      <c r="A12103" s="6"/>
      <c r="B12103" s="6"/>
      <c r="C12103" s="7"/>
      <c r="D12103" s="231"/>
      <c r="E12103" s="6"/>
      <c r="F12103" s="6"/>
      <c r="G12103" s="9"/>
    </row>
    <row r="12104" spans="1:7">
      <c r="A12104" s="6"/>
      <c r="B12104" s="6"/>
      <c r="C12104" s="7"/>
      <c r="D12104" s="231"/>
      <c r="E12104" s="6"/>
      <c r="F12104" s="6"/>
      <c r="G12104" s="9"/>
    </row>
    <row r="12105" spans="1:7">
      <c r="A12105" s="6"/>
      <c r="B12105" s="6"/>
      <c r="C12105" s="7"/>
      <c r="D12105" s="231"/>
      <c r="E12105" s="6"/>
      <c r="F12105" s="6"/>
      <c r="G12105" s="9"/>
    </row>
    <row r="12106" spans="1:7">
      <c r="A12106" s="6"/>
      <c r="B12106" s="6"/>
      <c r="C12106" s="7"/>
      <c r="D12106" s="231"/>
      <c r="E12106" s="6"/>
      <c r="F12106" s="6"/>
      <c r="G12106" s="9"/>
    </row>
    <row r="12107" spans="1:7">
      <c r="A12107" s="6"/>
      <c r="B12107" s="6"/>
      <c r="C12107" s="7"/>
      <c r="D12107" s="231"/>
      <c r="E12107" s="6"/>
      <c r="F12107" s="6"/>
      <c r="G12107" s="9"/>
    </row>
    <row r="12108" spans="1:7">
      <c r="A12108" s="6"/>
      <c r="B12108" s="6"/>
      <c r="C12108" s="7"/>
      <c r="D12108" s="231"/>
      <c r="E12108" s="6"/>
      <c r="F12108" s="6"/>
      <c r="G12108" s="9"/>
    </row>
    <row r="12109" spans="1:7">
      <c r="A12109" s="6"/>
      <c r="B12109" s="6"/>
      <c r="C12109" s="7"/>
      <c r="D12109" s="231"/>
      <c r="E12109" s="6"/>
      <c r="F12109" s="6"/>
      <c r="G12109" s="9"/>
    </row>
    <row r="12110" spans="1:7">
      <c r="A12110" s="6"/>
      <c r="B12110" s="6"/>
      <c r="C12110" s="7"/>
      <c r="D12110" s="231"/>
      <c r="E12110" s="6"/>
      <c r="F12110" s="6"/>
      <c r="G12110" s="9"/>
    </row>
    <row r="12111" spans="1:7">
      <c r="A12111" s="6"/>
      <c r="B12111" s="6"/>
      <c r="C12111" s="7"/>
      <c r="D12111" s="231"/>
      <c r="E12111" s="6"/>
      <c r="F12111" s="6"/>
      <c r="G12111" s="9"/>
    </row>
    <row r="12112" spans="1:7">
      <c r="A12112" s="6"/>
      <c r="B12112" s="6"/>
      <c r="C12112" s="7"/>
      <c r="D12112" s="231"/>
      <c r="E12112" s="6"/>
      <c r="F12112" s="6"/>
      <c r="G12112" s="9"/>
    </row>
    <row r="12113" spans="1:7">
      <c r="A12113" s="6"/>
      <c r="B12113" s="6"/>
      <c r="C12113" s="7"/>
      <c r="D12113" s="231"/>
      <c r="E12113" s="6"/>
      <c r="F12113" s="6"/>
      <c r="G12113" s="9"/>
    </row>
    <row r="12114" spans="1:7">
      <c r="A12114" s="6"/>
      <c r="B12114" s="6"/>
      <c r="C12114" s="7"/>
      <c r="D12114" s="231"/>
      <c r="E12114" s="6"/>
      <c r="F12114" s="6"/>
      <c r="G12114" s="9"/>
    </row>
    <row r="12115" spans="1:7">
      <c r="A12115" s="6"/>
      <c r="B12115" s="6"/>
      <c r="C12115" s="7"/>
      <c r="D12115" s="231"/>
      <c r="E12115" s="6"/>
      <c r="F12115" s="6"/>
      <c r="G12115" s="9"/>
    </row>
    <row r="12116" spans="1:7">
      <c r="A12116" s="6"/>
      <c r="B12116" s="6"/>
      <c r="C12116" s="7"/>
      <c r="D12116" s="231"/>
      <c r="E12116" s="6"/>
      <c r="F12116" s="6"/>
      <c r="G12116" s="9"/>
    </row>
    <row r="12117" spans="1:7">
      <c r="A12117" s="6"/>
      <c r="B12117" s="6"/>
      <c r="C12117" s="7"/>
      <c r="D12117" s="231"/>
      <c r="E12117" s="6"/>
      <c r="F12117" s="6"/>
      <c r="G12117" s="9"/>
    </row>
    <row r="12118" spans="1:7">
      <c r="A12118" s="6"/>
      <c r="B12118" s="6"/>
      <c r="C12118" s="7"/>
      <c r="D12118" s="231"/>
      <c r="E12118" s="6"/>
      <c r="F12118" s="6"/>
      <c r="G12118" s="9"/>
    </row>
    <row r="12119" spans="1:7">
      <c r="A12119" s="6"/>
      <c r="B12119" s="6"/>
      <c r="C12119" s="7"/>
      <c r="D12119" s="231"/>
      <c r="E12119" s="6"/>
      <c r="F12119" s="6"/>
      <c r="G12119" s="9"/>
    </row>
    <row r="12120" spans="1:7">
      <c r="A12120" s="6"/>
      <c r="B12120" s="6"/>
      <c r="C12120" s="7"/>
      <c r="D12120" s="231"/>
      <c r="E12120" s="6"/>
      <c r="F12120" s="6"/>
      <c r="G12120" s="9"/>
    </row>
    <row r="12121" spans="1:7">
      <c r="A12121" s="6"/>
      <c r="B12121" s="6"/>
      <c r="C12121" s="7"/>
      <c r="D12121" s="231"/>
      <c r="E12121" s="6"/>
      <c r="F12121" s="6"/>
      <c r="G12121" s="9"/>
    </row>
    <row r="12122" spans="1:7">
      <c r="A12122" s="6"/>
      <c r="B12122" s="6"/>
      <c r="C12122" s="7"/>
      <c r="D12122" s="231"/>
      <c r="E12122" s="6"/>
      <c r="F12122" s="6"/>
      <c r="G12122" s="9"/>
    </row>
    <row r="12123" spans="1:7">
      <c r="A12123" s="6"/>
      <c r="B12123" s="6"/>
      <c r="C12123" s="7"/>
      <c r="D12123" s="231"/>
      <c r="E12123" s="6"/>
      <c r="F12123" s="6"/>
      <c r="G12123" s="9"/>
    </row>
    <row r="12124" spans="1:7">
      <c r="A12124" s="6"/>
      <c r="B12124" s="6"/>
      <c r="C12124" s="7"/>
      <c r="D12124" s="231"/>
      <c r="E12124" s="6"/>
      <c r="F12124" s="6"/>
      <c r="G12124" s="9"/>
    </row>
    <row r="12125" spans="1:7">
      <c r="A12125" s="6"/>
      <c r="B12125" s="6"/>
      <c r="C12125" s="7"/>
      <c r="D12125" s="231"/>
      <c r="E12125" s="6"/>
      <c r="F12125" s="6"/>
      <c r="G12125" s="9"/>
    </row>
    <row r="12126" spans="1:7">
      <c r="A12126" s="6"/>
      <c r="B12126" s="6"/>
      <c r="C12126" s="7"/>
      <c r="D12126" s="231"/>
      <c r="E12126" s="6"/>
      <c r="F12126" s="6"/>
      <c r="G12126" s="9"/>
    </row>
    <row r="12127" spans="1:7">
      <c r="A12127" s="6"/>
      <c r="B12127" s="6"/>
      <c r="C12127" s="7"/>
      <c r="D12127" s="231"/>
      <c r="E12127" s="6"/>
      <c r="F12127" s="6"/>
      <c r="G12127" s="9"/>
    </row>
    <row r="12128" spans="1:7">
      <c r="A12128" s="6"/>
      <c r="B12128" s="6"/>
      <c r="C12128" s="7"/>
      <c r="D12128" s="231"/>
      <c r="E12128" s="6"/>
      <c r="F12128" s="6"/>
      <c r="G12128" s="9"/>
    </row>
    <row r="12129" spans="1:7">
      <c r="A12129" s="6"/>
      <c r="B12129" s="6"/>
      <c r="C12129" s="7"/>
      <c r="D12129" s="231"/>
      <c r="E12129" s="6"/>
      <c r="F12129" s="6"/>
      <c r="G12129" s="9"/>
    </row>
    <row r="12130" spans="1:7">
      <c r="A12130" s="6"/>
      <c r="B12130" s="6"/>
      <c r="C12130" s="7"/>
      <c r="D12130" s="231"/>
      <c r="E12130" s="6"/>
      <c r="F12130" s="6"/>
      <c r="G12130" s="9"/>
    </row>
    <row r="12131" spans="1:7">
      <c r="A12131" s="6"/>
      <c r="B12131" s="6"/>
      <c r="C12131" s="7"/>
      <c r="D12131" s="231"/>
      <c r="E12131" s="6"/>
      <c r="F12131" s="6"/>
      <c r="G12131" s="9"/>
    </row>
    <row r="12132" spans="1:7">
      <c r="A12132" s="6"/>
      <c r="B12132" s="6"/>
      <c r="C12132" s="7"/>
      <c r="D12132" s="231"/>
      <c r="E12132" s="6"/>
      <c r="F12132" s="6"/>
      <c r="G12132" s="9"/>
    </row>
    <row r="12133" spans="1:7">
      <c r="A12133" s="6"/>
      <c r="B12133" s="6"/>
      <c r="C12133" s="7"/>
      <c r="D12133" s="231"/>
      <c r="E12133" s="6"/>
      <c r="F12133" s="6"/>
      <c r="G12133" s="9"/>
    </row>
    <row r="12134" spans="1:7">
      <c r="A12134" s="6"/>
      <c r="B12134" s="6"/>
      <c r="C12134" s="7"/>
      <c r="D12134" s="231"/>
      <c r="E12134" s="6"/>
      <c r="F12134" s="6"/>
      <c r="G12134" s="9"/>
    </row>
    <row r="12135" spans="1:7">
      <c r="A12135" s="6"/>
      <c r="B12135" s="6"/>
      <c r="C12135" s="7"/>
      <c r="D12135" s="231"/>
      <c r="E12135" s="6"/>
      <c r="F12135" s="6"/>
      <c r="G12135" s="9"/>
    </row>
    <row r="12136" spans="1:7">
      <c r="A12136" s="6"/>
      <c r="B12136" s="6"/>
      <c r="C12136" s="7"/>
      <c r="D12136" s="231"/>
      <c r="E12136" s="6"/>
      <c r="F12136" s="6"/>
      <c r="G12136" s="9"/>
    </row>
    <row r="12137" spans="1:7">
      <c r="A12137" s="710" t="s">
        <v>0</v>
      </c>
      <c r="B12137" s="710"/>
      <c r="C12137" s="710"/>
      <c r="D12137" s="710"/>
      <c r="E12137" s="710"/>
      <c r="F12137" s="710"/>
      <c r="G12137" s="710"/>
    </row>
    <row r="12138" spans="1:7">
      <c r="A12138" s="711" t="s">
        <v>1</v>
      </c>
      <c r="B12138" s="711"/>
      <c r="C12138" s="711"/>
      <c r="D12138" s="711"/>
      <c r="E12138" s="711"/>
      <c r="F12138" s="711"/>
      <c r="G12138" s="711"/>
    </row>
    <row r="12139" spans="1:7" ht="30.75" customHeight="1">
      <c r="A12139" s="1" t="s">
        <v>2</v>
      </c>
      <c r="B12139" s="414"/>
      <c r="C12139" s="414"/>
      <c r="D12139" s="735" t="s">
        <v>1324</v>
      </c>
      <c r="E12139" s="735"/>
      <c r="F12139" s="735"/>
      <c r="G12139" s="735"/>
    </row>
    <row r="12140" spans="1:7" ht="30" customHeight="1">
      <c r="A12140" s="713" t="s">
        <v>3</v>
      </c>
      <c r="B12140" s="714"/>
      <c r="C12140" s="3" t="s">
        <v>4</v>
      </c>
      <c r="D12140" s="413" t="s">
        <v>5</v>
      </c>
      <c r="E12140" s="413" t="s">
        <v>6</v>
      </c>
      <c r="F12140" s="413" t="s">
        <v>7</v>
      </c>
      <c r="G12140" s="5" t="s">
        <v>8</v>
      </c>
    </row>
    <row r="12141" spans="1:7">
      <c r="A12141" s="413"/>
      <c r="B12141" s="413"/>
      <c r="C12141" s="3"/>
      <c r="D12141" s="104" t="s">
        <v>9</v>
      </c>
      <c r="E12141" s="413"/>
      <c r="F12141" s="413"/>
      <c r="G12141" s="5"/>
    </row>
    <row r="12142" spans="1:7" s="24" customFormat="1" ht="16.5" customHeight="1">
      <c r="A12142" s="674">
        <v>330</v>
      </c>
      <c r="B12142" s="674" t="s">
        <v>39</v>
      </c>
      <c r="C12142" s="676" t="s">
        <v>11</v>
      </c>
      <c r="D12142" s="678" t="s">
        <v>149</v>
      </c>
      <c r="E12142" s="412">
        <v>121</v>
      </c>
      <c r="F12142" s="409" t="s">
        <v>42</v>
      </c>
      <c r="G12142" s="20">
        <f>SUM(A12142*E12142/100)</f>
        <v>399.3</v>
      </c>
    </row>
    <row r="12143" spans="1:7" s="24" customFormat="1" ht="18" customHeight="1">
      <c r="A12143" s="675"/>
      <c r="B12143" s="675"/>
      <c r="C12143" s="677"/>
      <c r="D12143" s="679"/>
      <c r="E12143" s="687" t="s">
        <v>150</v>
      </c>
      <c r="F12143" s="688"/>
      <c r="G12143" s="689"/>
    </row>
    <row r="12144" spans="1:7" s="25" customFormat="1">
      <c r="A12144" s="674">
        <v>330</v>
      </c>
      <c r="B12144" s="674" t="s">
        <v>39</v>
      </c>
      <c r="C12144" s="676" t="s">
        <v>15</v>
      </c>
      <c r="D12144" s="678" t="s">
        <v>151</v>
      </c>
      <c r="E12144" s="412">
        <v>660</v>
      </c>
      <c r="F12144" s="409" t="s">
        <v>42</v>
      </c>
      <c r="G12144" s="20">
        <f>SUM(A12144*E12144/100)</f>
        <v>2178</v>
      </c>
    </row>
    <row r="12145" spans="1:7" s="25" customFormat="1" ht="17.25" customHeight="1">
      <c r="A12145" s="675"/>
      <c r="B12145" s="675"/>
      <c r="C12145" s="677"/>
      <c r="D12145" s="679"/>
      <c r="E12145" s="687" t="s">
        <v>152</v>
      </c>
      <c r="F12145" s="688"/>
      <c r="G12145" s="689"/>
    </row>
    <row r="12146" spans="1:7" s="24" customFormat="1" ht="15" customHeight="1">
      <c r="A12146" s="674">
        <v>1731</v>
      </c>
      <c r="B12146" s="674" t="s">
        <v>39</v>
      </c>
      <c r="C12146" s="676" t="s">
        <v>18</v>
      </c>
      <c r="D12146" s="678" t="s">
        <v>1322</v>
      </c>
      <c r="E12146" s="412">
        <v>2206.6</v>
      </c>
      <c r="F12146" s="409" t="s">
        <v>42</v>
      </c>
      <c r="G12146" s="20">
        <f>SUM(A12146*E12146/100)</f>
        <v>38196.245999999999</v>
      </c>
    </row>
    <row r="12147" spans="1:7" s="24" customFormat="1" ht="27" customHeight="1">
      <c r="A12147" s="675"/>
      <c r="B12147" s="675"/>
      <c r="C12147" s="677"/>
      <c r="D12147" s="679"/>
      <c r="E12147" s="687" t="s">
        <v>43</v>
      </c>
      <c r="F12147" s="688"/>
      <c r="G12147" s="689"/>
    </row>
    <row r="12148" spans="1:7" s="24" customFormat="1" ht="18" customHeight="1">
      <c r="A12148" s="401">
        <v>1731</v>
      </c>
      <c r="B12148" s="401" t="s">
        <v>39</v>
      </c>
      <c r="C12148" s="403" t="s">
        <v>21</v>
      </c>
      <c r="D12148" s="678" t="s">
        <v>45</v>
      </c>
      <c r="E12148" s="409">
        <v>2197.52</v>
      </c>
      <c r="F12148" s="409" t="s">
        <v>42</v>
      </c>
      <c r="G12148" s="20">
        <f>SUM(A12148*E12148/100)</f>
        <v>38039.071199999998</v>
      </c>
    </row>
    <row r="12149" spans="1:7" s="24" customFormat="1" ht="30" customHeight="1">
      <c r="A12149" s="402"/>
      <c r="B12149" s="402"/>
      <c r="C12149" s="404"/>
      <c r="D12149" s="679"/>
      <c r="E12149" s="687" t="s">
        <v>46</v>
      </c>
      <c r="F12149" s="688"/>
      <c r="G12149" s="689"/>
    </row>
    <row r="12150" spans="1:7" ht="15" customHeight="1">
      <c r="A12150" s="676">
        <v>365</v>
      </c>
      <c r="B12150" s="676" t="s">
        <v>10</v>
      </c>
      <c r="C12150" s="674" t="s">
        <v>25</v>
      </c>
      <c r="D12150" s="678" t="s">
        <v>37</v>
      </c>
      <c r="E12150" s="412">
        <v>12674.36</v>
      </c>
      <c r="F12150" s="409" t="s">
        <v>13</v>
      </c>
      <c r="G12150" s="20">
        <f>SUM(A12150*E12150/100)</f>
        <v>46261.414000000004</v>
      </c>
    </row>
    <row r="12151" spans="1:7" ht="29.25" customHeight="1">
      <c r="A12151" s="677"/>
      <c r="B12151" s="677"/>
      <c r="C12151" s="675"/>
      <c r="D12151" s="679"/>
      <c r="E12151" s="680" t="s">
        <v>38</v>
      </c>
      <c r="F12151" s="681"/>
      <c r="G12151" s="682"/>
    </row>
    <row r="12152" spans="1:7">
      <c r="A12152" s="740">
        <v>1.5</v>
      </c>
      <c r="B12152" s="676" t="s">
        <v>24</v>
      </c>
      <c r="C12152" s="674" t="s">
        <v>29</v>
      </c>
      <c r="D12152" s="678" t="s">
        <v>328</v>
      </c>
      <c r="E12152" s="412">
        <v>3850</v>
      </c>
      <c r="F12152" s="409" t="s">
        <v>329</v>
      </c>
      <c r="G12152" s="20">
        <f>SUM(A12152*E12152)</f>
        <v>5775</v>
      </c>
    </row>
    <row r="12153" spans="1:7" ht="27.75" customHeight="1">
      <c r="A12153" s="741"/>
      <c r="B12153" s="677"/>
      <c r="C12153" s="675"/>
      <c r="D12153" s="679"/>
      <c r="E12153" s="680" t="s">
        <v>330</v>
      </c>
      <c r="F12153" s="681"/>
      <c r="G12153" s="682"/>
    </row>
    <row r="12154" spans="1:7">
      <c r="A12154" s="740">
        <v>2.6160000000000001</v>
      </c>
      <c r="B12154" s="676" t="s">
        <v>24</v>
      </c>
      <c r="C12154" s="674" t="s">
        <v>33</v>
      </c>
      <c r="D12154" s="678" t="s">
        <v>596</v>
      </c>
      <c r="E12154" s="412">
        <v>3575</v>
      </c>
      <c r="F12154" s="409" t="s">
        <v>329</v>
      </c>
      <c r="G12154" s="20">
        <f>SUM(A12154*E12154)</f>
        <v>9352.2000000000007</v>
      </c>
    </row>
    <row r="12155" spans="1:7" ht="27" customHeight="1">
      <c r="A12155" s="741"/>
      <c r="B12155" s="677"/>
      <c r="C12155" s="675"/>
      <c r="D12155" s="679"/>
      <c r="E12155" s="680" t="s">
        <v>597</v>
      </c>
      <c r="F12155" s="681"/>
      <c r="G12155" s="682"/>
    </row>
    <row r="12156" spans="1:7">
      <c r="A12156" s="676">
        <v>4.1159999999999997</v>
      </c>
      <c r="B12156" s="676" t="s">
        <v>24</v>
      </c>
      <c r="C12156" s="674" t="s">
        <v>36</v>
      </c>
      <c r="D12156" s="678" t="s">
        <v>598</v>
      </c>
      <c r="E12156" s="412">
        <v>186.34</v>
      </c>
      <c r="F12156" s="409" t="s">
        <v>329</v>
      </c>
      <c r="G12156" s="20">
        <f>SUM(A12156*E12156)</f>
        <v>766.97543999999994</v>
      </c>
    </row>
    <row r="12157" spans="1:7" ht="33.75" customHeight="1">
      <c r="A12157" s="677"/>
      <c r="B12157" s="677"/>
      <c r="C12157" s="675"/>
      <c r="D12157" s="679"/>
      <c r="E12157" s="680" t="s">
        <v>599</v>
      </c>
      <c r="F12157" s="681"/>
      <c r="G12157" s="682"/>
    </row>
    <row r="12158" spans="1:7">
      <c r="A12158" s="676">
        <v>160</v>
      </c>
      <c r="B12158" s="676" t="s">
        <v>39</v>
      </c>
      <c r="C12158" s="674" t="s">
        <v>40</v>
      </c>
      <c r="D12158" s="678" t="s">
        <v>600</v>
      </c>
      <c r="E12158" s="412">
        <v>7607.25</v>
      </c>
      <c r="F12158" s="409" t="s">
        <v>42</v>
      </c>
      <c r="G12158" s="20">
        <f>SUM(A12158*E12158/100)</f>
        <v>12171.6</v>
      </c>
    </row>
    <row r="12159" spans="1:7" ht="102" customHeight="1">
      <c r="A12159" s="677"/>
      <c r="B12159" s="677"/>
      <c r="C12159" s="675"/>
      <c r="D12159" s="679"/>
      <c r="E12159" s="680" t="s">
        <v>601</v>
      </c>
      <c r="F12159" s="681"/>
      <c r="G12159" s="682"/>
    </row>
    <row r="12160" spans="1:7" ht="38.25">
      <c r="A12160" s="403"/>
      <c r="B12160" s="403"/>
      <c r="C12160" s="401" t="s">
        <v>44</v>
      </c>
      <c r="D12160" s="405" t="s">
        <v>153</v>
      </c>
      <c r="E12160" s="704"/>
      <c r="F12160" s="705"/>
      <c r="G12160" s="706"/>
    </row>
    <row r="12161" spans="1:7">
      <c r="A12161" s="676">
        <v>132</v>
      </c>
      <c r="B12161" s="676" t="s">
        <v>39</v>
      </c>
      <c r="C12161" s="674" t="s">
        <v>154</v>
      </c>
      <c r="D12161" s="678" t="s">
        <v>158</v>
      </c>
      <c r="E12161" s="412">
        <v>3275.5</v>
      </c>
      <c r="F12161" s="409" t="s">
        <v>42</v>
      </c>
      <c r="G12161" s="20">
        <f>SUM(A12161*E12161/100)</f>
        <v>4323.66</v>
      </c>
    </row>
    <row r="12162" spans="1:7" ht="27" customHeight="1">
      <c r="A12162" s="677"/>
      <c r="B12162" s="677"/>
      <c r="C12162" s="675"/>
      <c r="D12162" s="679"/>
      <c r="E12162" s="680" t="s">
        <v>159</v>
      </c>
      <c r="F12162" s="681"/>
      <c r="G12162" s="682"/>
    </row>
    <row r="12163" spans="1:7" s="25" customFormat="1">
      <c r="A12163" s="676">
        <v>86</v>
      </c>
      <c r="B12163" s="676" t="s">
        <v>10</v>
      </c>
      <c r="C12163" s="674" t="s">
        <v>47</v>
      </c>
      <c r="D12163" s="678" t="s">
        <v>243</v>
      </c>
      <c r="E12163" s="412">
        <v>9416.2800000000007</v>
      </c>
      <c r="F12163" s="409" t="s">
        <v>13</v>
      </c>
      <c r="G12163" s="20">
        <f>SUM(A12163*E12163/100)</f>
        <v>8098.0008000000007</v>
      </c>
    </row>
    <row r="12164" spans="1:7" s="25" customFormat="1" ht="42" customHeight="1">
      <c r="A12164" s="677"/>
      <c r="B12164" s="677"/>
      <c r="C12164" s="675"/>
      <c r="D12164" s="679"/>
      <c r="E12164" s="680" t="s">
        <v>244</v>
      </c>
      <c r="F12164" s="681"/>
      <c r="G12164" s="682"/>
    </row>
    <row r="12165" spans="1:7">
      <c r="A12165" s="676">
        <v>33</v>
      </c>
      <c r="B12165" s="676" t="s">
        <v>107</v>
      </c>
      <c r="C12165" s="674" t="s">
        <v>50</v>
      </c>
      <c r="D12165" s="702" t="s">
        <v>1238</v>
      </c>
      <c r="E12165" s="412">
        <v>228.9</v>
      </c>
      <c r="F12165" s="409" t="s">
        <v>111</v>
      </c>
      <c r="G12165" s="20">
        <f>SUM(A12165*E12165)</f>
        <v>7553.7</v>
      </c>
    </row>
    <row r="12166" spans="1:7" ht="90.75" customHeight="1">
      <c r="A12166" s="677"/>
      <c r="B12166" s="677"/>
      <c r="C12166" s="675"/>
      <c r="D12166" s="703"/>
      <c r="E12166" s="680" t="s">
        <v>248</v>
      </c>
      <c r="F12166" s="681"/>
      <c r="G12166" s="682"/>
    </row>
    <row r="12167" spans="1:7">
      <c r="A12167" s="676">
        <v>17</v>
      </c>
      <c r="B12167" s="676" t="s">
        <v>107</v>
      </c>
      <c r="C12167" s="674" t="s">
        <v>54</v>
      </c>
      <c r="D12167" s="702" t="s">
        <v>1325</v>
      </c>
      <c r="E12167" s="412">
        <v>240.5</v>
      </c>
      <c r="F12167" s="409" t="s">
        <v>111</v>
      </c>
      <c r="G12167" s="20">
        <f>SUM(A12167*E12167)</f>
        <v>4088.5</v>
      </c>
    </row>
    <row r="12168" spans="1:7" ht="87.75" customHeight="1">
      <c r="A12168" s="677"/>
      <c r="B12168" s="677"/>
      <c r="C12168" s="675"/>
      <c r="D12168" s="703"/>
      <c r="E12168" s="680" t="s">
        <v>1239</v>
      </c>
      <c r="F12168" s="681"/>
      <c r="G12168" s="682"/>
    </row>
    <row r="12169" spans="1:7">
      <c r="A12169" s="674">
        <v>54</v>
      </c>
      <c r="B12169" s="674" t="s">
        <v>39</v>
      </c>
      <c r="C12169" s="676" t="s">
        <v>57</v>
      </c>
      <c r="D12169" s="678" t="s">
        <v>251</v>
      </c>
      <c r="E12169" s="412">
        <v>902.93</v>
      </c>
      <c r="F12169" s="409" t="s">
        <v>165</v>
      </c>
      <c r="G12169" s="20">
        <f>SUM(A12169*E12169)</f>
        <v>48758.219999999994</v>
      </c>
    </row>
    <row r="12170" spans="1:7" ht="48.75" customHeight="1">
      <c r="A12170" s="675"/>
      <c r="B12170" s="675"/>
      <c r="C12170" s="677"/>
      <c r="D12170" s="679"/>
      <c r="E12170" s="680" t="s">
        <v>252</v>
      </c>
      <c r="F12170" s="681"/>
      <c r="G12170" s="682"/>
    </row>
    <row r="12171" spans="1:7" s="200" customFormat="1">
      <c r="A12171" s="676">
        <v>1348</v>
      </c>
      <c r="B12171" s="676" t="s">
        <v>39</v>
      </c>
      <c r="C12171" s="401" t="s">
        <v>60</v>
      </c>
      <c r="D12171" s="678" t="s">
        <v>264</v>
      </c>
      <c r="E12171" s="412">
        <v>30509.77</v>
      </c>
      <c r="F12171" s="409" t="s">
        <v>42</v>
      </c>
      <c r="G12171" s="20">
        <f>SUM(A12171*E12171/100)</f>
        <v>411271.69959999999</v>
      </c>
    </row>
    <row r="12172" spans="1:7" s="200" customFormat="1" ht="127.5" customHeight="1">
      <c r="A12172" s="677"/>
      <c r="B12172" s="677"/>
      <c r="C12172" s="402"/>
      <c r="D12172" s="679"/>
      <c r="E12172" s="680" t="s">
        <v>159</v>
      </c>
      <c r="F12172" s="681"/>
      <c r="G12172" s="682"/>
    </row>
    <row r="12173" spans="1:7" s="200" customFormat="1">
      <c r="A12173" s="676">
        <v>188</v>
      </c>
      <c r="B12173" s="676" t="s">
        <v>39</v>
      </c>
      <c r="C12173" s="401" t="s">
        <v>63</v>
      </c>
      <c r="D12173" s="678" t="s">
        <v>1326</v>
      </c>
      <c r="E12173" s="412">
        <v>189.02</v>
      </c>
      <c r="F12173" s="409" t="s">
        <v>165</v>
      </c>
      <c r="G12173" s="20">
        <f>SUM(A12173*E12173)</f>
        <v>35535.760000000002</v>
      </c>
    </row>
    <row r="12174" spans="1:7" s="200" customFormat="1" ht="27" customHeight="1">
      <c r="A12174" s="677"/>
      <c r="B12174" s="677"/>
      <c r="C12174" s="402"/>
      <c r="D12174" s="679"/>
      <c r="E12174" s="680" t="s">
        <v>1327</v>
      </c>
      <c r="F12174" s="681"/>
      <c r="G12174" s="682"/>
    </row>
    <row r="12175" spans="1:7">
      <c r="A12175" s="674">
        <v>725</v>
      </c>
      <c r="B12175" s="674" t="s">
        <v>39</v>
      </c>
      <c r="C12175" s="676" t="s">
        <v>66</v>
      </c>
      <c r="D12175" s="678" t="s">
        <v>280</v>
      </c>
      <c r="E12175" s="412">
        <v>25293.42</v>
      </c>
      <c r="F12175" s="409" t="s">
        <v>42</v>
      </c>
      <c r="G12175" s="20">
        <f>SUM(A12175*E12175/100)</f>
        <v>183377.29500000001</v>
      </c>
    </row>
    <row r="12176" spans="1:7" ht="39.75" customHeight="1">
      <c r="A12176" s="675"/>
      <c r="B12176" s="675"/>
      <c r="C12176" s="677"/>
      <c r="D12176" s="679"/>
      <c r="E12176" s="680" t="s">
        <v>281</v>
      </c>
      <c r="F12176" s="681"/>
      <c r="G12176" s="682"/>
    </row>
    <row r="12177" spans="1:7">
      <c r="A12177" s="674">
        <v>207</v>
      </c>
      <c r="B12177" s="674" t="s">
        <v>107</v>
      </c>
      <c r="C12177" s="674" t="s">
        <v>69</v>
      </c>
      <c r="D12177" s="678" t="s">
        <v>282</v>
      </c>
      <c r="E12177" s="412">
        <v>104.22</v>
      </c>
      <c r="F12177" s="409" t="s">
        <v>111</v>
      </c>
      <c r="G12177" s="20">
        <f>SUM(A12177*E12177)</f>
        <v>21573.54</v>
      </c>
    </row>
    <row r="12178" spans="1:7" ht="42" customHeight="1">
      <c r="A12178" s="675"/>
      <c r="B12178" s="675"/>
      <c r="C12178" s="675"/>
      <c r="D12178" s="679"/>
      <c r="E12178" s="680" t="s">
        <v>283</v>
      </c>
      <c r="F12178" s="681"/>
      <c r="G12178" s="682"/>
    </row>
    <row r="12179" spans="1:7">
      <c r="A12179" s="674">
        <v>83</v>
      </c>
      <c r="B12179" s="674" t="s">
        <v>107</v>
      </c>
      <c r="C12179" s="674" t="s">
        <v>73</v>
      </c>
      <c r="D12179" s="678" t="s">
        <v>1328</v>
      </c>
      <c r="E12179" s="412">
        <v>1507.66</v>
      </c>
      <c r="F12179" s="409" t="s">
        <v>111</v>
      </c>
      <c r="G12179" s="20">
        <f>SUM(A12179*E12179)</f>
        <v>125135.78000000001</v>
      </c>
    </row>
    <row r="12180" spans="1:7" ht="61.5" customHeight="1">
      <c r="A12180" s="675"/>
      <c r="B12180" s="675"/>
      <c r="C12180" s="675"/>
      <c r="D12180" s="679"/>
      <c r="E12180" s="680" t="s">
        <v>283</v>
      </c>
      <c r="F12180" s="681"/>
      <c r="G12180" s="682"/>
    </row>
    <row r="12181" spans="1:7">
      <c r="A12181" s="674">
        <v>56</v>
      </c>
      <c r="B12181" s="674" t="s">
        <v>39</v>
      </c>
      <c r="C12181" s="674" t="s">
        <v>208</v>
      </c>
      <c r="D12181" s="678" t="s">
        <v>899</v>
      </c>
      <c r="E12181" s="412">
        <v>1647.69</v>
      </c>
      <c r="F12181" s="409" t="s">
        <v>165</v>
      </c>
      <c r="G12181" s="20">
        <f>SUM(A12181*E12181)</f>
        <v>92270.64</v>
      </c>
    </row>
    <row r="12182" spans="1:7" ht="78" customHeight="1">
      <c r="A12182" s="675"/>
      <c r="B12182" s="675"/>
      <c r="C12182" s="675"/>
      <c r="D12182" s="679"/>
      <c r="E12182" s="680" t="s">
        <v>900</v>
      </c>
      <c r="F12182" s="681"/>
      <c r="G12182" s="682"/>
    </row>
    <row r="12183" spans="1:7">
      <c r="A12183" s="674">
        <v>1741</v>
      </c>
      <c r="B12183" s="674" t="s">
        <v>39</v>
      </c>
      <c r="C12183" s="676" t="s">
        <v>209</v>
      </c>
      <c r="D12183" s="678" t="s">
        <v>1313</v>
      </c>
      <c r="E12183" s="412">
        <v>1079.6500000000001</v>
      </c>
      <c r="F12183" s="409" t="s">
        <v>42</v>
      </c>
      <c r="G12183" s="13">
        <f>SUM(A12183*E12183/100)</f>
        <v>18796.7065</v>
      </c>
    </row>
    <row r="12184" spans="1:7" ht="27.75" customHeight="1">
      <c r="A12184" s="675"/>
      <c r="B12184" s="675"/>
      <c r="C12184" s="677"/>
      <c r="D12184" s="679"/>
      <c r="E12184" s="680" t="s">
        <v>59</v>
      </c>
      <c r="F12184" s="681"/>
      <c r="G12184" s="682"/>
    </row>
    <row r="12185" spans="1:7">
      <c r="A12185" s="674">
        <v>1740</v>
      </c>
      <c r="B12185" s="674" t="s">
        <v>39</v>
      </c>
      <c r="C12185" s="676" t="s">
        <v>210</v>
      </c>
      <c r="D12185" s="731" t="s">
        <v>858</v>
      </c>
      <c r="E12185" s="411">
        <v>1772.38</v>
      </c>
      <c r="F12185" s="402" t="s">
        <v>42</v>
      </c>
      <c r="G12185" s="20">
        <f>SUM(A12185*E12185/100)</f>
        <v>30839.412</v>
      </c>
    </row>
    <row r="12186" spans="1:7" ht="75" customHeight="1">
      <c r="A12186" s="675"/>
      <c r="B12186" s="675"/>
      <c r="C12186" s="677"/>
      <c r="D12186" s="679"/>
      <c r="E12186" s="680" t="s">
        <v>859</v>
      </c>
      <c r="F12186" s="681"/>
      <c r="G12186" s="682"/>
    </row>
    <row r="12187" spans="1:7">
      <c r="A12187" s="674">
        <v>694</v>
      </c>
      <c r="B12187" s="674" t="s">
        <v>39</v>
      </c>
      <c r="C12187" s="676" t="s">
        <v>213</v>
      </c>
      <c r="D12187" s="678" t="s">
        <v>400</v>
      </c>
      <c r="E12187" s="412">
        <v>1662.21</v>
      </c>
      <c r="F12187" s="409" t="s">
        <v>42</v>
      </c>
      <c r="G12187" s="13">
        <f>SUM(A12187*E12187/100)</f>
        <v>11535.7374</v>
      </c>
    </row>
    <row r="12188" spans="1:7" ht="27.75" customHeight="1">
      <c r="A12188" s="675"/>
      <c r="B12188" s="675"/>
      <c r="C12188" s="677"/>
      <c r="D12188" s="679"/>
      <c r="E12188" s="680" t="s">
        <v>401</v>
      </c>
      <c r="F12188" s="681"/>
      <c r="G12188" s="682"/>
    </row>
    <row r="12189" spans="1:7" s="23" customFormat="1" ht="15" customHeight="1">
      <c r="A12189" s="674">
        <v>5</v>
      </c>
      <c r="B12189" s="674" t="s">
        <v>10</v>
      </c>
      <c r="C12189" s="676" t="s">
        <v>272</v>
      </c>
      <c r="D12189" s="695" t="s">
        <v>30</v>
      </c>
      <c r="E12189" s="412">
        <v>337</v>
      </c>
      <c r="F12189" s="409" t="s">
        <v>31</v>
      </c>
      <c r="G12189" s="20">
        <f>SUM(A12189*E12189)</f>
        <v>1685</v>
      </c>
    </row>
    <row r="12190" spans="1:7" s="23" customFormat="1" ht="169.5" customHeight="1">
      <c r="A12190" s="675"/>
      <c r="B12190" s="675"/>
      <c r="C12190" s="677"/>
      <c r="D12190" s="696"/>
      <c r="E12190" s="697" t="s">
        <v>32</v>
      </c>
      <c r="F12190" s="698"/>
      <c r="G12190" s="699"/>
    </row>
    <row r="12191" spans="1:7" ht="15" customHeight="1">
      <c r="A12191" s="700">
        <v>0.40200000000000002</v>
      </c>
      <c r="B12191" s="674" t="s">
        <v>24</v>
      </c>
      <c r="C12191" s="676" t="s">
        <v>286</v>
      </c>
      <c r="D12191" s="695" t="s">
        <v>26</v>
      </c>
      <c r="E12191" s="412">
        <v>5001.7</v>
      </c>
      <c r="F12191" s="409" t="s">
        <v>27</v>
      </c>
      <c r="G12191" s="20">
        <f>SUM(A12191*E12191)</f>
        <v>2010.6834000000001</v>
      </c>
    </row>
    <row r="12192" spans="1:7" ht="63" customHeight="1">
      <c r="A12192" s="701"/>
      <c r="B12192" s="675"/>
      <c r="C12192" s="677"/>
      <c r="D12192" s="696"/>
      <c r="E12192" s="680" t="s">
        <v>28</v>
      </c>
      <c r="F12192" s="681"/>
      <c r="G12192" s="682"/>
    </row>
    <row r="12193" spans="1:7" ht="15" customHeight="1">
      <c r="A12193" s="744">
        <v>120</v>
      </c>
      <c r="B12193" s="674" t="s">
        <v>1329</v>
      </c>
      <c r="C12193" s="676" t="s">
        <v>287</v>
      </c>
      <c r="D12193" s="695" t="s">
        <v>1330</v>
      </c>
      <c r="E12193" s="412">
        <v>98.82</v>
      </c>
      <c r="F12193" s="409" t="s">
        <v>1331</v>
      </c>
      <c r="G12193" s="20">
        <f>SUM(A12193*E12193)</f>
        <v>11858.4</v>
      </c>
    </row>
    <row r="12194" spans="1:7" ht="30" customHeight="1">
      <c r="A12194" s="745"/>
      <c r="B12194" s="675"/>
      <c r="C12194" s="677"/>
      <c r="D12194" s="696"/>
      <c r="E12194" s="680" t="s">
        <v>1332</v>
      </c>
      <c r="F12194" s="681"/>
      <c r="G12194" s="682"/>
    </row>
    <row r="12195" spans="1:7">
      <c r="A12195" s="674">
        <v>773</v>
      </c>
      <c r="B12195" s="674" t="s">
        <v>39</v>
      </c>
      <c r="C12195" s="676" t="s">
        <v>288</v>
      </c>
      <c r="D12195" s="678" t="s">
        <v>971</v>
      </c>
      <c r="E12195" s="412">
        <v>32641.21</v>
      </c>
      <c r="F12195" s="409" t="s">
        <v>42</v>
      </c>
      <c r="G12195" s="13">
        <f>SUM(A12195*E12195/100)</f>
        <v>252316.55329999997</v>
      </c>
    </row>
    <row r="12196" spans="1:7" ht="48" customHeight="1">
      <c r="A12196" s="675"/>
      <c r="B12196" s="675"/>
      <c r="C12196" s="677"/>
      <c r="D12196" s="679"/>
      <c r="E12196" s="680" t="s">
        <v>972</v>
      </c>
      <c r="F12196" s="681"/>
      <c r="G12196" s="682"/>
    </row>
    <row r="12197" spans="1:7">
      <c r="A12197" s="674">
        <v>511</v>
      </c>
      <c r="B12197" s="674" t="s">
        <v>39</v>
      </c>
      <c r="C12197" s="676" t="s">
        <v>659</v>
      </c>
      <c r="D12197" s="678" t="s">
        <v>860</v>
      </c>
      <c r="E12197" s="412">
        <v>3841.75</v>
      </c>
      <c r="F12197" s="409" t="s">
        <v>42</v>
      </c>
      <c r="G12197" s="20">
        <f>SUM(A12197*E12197/100)</f>
        <v>19631.342499999999</v>
      </c>
    </row>
    <row r="12198" spans="1:7" ht="30" customHeight="1">
      <c r="A12198" s="675"/>
      <c r="B12198" s="675"/>
      <c r="C12198" s="677"/>
      <c r="D12198" s="679"/>
      <c r="E12198" s="680" t="s">
        <v>861</v>
      </c>
      <c r="F12198" s="681"/>
      <c r="G12198" s="682"/>
    </row>
    <row r="12199" spans="1:7">
      <c r="A12199" s="674">
        <v>36</v>
      </c>
      <c r="B12199" s="674" t="s">
        <v>39</v>
      </c>
      <c r="C12199" s="676" t="s">
        <v>660</v>
      </c>
      <c r="D12199" s="678" t="s">
        <v>172</v>
      </c>
      <c r="E12199" s="412">
        <v>190.72</v>
      </c>
      <c r="F12199" s="409" t="s">
        <v>165</v>
      </c>
      <c r="G12199" s="13">
        <f>SUM(A12199*E12199)</f>
        <v>6865.92</v>
      </c>
    </row>
    <row r="12200" spans="1:7" ht="39" customHeight="1">
      <c r="A12200" s="675"/>
      <c r="B12200" s="675"/>
      <c r="C12200" s="677"/>
      <c r="D12200" s="679"/>
      <c r="E12200" s="680" t="s">
        <v>173</v>
      </c>
      <c r="F12200" s="681"/>
      <c r="G12200" s="682"/>
    </row>
    <row r="12201" spans="1:7" s="30" customFormat="1" ht="30" customHeight="1">
      <c r="A12201" s="413"/>
      <c r="B12201" s="413"/>
      <c r="C12201" s="3"/>
      <c r="D12201" s="26"/>
      <c r="E12201" s="27"/>
      <c r="F12201" s="28" t="s">
        <v>77</v>
      </c>
      <c r="G12201" s="29">
        <v>1451425</v>
      </c>
    </row>
    <row r="12202" spans="1:7" s="25" customFormat="1" ht="20.25" customHeight="1">
      <c r="A12202" s="433"/>
      <c r="B12202" s="256"/>
      <c r="C12202" s="256"/>
      <c r="D12202" s="434" t="s">
        <v>1333</v>
      </c>
      <c r="E12202" s="435"/>
      <c r="F12202" s="256"/>
      <c r="G12202" s="436"/>
    </row>
    <row r="12203" spans="1:7" s="25" customFormat="1" ht="45.75" customHeight="1">
      <c r="A12203" s="409">
        <v>34</v>
      </c>
      <c r="B12203" s="409" t="s">
        <v>39</v>
      </c>
      <c r="C12203" s="408" t="s">
        <v>11</v>
      </c>
      <c r="D12203" s="234" t="s">
        <v>1334</v>
      </c>
      <c r="E12203" s="409"/>
      <c r="F12203" s="409" t="s">
        <v>165</v>
      </c>
      <c r="G12203" s="180"/>
    </row>
    <row r="12204" spans="1:7" s="25" customFormat="1" ht="45.75" customHeight="1">
      <c r="A12204" s="409">
        <v>9</v>
      </c>
      <c r="B12204" s="409" t="s">
        <v>39</v>
      </c>
      <c r="C12204" s="408" t="s">
        <v>15</v>
      </c>
      <c r="D12204" s="234" t="s">
        <v>1335</v>
      </c>
      <c r="E12204" s="409"/>
      <c r="F12204" s="409" t="s">
        <v>75</v>
      </c>
      <c r="G12204" s="180"/>
    </row>
    <row r="12205" spans="1:7" s="25" customFormat="1" ht="45.75" customHeight="1">
      <c r="A12205" s="409">
        <v>4</v>
      </c>
      <c r="B12205" s="409" t="s">
        <v>72</v>
      </c>
      <c r="C12205" s="408" t="s">
        <v>18</v>
      </c>
      <c r="D12205" s="234" t="s">
        <v>1336</v>
      </c>
      <c r="E12205" s="409"/>
      <c r="F12205" s="409" t="s">
        <v>75</v>
      </c>
      <c r="G12205" s="180"/>
    </row>
    <row r="12206" spans="1:7" s="25" customFormat="1" ht="45.75" customHeight="1">
      <c r="A12206" s="409">
        <v>1</v>
      </c>
      <c r="B12206" s="409" t="s">
        <v>89</v>
      </c>
      <c r="C12206" s="408" t="s">
        <v>21</v>
      </c>
      <c r="D12206" s="234" t="s">
        <v>1337</v>
      </c>
      <c r="E12206" s="409"/>
      <c r="F12206" s="409" t="s">
        <v>75</v>
      </c>
      <c r="G12206" s="180"/>
    </row>
    <row r="12207" spans="1:7" s="25" customFormat="1" ht="45.75" customHeight="1">
      <c r="A12207" s="409">
        <v>15</v>
      </c>
      <c r="B12207" s="409" t="s">
        <v>107</v>
      </c>
      <c r="C12207" s="408" t="s">
        <v>25</v>
      </c>
      <c r="D12207" s="234" t="s">
        <v>1338</v>
      </c>
      <c r="E12207" s="409"/>
      <c r="F12207" s="409" t="s">
        <v>111</v>
      </c>
      <c r="G12207" s="180"/>
    </row>
    <row r="12208" spans="1:7" s="25" customFormat="1" ht="45.75" customHeight="1">
      <c r="A12208" s="409">
        <v>1</v>
      </c>
      <c r="B12208" s="409" t="s">
        <v>89</v>
      </c>
      <c r="C12208" s="408" t="s">
        <v>29</v>
      </c>
      <c r="D12208" s="234" t="s">
        <v>1339</v>
      </c>
      <c r="E12208" s="409"/>
      <c r="F12208" s="409" t="s">
        <v>75</v>
      </c>
      <c r="G12208" s="180"/>
    </row>
    <row r="12209" spans="1:7" s="25" customFormat="1" ht="45.75" customHeight="1">
      <c r="A12209" s="413"/>
      <c r="B12209" s="413"/>
      <c r="C12209" s="3"/>
      <c r="D12209" s="26"/>
      <c r="E12209" s="27"/>
      <c r="F12209" s="28" t="s">
        <v>1340</v>
      </c>
      <c r="G12209" s="29"/>
    </row>
    <row r="12210" spans="1:7" s="25" customFormat="1">
      <c r="A12210" s="401"/>
      <c r="B12210" s="401"/>
      <c r="C12210" s="403"/>
      <c r="D12210" s="434" t="s">
        <v>1341</v>
      </c>
      <c r="E12210" s="402"/>
      <c r="F12210" s="402"/>
      <c r="G12210" s="432"/>
    </row>
    <row r="12211" spans="1:7">
      <c r="A12211" s="676">
        <v>1</v>
      </c>
      <c r="B12211" s="676" t="s">
        <v>89</v>
      </c>
      <c r="C12211" s="674" t="s">
        <v>11</v>
      </c>
      <c r="D12211" s="678" t="s">
        <v>177</v>
      </c>
      <c r="E12211" s="412">
        <v>6166.6</v>
      </c>
      <c r="F12211" s="409" t="s">
        <v>75</v>
      </c>
      <c r="G12211" s="13">
        <f>SUM(A12211*E12211)</f>
        <v>6166.6</v>
      </c>
    </row>
    <row r="12212" spans="1:7" ht="203.25" customHeight="1">
      <c r="A12212" s="677"/>
      <c r="B12212" s="677"/>
      <c r="C12212" s="675"/>
      <c r="D12212" s="679"/>
      <c r="E12212" s="680" t="s">
        <v>178</v>
      </c>
      <c r="F12212" s="681"/>
      <c r="G12212" s="682"/>
    </row>
    <row r="12213" spans="1:7">
      <c r="A12213" s="676">
        <v>1</v>
      </c>
      <c r="B12213" s="676" t="s">
        <v>89</v>
      </c>
      <c r="C12213" s="674" t="s">
        <v>15</v>
      </c>
      <c r="D12213" s="678" t="s">
        <v>866</v>
      </c>
      <c r="E12213" s="412">
        <v>4928</v>
      </c>
      <c r="F12213" s="409" t="s">
        <v>75</v>
      </c>
      <c r="G12213" s="13">
        <f>SUM(A12213*E12213)</f>
        <v>4928</v>
      </c>
    </row>
    <row r="12214" spans="1:7" ht="176.25" customHeight="1">
      <c r="A12214" s="677"/>
      <c r="B12214" s="677"/>
      <c r="C12214" s="675"/>
      <c r="D12214" s="679"/>
      <c r="E12214" s="680" t="s">
        <v>867</v>
      </c>
      <c r="F12214" s="681"/>
      <c r="G12214" s="682"/>
    </row>
    <row r="12215" spans="1:7">
      <c r="A12215" s="676">
        <v>1</v>
      </c>
      <c r="B12215" s="676" t="s">
        <v>89</v>
      </c>
      <c r="C12215" s="674" t="s">
        <v>18</v>
      </c>
      <c r="D12215" s="678" t="s">
        <v>94</v>
      </c>
      <c r="E12215" s="412">
        <v>2533.4699999999998</v>
      </c>
      <c r="F12215" s="409" t="s">
        <v>75</v>
      </c>
      <c r="G12215" s="13">
        <f>SUM(A12215*E12215)</f>
        <v>2533.4699999999998</v>
      </c>
    </row>
    <row r="12216" spans="1:7" ht="30" customHeight="1">
      <c r="A12216" s="677"/>
      <c r="B12216" s="677"/>
      <c r="C12216" s="675"/>
      <c r="D12216" s="679"/>
      <c r="E12216" s="680" t="s">
        <v>185</v>
      </c>
      <c r="F12216" s="681"/>
      <c r="G12216" s="682"/>
    </row>
    <row r="12217" spans="1:7">
      <c r="A12217" s="676">
        <v>2</v>
      </c>
      <c r="B12217" s="676" t="s">
        <v>72</v>
      </c>
      <c r="C12217" s="674" t="s">
        <v>21</v>
      </c>
      <c r="D12217" s="678" t="s">
        <v>186</v>
      </c>
      <c r="E12217" s="412">
        <v>1671.58</v>
      </c>
      <c r="F12217" s="409" t="s">
        <v>75</v>
      </c>
      <c r="G12217" s="13">
        <f>SUM(A12217*E12217)</f>
        <v>3343.16</v>
      </c>
    </row>
    <row r="12218" spans="1:7" ht="87.75" customHeight="1">
      <c r="A12218" s="677"/>
      <c r="B12218" s="677"/>
      <c r="C12218" s="675"/>
      <c r="D12218" s="679"/>
      <c r="E12218" s="680" t="s">
        <v>187</v>
      </c>
      <c r="F12218" s="681"/>
      <c r="G12218" s="682"/>
    </row>
    <row r="12219" spans="1:7">
      <c r="A12219" s="676">
        <v>2</v>
      </c>
      <c r="B12219" s="676" t="s">
        <v>72</v>
      </c>
      <c r="C12219" s="674" t="s">
        <v>25</v>
      </c>
      <c r="D12219" s="678" t="s">
        <v>83</v>
      </c>
      <c r="E12219" s="412">
        <v>447.15</v>
      </c>
      <c r="F12219" s="409" t="s">
        <v>75</v>
      </c>
      <c r="G12219" s="13">
        <f>SUM(A12219*E12219)</f>
        <v>894.3</v>
      </c>
    </row>
    <row r="12220" spans="1:7" ht="40.5" customHeight="1">
      <c r="A12220" s="677"/>
      <c r="B12220" s="677"/>
      <c r="C12220" s="675"/>
      <c r="D12220" s="679"/>
      <c r="E12220" s="680" t="s">
        <v>84</v>
      </c>
      <c r="F12220" s="681"/>
      <c r="G12220" s="682"/>
    </row>
    <row r="12221" spans="1:7">
      <c r="A12221" s="676">
        <v>2</v>
      </c>
      <c r="B12221" s="676" t="s">
        <v>72</v>
      </c>
      <c r="C12221" s="674" t="s">
        <v>29</v>
      </c>
      <c r="D12221" s="678" t="s">
        <v>186</v>
      </c>
      <c r="E12221" s="412">
        <v>1671.58</v>
      </c>
      <c r="F12221" s="409" t="s">
        <v>75</v>
      </c>
      <c r="G12221" s="13">
        <f>SUM(A12221*E12221)</f>
        <v>3343.16</v>
      </c>
    </row>
    <row r="12222" spans="1:7" ht="87.75" customHeight="1">
      <c r="A12222" s="677"/>
      <c r="B12222" s="677"/>
      <c r="C12222" s="675"/>
      <c r="D12222" s="679"/>
      <c r="E12222" s="680" t="s">
        <v>187</v>
      </c>
      <c r="F12222" s="681"/>
      <c r="G12222" s="682"/>
    </row>
    <row r="12223" spans="1:7">
      <c r="A12223" s="676">
        <v>1</v>
      </c>
      <c r="B12223" s="676" t="s">
        <v>89</v>
      </c>
      <c r="C12223" s="674" t="s">
        <v>33</v>
      </c>
      <c r="D12223" s="678" t="s">
        <v>183</v>
      </c>
      <c r="E12223" s="412">
        <v>5712.3</v>
      </c>
      <c r="F12223" s="409" t="s">
        <v>75</v>
      </c>
      <c r="G12223" s="13">
        <f>SUM(A12223*E12223)</f>
        <v>5712.3</v>
      </c>
    </row>
    <row r="12224" spans="1:7" ht="128.25" customHeight="1">
      <c r="A12224" s="677"/>
      <c r="B12224" s="677"/>
      <c r="C12224" s="675"/>
      <c r="D12224" s="679"/>
      <c r="E12224" s="680" t="s">
        <v>184</v>
      </c>
      <c r="F12224" s="681"/>
      <c r="G12224" s="682"/>
    </row>
    <row r="12225" spans="1:7" s="36" customFormat="1">
      <c r="A12225" s="676">
        <v>1</v>
      </c>
      <c r="B12225" s="676" t="s">
        <v>89</v>
      </c>
      <c r="C12225" s="674" t="s">
        <v>36</v>
      </c>
      <c r="D12225" s="678" t="s">
        <v>419</v>
      </c>
      <c r="E12225" s="412">
        <v>3179</v>
      </c>
      <c r="F12225" s="409" t="s">
        <v>75</v>
      </c>
      <c r="G12225" s="13">
        <f>SUM(A12225*E12225)</f>
        <v>3179</v>
      </c>
    </row>
    <row r="12226" spans="1:7" s="36" customFormat="1" ht="32.25" customHeight="1">
      <c r="A12226" s="677"/>
      <c r="B12226" s="677"/>
      <c r="C12226" s="675"/>
      <c r="D12226" s="679"/>
      <c r="E12226" s="680" t="s">
        <v>420</v>
      </c>
      <c r="F12226" s="681"/>
      <c r="G12226" s="682"/>
    </row>
    <row r="12227" spans="1:7">
      <c r="A12227" s="676"/>
      <c r="B12227" s="676"/>
      <c r="C12227" s="674" t="s">
        <v>40</v>
      </c>
      <c r="D12227" s="678" t="s">
        <v>226</v>
      </c>
      <c r="E12227" s="704"/>
      <c r="F12227" s="705"/>
      <c r="G12227" s="706"/>
    </row>
    <row r="12228" spans="1:7" ht="105.75" customHeight="1">
      <c r="A12228" s="677"/>
      <c r="B12228" s="677"/>
      <c r="C12228" s="675"/>
      <c r="D12228" s="679"/>
      <c r="E12228" s="707"/>
      <c r="F12228" s="708"/>
      <c r="G12228" s="709"/>
    </row>
    <row r="12229" spans="1:7">
      <c r="A12229" s="676">
        <v>150</v>
      </c>
      <c r="B12229" s="676" t="s">
        <v>72</v>
      </c>
      <c r="C12229" s="674" t="s">
        <v>154</v>
      </c>
      <c r="D12229" s="678" t="s">
        <v>229</v>
      </c>
      <c r="E12229" s="412">
        <v>95.79</v>
      </c>
      <c r="F12229" s="409" t="s">
        <v>111</v>
      </c>
      <c r="G12229" s="13">
        <f>SUM(A12229*E12229)</f>
        <v>14368.500000000002</v>
      </c>
    </row>
    <row r="12230" spans="1:7" ht="69" customHeight="1">
      <c r="A12230" s="677"/>
      <c r="B12230" s="677"/>
      <c r="C12230" s="675"/>
      <c r="D12230" s="679"/>
      <c r="E12230" s="680" t="s">
        <v>604</v>
      </c>
      <c r="F12230" s="681"/>
      <c r="G12230" s="682"/>
    </row>
    <row r="12231" spans="1:7" s="36" customFormat="1">
      <c r="A12231" s="684">
        <v>1</v>
      </c>
      <c r="B12231" s="684" t="s">
        <v>89</v>
      </c>
      <c r="C12231" s="683" t="s">
        <v>44</v>
      </c>
      <c r="D12231" s="685" t="s">
        <v>96</v>
      </c>
      <c r="E12231" s="412">
        <v>795.3</v>
      </c>
      <c r="F12231" s="409" t="s">
        <v>75</v>
      </c>
      <c r="G12231" s="13">
        <f>SUM(A12231*E12231)</f>
        <v>795.3</v>
      </c>
    </row>
    <row r="12232" spans="1:7" s="36" customFormat="1" ht="40.5" customHeight="1">
      <c r="A12232" s="684"/>
      <c r="B12232" s="684"/>
      <c r="C12232" s="683"/>
      <c r="D12232" s="685"/>
      <c r="E12232" s="686" t="s">
        <v>1117</v>
      </c>
      <c r="F12232" s="686"/>
      <c r="G12232" s="686"/>
    </row>
    <row r="12233" spans="1:7">
      <c r="A12233" s="676">
        <v>1</v>
      </c>
      <c r="B12233" s="676" t="s">
        <v>89</v>
      </c>
      <c r="C12233" s="674" t="s">
        <v>47</v>
      </c>
      <c r="D12233" s="678" t="s">
        <v>871</v>
      </c>
      <c r="E12233" s="412">
        <v>10322.4</v>
      </c>
      <c r="F12233" s="409" t="s">
        <v>75</v>
      </c>
      <c r="G12233" s="13">
        <f>SUM(A12233*E12233)</f>
        <v>10322.4</v>
      </c>
    </row>
    <row r="12234" spans="1:7" ht="66" customHeight="1">
      <c r="A12234" s="677"/>
      <c r="B12234" s="677"/>
      <c r="C12234" s="675"/>
      <c r="D12234" s="679"/>
      <c r="E12234" s="686" t="s">
        <v>872</v>
      </c>
      <c r="F12234" s="686"/>
      <c r="G12234" s="686"/>
    </row>
    <row r="12235" spans="1:7">
      <c r="A12235" s="676">
        <v>2</v>
      </c>
      <c r="B12235" s="676" t="s">
        <v>72</v>
      </c>
      <c r="C12235" s="674" t="s">
        <v>50</v>
      </c>
      <c r="D12235" s="678" t="s">
        <v>417</v>
      </c>
      <c r="E12235" s="412">
        <v>889.46</v>
      </c>
      <c r="F12235" s="409" t="s">
        <v>75</v>
      </c>
      <c r="G12235" s="13">
        <f>SUM(A12235*E12235)</f>
        <v>1778.92</v>
      </c>
    </row>
    <row r="12236" spans="1:7" ht="38.25" customHeight="1">
      <c r="A12236" s="677"/>
      <c r="B12236" s="677"/>
      <c r="C12236" s="675"/>
      <c r="D12236" s="679"/>
      <c r="E12236" s="680" t="s">
        <v>418</v>
      </c>
      <c r="F12236" s="681"/>
      <c r="G12236" s="682"/>
    </row>
    <row r="12237" spans="1:7" s="25" customFormat="1" ht="45.75" customHeight="1">
      <c r="A12237" s="413"/>
      <c r="B12237" s="413"/>
      <c r="C12237" s="3"/>
      <c r="D12237" s="26"/>
      <c r="E12237" s="27"/>
      <c r="F12237" s="28" t="s">
        <v>1342</v>
      </c>
      <c r="G12237" s="437">
        <v>57365</v>
      </c>
    </row>
    <row r="12238" spans="1:7">
      <c r="A12238" s="415"/>
      <c r="B12238" s="415"/>
      <c r="C12238" s="416"/>
      <c r="D12238" s="434" t="s">
        <v>1343</v>
      </c>
      <c r="E12238" s="417"/>
      <c r="F12238" s="417"/>
      <c r="G12238" s="418"/>
    </row>
    <row r="12239" spans="1:7">
      <c r="A12239" s="676">
        <v>50</v>
      </c>
      <c r="B12239" s="676" t="s">
        <v>107</v>
      </c>
      <c r="C12239" s="674" t="s">
        <v>11</v>
      </c>
      <c r="D12239" s="678" t="s">
        <v>1344</v>
      </c>
      <c r="E12239" s="412">
        <v>226</v>
      </c>
      <c r="F12239" s="409" t="s">
        <v>111</v>
      </c>
      <c r="G12239" s="13">
        <f>SUM(A12239*E12239)</f>
        <v>11300</v>
      </c>
    </row>
    <row r="12240" spans="1:7" ht="67.5" customHeight="1">
      <c r="A12240" s="677"/>
      <c r="B12240" s="677"/>
      <c r="C12240" s="675"/>
      <c r="D12240" s="679"/>
      <c r="E12240" s="680" t="s">
        <v>1017</v>
      </c>
      <c r="F12240" s="681"/>
      <c r="G12240" s="682"/>
    </row>
    <row r="12241" spans="1:7" ht="38.25" customHeight="1">
      <c r="A12241" s="676">
        <v>1</v>
      </c>
      <c r="B12241" s="676" t="s">
        <v>89</v>
      </c>
      <c r="C12241" s="674" t="s">
        <v>15</v>
      </c>
      <c r="D12241" s="678" t="s">
        <v>1345</v>
      </c>
      <c r="E12241" s="412">
        <v>70</v>
      </c>
      <c r="F12241" s="409" t="s">
        <v>75</v>
      </c>
      <c r="G12241" s="13">
        <f>SUM(A12241*E12241)</f>
        <v>70</v>
      </c>
    </row>
    <row r="12242" spans="1:7" ht="38.25" customHeight="1">
      <c r="A12242" s="677"/>
      <c r="B12242" s="677"/>
      <c r="C12242" s="675"/>
      <c r="D12242" s="679"/>
      <c r="E12242" s="680" t="s">
        <v>1346</v>
      </c>
      <c r="F12242" s="681"/>
      <c r="G12242" s="682"/>
    </row>
    <row r="12243" spans="1:7" s="25" customFormat="1" ht="45.75" customHeight="1">
      <c r="A12243" s="413"/>
      <c r="B12243" s="413"/>
      <c r="C12243" s="3"/>
      <c r="D12243" s="26"/>
      <c r="E12243" s="27"/>
      <c r="F12243" s="28" t="s">
        <v>1347</v>
      </c>
      <c r="G12243" s="437">
        <v>11370</v>
      </c>
    </row>
    <row r="12244" spans="1:7">
      <c r="A12244" s="6"/>
      <c r="B12244" s="6"/>
      <c r="C12244" s="7"/>
      <c r="D12244" s="231"/>
      <c r="E12244" s="6"/>
      <c r="F12244" s="6"/>
      <c r="G12244" s="9"/>
    </row>
    <row r="12245" spans="1:7">
      <c r="A12245" s="6"/>
      <c r="B12245" s="6"/>
      <c r="C12245" s="7"/>
      <c r="D12245" s="231"/>
      <c r="E12245" s="6"/>
      <c r="F12245" s="6"/>
      <c r="G12245" s="9"/>
    </row>
    <row r="12246" spans="1:7">
      <c r="A12246" s="6"/>
      <c r="B12246" s="6"/>
      <c r="C12246" s="7"/>
      <c r="D12246" s="231"/>
      <c r="E12246" s="6"/>
      <c r="F12246" s="6"/>
      <c r="G12246" s="9"/>
    </row>
    <row r="12247" spans="1:7" s="36" customFormat="1" ht="27.75" customHeight="1">
      <c r="A12247" s="52" t="s">
        <v>302</v>
      </c>
      <c r="B12247" s="53"/>
      <c r="C12247" s="54" t="s">
        <v>707</v>
      </c>
      <c r="D12247" s="55"/>
      <c r="F12247" s="353" t="s">
        <v>131</v>
      </c>
      <c r="G12247" s="54"/>
    </row>
    <row r="12248" spans="1:7" s="36" customFormat="1" ht="27.75" customHeight="1">
      <c r="A12248" s="76" t="s">
        <v>132</v>
      </c>
      <c r="B12248" s="53"/>
      <c r="C12248" s="54" t="s">
        <v>894</v>
      </c>
      <c r="D12248" s="55"/>
      <c r="E12248" s="25"/>
      <c r="F12248" s="353" t="s">
        <v>131</v>
      </c>
      <c r="G12248" s="54"/>
    </row>
    <row r="12249" spans="1:7" s="36" customFormat="1" ht="27.75" customHeight="1">
      <c r="A12249" s="76" t="s">
        <v>134</v>
      </c>
      <c r="B12249" s="53"/>
      <c r="C12249" s="54" t="s">
        <v>784</v>
      </c>
      <c r="D12249" s="55"/>
      <c r="F12249" s="353" t="s">
        <v>131</v>
      </c>
      <c r="G12249" s="54"/>
    </row>
    <row r="12250" spans="1:7" s="25" customFormat="1" ht="27.75" customHeight="1">
      <c r="A12250" s="76" t="s">
        <v>1265</v>
      </c>
      <c r="B12250" s="53"/>
      <c r="C12250" s="54" t="s">
        <v>967</v>
      </c>
      <c r="D12250" s="55"/>
      <c r="F12250" s="438" t="s">
        <v>131</v>
      </c>
      <c r="G12250" s="319"/>
    </row>
    <row r="12251" spans="1:7" s="30" customFormat="1" ht="32.25" customHeight="1">
      <c r="A12251" s="317"/>
      <c r="B12251" s="57"/>
      <c r="C12251" s="57"/>
      <c r="D12251" s="58"/>
      <c r="E12251" s="61" t="s">
        <v>138</v>
      </c>
      <c r="F12251" s="318"/>
      <c r="G12251" s="318"/>
    </row>
    <row r="12252" spans="1:7" s="25" customFormat="1">
      <c r="A12252" s="59"/>
      <c r="B12252" s="54"/>
      <c r="C12252" s="54"/>
      <c r="D12252" s="60"/>
      <c r="E12252" s="54"/>
      <c r="F12252" s="54"/>
      <c r="G12252" s="63"/>
    </row>
    <row r="12253" spans="1:7" s="25" customFormat="1">
      <c r="A12253" s="59"/>
      <c r="B12253" s="54"/>
      <c r="C12253" s="54"/>
      <c r="D12253" s="60"/>
      <c r="E12253" s="54"/>
      <c r="F12253" s="54"/>
      <c r="G12253" s="63"/>
    </row>
    <row r="12254" spans="1:7" s="25" customFormat="1">
      <c r="A12254" s="59"/>
      <c r="B12254" s="54"/>
      <c r="C12254" s="54"/>
      <c r="D12254" s="60"/>
      <c r="E12254" s="54"/>
      <c r="F12254" s="54"/>
      <c r="G12254" s="63"/>
    </row>
    <row r="12255" spans="1:7" s="25" customFormat="1">
      <c r="A12255" s="59"/>
      <c r="B12255" s="54"/>
      <c r="C12255" s="54"/>
      <c r="D12255" s="60"/>
      <c r="E12255" s="54"/>
      <c r="F12255" s="54"/>
      <c r="G12255" s="63"/>
    </row>
    <row r="12256" spans="1:7" s="25" customFormat="1">
      <c r="A12256" s="59"/>
      <c r="B12256" s="54"/>
      <c r="C12256" s="54"/>
      <c r="D12256" s="60"/>
      <c r="E12256" s="54"/>
      <c r="F12256" s="54"/>
      <c r="G12256" s="63"/>
    </row>
    <row r="12257" spans="1:7" s="25" customFormat="1">
      <c r="A12257" s="59"/>
      <c r="B12257" s="54"/>
      <c r="C12257" s="54"/>
      <c r="D12257" s="60"/>
      <c r="E12257" s="64" t="s">
        <v>140</v>
      </c>
      <c r="F12257" s="54"/>
      <c r="G12257" s="63"/>
    </row>
    <row r="12258" spans="1:7" s="25" customFormat="1">
      <c r="A12258" s="55" t="s">
        <v>139</v>
      </c>
      <c r="B12258" s="54"/>
      <c r="C12258" s="54"/>
      <c r="D12258" s="60"/>
      <c r="E12258" s="64" t="s">
        <v>141</v>
      </c>
      <c r="F12258" s="54"/>
      <c r="G12258" s="63"/>
    </row>
    <row r="12259" spans="1:7" s="25" customFormat="1">
      <c r="A12259" s="59"/>
      <c r="B12259" s="54"/>
      <c r="C12259" s="54"/>
      <c r="D12259" s="60"/>
      <c r="E12259" s="64" t="s">
        <v>142</v>
      </c>
      <c r="F12259" s="54"/>
      <c r="G12259" s="63"/>
    </row>
    <row r="12260" spans="1:7">
      <c r="A12260" s="6"/>
      <c r="B12260" s="6"/>
      <c r="C12260" s="7"/>
      <c r="D12260" s="231"/>
      <c r="E12260" s="6"/>
      <c r="F12260" s="6"/>
      <c r="G12260" s="9"/>
    </row>
    <row r="12261" spans="1:7">
      <c r="A12261" s="6"/>
      <c r="B12261" s="6"/>
      <c r="C12261" s="7"/>
      <c r="D12261" s="231"/>
      <c r="E12261" s="6"/>
      <c r="F12261" s="6"/>
      <c r="G12261" s="9"/>
    </row>
    <row r="12262" spans="1:7">
      <c r="A12262" s="6"/>
      <c r="B12262" s="6"/>
      <c r="C12262" s="7"/>
      <c r="D12262" s="231"/>
      <c r="E12262" s="6"/>
      <c r="F12262" s="6"/>
      <c r="G12262" s="9"/>
    </row>
    <row r="12263" spans="1:7">
      <c r="A12263" s="6"/>
      <c r="B12263" s="6"/>
      <c r="C12263" s="7"/>
      <c r="D12263" s="231"/>
      <c r="E12263" s="6"/>
      <c r="F12263" s="6"/>
      <c r="G12263" s="9"/>
    </row>
    <row r="12264" spans="1:7">
      <c r="A12264" s="6"/>
      <c r="B12264" s="6"/>
      <c r="C12264" s="7"/>
      <c r="D12264" s="231"/>
      <c r="E12264" s="6"/>
      <c r="F12264" s="6"/>
      <c r="G12264" s="9"/>
    </row>
    <row r="12265" spans="1:7">
      <c r="A12265" s="6"/>
      <c r="B12265" s="6"/>
      <c r="C12265" s="7"/>
      <c r="D12265" s="231"/>
      <c r="E12265" s="6"/>
      <c r="F12265" s="6"/>
      <c r="G12265" s="9"/>
    </row>
    <row r="12266" spans="1:7">
      <c r="A12266" s="6"/>
      <c r="B12266" s="6"/>
      <c r="C12266" s="7"/>
      <c r="D12266" s="231"/>
      <c r="E12266" s="6"/>
      <c r="F12266" s="6"/>
      <c r="G12266" s="9"/>
    </row>
    <row r="12267" spans="1:7">
      <c r="A12267" s="6"/>
      <c r="B12267" s="6"/>
      <c r="C12267" s="7"/>
      <c r="D12267" s="231"/>
      <c r="E12267" s="6"/>
      <c r="F12267" s="6"/>
      <c r="G12267" s="9"/>
    </row>
    <row r="12268" spans="1:7">
      <c r="A12268" s="6"/>
      <c r="B12268" s="6"/>
      <c r="C12268" s="7"/>
      <c r="D12268" s="231"/>
      <c r="E12268" s="6"/>
      <c r="F12268" s="6"/>
      <c r="G12268" s="9"/>
    </row>
    <row r="12269" spans="1:7">
      <c r="A12269" s="6"/>
      <c r="B12269" s="6"/>
      <c r="C12269" s="7"/>
      <c r="D12269" s="231"/>
      <c r="E12269" s="6"/>
      <c r="F12269" s="6"/>
      <c r="G12269" s="9"/>
    </row>
    <row r="12270" spans="1:7">
      <c r="A12270" s="6"/>
      <c r="B12270" s="6"/>
      <c r="C12270" s="7"/>
      <c r="D12270" s="231"/>
      <c r="E12270" s="6"/>
      <c r="F12270" s="6"/>
      <c r="G12270" s="9"/>
    </row>
    <row r="12271" spans="1:7">
      <c r="A12271" s="6"/>
      <c r="B12271" s="6"/>
      <c r="C12271" s="7"/>
      <c r="D12271" s="231"/>
      <c r="E12271" s="6"/>
      <c r="F12271" s="6"/>
      <c r="G12271" s="9"/>
    </row>
    <row r="12272" spans="1:7">
      <c r="A12272" s="6"/>
      <c r="B12272" s="6"/>
      <c r="C12272" s="7"/>
      <c r="D12272" s="231"/>
      <c r="E12272" s="6"/>
      <c r="F12272" s="6"/>
      <c r="G12272" s="9"/>
    </row>
    <row r="12273" spans="1:7">
      <c r="A12273" s="6"/>
      <c r="B12273" s="6"/>
      <c r="C12273" s="7"/>
      <c r="D12273" s="231"/>
      <c r="E12273" s="6"/>
      <c r="F12273" s="6"/>
      <c r="G12273" s="9"/>
    </row>
    <row r="12274" spans="1:7">
      <c r="A12274" s="6"/>
      <c r="B12274" s="6"/>
      <c r="C12274" s="7"/>
      <c r="D12274" s="231"/>
      <c r="E12274" s="6"/>
      <c r="F12274" s="6"/>
      <c r="G12274" s="9"/>
    </row>
    <row r="12275" spans="1:7">
      <c r="A12275" s="6"/>
      <c r="B12275" s="6"/>
      <c r="C12275" s="7"/>
      <c r="D12275" s="231"/>
      <c r="E12275" s="6"/>
      <c r="F12275" s="6"/>
      <c r="G12275" s="9"/>
    </row>
    <row r="12276" spans="1:7">
      <c r="A12276" s="6"/>
      <c r="B12276" s="6"/>
      <c r="C12276" s="7"/>
      <c r="D12276" s="231"/>
      <c r="E12276" s="6"/>
      <c r="F12276" s="6"/>
      <c r="G12276" s="9"/>
    </row>
    <row r="12277" spans="1:7">
      <c r="A12277" s="6"/>
      <c r="B12277" s="6"/>
      <c r="C12277" s="7"/>
      <c r="D12277" s="231"/>
      <c r="E12277" s="6"/>
      <c r="F12277" s="6"/>
      <c r="G12277" s="9"/>
    </row>
    <row r="12278" spans="1:7">
      <c r="A12278" s="6"/>
      <c r="B12278" s="6"/>
      <c r="C12278" s="7"/>
      <c r="D12278" s="231"/>
      <c r="E12278" s="6"/>
      <c r="F12278" s="6"/>
      <c r="G12278" s="9"/>
    </row>
    <row r="12279" spans="1:7">
      <c r="A12279" s="6"/>
      <c r="B12279" s="6"/>
      <c r="C12279" s="7"/>
      <c r="D12279" s="231"/>
      <c r="E12279" s="6"/>
      <c r="F12279" s="6"/>
      <c r="G12279" s="9"/>
    </row>
    <row r="12280" spans="1:7">
      <c r="A12280" s="6"/>
      <c r="B12280" s="6"/>
      <c r="C12280" s="7"/>
      <c r="D12280" s="231"/>
      <c r="E12280" s="6"/>
      <c r="F12280" s="6"/>
      <c r="G12280" s="9"/>
    </row>
    <row r="12281" spans="1:7">
      <c r="A12281" s="6"/>
      <c r="B12281" s="6"/>
      <c r="C12281" s="7"/>
      <c r="D12281" s="231"/>
      <c r="E12281" s="6"/>
      <c r="F12281" s="6"/>
      <c r="G12281" s="9"/>
    </row>
    <row r="12282" spans="1:7">
      <c r="A12282" s="6"/>
      <c r="B12282" s="6"/>
      <c r="C12282" s="7"/>
      <c r="D12282" s="231"/>
      <c r="E12282" s="6"/>
      <c r="F12282" s="6"/>
      <c r="G12282" s="9"/>
    </row>
    <row r="12283" spans="1:7">
      <c r="A12283" s="6"/>
      <c r="B12283" s="6"/>
      <c r="C12283" s="7"/>
      <c r="D12283" s="231"/>
      <c r="E12283" s="6"/>
      <c r="F12283" s="6"/>
      <c r="G12283" s="9"/>
    </row>
    <row r="12284" spans="1:7">
      <c r="A12284" s="6"/>
      <c r="B12284" s="6"/>
      <c r="C12284" s="7"/>
      <c r="D12284" s="231"/>
      <c r="E12284" s="6"/>
      <c r="F12284" s="6"/>
      <c r="G12284" s="9"/>
    </row>
    <row r="12285" spans="1:7">
      <c r="A12285" s="6"/>
      <c r="B12285" s="6"/>
      <c r="C12285" s="7"/>
      <c r="D12285" s="231"/>
      <c r="E12285" s="6"/>
      <c r="F12285" s="6"/>
      <c r="G12285" s="9"/>
    </row>
    <row r="12286" spans="1:7">
      <c r="A12286" s="6"/>
      <c r="B12286" s="6"/>
      <c r="C12286" s="7"/>
      <c r="D12286" s="231"/>
      <c r="E12286" s="6"/>
      <c r="F12286" s="6"/>
      <c r="G12286" s="9"/>
    </row>
    <row r="12287" spans="1:7">
      <c r="A12287" s="6"/>
      <c r="B12287" s="6"/>
      <c r="C12287" s="7"/>
      <c r="D12287" s="231"/>
      <c r="E12287" s="6"/>
      <c r="F12287" s="6"/>
      <c r="G12287" s="9"/>
    </row>
    <row r="12288" spans="1:7">
      <c r="A12288" s="6"/>
      <c r="B12288" s="6"/>
      <c r="C12288" s="7"/>
      <c r="D12288" s="231"/>
      <c r="E12288" s="6"/>
      <c r="F12288" s="6"/>
      <c r="G12288" s="9"/>
    </row>
    <row r="12289" spans="1:7">
      <c r="A12289" s="6"/>
      <c r="B12289" s="6"/>
      <c r="C12289" s="7"/>
      <c r="D12289" s="231"/>
      <c r="E12289" s="6"/>
      <c r="F12289" s="6"/>
      <c r="G12289" s="9"/>
    </row>
    <row r="12290" spans="1:7">
      <c r="A12290" s="6"/>
      <c r="B12290" s="6"/>
      <c r="C12290" s="7"/>
      <c r="D12290" s="231"/>
      <c r="E12290" s="6"/>
      <c r="F12290" s="6"/>
      <c r="G12290" s="9"/>
    </row>
    <row r="12291" spans="1:7">
      <c r="A12291" s="6"/>
      <c r="B12291" s="6"/>
      <c r="C12291" s="7"/>
      <c r="D12291" s="231"/>
      <c r="E12291" s="6"/>
      <c r="F12291" s="6"/>
      <c r="G12291" s="9"/>
    </row>
    <row r="12292" spans="1:7">
      <c r="A12292" s="6"/>
      <c r="B12292" s="6"/>
      <c r="C12292" s="7"/>
      <c r="D12292" s="231"/>
      <c r="E12292" s="6"/>
      <c r="F12292" s="6"/>
      <c r="G12292" s="9"/>
    </row>
    <row r="12293" spans="1:7">
      <c r="A12293" s="6"/>
      <c r="B12293" s="6"/>
      <c r="C12293" s="7"/>
      <c r="D12293" s="231"/>
      <c r="E12293" s="6"/>
      <c r="F12293" s="6"/>
      <c r="G12293" s="9"/>
    </row>
    <row r="12294" spans="1:7">
      <c r="A12294" s="6"/>
      <c r="B12294" s="6"/>
      <c r="C12294" s="7"/>
      <c r="D12294" s="231"/>
      <c r="E12294" s="6"/>
      <c r="F12294" s="6"/>
      <c r="G12294" s="9"/>
    </row>
    <row r="12295" spans="1:7">
      <c r="A12295" s="6"/>
      <c r="B12295" s="6"/>
      <c r="C12295" s="7"/>
      <c r="D12295" s="231"/>
      <c r="E12295" s="6"/>
      <c r="F12295" s="6"/>
      <c r="G12295" s="9"/>
    </row>
    <row r="12296" spans="1:7">
      <c r="A12296" s="6"/>
      <c r="B12296" s="6"/>
      <c r="C12296" s="7"/>
      <c r="D12296" s="231"/>
      <c r="E12296" s="6"/>
      <c r="F12296" s="6"/>
      <c r="G12296" s="9"/>
    </row>
    <row r="12297" spans="1:7">
      <c r="A12297" s="6"/>
      <c r="B12297" s="6"/>
      <c r="C12297" s="7"/>
      <c r="D12297" s="231"/>
      <c r="E12297" s="6"/>
      <c r="F12297" s="6"/>
      <c r="G12297" s="9"/>
    </row>
    <row r="12298" spans="1:7">
      <c r="A12298" s="6"/>
      <c r="B12298" s="6"/>
      <c r="C12298" s="7"/>
      <c r="D12298" s="231"/>
      <c r="E12298" s="6"/>
      <c r="F12298" s="6"/>
      <c r="G12298" s="9"/>
    </row>
    <row r="12299" spans="1:7">
      <c r="A12299" s="6"/>
      <c r="B12299" s="6"/>
      <c r="C12299" s="7"/>
      <c r="D12299" s="231"/>
      <c r="E12299" s="6"/>
      <c r="F12299" s="6"/>
      <c r="G12299" s="9"/>
    </row>
    <row r="12300" spans="1:7">
      <c r="A12300" s="6"/>
      <c r="B12300" s="6"/>
      <c r="C12300" s="7"/>
      <c r="D12300" s="231"/>
      <c r="E12300" s="6"/>
      <c r="F12300" s="6"/>
      <c r="G12300" s="9"/>
    </row>
    <row r="12301" spans="1:7">
      <c r="A12301" s="6"/>
      <c r="B12301" s="6"/>
      <c r="C12301" s="7"/>
      <c r="D12301" s="231"/>
      <c r="E12301" s="6"/>
      <c r="F12301" s="6"/>
      <c r="G12301" s="9"/>
    </row>
    <row r="12302" spans="1:7">
      <c r="A12302" s="6"/>
      <c r="B12302" s="6"/>
      <c r="C12302" s="7"/>
      <c r="D12302" s="231"/>
      <c r="E12302" s="6"/>
      <c r="F12302" s="6"/>
      <c r="G12302" s="9"/>
    </row>
    <row r="12303" spans="1:7">
      <c r="A12303" s="6"/>
      <c r="B12303" s="6"/>
      <c r="C12303" s="7"/>
      <c r="D12303" s="231"/>
      <c r="E12303" s="6"/>
      <c r="F12303" s="6"/>
      <c r="G12303" s="9"/>
    </row>
    <row r="12304" spans="1:7">
      <c r="A12304" s="6"/>
      <c r="B12304" s="6"/>
      <c r="C12304" s="7"/>
      <c r="D12304" s="231"/>
      <c r="E12304" s="6"/>
      <c r="F12304" s="6"/>
      <c r="G12304" s="9"/>
    </row>
    <row r="12305" spans="1:7">
      <c r="A12305" s="6"/>
      <c r="B12305" s="6"/>
      <c r="C12305" s="7"/>
      <c r="D12305" s="231"/>
      <c r="E12305" s="6"/>
      <c r="F12305" s="6"/>
      <c r="G12305" s="9"/>
    </row>
    <row r="12306" spans="1:7">
      <c r="A12306" s="6"/>
      <c r="B12306" s="6"/>
      <c r="C12306" s="7"/>
      <c r="D12306" s="231"/>
      <c r="E12306" s="6"/>
      <c r="F12306" s="6"/>
      <c r="G12306" s="9"/>
    </row>
    <row r="12307" spans="1:7">
      <c r="A12307" s="6"/>
      <c r="B12307" s="6"/>
      <c r="C12307" s="7"/>
      <c r="D12307" s="231"/>
      <c r="E12307" s="6"/>
      <c r="F12307" s="6"/>
      <c r="G12307" s="9"/>
    </row>
    <row r="12308" spans="1:7">
      <c r="A12308" s="6"/>
      <c r="B12308" s="6"/>
      <c r="C12308" s="7"/>
      <c r="D12308" s="231"/>
      <c r="E12308" s="6"/>
      <c r="F12308" s="6"/>
      <c r="G12308" s="9"/>
    </row>
    <row r="12309" spans="1:7">
      <c r="A12309" s="6"/>
      <c r="B12309" s="6"/>
      <c r="C12309" s="7"/>
      <c r="D12309" s="231"/>
      <c r="E12309" s="6"/>
      <c r="F12309" s="6"/>
      <c r="G12309" s="9"/>
    </row>
    <row r="12310" spans="1:7">
      <c r="A12310" s="6"/>
      <c r="B12310" s="6"/>
      <c r="C12310" s="7"/>
      <c r="D12310" s="231"/>
      <c r="E12310" s="6"/>
      <c r="F12310" s="6"/>
      <c r="G12310" s="9"/>
    </row>
    <row r="12311" spans="1:7">
      <c r="A12311" s="6"/>
      <c r="B12311" s="6"/>
      <c r="C12311" s="7"/>
      <c r="D12311" s="231"/>
      <c r="E12311" s="6"/>
      <c r="F12311" s="6"/>
      <c r="G12311" s="9"/>
    </row>
    <row r="12312" spans="1:7">
      <c r="A12312" s="6"/>
      <c r="B12312" s="6"/>
      <c r="C12312" s="7"/>
      <c r="D12312" s="231"/>
      <c r="E12312" s="6"/>
      <c r="F12312" s="6"/>
      <c r="G12312" s="9"/>
    </row>
    <row r="12313" spans="1:7">
      <c r="A12313" s="6"/>
      <c r="B12313" s="6"/>
      <c r="C12313" s="7"/>
      <c r="D12313" s="231"/>
      <c r="E12313" s="6"/>
      <c r="F12313" s="6"/>
      <c r="G12313" s="9"/>
    </row>
    <row r="12314" spans="1:7">
      <c r="A12314" s="6"/>
      <c r="B12314" s="6"/>
      <c r="C12314" s="7"/>
      <c r="D12314" s="231"/>
      <c r="E12314" s="6"/>
      <c r="F12314" s="6"/>
      <c r="G12314" s="9"/>
    </row>
    <row r="12315" spans="1:7">
      <c r="A12315" s="6"/>
      <c r="B12315" s="6"/>
      <c r="C12315" s="7"/>
      <c r="D12315" s="231"/>
      <c r="E12315" s="6"/>
      <c r="F12315" s="6"/>
      <c r="G12315" s="9"/>
    </row>
    <row r="12316" spans="1:7">
      <c r="A12316" s="6"/>
      <c r="B12316" s="6"/>
      <c r="C12316" s="7"/>
      <c r="D12316" s="231"/>
      <c r="E12316" s="6"/>
      <c r="F12316" s="6"/>
      <c r="G12316" s="9"/>
    </row>
    <row r="12317" spans="1:7">
      <c r="A12317" s="6"/>
      <c r="B12317" s="6"/>
      <c r="C12317" s="7"/>
      <c r="D12317" s="231"/>
      <c r="E12317" s="6"/>
      <c r="F12317" s="6"/>
      <c r="G12317" s="9"/>
    </row>
    <row r="12318" spans="1:7">
      <c r="A12318" s="6"/>
      <c r="B12318" s="6"/>
      <c r="C12318" s="7"/>
      <c r="D12318" s="231"/>
      <c r="E12318" s="6"/>
      <c r="F12318" s="6"/>
      <c r="G12318" s="9"/>
    </row>
    <row r="12319" spans="1:7">
      <c r="A12319" s="6"/>
      <c r="B12319" s="6"/>
      <c r="C12319" s="7"/>
      <c r="D12319" s="231"/>
      <c r="E12319" s="6"/>
      <c r="F12319" s="6"/>
      <c r="G12319" s="9"/>
    </row>
    <row r="12320" spans="1:7">
      <c r="A12320" s="6"/>
      <c r="B12320" s="6"/>
      <c r="C12320" s="7"/>
      <c r="D12320" s="231"/>
      <c r="E12320" s="6"/>
      <c r="F12320" s="6"/>
      <c r="G12320" s="9"/>
    </row>
    <row r="12321" spans="1:7">
      <c r="A12321" s="6"/>
      <c r="B12321" s="6"/>
      <c r="C12321" s="7"/>
      <c r="D12321" s="231"/>
      <c r="E12321" s="6"/>
      <c r="F12321" s="6"/>
      <c r="G12321" s="9"/>
    </row>
    <row r="12322" spans="1:7">
      <c r="A12322" s="6"/>
      <c r="B12322" s="6"/>
      <c r="C12322" s="7"/>
      <c r="D12322" s="231"/>
      <c r="E12322" s="6"/>
      <c r="F12322" s="6"/>
      <c r="G12322" s="9"/>
    </row>
    <row r="12323" spans="1:7">
      <c r="A12323" s="6"/>
      <c r="B12323" s="6"/>
      <c r="C12323" s="7"/>
      <c r="D12323" s="231"/>
      <c r="E12323" s="6"/>
      <c r="F12323" s="6"/>
      <c r="G12323" s="9"/>
    </row>
    <row r="12324" spans="1:7">
      <c r="A12324" s="6"/>
      <c r="B12324" s="6"/>
      <c r="C12324" s="7"/>
      <c r="D12324" s="231"/>
      <c r="E12324" s="6"/>
      <c r="F12324" s="6"/>
      <c r="G12324" s="9"/>
    </row>
    <row r="12325" spans="1:7">
      <c r="A12325" s="6"/>
      <c r="B12325" s="6"/>
      <c r="C12325" s="7"/>
      <c r="D12325" s="231"/>
      <c r="E12325" s="6"/>
      <c r="F12325" s="6"/>
      <c r="G12325" s="9"/>
    </row>
    <row r="12326" spans="1:7">
      <c r="A12326" s="6"/>
      <c r="B12326" s="6"/>
      <c r="C12326" s="7"/>
      <c r="D12326" s="231"/>
      <c r="E12326" s="6"/>
      <c r="F12326" s="6"/>
      <c r="G12326" s="9"/>
    </row>
    <row r="12327" spans="1:7">
      <c r="A12327" s="6"/>
      <c r="B12327" s="6"/>
      <c r="C12327" s="7"/>
      <c r="D12327" s="231"/>
      <c r="E12327" s="6"/>
      <c r="F12327" s="6"/>
      <c r="G12327" s="9"/>
    </row>
    <row r="12328" spans="1:7">
      <c r="A12328" s="6"/>
      <c r="B12328" s="6"/>
      <c r="C12328" s="7"/>
      <c r="D12328" s="231"/>
      <c r="E12328" s="6"/>
      <c r="F12328" s="6"/>
      <c r="G12328" s="9"/>
    </row>
    <row r="12329" spans="1:7">
      <c r="A12329" s="6"/>
      <c r="B12329" s="6"/>
      <c r="C12329" s="7"/>
      <c r="D12329" s="231"/>
      <c r="E12329" s="6"/>
      <c r="F12329" s="6"/>
      <c r="G12329" s="9"/>
    </row>
    <row r="12330" spans="1:7">
      <c r="A12330" s="6"/>
      <c r="B12330" s="6"/>
      <c r="C12330" s="7"/>
      <c r="D12330" s="231"/>
      <c r="E12330" s="6"/>
      <c r="F12330" s="6"/>
      <c r="G12330" s="9"/>
    </row>
    <row r="12331" spans="1:7">
      <c r="A12331" s="6"/>
      <c r="B12331" s="6"/>
      <c r="C12331" s="7"/>
      <c r="D12331" s="231"/>
      <c r="E12331" s="6"/>
      <c r="F12331" s="6"/>
      <c r="G12331" s="9"/>
    </row>
    <row r="12332" spans="1:7">
      <c r="A12332" s="6"/>
      <c r="B12332" s="6"/>
      <c r="C12332" s="7"/>
      <c r="D12332" s="231"/>
      <c r="E12332" s="6"/>
      <c r="F12332" s="6"/>
      <c r="G12332" s="9"/>
    </row>
    <row r="12333" spans="1:7" s="25" customFormat="1" ht="12.75" customHeight="1">
      <c r="A12333" s="59"/>
      <c r="B12333" s="54"/>
      <c r="C12333" s="76"/>
      <c r="D12333" s="60"/>
      <c r="E12333" s="64"/>
      <c r="F12333" s="54"/>
      <c r="G12333" s="63"/>
    </row>
    <row r="12334" spans="1:7" s="25" customFormat="1" ht="12.75" customHeight="1">
      <c r="A12334" s="59"/>
      <c r="B12334" s="54"/>
      <c r="C12334" s="76"/>
      <c r="D12334" s="60"/>
      <c r="E12334" s="64"/>
      <c r="F12334" s="54"/>
      <c r="G12334" s="63"/>
    </row>
    <row r="12335" spans="1:7" s="25" customFormat="1" ht="12.75" customHeight="1">
      <c r="A12335" s="59"/>
      <c r="B12335" s="54"/>
      <c r="C12335" s="76"/>
      <c r="D12335" s="60"/>
      <c r="E12335" s="64"/>
      <c r="F12335" s="54"/>
      <c r="G12335" s="63"/>
    </row>
    <row r="12336" spans="1:7" s="25" customFormat="1" ht="12.75" customHeight="1">
      <c r="A12336" s="59"/>
      <c r="B12336" s="54"/>
      <c r="C12336" s="76"/>
      <c r="D12336" s="60"/>
      <c r="E12336" s="64"/>
      <c r="F12336" s="54"/>
      <c r="G12336" s="63"/>
    </row>
    <row r="12337" spans="1:7" s="25" customFormat="1" ht="12.75" customHeight="1">
      <c r="A12337" s="59"/>
      <c r="B12337" s="54"/>
      <c r="C12337" s="76"/>
      <c r="D12337" s="60"/>
      <c r="E12337" s="64"/>
      <c r="F12337" s="54"/>
      <c r="G12337" s="63"/>
    </row>
    <row r="12338" spans="1:7" s="25" customFormat="1" ht="12.75" customHeight="1">
      <c r="A12338" s="59"/>
      <c r="B12338" s="54"/>
      <c r="C12338" s="76"/>
      <c r="D12338" s="60"/>
      <c r="E12338" s="64"/>
      <c r="F12338" s="54"/>
      <c r="G12338" s="63"/>
    </row>
    <row r="12339" spans="1:7" s="25" customFormat="1" ht="12.75" customHeight="1">
      <c r="A12339" s="59"/>
      <c r="B12339" s="54"/>
      <c r="C12339" s="76"/>
      <c r="D12339" s="60"/>
      <c r="E12339" s="64"/>
      <c r="F12339" s="54"/>
      <c r="G12339" s="63"/>
    </row>
    <row r="12340" spans="1:7" s="25" customFormat="1" ht="12.75" customHeight="1">
      <c r="A12340" s="59"/>
      <c r="B12340" s="54"/>
      <c r="C12340" s="76"/>
      <c r="D12340" s="60"/>
      <c r="E12340" s="64"/>
      <c r="F12340" s="54"/>
      <c r="G12340" s="63"/>
    </row>
    <row r="12341" spans="1:7" s="25" customFormat="1" ht="12.75" customHeight="1">
      <c r="A12341" s="59"/>
      <c r="B12341" s="54"/>
      <c r="C12341" s="76"/>
      <c r="D12341" s="60"/>
      <c r="E12341" s="64"/>
      <c r="F12341" s="54"/>
      <c r="G12341" s="63"/>
    </row>
    <row r="12342" spans="1:7" s="25" customFormat="1" ht="12.75" customHeight="1">
      <c r="A12342" s="59"/>
      <c r="B12342" s="54"/>
      <c r="C12342" s="76"/>
      <c r="D12342" s="60"/>
      <c r="E12342" s="64"/>
      <c r="F12342" s="54"/>
      <c r="G12342" s="63"/>
    </row>
    <row r="12343" spans="1:7" s="25" customFormat="1" ht="12.75" customHeight="1">
      <c r="A12343" s="59"/>
      <c r="B12343" s="54"/>
      <c r="C12343" s="76"/>
      <c r="D12343" s="60"/>
      <c r="E12343" s="64"/>
      <c r="F12343" s="54"/>
      <c r="G12343" s="63"/>
    </row>
    <row r="12344" spans="1:7" s="25" customFormat="1" ht="12.75" customHeight="1">
      <c r="A12344" s="59"/>
      <c r="B12344" s="54"/>
      <c r="C12344" s="76"/>
      <c r="D12344" s="60"/>
      <c r="E12344" s="64"/>
      <c r="F12344" s="54"/>
      <c r="G12344" s="63"/>
    </row>
    <row r="12345" spans="1:7" s="25" customFormat="1" ht="12.75" customHeight="1">
      <c r="A12345" s="59"/>
      <c r="B12345" s="54"/>
      <c r="C12345" s="76"/>
      <c r="D12345" s="60"/>
      <c r="E12345" s="64"/>
      <c r="F12345" s="54"/>
      <c r="G12345" s="63"/>
    </row>
    <row r="12346" spans="1:7" s="25" customFormat="1" ht="12.75" customHeight="1">
      <c r="A12346" s="59"/>
      <c r="B12346" s="54"/>
      <c r="C12346" s="76"/>
      <c r="D12346" s="60"/>
      <c r="E12346" s="64"/>
      <c r="F12346" s="54"/>
      <c r="G12346" s="63"/>
    </row>
    <row r="12347" spans="1:7" s="25" customFormat="1" ht="12.75" customHeight="1">
      <c r="A12347" s="59"/>
      <c r="B12347" s="54"/>
      <c r="C12347" s="76"/>
      <c r="D12347" s="60"/>
      <c r="E12347" s="64"/>
      <c r="F12347" s="54"/>
      <c r="G12347" s="63"/>
    </row>
    <row r="12348" spans="1:7" s="25" customFormat="1" ht="12.75" customHeight="1">
      <c r="A12348" s="59"/>
      <c r="B12348" s="54"/>
      <c r="C12348" s="76"/>
      <c r="D12348" s="60"/>
      <c r="E12348" s="64"/>
      <c r="F12348" s="54"/>
      <c r="G12348" s="63"/>
    </row>
    <row r="12349" spans="1:7" s="25" customFormat="1" ht="12.75" customHeight="1">
      <c r="A12349" s="59"/>
      <c r="B12349" s="54"/>
      <c r="C12349" s="76"/>
      <c r="D12349" s="60"/>
      <c r="E12349" s="64"/>
      <c r="F12349" s="54"/>
      <c r="G12349" s="63"/>
    </row>
    <row r="12350" spans="1:7" s="25" customFormat="1" ht="12.75" customHeight="1">
      <c r="A12350" s="59"/>
      <c r="B12350" s="54"/>
      <c r="C12350" s="76"/>
      <c r="D12350" s="60"/>
      <c r="E12350" s="64"/>
      <c r="F12350" s="54"/>
      <c r="G12350" s="63"/>
    </row>
    <row r="12351" spans="1:7" s="25" customFormat="1" ht="12.75" customHeight="1">
      <c r="A12351" s="59"/>
      <c r="B12351" s="54"/>
      <c r="C12351" s="76"/>
      <c r="D12351" s="60"/>
      <c r="E12351" s="64"/>
      <c r="F12351" s="54"/>
      <c r="G12351" s="63"/>
    </row>
    <row r="12352" spans="1:7" s="25" customFormat="1" ht="12.75" customHeight="1">
      <c r="A12352" s="59"/>
      <c r="B12352" s="54"/>
      <c r="C12352" s="76"/>
      <c r="D12352" s="60"/>
      <c r="E12352" s="64"/>
      <c r="F12352" s="54"/>
      <c r="G12352" s="63"/>
    </row>
    <row r="12353" spans="1:7" s="25" customFormat="1" ht="12.75" customHeight="1">
      <c r="A12353" s="59"/>
      <c r="B12353" s="54"/>
      <c r="C12353" s="76"/>
      <c r="D12353" s="60"/>
      <c r="E12353" s="64"/>
      <c r="F12353" s="54"/>
      <c r="G12353" s="63"/>
    </row>
    <row r="12354" spans="1:7" s="25" customFormat="1" ht="12.75" customHeight="1">
      <c r="A12354" s="59"/>
      <c r="B12354" s="54"/>
      <c r="C12354" s="76"/>
      <c r="D12354" s="60"/>
      <c r="E12354" s="64"/>
      <c r="F12354" s="54"/>
      <c r="G12354" s="63"/>
    </row>
    <row r="12355" spans="1:7" s="25" customFormat="1" ht="12.75" customHeight="1">
      <c r="A12355" s="59"/>
      <c r="B12355" s="54"/>
      <c r="C12355" s="76"/>
      <c r="D12355" s="60"/>
      <c r="E12355" s="64"/>
      <c r="F12355" s="54"/>
      <c r="G12355" s="63"/>
    </row>
    <row r="12356" spans="1:7" s="25" customFormat="1" ht="12.75" customHeight="1">
      <c r="A12356" s="59"/>
      <c r="B12356" s="54"/>
      <c r="C12356" s="76"/>
      <c r="D12356" s="60"/>
      <c r="E12356" s="64"/>
      <c r="F12356" s="54"/>
      <c r="G12356" s="63"/>
    </row>
    <row r="12357" spans="1:7" s="25" customFormat="1" ht="12.75" customHeight="1">
      <c r="A12357" s="59"/>
      <c r="B12357" s="54"/>
      <c r="C12357" s="76"/>
      <c r="D12357" s="60"/>
      <c r="E12357" s="64"/>
      <c r="F12357" s="54"/>
      <c r="G12357" s="63"/>
    </row>
    <row r="12358" spans="1:7" s="25" customFormat="1" ht="12.75" customHeight="1">
      <c r="A12358" s="59"/>
      <c r="B12358" s="54"/>
      <c r="C12358" s="76"/>
      <c r="D12358" s="60"/>
      <c r="E12358" s="64"/>
      <c r="F12358" s="54"/>
      <c r="G12358" s="63"/>
    </row>
    <row r="12359" spans="1:7" s="25" customFormat="1" ht="12.75" customHeight="1">
      <c r="A12359" s="59"/>
      <c r="B12359" s="54"/>
      <c r="C12359" s="76"/>
      <c r="D12359" s="60"/>
      <c r="E12359" s="64"/>
      <c r="F12359" s="54"/>
      <c r="G12359" s="63"/>
    </row>
    <row r="12360" spans="1:7" s="25" customFormat="1" ht="12.75" customHeight="1">
      <c r="A12360" s="59"/>
      <c r="B12360" s="54"/>
      <c r="C12360" s="76"/>
      <c r="D12360" s="60"/>
      <c r="E12360" s="64"/>
      <c r="F12360" s="54"/>
      <c r="G12360" s="63"/>
    </row>
    <row r="12361" spans="1:7" s="25" customFormat="1" ht="12.75" customHeight="1">
      <c r="A12361" s="59"/>
      <c r="B12361" s="54"/>
      <c r="C12361" s="76"/>
      <c r="D12361" s="60"/>
      <c r="E12361" s="64"/>
      <c r="F12361" s="54"/>
      <c r="G12361" s="63"/>
    </row>
    <row r="12362" spans="1:7" s="25" customFormat="1" ht="12.75" customHeight="1">
      <c r="A12362" s="59"/>
      <c r="B12362" s="54"/>
      <c r="C12362" s="76"/>
      <c r="D12362" s="60"/>
      <c r="E12362" s="64"/>
      <c r="F12362" s="54"/>
      <c r="G12362" s="63"/>
    </row>
    <row r="12363" spans="1:7" s="25" customFormat="1" ht="12.75" customHeight="1">
      <c r="A12363" s="59"/>
      <c r="B12363" s="54"/>
      <c r="C12363" s="76"/>
      <c r="D12363" s="60"/>
      <c r="E12363" s="64"/>
      <c r="F12363" s="54"/>
      <c r="G12363" s="63"/>
    </row>
    <row r="12364" spans="1:7" s="25" customFormat="1" ht="12.75" customHeight="1">
      <c r="A12364" s="59"/>
      <c r="B12364" s="54"/>
      <c r="C12364" s="76"/>
      <c r="D12364" s="60"/>
      <c r="E12364" s="64"/>
      <c r="F12364" s="54"/>
      <c r="G12364" s="63"/>
    </row>
    <row r="12365" spans="1:7" s="25" customFormat="1" ht="12.75" customHeight="1">
      <c r="A12365" s="59"/>
      <c r="B12365" s="54"/>
      <c r="C12365" s="76"/>
      <c r="D12365" s="60"/>
      <c r="E12365" s="64"/>
      <c r="F12365" s="54"/>
      <c r="G12365" s="63"/>
    </row>
    <row r="12366" spans="1:7" s="25" customFormat="1" ht="12.75" customHeight="1">
      <c r="A12366" s="59"/>
      <c r="B12366" s="54"/>
      <c r="C12366" s="76"/>
      <c r="D12366" s="60"/>
      <c r="E12366" s="64"/>
      <c r="F12366" s="54"/>
      <c r="G12366" s="63"/>
    </row>
    <row r="12367" spans="1:7" s="25" customFormat="1" ht="12.75" customHeight="1">
      <c r="A12367" s="59"/>
      <c r="B12367" s="54"/>
      <c r="C12367" s="76"/>
      <c r="D12367" s="60"/>
      <c r="E12367" s="64"/>
      <c r="F12367" s="54"/>
      <c r="G12367" s="63"/>
    </row>
    <row r="12368" spans="1:7" s="25" customFormat="1" ht="12.75" customHeight="1">
      <c r="A12368" s="59"/>
      <c r="B12368" s="54"/>
      <c r="C12368" s="76"/>
      <c r="D12368" s="60"/>
      <c r="E12368" s="64"/>
      <c r="F12368" s="54"/>
      <c r="G12368" s="63"/>
    </row>
    <row r="12369" spans="1:7" s="25" customFormat="1" ht="12.75" customHeight="1">
      <c r="A12369" s="59"/>
      <c r="B12369" s="54"/>
      <c r="C12369" s="76"/>
      <c r="D12369" s="60"/>
      <c r="E12369" s="64"/>
      <c r="F12369" s="54"/>
      <c r="G12369" s="63"/>
    </row>
    <row r="12370" spans="1:7" s="25" customFormat="1" ht="12.75" customHeight="1">
      <c r="A12370" s="59"/>
      <c r="B12370" s="54"/>
      <c r="C12370" s="76"/>
      <c r="D12370" s="60"/>
      <c r="E12370" s="64"/>
      <c r="F12370" s="54"/>
      <c r="G12370" s="63"/>
    </row>
    <row r="12371" spans="1:7" s="25" customFormat="1" ht="12.75" customHeight="1">
      <c r="A12371" s="59"/>
      <c r="B12371" s="54"/>
      <c r="C12371" s="76"/>
      <c r="D12371" s="60"/>
      <c r="E12371" s="64"/>
      <c r="F12371" s="54"/>
      <c r="G12371" s="63"/>
    </row>
    <row r="12372" spans="1:7" s="25" customFormat="1" ht="12.75" customHeight="1">
      <c r="A12372" s="59"/>
      <c r="B12372" s="54"/>
      <c r="C12372" s="76"/>
      <c r="D12372" s="60"/>
      <c r="E12372" s="64"/>
      <c r="F12372" s="54"/>
      <c r="G12372" s="63"/>
    </row>
    <row r="12373" spans="1:7" s="25" customFormat="1" ht="12.75" customHeight="1">
      <c r="A12373" s="59"/>
      <c r="B12373" s="54"/>
      <c r="C12373" s="76"/>
      <c r="D12373" s="60"/>
      <c r="E12373" s="64"/>
      <c r="F12373" s="54"/>
      <c r="G12373" s="63"/>
    </row>
    <row r="12374" spans="1:7" s="25" customFormat="1" ht="12.75" customHeight="1">
      <c r="A12374" s="59"/>
      <c r="B12374" s="54"/>
      <c r="C12374" s="76"/>
      <c r="D12374" s="60"/>
      <c r="E12374" s="64"/>
      <c r="F12374" s="54"/>
      <c r="G12374" s="63"/>
    </row>
    <row r="12375" spans="1:7" s="25" customFormat="1" ht="12.75" customHeight="1">
      <c r="A12375" s="59"/>
      <c r="B12375" s="54"/>
      <c r="C12375" s="76"/>
      <c r="D12375" s="60"/>
      <c r="E12375" s="64"/>
      <c r="F12375" s="54"/>
      <c r="G12375" s="63"/>
    </row>
    <row r="12376" spans="1:7" s="25" customFormat="1" ht="12.75" customHeight="1">
      <c r="A12376" s="59"/>
      <c r="B12376" s="54"/>
      <c r="C12376" s="76"/>
      <c r="D12376" s="60"/>
      <c r="E12376" s="64"/>
      <c r="F12376" s="54"/>
      <c r="G12376" s="63"/>
    </row>
    <row r="12377" spans="1:7" s="25" customFormat="1" ht="12.75" customHeight="1">
      <c r="A12377" s="59"/>
      <c r="B12377" s="54"/>
      <c r="C12377" s="76"/>
      <c r="D12377" s="60"/>
      <c r="E12377" s="64"/>
      <c r="F12377" s="54"/>
      <c r="G12377" s="63"/>
    </row>
    <row r="12378" spans="1:7" s="25" customFormat="1" ht="12.75" customHeight="1">
      <c r="A12378" s="59"/>
      <c r="B12378" s="54"/>
      <c r="C12378" s="76"/>
      <c r="D12378" s="60"/>
      <c r="E12378" s="64"/>
      <c r="F12378" s="54"/>
      <c r="G12378" s="63"/>
    </row>
    <row r="12379" spans="1:7" s="25" customFormat="1" ht="12.75" customHeight="1">
      <c r="A12379" s="59"/>
      <c r="B12379" s="54"/>
      <c r="C12379" s="76"/>
      <c r="D12379" s="60"/>
      <c r="E12379" s="64"/>
      <c r="F12379" s="54"/>
      <c r="G12379" s="63"/>
    </row>
    <row r="12380" spans="1:7" s="25" customFormat="1" ht="12.75" customHeight="1">
      <c r="A12380" s="59"/>
      <c r="B12380" s="54"/>
      <c r="C12380" s="76"/>
      <c r="D12380" s="60"/>
      <c r="E12380" s="64"/>
      <c r="F12380" s="54"/>
      <c r="G12380" s="63"/>
    </row>
    <row r="12381" spans="1:7" s="25" customFormat="1" ht="12.75" customHeight="1">
      <c r="A12381" s="59"/>
      <c r="B12381" s="54"/>
      <c r="C12381" s="76"/>
      <c r="D12381" s="60"/>
      <c r="E12381" s="64"/>
      <c r="F12381" s="54"/>
      <c r="G12381" s="63"/>
    </row>
    <row r="12382" spans="1:7" s="25" customFormat="1" ht="12.75" customHeight="1">
      <c r="A12382" s="59"/>
      <c r="B12382" s="54"/>
      <c r="C12382" s="76"/>
      <c r="D12382" s="60"/>
      <c r="E12382" s="64"/>
      <c r="F12382" s="54"/>
      <c r="G12382" s="63"/>
    </row>
    <row r="12383" spans="1:7" s="25" customFormat="1" ht="12.75" customHeight="1">
      <c r="A12383" s="59"/>
      <c r="B12383" s="54"/>
      <c r="C12383" s="76"/>
      <c r="D12383" s="60"/>
      <c r="E12383" s="64"/>
      <c r="F12383" s="54"/>
      <c r="G12383" s="63"/>
    </row>
    <row r="12384" spans="1:7" s="25" customFormat="1" ht="12.75" customHeight="1">
      <c r="A12384" s="59"/>
      <c r="B12384" s="54"/>
      <c r="C12384" s="76"/>
      <c r="D12384" s="60"/>
      <c r="E12384" s="64"/>
      <c r="F12384" s="54"/>
      <c r="G12384" s="63"/>
    </row>
    <row r="12385" spans="1:7" s="25" customFormat="1" ht="12.75" customHeight="1">
      <c r="A12385" s="59"/>
      <c r="B12385" s="54"/>
      <c r="C12385" s="76"/>
      <c r="D12385" s="60"/>
      <c r="E12385" s="64"/>
      <c r="F12385" s="54"/>
      <c r="G12385" s="63"/>
    </row>
    <row r="12386" spans="1:7" s="25" customFormat="1" ht="12.75" customHeight="1">
      <c r="A12386" s="59"/>
      <c r="B12386" s="54"/>
      <c r="C12386" s="76"/>
      <c r="D12386" s="60"/>
      <c r="E12386" s="64"/>
      <c r="F12386" s="54"/>
      <c r="G12386" s="63"/>
    </row>
    <row r="12387" spans="1:7" s="25" customFormat="1" ht="12.75" customHeight="1">
      <c r="A12387" s="59"/>
      <c r="B12387" s="54"/>
      <c r="C12387" s="76"/>
      <c r="D12387" s="60"/>
      <c r="E12387" s="64"/>
      <c r="F12387" s="54"/>
      <c r="G12387" s="63"/>
    </row>
    <row r="12388" spans="1:7" s="25" customFormat="1" ht="12.75" customHeight="1">
      <c r="A12388" s="59"/>
      <c r="B12388" s="54"/>
      <c r="C12388" s="76"/>
      <c r="D12388" s="60"/>
      <c r="E12388" s="64"/>
      <c r="F12388" s="54"/>
      <c r="G12388" s="63"/>
    </row>
    <row r="12389" spans="1:7" s="25" customFormat="1" ht="12.75" customHeight="1">
      <c r="A12389" s="59"/>
      <c r="B12389" s="54"/>
      <c r="C12389" s="76"/>
      <c r="D12389" s="60"/>
      <c r="E12389" s="64"/>
      <c r="F12389" s="54"/>
      <c r="G12389" s="63"/>
    </row>
    <row r="12390" spans="1:7" s="25" customFormat="1" ht="12.75" customHeight="1">
      <c r="A12390" s="59"/>
      <c r="B12390" s="54"/>
      <c r="C12390" s="76"/>
      <c r="D12390" s="60"/>
      <c r="E12390" s="64"/>
      <c r="F12390" s="54"/>
      <c r="G12390" s="63"/>
    </row>
    <row r="12391" spans="1:7" s="25" customFormat="1" ht="12.75" customHeight="1">
      <c r="A12391" s="59"/>
      <c r="B12391" s="54"/>
      <c r="C12391" s="76"/>
      <c r="D12391" s="60"/>
      <c r="E12391" s="64"/>
      <c r="F12391" s="54"/>
      <c r="G12391" s="63"/>
    </row>
    <row r="12392" spans="1:7" s="25" customFormat="1" ht="12.75" customHeight="1">
      <c r="A12392" s="59"/>
      <c r="B12392" s="54"/>
      <c r="C12392" s="76"/>
      <c r="D12392" s="60"/>
      <c r="E12392" s="64"/>
      <c r="F12392" s="54"/>
      <c r="G12392" s="63"/>
    </row>
    <row r="12393" spans="1:7" s="25" customFormat="1" ht="12.75" customHeight="1">
      <c r="A12393" s="59"/>
      <c r="B12393" s="54"/>
      <c r="C12393" s="76"/>
      <c r="D12393" s="60"/>
      <c r="E12393" s="64"/>
      <c r="F12393" s="54"/>
      <c r="G12393" s="63"/>
    </row>
    <row r="12394" spans="1:7" s="25" customFormat="1" ht="12.75" customHeight="1">
      <c r="A12394" s="59"/>
      <c r="B12394" s="54"/>
      <c r="C12394" s="76"/>
      <c r="D12394" s="60"/>
      <c r="E12394" s="64"/>
      <c r="F12394" s="54"/>
      <c r="G12394" s="63"/>
    </row>
    <row r="12395" spans="1:7" s="25" customFormat="1" ht="12.75" customHeight="1">
      <c r="A12395" s="59"/>
      <c r="B12395" s="54"/>
      <c r="C12395" s="76"/>
      <c r="D12395" s="60"/>
      <c r="E12395" s="64"/>
      <c r="F12395" s="54"/>
      <c r="G12395" s="63"/>
    </row>
    <row r="12396" spans="1:7" s="25" customFormat="1" ht="12.75" customHeight="1">
      <c r="A12396" s="59"/>
      <c r="B12396" s="54"/>
      <c r="C12396" s="76"/>
      <c r="D12396" s="60"/>
      <c r="E12396" s="64"/>
      <c r="F12396" s="54"/>
      <c r="G12396" s="63"/>
    </row>
    <row r="12397" spans="1:7" s="25" customFormat="1" ht="12.75" customHeight="1">
      <c r="A12397" s="59"/>
      <c r="B12397" s="54"/>
      <c r="C12397" s="76"/>
      <c r="D12397" s="60"/>
      <c r="E12397" s="64"/>
      <c r="F12397" s="54"/>
      <c r="G12397" s="63"/>
    </row>
    <row r="12398" spans="1:7" s="25" customFormat="1" ht="12.75" customHeight="1">
      <c r="A12398" s="59"/>
      <c r="B12398" s="54"/>
      <c r="C12398" s="76"/>
      <c r="D12398" s="60"/>
      <c r="E12398" s="64"/>
      <c r="F12398" s="54"/>
      <c r="G12398" s="63"/>
    </row>
    <row r="12399" spans="1:7" s="25" customFormat="1" ht="12.75" customHeight="1">
      <c r="A12399" s="59"/>
      <c r="B12399" s="54"/>
      <c r="C12399" s="76"/>
      <c r="D12399" s="60"/>
      <c r="E12399" s="64"/>
      <c r="F12399" s="54"/>
      <c r="G12399" s="63"/>
    </row>
    <row r="12400" spans="1:7" s="25" customFormat="1" ht="12.75" customHeight="1">
      <c r="A12400" s="59"/>
      <c r="B12400" s="54"/>
      <c r="C12400" s="76"/>
      <c r="D12400" s="60"/>
      <c r="E12400" s="64"/>
      <c r="F12400" s="54"/>
      <c r="G12400" s="63"/>
    </row>
    <row r="12401" spans="1:7" s="25" customFormat="1" ht="12.75" customHeight="1">
      <c r="A12401" s="59"/>
      <c r="B12401" s="54"/>
      <c r="C12401" s="76"/>
      <c r="D12401" s="60"/>
      <c r="E12401" s="64"/>
      <c r="F12401" s="54"/>
      <c r="G12401" s="63"/>
    </row>
    <row r="12402" spans="1:7" s="25" customFormat="1" ht="12.75" customHeight="1">
      <c r="A12402" s="59"/>
      <c r="B12402" s="54"/>
      <c r="C12402" s="76"/>
      <c r="D12402" s="60"/>
      <c r="E12402" s="64"/>
      <c r="F12402" s="54"/>
      <c r="G12402" s="63"/>
    </row>
    <row r="12403" spans="1:7" s="25" customFormat="1" ht="12.75" customHeight="1">
      <c r="A12403" s="59"/>
      <c r="B12403" s="54"/>
      <c r="C12403" s="76"/>
      <c r="D12403" s="60"/>
      <c r="E12403" s="64"/>
      <c r="F12403" s="54"/>
      <c r="G12403" s="63"/>
    </row>
    <row r="12404" spans="1:7" s="25" customFormat="1" ht="12.75" customHeight="1">
      <c r="A12404" s="59"/>
      <c r="B12404" s="54"/>
      <c r="C12404" s="76"/>
      <c r="D12404" s="60"/>
      <c r="E12404" s="64"/>
      <c r="F12404" s="54"/>
      <c r="G12404" s="63"/>
    </row>
    <row r="12405" spans="1:7" s="25" customFormat="1" ht="12.75" customHeight="1">
      <c r="A12405" s="59"/>
      <c r="B12405" s="54"/>
      <c r="C12405" s="76"/>
      <c r="D12405" s="60"/>
      <c r="E12405" s="64"/>
      <c r="F12405" s="54"/>
      <c r="G12405" s="63"/>
    </row>
    <row r="12406" spans="1:7" s="25" customFormat="1" ht="12.75" customHeight="1">
      <c r="A12406" s="59"/>
      <c r="B12406" s="54"/>
      <c r="C12406" s="76"/>
      <c r="D12406" s="60"/>
      <c r="E12406" s="64"/>
      <c r="F12406" s="54"/>
      <c r="G12406" s="63"/>
    </row>
    <row r="12407" spans="1:7" s="25" customFormat="1" ht="12.75" customHeight="1">
      <c r="A12407" s="59"/>
      <c r="B12407" s="54"/>
      <c r="C12407" s="76"/>
      <c r="D12407" s="60"/>
      <c r="E12407" s="64"/>
      <c r="F12407" s="54"/>
      <c r="G12407" s="63"/>
    </row>
    <row r="12408" spans="1:7" s="25" customFormat="1" ht="12.75" customHeight="1">
      <c r="A12408" s="59"/>
      <c r="B12408" s="54"/>
      <c r="C12408" s="76"/>
      <c r="D12408" s="60"/>
      <c r="E12408" s="64"/>
      <c r="F12408" s="54"/>
      <c r="G12408" s="63"/>
    </row>
    <row r="12409" spans="1:7" s="25" customFormat="1" ht="12.75" customHeight="1">
      <c r="A12409" s="59"/>
      <c r="B12409" s="54"/>
      <c r="C12409" s="76"/>
      <c r="D12409" s="60"/>
      <c r="E12409" s="64"/>
      <c r="F12409" s="54"/>
      <c r="G12409" s="63"/>
    </row>
    <row r="12410" spans="1:7" s="25" customFormat="1" ht="12.75" customHeight="1">
      <c r="A12410" s="59"/>
      <c r="B12410" s="54"/>
      <c r="C12410" s="76"/>
      <c r="D12410" s="60"/>
      <c r="E12410" s="64"/>
      <c r="F12410" s="54"/>
      <c r="G12410" s="63"/>
    </row>
    <row r="12411" spans="1:7" s="25" customFormat="1" ht="12.75" customHeight="1">
      <c r="A12411" s="59"/>
      <c r="B12411" s="54"/>
      <c r="C12411" s="76"/>
      <c r="D12411" s="60"/>
      <c r="E12411" s="64"/>
      <c r="F12411" s="54"/>
      <c r="G12411" s="63"/>
    </row>
    <row r="12412" spans="1:7" s="25" customFormat="1" ht="12.75" customHeight="1">
      <c r="A12412" s="59"/>
      <c r="B12412" s="54"/>
      <c r="C12412" s="76"/>
      <c r="D12412" s="60"/>
      <c r="E12412" s="64"/>
      <c r="F12412" s="54"/>
      <c r="G12412" s="63"/>
    </row>
    <row r="12413" spans="1:7" s="25" customFormat="1" ht="12.75" customHeight="1">
      <c r="A12413" s="59"/>
      <c r="B12413" s="54"/>
      <c r="C12413" s="76"/>
      <c r="D12413" s="60"/>
      <c r="E12413" s="64"/>
      <c r="F12413" s="54"/>
      <c r="G12413" s="63"/>
    </row>
    <row r="12414" spans="1:7" s="25" customFormat="1" ht="12.75" customHeight="1">
      <c r="A12414" s="59"/>
      <c r="B12414" s="54"/>
      <c r="C12414" s="76"/>
      <c r="D12414" s="60"/>
      <c r="E12414" s="64"/>
      <c r="F12414" s="54"/>
      <c r="G12414" s="63"/>
    </row>
    <row r="12415" spans="1:7" s="25" customFormat="1" ht="12.75" customHeight="1">
      <c r="A12415" s="59"/>
      <c r="B12415" s="54"/>
      <c r="C12415" s="76"/>
      <c r="D12415" s="60"/>
      <c r="E12415" s="64"/>
      <c r="F12415" s="54"/>
      <c r="G12415" s="63"/>
    </row>
    <row r="12416" spans="1:7" s="25" customFormat="1" ht="12.75" customHeight="1">
      <c r="A12416" s="59"/>
      <c r="B12416" s="54"/>
      <c r="C12416" s="76"/>
      <c r="D12416" s="60"/>
      <c r="E12416" s="64"/>
      <c r="F12416" s="54"/>
      <c r="G12416" s="63"/>
    </row>
    <row r="12417" spans="1:7" s="25" customFormat="1" ht="12.75" customHeight="1">
      <c r="A12417" s="59"/>
      <c r="B12417" s="54"/>
      <c r="C12417" s="76"/>
      <c r="D12417" s="60"/>
      <c r="E12417" s="64"/>
      <c r="F12417" s="54"/>
      <c r="G12417" s="63"/>
    </row>
    <row r="12418" spans="1:7" s="25" customFormat="1" ht="12.75" customHeight="1">
      <c r="A12418" s="59"/>
      <c r="B12418" s="54"/>
      <c r="C12418" s="76"/>
      <c r="D12418" s="60"/>
      <c r="E12418" s="64"/>
      <c r="F12418" s="54"/>
      <c r="G12418" s="63"/>
    </row>
    <row r="12419" spans="1:7" s="25" customFormat="1" ht="12.75" customHeight="1">
      <c r="A12419" s="59"/>
      <c r="B12419" s="54"/>
      <c r="C12419" s="76"/>
      <c r="D12419" s="60"/>
      <c r="E12419" s="64"/>
      <c r="F12419" s="54"/>
      <c r="G12419" s="63"/>
    </row>
    <row r="12420" spans="1:7" s="25" customFormat="1" ht="12.75" customHeight="1">
      <c r="A12420" s="59"/>
      <c r="B12420" s="54"/>
      <c r="C12420" s="76"/>
      <c r="D12420" s="60"/>
      <c r="E12420" s="64"/>
      <c r="F12420" s="54"/>
      <c r="G12420" s="63"/>
    </row>
    <row r="12421" spans="1:7" s="25" customFormat="1" ht="12.75" customHeight="1">
      <c r="A12421" s="59"/>
      <c r="B12421" s="54"/>
      <c r="C12421" s="76"/>
      <c r="D12421" s="60"/>
      <c r="E12421" s="64"/>
      <c r="F12421" s="54"/>
      <c r="G12421" s="63"/>
    </row>
    <row r="12422" spans="1:7" s="25" customFormat="1" ht="12.75" customHeight="1">
      <c r="A12422" s="59"/>
      <c r="B12422" s="54"/>
      <c r="C12422" s="76"/>
      <c r="D12422" s="60"/>
      <c r="E12422" s="64"/>
      <c r="F12422" s="54"/>
      <c r="G12422" s="63"/>
    </row>
    <row r="12423" spans="1:7" s="25" customFormat="1" ht="12.75" customHeight="1">
      <c r="A12423" s="59"/>
      <c r="B12423" s="54"/>
      <c r="C12423" s="76"/>
      <c r="D12423" s="60"/>
      <c r="E12423" s="64"/>
      <c r="F12423" s="54"/>
      <c r="G12423" s="63"/>
    </row>
    <row r="12424" spans="1:7" s="25" customFormat="1" ht="12.75" customHeight="1">
      <c r="A12424" s="59"/>
      <c r="B12424" s="54"/>
      <c r="C12424" s="76"/>
      <c r="D12424" s="60"/>
      <c r="E12424" s="64"/>
      <c r="F12424" s="54"/>
      <c r="G12424" s="63"/>
    </row>
    <row r="12425" spans="1:7" s="25" customFormat="1" ht="12.75" customHeight="1">
      <c r="A12425" s="59"/>
      <c r="B12425" s="54"/>
      <c r="C12425" s="76"/>
      <c r="D12425" s="60"/>
      <c r="E12425" s="64"/>
      <c r="F12425" s="54"/>
      <c r="G12425" s="63"/>
    </row>
    <row r="12426" spans="1:7" s="25" customFormat="1" ht="12.75" customHeight="1">
      <c r="A12426" s="59"/>
      <c r="B12426" s="54"/>
      <c r="C12426" s="76"/>
      <c r="D12426" s="60"/>
      <c r="E12426" s="64"/>
      <c r="F12426" s="54"/>
      <c r="G12426" s="63"/>
    </row>
    <row r="12427" spans="1:7" s="25" customFormat="1" ht="12.75" customHeight="1">
      <c r="A12427" s="59"/>
      <c r="B12427" s="54"/>
      <c r="C12427" s="76"/>
      <c r="D12427" s="60"/>
      <c r="E12427" s="64"/>
      <c r="F12427" s="54"/>
      <c r="G12427" s="63"/>
    </row>
    <row r="12428" spans="1:7" s="25" customFormat="1" ht="12.75" customHeight="1">
      <c r="A12428" s="59"/>
      <c r="B12428" s="54"/>
      <c r="C12428" s="76"/>
      <c r="D12428" s="60"/>
      <c r="E12428" s="64"/>
      <c r="F12428" s="54"/>
      <c r="G12428" s="63"/>
    </row>
    <row r="12429" spans="1:7" s="25" customFormat="1" ht="12.75" customHeight="1">
      <c r="A12429" s="59"/>
      <c r="B12429" s="54"/>
      <c r="C12429" s="76"/>
      <c r="D12429" s="60"/>
      <c r="E12429" s="64"/>
      <c r="F12429" s="54"/>
      <c r="G12429" s="63"/>
    </row>
    <row r="12430" spans="1:7" s="25" customFormat="1" ht="12.75" customHeight="1">
      <c r="A12430" s="59"/>
      <c r="B12430" s="54"/>
      <c r="C12430" s="76"/>
      <c r="D12430" s="60"/>
      <c r="E12430" s="64"/>
      <c r="F12430" s="54"/>
      <c r="G12430" s="63"/>
    </row>
    <row r="12431" spans="1:7" s="25" customFormat="1" ht="12.75" customHeight="1">
      <c r="A12431" s="59"/>
      <c r="B12431" s="54"/>
      <c r="C12431" s="76"/>
      <c r="D12431" s="60"/>
      <c r="E12431" s="64"/>
      <c r="F12431" s="54"/>
      <c r="G12431" s="63"/>
    </row>
    <row r="12432" spans="1:7" s="25" customFormat="1" ht="12.75" customHeight="1">
      <c r="A12432" s="59"/>
      <c r="B12432" s="54"/>
      <c r="C12432" s="76"/>
      <c r="D12432" s="60"/>
      <c r="E12432" s="64"/>
      <c r="F12432" s="54"/>
      <c r="G12432" s="63"/>
    </row>
    <row r="12433" spans="1:7" s="25" customFormat="1" ht="12.75" customHeight="1">
      <c r="A12433" s="59"/>
      <c r="B12433" s="54"/>
      <c r="C12433" s="76"/>
      <c r="D12433" s="60"/>
      <c r="E12433" s="64"/>
      <c r="F12433" s="54"/>
      <c r="G12433" s="63"/>
    </row>
    <row r="12434" spans="1:7" s="25" customFormat="1" ht="12.75" customHeight="1">
      <c r="A12434" s="59"/>
      <c r="B12434" s="54"/>
      <c r="C12434" s="76"/>
      <c r="D12434" s="60"/>
      <c r="E12434" s="64"/>
      <c r="F12434" s="54"/>
      <c r="G12434" s="63"/>
    </row>
    <row r="12435" spans="1:7" s="25" customFormat="1" ht="12.75" customHeight="1">
      <c r="A12435" s="59"/>
      <c r="B12435" s="54"/>
      <c r="C12435" s="76"/>
      <c r="D12435" s="60"/>
      <c r="E12435" s="64"/>
      <c r="F12435" s="54"/>
      <c r="G12435" s="63"/>
    </row>
    <row r="12436" spans="1:7">
      <c r="A12436" s="710" t="s">
        <v>0</v>
      </c>
      <c r="B12436" s="710"/>
      <c r="C12436" s="710"/>
      <c r="D12436" s="710"/>
      <c r="E12436" s="710"/>
      <c r="F12436" s="710"/>
      <c r="G12436" s="710"/>
    </row>
    <row r="12437" spans="1:7">
      <c r="A12437" s="711" t="s">
        <v>1</v>
      </c>
      <c r="B12437" s="711"/>
      <c r="C12437" s="711"/>
      <c r="D12437" s="711"/>
      <c r="E12437" s="711"/>
      <c r="F12437" s="711"/>
      <c r="G12437" s="711"/>
    </row>
    <row r="12438" spans="1:7" ht="30.75" customHeight="1">
      <c r="A12438" s="1" t="s">
        <v>2</v>
      </c>
      <c r="B12438" s="398"/>
      <c r="C12438" s="398"/>
      <c r="D12438" s="735" t="s">
        <v>1319</v>
      </c>
      <c r="E12438" s="735"/>
      <c r="F12438" s="735"/>
      <c r="G12438" s="735"/>
    </row>
    <row r="12439" spans="1:7" ht="30" customHeight="1">
      <c r="A12439" s="713" t="s">
        <v>3</v>
      </c>
      <c r="B12439" s="714"/>
      <c r="C12439" s="3" t="s">
        <v>4</v>
      </c>
      <c r="D12439" s="399" t="s">
        <v>5</v>
      </c>
      <c r="E12439" s="399" t="s">
        <v>6</v>
      </c>
      <c r="F12439" s="399" t="s">
        <v>7</v>
      </c>
      <c r="G12439" s="5" t="s">
        <v>8</v>
      </c>
    </row>
    <row r="12440" spans="1:7">
      <c r="A12440" s="399"/>
      <c r="B12440" s="399"/>
      <c r="C12440" s="3"/>
      <c r="D12440" s="104" t="s">
        <v>9</v>
      </c>
      <c r="E12440" s="399"/>
      <c r="F12440" s="399"/>
      <c r="G12440" s="5"/>
    </row>
    <row r="12441" spans="1:7" s="36" customFormat="1">
      <c r="A12441" s="674">
        <v>1031</v>
      </c>
      <c r="B12441" s="674" t="s">
        <v>10</v>
      </c>
      <c r="C12441" s="676" t="s">
        <v>11</v>
      </c>
      <c r="D12441" s="678" t="s">
        <v>200</v>
      </c>
      <c r="E12441" s="397">
        <v>1285.6300000000001</v>
      </c>
      <c r="F12441" s="394" t="s">
        <v>147</v>
      </c>
      <c r="G12441" s="232">
        <f>SUM(A12441*E12441/100)</f>
        <v>13254.845300000001</v>
      </c>
    </row>
    <row r="12442" spans="1:7" s="36" customFormat="1" ht="30.75" customHeight="1">
      <c r="A12442" s="675"/>
      <c r="B12442" s="675"/>
      <c r="C12442" s="677"/>
      <c r="D12442" s="679"/>
      <c r="E12442" s="680" t="s">
        <v>201</v>
      </c>
      <c r="F12442" s="681"/>
      <c r="G12442" s="682"/>
    </row>
    <row r="12443" spans="1:7" s="25" customFormat="1">
      <c r="A12443" s="674">
        <v>297</v>
      </c>
      <c r="B12443" s="674" t="s">
        <v>10</v>
      </c>
      <c r="C12443" s="676" t="s">
        <v>15</v>
      </c>
      <c r="D12443" s="678" t="s">
        <v>146</v>
      </c>
      <c r="E12443" s="400">
        <v>3327.5</v>
      </c>
      <c r="F12443" s="396" t="s">
        <v>147</v>
      </c>
      <c r="G12443" s="20">
        <f>SUM(A12443*E12443/100)</f>
        <v>9882.6749999999993</v>
      </c>
    </row>
    <row r="12444" spans="1:7" s="25" customFormat="1" ht="29.25" customHeight="1">
      <c r="A12444" s="675"/>
      <c r="B12444" s="675"/>
      <c r="C12444" s="677"/>
      <c r="D12444" s="679"/>
      <c r="E12444" s="680" t="s">
        <v>148</v>
      </c>
      <c r="F12444" s="681"/>
      <c r="G12444" s="682"/>
    </row>
    <row r="12445" spans="1:7" s="24" customFormat="1" ht="16.5" customHeight="1">
      <c r="A12445" s="674">
        <v>630</v>
      </c>
      <c r="B12445" s="674" t="s">
        <v>39</v>
      </c>
      <c r="C12445" s="676" t="s">
        <v>18</v>
      </c>
      <c r="D12445" s="678" t="s">
        <v>149</v>
      </c>
      <c r="E12445" s="400">
        <v>121</v>
      </c>
      <c r="F12445" s="396" t="s">
        <v>42</v>
      </c>
      <c r="G12445" s="20">
        <f>SUM(A12445*E12445/100)</f>
        <v>762.3</v>
      </c>
    </row>
    <row r="12446" spans="1:7" s="24" customFormat="1" ht="33.75" customHeight="1">
      <c r="A12446" s="675"/>
      <c r="B12446" s="675"/>
      <c r="C12446" s="677"/>
      <c r="D12446" s="679"/>
      <c r="E12446" s="687" t="s">
        <v>150</v>
      </c>
      <c r="F12446" s="688"/>
      <c r="G12446" s="689"/>
    </row>
    <row r="12447" spans="1:7" ht="15" customHeight="1">
      <c r="A12447" s="676">
        <v>1329</v>
      </c>
      <c r="B12447" s="676" t="s">
        <v>10</v>
      </c>
      <c r="C12447" s="674" t="s">
        <v>21</v>
      </c>
      <c r="D12447" s="678" t="s">
        <v>37</v>
      </c>
      <c r="E12447" s="400">
        <v>12674.36</v>
      </c>
      <c r="F12447" s="396" t="s">
        <v>13</v>
      </c>
      <c r="G12447" s="20">
        <f>SUM(A12447*E12447/100)</f>
        <v>168442.24440000003</v>
      </c>
    </row>
    <row r="12448" spans="1:7" ht="29.25" customHeight="1">
      <c r="A12448" s="677"/>
      <c r="B12448" s="677"/>
      <c r="C12448" s="675"/>
      <c r="D12448" s="679"/>
      <c r="E12448" s="680" t="s">
        <v>38</v>
      </c>
      <c r="F12448" s="681"/>
      <c r="G12448" s="682"/>
    </row>
    <row r="12449" spans="1:7" s="25" customFormat="1">
      <c r="A12449" s="674">
        <v>630</v>
      </c>
      <c r="B12449" s="674" t="s">
        <v>39</v>
      </c>
      <c r="C12449" s="676" t="s">
        <v>25</v>
      </c>
      <c r="D12449" s="678" t="s">
        <v>151</v>
      </c>
      <c r="E12449" s="400">
        <v>660</v>
      </c>
      <c r="F12449" s="396" t="s">
        <v>42</v>
      </c>
      <c r="G12449" s="20">
        <f>SUM(A12449*E12449/100)</f>
        <v>4158</v>
      </c>
    </row>
    <row r="12450" spans="1:7" s="25" customFormat="1" ht="17.25" customHeight="1">
      <c r="A12450" s="675"/>
      <c r="B12450" s="675"/>
      <c r="C12450" s="677"/>
      <c r="D12450" s="679"/>
      <c r="E12450" s="687" t="s">
        <v>152</v>
      </c>
      <c r="F12450" s="688"/>
      <c r="G12450" s="689"/>
    </row>
    <row r="12451" spans="1:7" s="24" customFormat="1" ht="15" customHeight="1">
      <c r="A12451" s="674">
        <v>630</v>
      </c>
      <c r="B12451" s="674" t="s">
        <v>39</v>
      </c>
      <c r="C12451" s="676" t="s">
        <v>29</v>
      </c>
      <c r="D12451" s="678" t="s">
        <v>1320</v>
      </c>
      <c r="E12451" s="400">
        <v>3015.76</v>
      </c>
      <c r="F12451" s="396" t="s">
        <v>42</v>
      </c>
      <c r="G12451" s="20">
        <f>SUM(A12451*E12451/100)</f>
        <v>18999.288</v>
      </c>
    </row>
    <row r="12452" spans="1:7" s="24" customFormat="1" ht="27" customHeight="1">
      <c r="A12452" s="675"/>
      <c r="B12452" s="675"/>
      <c r="C12452" s="677"/>
      <c r="D12452" s="679"/>
      <c r="E12452" s="687" t="s">
        <v>1321</v>
      </c>
      <c r="F12452" s="688"/>
      <c r="G12452" s="689"/>
    </row>
    <row r="12453" spans="1:7" s="24" customFormat="1" ht="15" customHeight="1">
      <c r="A12453" s="674">
        <v>4044</v>
      </c>
      <c r="B12453" s="674" t="s">
        <v>39</v>
      </c>
      <c r="C12453" s="676" t="s">
        <v>33</v>
      </c>
      <c r="D12453" s="678" t="s">
        <v>1322</v>
      </c>
      <c r="E12453" s="400">
        <v>2206.6</v>
      </c>
      <c r="F12453" s="396" t="s">
        <v>42</v>
      </c>
      <c r="G12453" s="20">
        <f>SUM(A12453*E12453/100)</f>
        <v>89234.90400000001</v>
      </c>
    </row>
    <row r="12454" spans="1:7" s="24" customFormat="1" ht="27" customHeight="1">
      <c r="A12454" s="675"/>
      <c r="B12454" s="675"/>
      <c r="C12454" s="677"/>
      <c r="D12454" s="679"/>
      <c r="E12454" s="687" t="s">
        <v>43</v>
      </c>
      <c r="F12454" s="688"/>
      <c r="G12454" s="689"/>
    </row>
    <row r="12455" spans="1:7" s="24" customFormat="1" ht="18" customHeight="1">
      <c r="A12455" s="393">
        <v>4044</v>
      </c>
      <c r="B12455" s="393" t="s">
        <v>39</v>
      </c>
      <c r="C12455" s="391" t="s">
        <v>36</v>
      </c>
      <c r="D12455" s="678" t="s">
        <v>45</v>
      </c>
      <c r="E12455" s="396">
        <v>2197.52</v>
      </c>
      <c r="F12455" s="396" t="s">
        <v>42</v>
      </c>
      <c r="G12455" s="20">
        <f>SUM(A12455*E12455/100)</f>
        <v>88867.708800000008</v>
      </c>
    </row>
    <row r="12456" spans="1:7" s="24" customFormat="1" ht="39.75" customHeight="1">
      <c r="A12456" s="394"/>
      <c r="B12456" s="394"/>
      <c r="C12456" s="392"/>
      <c r="D12456" s="679"/>
      <c r="E12456" s="687" t="s">
        <v>46</v>
      </c>
      <c r="F12456" s="688"/>
      <c r="G12456" s="689"/>
    </row>
    <row r="12457" spans="1:7" ht="17.25" customHeight="1">
      <c r="A12457" s="676">
        <v>297</v>
      </c>
      <c r="B12457" s="676" t="s">
        <v>10</v>
      </c>
      <c r="C12457" s="393" t="s">
        <v>40</v>
      </c>
      <c r="D12457" s="678" t="s">
        <v>34</v>
      </c>
      <c r="E12457" s="400">
        <v>14429.25</v>
      </c>
      <c r="F12457" s="396" t="s">
        <v>13</v>
      </c>
      <c r="G12457" s="20">
        <f>SUM(A12457*E12457/100)</f>
        <v>42854.872499999998</v>
      </c>
    </row>
    <row r="12458" spans="1:7" ht="48.75" customHeight="1">
      <c r="A12458" s="677"/>
      <c r="B12458" s="677"/>
      <c r="C12458" s="394"/>
      <c r="D12458" s="679"/>
      <c r="E12458" s="680" t="s">
        <v>35</v>
      </c>
      <c r="F12458" s="681"/>
      <c r="G12458" s="682"/>
    </row>
    <row r="12459" spans="1:7" s="24" customFormat="1">
      <c r="A12459" s="674">
        <v>1618</v>
      </c>
      <c r="B12459" s="674" t="s">
        <v>39</v>
      </c>
      <c r="C12459" s="676" t="s">
        <v>44</v>
      </c>
      <c r="D12459" s="678" t="s">
        <v>848</v>
      </c>
      <c r="E12459" s="396">
        <v>628.92999999999995</v>
      </c>
      <c r="F12459" s="396" t="s">
        <v>165</v>
      </c>
      <c r="G12459" s="20">
        <f>SUM(A12459*E12459)</f>
        <v>1017608.7399999999</v>
      </c>
    </row>
    <row r="12460" spans="1:7" s="24" customFormat="1" ht="48.75" customHeight="1">
      <c r="A12460" s="675"/>
      <c r="B12460" s="675"/>
      <c r="C12460" s="677"/>
      <c r="D12460" s="679"/>
      <c r="E12460" s="687" t="s">
        <v>849</v>
      </c>
      <c r="F12460" s="688"/>
      <c r="G12460" s="689"/>
    </row>
    <row r="12461" spans="1:7" s="25" customFormat="1">
      <c r="A12461" s="674">
        <v>179</v>
      </c>
      <c r="B12461" s="674" t="s">
        <v>39</v>
      </c>
      <c r="C12461" s="674" t="s">
        <v>47</v>
      </c>
      <c r="D12461" s="678" t="s">
        <v>850</v>
      </c>
      <c r="E12461" s="396">
        <v>201.07</v>
      </c>
      <c r="F12461" s="396" t="s">
        <v>266</v>
      </c>
      <c r="G12461" s="20">
        <f>SUM(A12461*E12461)</f>
        <v>35991.53</v>
      </c>
    </row>
    <row r="12462" spans="1:7" s="25" customFormat="1" ht="133.5" customHeight="1">
      <c r="A12462" s="675"/>
      <c r="B12462" s="675"/>
      <c r="C12462" s="675"/>
      <c r="D12462" s="679"/>
      <c r="E12462" s="686" t="s">
        <v>851</v>
      </c>
      <c r="F12462" s="686"/>
      <c r="G12462" s="686"/>
    </row>
    <row r="12463" spans="1:7" s="24" customFormat="1">
      <c r="A12463" s="674">
        <v>470</v>
      </c>
      <c r="B12463" s="674" t="s">
        <v>39</v>
      </c>
      <c r="C12463" s="676" t="s">
        <v>50</v>
      </c>
      <c r="D12463" s="678" t="s">
        <v>736</v>
      </c>
      <c r="E12463" s="400">
        <v>28299.3</v>
      </c>
      <c r="F12463" s="396" t="s">
        <v>165</v>
      </c>
      <c r="G12463" s="20">
        <f>SUM(A12463*E12463/100)</f>
        <v>133006.71</v>
      </c>
    </row>
    <row r="12464" spans="1:7" s="24" customFormat="1" ht="50.25" customHeight="1">
      <c r="A12464" s="675"/>
      <c r="B12464" s="675"/>
      <c r="C12464" s="677"/>
      <c r="D12464" s="679"/>
      <c r="E12464" s="687" t="s">
        <v>852</v>
      </c>
      <c r="F12464" s="688"/>
      <c r="G12464" s="689"/>
    </row>
    <row r="12465" spans="1:7" s="25" customFormat="1">
      <c r="A12465" s="674">
        <v>129</v>
      </c>
      <c r="B12465" s="674" t="s">
        <v>39</v>
      </c>
      <c r="C12465" s="674" t="s">
        <v>54</v>
      </c>
      <c r="D12465" s="678" t="s">
        <v>733</v>
      </c>
      <c r="E12465" s="396">
        <v>27747.06</v>
      </c>
      <c r="F12465" s="396" t="s">
        <v>42</v>
      </c>
      <c r="G12465" s="20">
        <f>SUM(A12465*E12465/100)</f>
        <v>35793.707399999999</v>
      </c>
    </row>
    <row r="12466" spans="1:7" s="25" customFormat="1" ht="96" customHeight="1">
      <c r="A12466" s="675"/>
      <c r="B12466" s="675"/>
      <c r="C12466" s="675"/>
      <c r="D12466" s="679"/>
      <c r="E12466" s="686" t="s">
        <v>853</v>
      </c>
      <c r="F12466" s="686"/>
      <c r="G12466" s="686"/>
    </row>
    <row r="12467" spans="1:7" s="25" customFormat="1">
      <c r="A12467" s="674">
        <v>242</v>
      </c>
      <c r="B12467" s="674" t="s">
        <v>39</v>
      </c>
      <c r="C12467" s="674" t="s">
        <v>57</v>
      </c>
      <c r="D12467" s="678" t="s">
        <v>854</v>
      </c>
      <c r="E12467" s="400">
        <v>8250</v>
      </c>
      <c r="F12467" s="396" t="s">
        <v>42</v>
      </c>
      <c r="G12467" s="20">
        <f>SUM(A12467*E12467)</f>
        <v>1996500</v>
      </c>
    </row>
    <row r="12468" spans="1:7" s="25" customFormat="1" ht="68.25" customHeight="1">
      <c r="A12468" s="675"/>
      <c r="B12468" s="675"/>
      <c r="C12468" s="675"/>
      <c r="D12468" s="679"/>
      <c r="E12468" s="686" t="s">
        <v>855</v>
      </c>
      <c r="F12468" s="686"/>
      <c r="G12468" s="686"/>
    </row>
    <row r="12469" spans="1:7">
      <c r="A12469" s="674">
        <v>549</v>
      </c>
      <c r="B12469" s="674" t="s">
        <v>39</v>
      </c>
      <c r="C12469" s="676" t="s">
        <v>60</v>
      </c>
      <c r="D12469" s="678" t="s">
        <v>280</v>
      </c>
      <c r="E12469" s="400">
        <v>25293.42</v>
      </c>
      <c r="F12469" s="396" t="s">
        <v>42</v>
      </c>
      <c r="G12469" s="20">
        <f>SUM(A12469*E12469/100)</f>
        <v>138860.87579999998</v>
      </c>
    </row>
    <row r="12470" spans="1:7" ht="39.75" customHeight="1">
      <c r="A12470" s="675"/>
      <c r="B12470" s="675"/>
      <c r="C12470" s="677"/>
      <c r="D12470" s="679"/>
      <c r="E12470" s="680" t="s">
        <v>281</v>
      </c>
      <c r="F12470" s="681"/>
      <c r="G12470" s="682"/>
    </row>
    <row r="12471" spans="1:7">
      <c r="A12471" s="674">
        <v>151</v>
      </c>
      <c r="B12471" s="674" t="s">
        <v>107</v>
      </c>
      <c r="C12471" s="674" t="s">
        <v>63</v>
      </c>
      <c r="D12471" s="678" t="s">
        <v>282</v>
      </c>
      <c r="E12471" s="400">
        <v>104.22</v>
      </c>
      <c r="F12471" s="396" t="s">
        <v>111</v>
      </c>
      <c r="G12471" s="20">
        <f>SUM(A12471*E12471)</f>
        <v>15737.22</v>
      </c>
    </row>
    <row r="12472" spans="1:7" ht="42" customHeight="1">
      <c r="A12472" s="675"/>
      <c r="B12472" s="675"/>
      <c r="C12472" s="675"/>
      <c r="D12472" s="679"/>
      <c r="E12472" s="680" t="s">
        <v>283</v>
      </c>
      <c r="F12472" s="681"/>
      <c r="G12472" s="682"/>
    </row>
    <row r="12473" spans="1:7">
      <c r="A12473" s="674">
        <v>5</v>
      </c>
      <c r="B12473" s="674" t="s">
        <v>72</v>
      </c>
      <c r="C12473" s="674" t="s">
        <v>66</v>
      </c>
      <c r="D12473" s="678" t="s">
        <v>856</v>
      </c>
      <c r="E12473" s="400">
        <v>346.5</v>
      </c>
      <c r="F12473" s="396" t="s">
        <v>111</v>
      </c>
      <c r="G12473" s="20">
        <f>SUM(A12473*E12473)</f>
        <v>1732.5</v>
      </c>
    </row>
    <row r="12474" spans="1:7" ht="30.75" customHeight="1">
      <c r="A12474" s="675"/>
      <c r="B12474" s="675"/>
      <c r="C12474" s="675"/>
      <c r="D12474" s="679"/>
      <c r="E12474" s="680" t="s">
        <v>1323</v>
      </c>
      <c r="F12474" s="681"/>
      <c r="G12474" s="682"/>
    </row>
    <row r="12475" spans="1:7">
      <c r="A12475" s="674">
        <v>1747</v>
      </c>
      <c r="B12475" s="674" t="s">
        <v>39</v>
      </c>
      <c r="C12475" s="676" t="s">
        <v>69</v>
      </c>
      <c r="D12475" s="731" t="s">
        <v>300</v>
      </c>
      <c r="E12475" s="397">
        <v>1043.9000000000001</v>
      </c>
      <c r="F12475" s="394" t="s">
        <v>42</v>
      </c>
      <c r="G12475" s="20">
        <f>SUM(A12475*E12475/100)</f>
        <v>18236.933000000001</v>
      </c>
    </row>
    <row r="12476" spans="1:7" ht="30.75" customHeight="1">
      <c r="A12476" s="675"/>
      <c r="B12476" s="675"/>
      <c r="C12476" s="677"/>
      <c r="D12476" s="679"/>
      <c r="E12476" s="680" t="s">
        <v>301</v>
      </c>
      <c r="F12476" s="681"/>
      <c r="G12476" s="682"/>
    </row>
    <row r="12477" spans="1:7">
      <c r="A12477" s="674">
        <v>6664</v>
      </c>
      <c r="B12477" s="674" t="s">
        <v>39</v>
      </c>
      <c r="C12477" s="676" t="s">
        <v>73</v>
      </c>
      <c r="D12477" s="731" t="s">
        <v>858</v>
      </c>
      <c r="E12477" s="397">
        <v>1772.38</v>
      </c>
      <c r="F12477" s="394" t="s">
        <v>42</v>
      </c>
      <c r="G12477" s="20">
        <f>SUM(A12477*E12477/100)</f>
        <v>118111.4032</v>
      </c>
    </row>
    <row r="12478" spans="1:7" ht="83.25" customHeight="1">
      <c r="A12478" s="675"/>
      <c r="B12478" s="675"/>
      <c r="C12478" s="677"/>
      <c r="D12478" s="679"/>
      <c r="E12478" s="680" t="s">
        <v>859</v>
      </c>
      <c r="F12478" s="681"/>
      <c r="G12478" s="682"/>
    </row>
    <row r="12479" spans="1:7">
      <c r="A12479" s="674">
        <v>904</v>
      </c>
      <c r="B12479" s="674" t="s">
        <v>39</v>
      </c>
      <c r="C12479" s="676" t="s">
        <v>208</v>
      </c>
      <c r="D12479" s="678" t="s">
        <v>860</v>
      </c>
      <c r="E12479" s="400">
        <v>3841.75</v>
      </c>
      <c r="F12479" s="396" t="s">
        <v>42</v>
      </c>
      <c r="G12479" s="20">
        <f>SUM(A12479*E12479/100)</f>
        <v>34729.42</v>
      </c>
    </row>
    <row r="12480" spans="1:7" ht="30" customHeight="1">
      <c r="A12480" s="675"/>
      <c r="B12480" s="675"/>
      <c r="C12480" s="677"/>
      <c r="D12480" s="679"/>
      <c r="E12480" s="680" t="s">
        <v>861</v>
      </c>
      <c r="F12480" s="681"/>
      <c r="G12480" s="682"/>
    </row>
    <row r="12481" spans="1:7" s="30" customFormat="1" ht="42.75" customHeight="1">
      <c r="A12481" s="85"/>
      <c r="B12481" s="188"/>
      <c r="C12481" s="188"/>
      <c r="D12481" s="189"/>
      <c r="E12481" s="188"/>
      <c r="F12481" s="190" t="s">
        <v>603</v>
      </c>
      <c r="G12481" s="209">
        <v>3982757</v>
      </c>
    </row>
    <row r="12482" spans="1:7">
      <c r="A12482" s="172"/>
      <c r="D12482" s="185" t="s">
        <v>78</v>
      </c>
      <c r="G12482" s="174"/>
    </row>
    <row r="12483" spans="1:7" s="25" customFormat="1">
      <c r="A12483" s="674">
        <v>2</v>
      </c>
      <c r="B12483" s="674" t="s">
        <v>72</v>
      </c>
      <c r="C12483" s="674" t="s">
        <v>11</v>
      </c>
      <c r="D12483" s="678" t="s">
        <v>862</v>
      </c>
      <c r="E12483" s="400">
        <v>11477.4</v>
      </c>
      <c r="F12483" s="396" t="s">
        <v>75</v>
      </c>
      <c r="G12483" s="20">
        <f>A12483*E12483</f>
        <v>22954.799999999999</v>
      </c>
    </row>
    <row r="12484" spans="1:7" s="25" customFormat="1" ht="160.5" customHeight="1">
      <c r="A12484" s="675"/>
      <c r="B12484" s="675"/>
      <c r="C12484" s="675"/>
      <c r="D12484" s="679"/>
      <c r="E12484" s="687" t="s">
        <v>863</v>
      </c>
      <c r="F12484" s="688"/>
      <c r="G12484" s="689"/>
    </row>
    <row r="12485" spans="1:7" s="25" customFormat="1">
      <c r="A12485" s="674">
        <v>2</v>
      </c>
      <c r="B12485" s="674" t="s">
        <v>72</v>
      </c>
      <c r="C12485" s="674" t="s">
        <v>15</v>
      </c>
      <c r="D12485" s="678" t="s">
        <v>864</v>
      </c>
      <c r="E12485" s="400">
        <v>4440.7</v>
      </c>
      <c r="F12485" s="396" t="s">
        <v>75</v>
      </c>
      <c r="G12485" s="20">
        <f>A12485*E12485</f>
        <v>8881.4</v>
      </c>
    </row>
    <row r="12486" spans="1:7" s="25" customFormat="1" ht="156" customHeight="1">
      <c r="A12486" s="675"/>
      <c r="B12486" s="675"/>
      <c r="C12486" s="675"/>
      <c r="D12486" s="679"/>
      <c r="E12486" s="687" t="s">
        <v>865</v>
      </c>
      <c r="F12486" s="688"/>
      <c r="G12486" s="689"/>
    </row>
    <row r="12487" spans="1:7">
      <c r="A12487" s="676">
        <v>2</v>
      </c>
      <c r="B12487" s="676" t="s">
        <v>72</v>
      </c>
      <c r="C12487" s="674" t="s">
        <v>18</v>
      </c>
      <c r="D12487" s="678" t="s">
        <v>866</v>
      </c>
      <c r="E12487" s="400">
        <v>4928</v>
      </c>
      <c r="F12487" s="396" t="s">
        <v>75</v>
      </c>
      <c r="G12487" s="13">
        <f>SUM(A12487*E12487)</f>
        <v>9856</v>
      </c>
    </row>
    <row r="12488" spans="1:7" ht="176.25" customHeight="1">
      <c r="A12488" s="677"/>
      <c r="B12488" s="677"/>
      <c r="C12488" s="675"/>
      <c r="D12488" s="679"/>
      <c r="E12488" s="680" t="s">
        <v>867</v>
      </c>
      <c r="F12488" s="681"/>
      <c r="G12488" s="682"/>
    </row>
    <row r="12489" spans="1:7">
      <c r="A12489" s="676">
        <v>2</v>
      </c>
      <c r="B12489" s="676" t="s">
        <v>72</v>
      </c>
      <c r="C12489" s="674" t="s">
        <v>21</v>
      </c>
      <c r="D12489" s="678" t="s">
        <v>94</v>
      </c>
      <c r="E12489" s="400">
        <v>2533.4699999999998</v>
      </c>
      <c r="F12489" s="396" t="s">
        <v>75</v>
      </c>
      <c r="G12489" s="13">
        <f>SUM(A12489*E12489)</f>
        <v>5066.9399999999996</v>
      </c>
    </row>
    <row r="12490" spans="1:7" ht="30" customHeight="1">
      <c r="A12490" s="677"/>
      <c r="B12490" s="677"/>
      <c r="C12490" s="675"/>
      <c r="D12490" s="679"/>
      <c r="E12490" s="680" t="s">
        <v>185</v>
      </c>
      <c r="F12490" s="681"/>
      <c r="G12490" s="682"/>
    </row>
    <row r="12491" spans="1:7" s="36" customFormat="1">
      <c r="A12491" s="676">
        <v>10</v>
      </c>
      <c r="B12491" s="676" t="s">
        <v>72</v>
      </c>
      <c r="C12491" s="674" t="s">
        <v>25</v>
      </c>
      <c r="D12491" s="678" t="s">
        <v>81</v>
      </c>
      <c r="E12491" s="400">
        <v>2042.43</v>
      </c>
      <c r="F12491" s="396" t="s">
        <v>75</v>
      </c>
      <c r="G12491" s="13">
        <f>SUM(A12491*E12491)</f>
        <v>20424.3</v>
      </c>
    </row>
    <row r="12492" spans="1:7" s="36" customFormat="1" ht="91.5" customHeight="1">
      <c r="A12492" s="677"/>
      <c r="B12492" s="677"/>
      <c r="C12492" s="675"/>
      <c r="D12492" s="679"/>
      <c r="E12492" s="680" t="s">
        <v>82</v>
      </c>
      <c r="F12492" s="681"/>
      <c r="G12492" s="682"/>
    </row>
    <row r="12493" spans="1:7" s="36" customFormat="1">
      <c r="A12493" s="676">
        <v>2</v>
      </c>
      <c r="B12493" s="676" t="s">
        <v>72</v>
      </c>
      <c r="C12493" s="674" t="s">
        <v>29</v>
      </c>
      <c r="D12493" s="678" t="s">
        <v>868</v>
      </c>
      <c r="E12493" s="400">
        <v>2376</v>
      </c>
      <c r="F12493" s="396" t="s">
        <v>75</v>
      </c>
      <c r="G12493" s="13">
        <f>SUM(A12493*E12493)</f>
        <v>4752</v>
      </c>
    </row>
    <row r="12494" spans="1:7" s="36" customFormat="1" ht="52.5" customHeight="1">
      <c r="A12494" s="677"/>
      <c r="B12494" s="677"/>
      <c r="C12494" s="675"/>
      <c r="D12494" s="679"/>
      <c r="E12494" s="680" t="s">
        <v>223</v>
      </c>
      <c r="F12494" s="681"/>
      <c r="G12494" s="682"/>
    </row>
    <row r="12495" spans="1:7" s="36" customFormat="1">
      <c r="A12495" s="676">
        <v>70</v>
      </c>
      <c r="B12495" s="676" t="s">
        <v>107</v>
      </c>
      <c r="C12495" s="674" t="s">
        <v>33</v>
      </c>
      <c r="D12495" s="678" t="s">
        <v>446</v>
      </c>
      <c r="E12495" s="400">
        <v>333.29</v>
      </c>
      <c r="F12495" s="396" t="s">
        <v>75</v>
      </c>
      <c r="G12495" s="13">
        <f>SUM(A12495*E12495)</f>
        <v>23330.300000000003</v>
      </c>
    </row>
    <row r="12496" spans="1:7" s="36" customFormat="1" ht="48" customHeight="1">
      <c r="A12496" s="677"/>
      <c r="B12496" s="677"/>
      <c r="C12496" s="675"/>
      <c r="D12496" s="679"/>
      <c r="E12496" s="680" t="s">
        <v>447</v>
      </c>
      <c r="F12496" s="681"/>
      <c r="G12496" s="682"/>
    </row>
    <row r="12497" spans="1:7" s="36" customFormat="1">
      <c r="A12497" s="676">
        <v>10</v>
      </c>
      <c r="B12497" s="676" t="s">
        <v>72</v>
      </c>
      <c r="C12497" s="674" t="s">
        <v>36</v>
      </c>
      <c r="D12497" s="678" t="s">
        <v>869</v>
      </c>
      <c r="E12497" s="400">
        <v>704.2</v>
      </c>
      <c r="F12497" s="396" t="s">
        <v>75</v>
      </c>
      <c r="G12497" s="13">
        <f>SUM(A12497*E12497)</f>
        <v>7042</v>
      </c>
    </row>
    <row r="12498" spans="1:7" s="36" customFormat="1" ht="61.5" customHeight="1">
      <c r="A12498" s="677"/>
      <c r="B12498" s="677"/>
      <c r="C12498" s="675"/>
      <c r="D12498" s="679"/>
      <c r="E12498" s="680" t="s">
        <v>870</v>
      </c>
      <c r="F12498" s="681"/>
      <c r="G12498" s="682"/>
    </row>
    <row r="12499" spans="1:7">
      <c r="A12499" s="676">
        <v>8</v>
      </c>
      <c r="B12499" s="676" t="s">
        <v>72</v>
      </c>
      <c r="C12499" s="674" t="s">
        <v>40</v>
      </c>
      <c r="D12499" s="678" t="s">
        <v>181</v>
      </c>
      <c r="E12499" s="400">
        <v>566.70000000000005</v>
      </c>
      <c r="F12499" s="396" t="s">
        <v>75</v>
      </c>
      <c r="G12499" s="13">
        <f>SUM(A12499*E12499)</f>
        <v>4533.6000000000004</v>
      </c>
    </row>
    <row r="12500" spans="1:7" ht="42.75" customHeight="1">
      <c r="A12500" s="677"/>
      <c r="B12500" s="677"/>
      <c r="C12500" s="675"/>
      <c r="D12500" s="679"/>
      <c r="E12500" s="680" t="s">
        <v>182</v>
      </c>
      <c r="F12500" s="681"/>
      <c r="G12500" s="682"/>
    </row>
    <row r="12501" spans="1:7">
      <c r="A12501" s="676"/>
      <c r="B12501" s="676"/>
      <c r="C12501" s="674" t="s">
        <v>44</v>
      </c>
      <c r="D12501" s="678" t="s">
        <v>226</v>
      </c>
      <c r="E12501" s="704"/>
      <c r="F12501" s="705"/>
      <c r="G12501" s="706"/>
    </row>
    <row r="12502" spans="1:7" ht="105.75" customHeight="1">
      <c r="A12502" s="677"/>
      <c r="B12502" s="677"/>
      <c r="C12502" s="675"/>
      <c r="D12502" s="679"/>
      <c r="E12502" s="707"/>
      <c r="F12502" s="708"/>
      <c r="G12502" s="709"/>
    </row>
    <row r="12503" spans="1:7">
      <c r="A12503" s="676">
        <v>200</v>
      </c>
      <c r="B12503" s="676" t="s">
        <v>107</v>
      </c>
      <c r="C12503" s="674" t="s">
        <v>99</v>
      </c>
      <c r="D12503" s="678" t="s">
        <v>227</v>
      </c>
      <c r="E12503" s="400">
        <v>73.209999999999994</v>
      </c>
      <c r="F12503" s="396" t="s">
        <v>111</v>
      </c>
      <c r="G12503" s="13">
        <f>SUM(A12503*E12503)</f>
        <v>14641.999999999998</v>
      </c>
    </row>
    <row r="12504" spans="1:7" ht="30" customHeight="1">
      <c r="A12504" s="677"/>
      <c r="B12504" s="677"/>
      <c r="C12504" s="675"/>
      <c r="D12504" s="679"/>
      <c r="E12504" s="680" t="s">
        <v>228</v>
      </c>
      <c r="F12504" s="681"/>
      <c r="G12504" s="682"/>
    </row>
    <row r="12505" spans="1:7">
      <c r="A12505" s="676">
        <v>250</v>
      </c>
      <c r="B12505" s="676" t="s">
        <v>72</v>
      </c>
      <c r="C12505" s="674" t="s">
        <v>102</v>
      </c>
      <c r="D12505" s="678" t="s">
        <v>229</v>
      </c>
      <c r="E12505" s="400">
        <v>95.79</v>
      </c>
      <c r="F12505" s="396" t="s">
        <v>111</v>
      </c>
      <c r="G12505" s="13">
        <f>SUM(A12505*E12505)</f>
        <v>23947.5</v>
      </c>
    </row>
    <row r="12506" spans="1:7" ht="25.5" customHeight="1">
      <c r="A12506" s="677"/>
      <c r="B12506" s="677"/>
      <c r="C12506" s="675"/>
      <c r="D12506" s="679"/>
      <c r="E12506" s="680" t="s">
        <v>604</v>
      </c>
      <c r="F12506" s="681"/>
      <c r="G12506" s="682"/>
    </row>
    <row r="12507" spans="1:7" s="36" customFormat="1">
      <c r="A12507" s="676">
        <v>2</v>
      </c>
      <c r="B12507" s="676" t="s">
        <v>72</v>
      </c>
      <c r="C12507" s="674" t="s">
        <v>47</v>
      </c>
      <c r="D12507" s="678" t="s">
        <v>419</v>
      </c>
      <c r="E12507" s="400">
        <v>3179</v>
      </c>
      <c r="F12507" s="396" t="s">
        <v>75</v>
      </c>
      <c r="G12507" s="13">
        <f>SUM(A12507*E12507)</f>
        <v>6358</v>
      </c>
    </row>
    <row r="12508" spans="1:7" s="36" customFormat="1" ht="32.25" customHeight="1">
      <c r="A12508" s="677"/>
      <c r="B12508" s="677"/>
      <c r="C12508" s="675"/>
      <c r="D12508" s="679"/>
      <c r="E12508" s="680" t="s">
        <v>420</v>
      </c>
      <c r="F12508" s="681"/>
      <c r="G12508" s="682"/>
    </row>
    <row r="12509" spans="1:7">
      <c r="A12509" s="676">
        <v>6</v>
      </c>
      <c r="B12509" s="676" t="s">
        <v>72</v>
      </c>
      <c r="C12509" s="674" t="s">
        <v>50</v>
      </c>
      <c r="D12509" s="678" t="s">
        <v>85</v>
      </c>
      <c r="E12509" s="400">
        <v>1109.46</v>
      </c>
      <c r="F12509" s="396" t="s">
        <v>75</v>
      </c>
      <c r="G12509" s="13">
        <f>SUM(A12509*E12509)</f>
        <v>6656.76</v>
      </c>
    </row>
    <row r="12510" spans="1:7" ht="30.75" customHeight="1">
      <c r="A12510" s="677"/>
      <c r="B12510" s="677"/>
      <c r="C12510" s="675"/>
      <c r="D12510" s="679"/>
      <c r="E12510" s="728" t="s">
        <v>86</v>
      </c>
      <c r="F12510" s="729"/>
      <c r="G12510" s="730"/>
    </row>
    <row r="12511" spans="1:7">
      <c r="A12511" s="676">
        <v>2</v>
      </c>
      <c r="B12511" s="676" t="s">
        <v>72</v>
      </c>
      <c r="C12511" s="674" t="s">
        <v>54</v>
      </c>
      <c r="D12511" s="678" t="s">
        <v>871</v>
      </c>
      <c r="E12511" s="400">
        <v>10322.4</v>
      </c>
      <c r="F12511" s="396" t="s">
        <v>75</v>
      </c>
      <c r="G12511" s="13">
        <f>SUM(A12511*E12511)</f>
        <v>20644.8</v>
      </c>
    </row>
    <row r="12512" spans="1:7" ht="66" customHeight="1">
      <c r="A12512" s="677"/>
      <c r="B12512" s="677"/>
      <c r="C12512" s="675"/>
      <c r="D12512" s="679"/>
      <c r="E12512" s="728" t="s">
        <v>872</v>
      </c>
      <c r="F12512" s="729"/>
      <c r="G12512" s="730"/>
    </row>
    <row r="12513" spans="1:7">
      <c r="A12513" s="674">
        <v>2</v>
      </c>
      <c r="B12513" s="674" t="s">
        <v>72</v>
      </c>
      <c r="C12513" s="676" t="s">
        <v>57</v>
      </c>
      <c r="D12513" s="678" t="s">
        <v>873</v>
      </c>
      <c r="E12513" s="400">
        <v>3432</v>
      </c>
      <c r="F12513" s="396" t="s">
        <v>75</v>
      </c>
      <c r="G12513" s="13">
        <f>SUM(A12513*E12513)</f>
        <v>6864</v>
      </c>
    </row>
    <row r="12514" spans="1:7" ht="27" customHeight="1">
      <c r="A12514" s="675"/>
      <c r="B12514" s="675"/>
      <c r="C12514" s="677"/>
      <c r="D12514" s="679"/>
      <c r="E12514" s="680" t="s">
        <v>874</v>
      </c>
      <c r="F12514" s="681"/>
      <c r="G12514" s="682"/>
    </row>
    <row r="12515" spans="1:7">
      <c r="A12515" s="676"/>
      <c r="B12515" s="676"/>
      <c r="C12515" s="674" t="s">
        <v>60</v>
      </c>
      <c r="D12515" s="678" t="s">
        <v>875</v>
      </c>
      <c r="E12515" s="704"/>
      <c r="F12515" s="705"/>
      <c r="G12515" s="706"/>
    </row>
    <row r="12516" spans="1:7" ht="42" customHeight="1">
      <c r="A12516" s="677"/>
      <c r="B12516" s="677"/>
      <c r="C12516" s="675"/>
      <c r="D12516" s="679"/>
      <c r="E12516" s="707"/>
      <c r="F12516" s="708"/>
      <c r="G12516" s="709"/>
    </row>
    <row r="12517" spans="1:7">
      <c r="A12517" s="676">
        <v>200</v>
      </c>
      <c r="B12517" s="676" t="s">
        <v>107</v>
      </c>
      <c r="C12517" s="674" t="s">
        <v>99</v>
      </c>
      <c r="D12517" s="678" t="s">
        <v>190</v>
      </c>
      <c r="E12517" s="400">
        <v>3</v>
      </c>
      <c r="F12517" s="396" t="s">
        <v>111</v>
      </c>
      <c r="G12517" s="13">
        <f>SUM(A12517*E12517)</f>
        <v>600</v>
      </c>
    </row>
    <row r="12518" spans="1:7">
      <c r="A12518" s="677"/>
      <c r="B12518" s="677"/>
      <c r="C12518" s="675"/>
      <c r="D12518" s="679"/>
      <c r="E12518" s="680" t="s">
        <v>876</v>
      </c>
      <c r="F12518" s="681"/>
      <c r="G12518" s="682"/>
    </row>
    <row r="12519" spans="1:7">
      <c r="A12519" s="676">
        <v>250</v>
      </c>
      <c r="B12519" s="676" t="s">
        <v>72</v>
      </c>
      <c r="C12519" s="674" t="s">
        <v>102</v>
      </c>
      <c r="D12519" s="678" t="s">
        <v>229</v>
      </c>
      <c r="E12519" s="400">
        <v>4</v>
      </c>
      <c r="F12519" s="396" t="s">
        <v>111</v>
      </c>
      <c r="G12519" s="13">
        <f>SUM(A12519*E12519)</f>
        <v>1000</v>
      </c>
    </row>
    <row r="12520" spans="1:7">
      <c r="A12520" s="677"/>
      <c r="B12520" s="677"/>
      <c r="C12520" s="675"/>
      <c r="D12520" s="679"/>
      <c r="E12520" s="680" t="s">
        <v>877</v>
      </c>
      <c r="F12520" s="681"/>
      <c r="G12520" s="682"/>
    </row>
    <row r="12521" spans="1:7" s="30" customFormat="1" ht="36" customHeight="1">
      <c r="A12521" s="85"/>
      <c r="B12521" s="188"/>
      <c r="C12521" s="188"/>
      <c r="D12521" s="189"/>
      <c r="E12521" s="188"/>
      <c r="F12521" s="190" t="s">
        <v>781</v>
      </c>
      <c r="G12521" s="191">
        <v>187553</v>
      </c>
    </row>
    <row r="12522" spans="1:7" ht="23.25" customHeight="1">
      <c r="A12522" s="172"/>
      <c r="D12522" s="185" t="s">
        <v>568</v>
      </c>
      <c r="G12522" s="174"/>
    </row>
    <row r="12523" spans="1:7" s="25" customFormat="1" ht="40.5" customHeight="1">
      <c r="A12523" s="207">
        <v>33</v>
      </c>
      <c r="B12523" s="208" t="s">
        <v>107</v>
      </c>
      <c r="C12523" s="391" t="s">
        <v>11</v>
      </c>
      <c r="D12523" s="395" t="s">
        <v>878</v>
      </c>
      <c r="E12523" s="396"/>
      <c r="F12523" s="396" t="s">
        <v>111</v>
      </c>
      <c r="G12523" s="180"/>
    </row>
    <row r="12524" spans="1:7" ht="40.5" customHeight="1">
      <c r="A12524" s="207">
        <v>2</v>
      </c>
      <c r="B12524" s="208" t="s">
        <v>72</v>
      </c>
      <c r="C12524" s="391" t="s">
        <v>15</v>
      </c>
      <c r="D12524" s="395" t="s">
        <v>879</v>
      </c>
      <c r="E12524" s="396"/>
      <c r="F12524" s="396" t="s">
        <v>75</v>
      </c>
      <c r="G12524" s="180"/>
    </row>
    <row r="12525" spans="1:7" ht="40.5" customHeight="1">
      <c r="A12525" s="207">
        <v>2</v>
      </c>
      <c r="B12525" s="208" t="s">
        <v>72</v>
      </c>
      <c r="C12525" s="391" t="s">
        <v>18</v>
      </c>
      <c r="D12525" s="395" t="s">
        <v>880</v>
      </c>
      <c r="E12525" s="396"/>
      <c r="F12525" s="396" t="s">
        <v>75</v>
      </c>
      <c r="G12525" s="5"/>
    </row>
    <row r="12526" spans="1:7" ht="40.5" customHeight="1">
      <c r="A12526" s="207">
        <v>2</v>
      </c>
      <c r="B12526" s="208" t="s">
        <v>72</v>
      </c>
      <c r="C12526" s="391" t="s">
        <v>21</v>
      </c>
      <c r="D12526" s="395" t="s">
        <v>881</v>
      </c>
      <c r="E12526" s="396"/>
      <c r="F12526" s="396" t="s">
        <v>75</v>
      </c>
      <c r="G12526" s="5"/>
    </row>
    <row r="12527" spans="1:7" ht="40.5" customHeight="1">
      <c r="A12527" s="207">
        <v>126</v>
      </c>
      <c r="B12527" s="208" t="s">
        <v>39</v>
      </c>
      <c r="C12527" s="391" t="s">
        <v>25</v>
      </c>
      <c r="D12527" s="395" t="s">
        <v>882</v>
      </c>
      <c r="E12527" s="396"/>
      <c r="F12527" s="396" t="s">
        <v>165</v>
      </c>
      <c r="G12527" s="5"/>
    </row>
    <row r="12528" spans="1:7" ht="40.5" customHeight="1">
      <c r="A12528" s="207">
        <v>2</v>
      </c>
      <c r="B12528" s="208" t="s">
        <v>72</v>
      </c>
      <c r="C12528" s="391" t="s">
        <v>29</v>
      </c>
      <c r="D12528" s="395" t="s">
        <v>883</v>
      </c>
      <c r="E12528" s="396"/>
      <c r="F12528" s="396" t="s">
        <v>75</v>
      </c>
      <c r="G12528" s="5"/>
    </row>
    <row r="12529" spans="1:7" ht="40.5" customHeight="1">
      <c r="A12529" s="207">
        <v>8</v>
      </c>
      <c r="B12529" s="208" t="s">
        <v>72</v>
      </c>
      <c r="C12529" s="391" t="s">
        <v>33</v>
      </c>
      <c r="D12529" s="395" t="s">
        <v>884</v>
      </c>
      <c r="E12529" s="396"/>
      <c r="F12529" s="396" t="s">
        <v>75</v>
      </c>
      <c r="G12529" s="5"/>
    </row>
    <row r="12530" spans="1:7" ht="40.5" customHeight="1">
      <c r="A12530" s="207">
        <v>2</v>
      </c>
      <c r="B12530" s="208" t="s">
        <v>72</v>
      </c>
      <c r="C12530" s="391" t="s">
        <v>36</v>
      </c>
      <c r="D12530" s="395" t="s">
        <v>885</v>
      </c>
      <c r="E12530" s="396"/>
      <c r="F12530" s="396" t="s">
        <v>75</v>
      </c>
      <c r="G12530" s="5"/>
    </row>
    <row r="12531" spans="1:7" ht="40.5" customHeight="1">
      <c r="A12531" s="207">
        <v>1</v>
      </c>
      <c r="B12531" s="208" t="s">
        <v>89</v>
      </c>
      <c r="C12531" s="391" t="s">
        <v>40</v>
      </c>
      <c r="D12531" s="395" t="s">
        <v>886</v>
      </c>
      <c r="E12531" s="396"/>
      <c r="F12531" s="396" t="s">
        <v>75</v>
      </c>
      <c r="G12531" s="5"/>
    </row>
    <row r="12532" spans="1:7" ht="40.5" customHeight="1">
      <c r="A12532" s="207">
        <v>1</v>
      </c>
      <c r="B12532" s="208" t="s">
        <v>89</v>
      </c>
      <c r="C12532" s="391" t="s">
        <v>44</v>
      </c>
      <c r="D12532" s="395" t="s">
        <v>887</v>
      </c>
      <c r="E12532" s="396"/>
      <c r="F12532" s="396" t="s">
        <v>75</v>
      </c>
      <c r="G12532" s="5"/>
    </row>
    <row r="12533" spans="1:7" ht="40.5" customHeight="1">
      <c r="A12533" s="207">
        <v>4</v>
      </c>
      <c r="B12533" s="208" t="s">
        <v>72</v>
      </c>
      <c r="C12533" s="391" t="s">
        <v>47</v>
      </c>
      <c r="D12533" s="395" t="s">
        <v>888</v>
      </c>
      <c r="E12533" s="396"/>
      <c r="F12533" s="396" t="s">
        <v>75</v>
      </c>
      <c r="G12533" s="5"/>
    </row>
    <row r="12534" spans="1:7" ht="40.5" customHeight="1">
      <c r="A12534" s="207">
        <v>1</v>
      </c>
      <c r="B12534" s="208" t="s">
        <v>89</v>
      </c>
      <c r="C12534" s="391" t="s">
        <v>50</v>
      </c>
      <c r="D12534" s="395" t="s">
        <v>889</v>
      </c>
      <c r="E12534" s="396"/>
      <c r="F12534" s="396" t="s">
        <v>75</v>
      </c>
      <c r="G12534" s="5"/>
    </row>
    <row r="12535" spans="1:7" ht="24.75" customHeight="1">
      <c r="A12535" s="207">
        <v>210</v>
      </c>
      <c r="B12535" s="208" t="s">
        <v>72</v>
      </c>
      <c r="C12535" s="391" t="s">
        <v>54</v>
      </c>
      <c r="D12535" s="395" t="s">
        <v>890</v>
      </c>
      <c r="E12535" s="396"/>
      <c r="F12535" s="396" t="s">
        <v>75</v>
      </c>
      <c r="G12535" s="5"/>
    </row>
    <row r="12536" spans="1:7" ht="28.5" customHeight="1">
      <c r="A12536" s="207">
        <v>1</v>
      </c>
      <c r="B12536" s="208" t="s">
        <v>89</v>
      </c>
      <c r="C12536" s="391" t="s">
        <v>57</v>
      </c>
      <c r="D12536" s="395" t="s">
        <v>891</v>
      </c>
      <c r="E12536" s="396"/>
      <c r="F12536" s="396" t="s">
        <v>75</v>
      </c>
      <c r="G12536" s="5"/>
    </row>
    <row r="12537" spans="1:7" ht="30" customHeight="1">
      <c r="A12537" s="207">
        <v>1</v>
      </c>
      <c r="B12537" s="208" t="s">
        <v>89</v>
      </c>
      <c r="C12537" s="391" t="s">
        <v>60</v>
      </c>
      <c r="D12537" s="395" t="s">
        <v>892</v>
      </c>
      <c r="E12537" s="396"/>
      <c r="F12537" s="396" t="s">
        <v>75</v>
      </c>
      <c r="G12537" s="5"/>
    </row>
    <row r="12538" spans="1:7" s="30" customFormat="1" ht="29.25" customHeight="1">
      <c r="A12538" s="3"/>
      <c r="B12538" s="3"/>
      <c r="C12538" s="399"/>
      <c r="D12538" s="26"/>
      <c r="E12538" s="27"/>
      <c r="F12538" s="28" t="s">
        <v>893</v>
      </c>
      <c r="G12538" s="29"/>
    </row>
    <row r="12539" spans="1:7">
      <c r="A12539" s="75"/>
      <c r="B12539" s="75"/>
      <c r="C12539" s="76"/>
      <c r="D12539" s="77"/>
      <c r="E12539" s="78"/>
      <c r="F12539" s="79"/>
      <c r="G12539" s="109"/>
    </row>
    <row r="12540" spans="1:7">
      <c r="A12540" s="75"/>
      <c r="B12540" s="75"/>
      <c r="C12540" s="76"/>
      <c r="D12540" s="77"/>
      <c r="E12540" s="78"/>
      <c r="F12540" s="79"/>
      <c r="G12540" s="109"/>
    </row>
    <row r="12541" spans="1:7" s="36" customFormat="1" ht="27.75" customHeight="1">
      <c r="A12541" s="52" t="s">
        <v>302</v>
      </c>
      <c r="B12541" s="53"/>
      <c r="C12541" s="54" t="s">
        <v>707</v>
      </c>
      <c r="D12541" s="55"/>
      <c r="F12541" s="353" t="s">
        <v>131</v>
      </c>
      <c r="G12541" s="54"/>
    </row>
    <row r="12542" spans="1:7" s="36" customFormat="1" ht="27.75" customHeight="1">
      <c r="A12542" s="76" t="s">
        <v>132</v>
      </c>
      <c r="B12542" s="53"/>
      <c r="C12542" s="54" t="s">
        <v>784</v>
      </c>
      <c r="D12542" s="55"/>
      <c r="F12542" s="353" t="s">
        <v>131</v>
      </c>
      <c r="G12542" s="54"/>
    </row>
    <row r="12543" spans="1:7" s="25" customFormat="1" ht="27.75" customHeight="1">
      <c r="A12543" s="76" t="s">
        <v>134</v>
      </c>
      <c r="B12543" s="53"/>
      <c r="C12543" s="54" t="s">
        <v>894</v>
      </c>
      <c r="D12543" s="55"/>
      <c r="F12543" s="353" t="s">
        <v>131</v>
      </c>
      <c r="G12543" s="54"/>
    </row>
    <row r="12544" spans="1:7" s="25" customFormat="1">
      <c r="A12544" s="59"/>
      <c r="B12544" s="54"/>
      <c r="C12544" s="54"/>
      <c r="D12544" s="60"/>
      <c r="E12544" s="54"/>
      <c r="F12544" s="94"/>
      <c r="G12544" s="95"/>
    </row>
    <row r="12545" spans="1:7" s="25" customFormat="1">
      <c r="A12545" s="59"/>
      <c r="B12545" s="54"/>
      <c r="C12545" s="54"/>
      <c r="D12545" s="60"/>
      <c r="E12545" s="56" t="s">
        <v>138</v>
      </c>
      <c r="F12545" s="96"/>
      <c r="G12545" s="96"/>
    </row>
    <row r="12546" spans="1:7" s="25" customFormat="1">
      <c r="A12546" s="59"/>
      <c r="B12546" s="54"/>
      <c r="C12546" s="54"/>
      <c r="D12546" s="60"/>
      <c r="E12546" s="54"/>
      <c r="F12546" s="54"/>
      <c r="G12546" s="63"/>
    </row>
    <row r="12547" spans="1:7" s="25" customFormat="1">
      <c r="A12547" s="59"/>
      <c r="B12547" s="54"/>
      <c r="C12547" s="54"/>
      <c r="D12547" s="60"/>
      <c r="E12547" s="54"/>
      <c r="F12547" s="54"/>
      <c r="G12547" s="63"/>
    </row>
    <row r="12548" spans="1:7" s="25" customFormat="1">
      <c r="A12548" s="59"/>
      <c r="B12548" s="54"/>
      <c r="C12548" s="54"/>
      <c r="D12548" s="60"/>
      <c r="E12548" s="54"/>
      <c r="F12548" s="54"/>
      <c r="G12548" s="63"/>
    </row>
    <row r="12549" spans="1:7" s="25" customFormat="1">
      <c r="A12549" s="59"/>
      <c r="B12549" s="54"/>
      <c r="C12549" s="54"/>
      <c r="D12549" s="60"/>
      <c r="E12549" s="54"/>
      <c r="F12549" s="54"/>
      <c r="G12549" s="63"/>
    </row>
    <row r="12550" spans="1:7" s="25" customFormat="1">
      <c r="A12550" s="59"/>
      <c r="B12550" s="54"/>
      <c r="C12550" s="54"/>
      <c r="D12550" s="60"/>
      <c r="E12550" s="54"/>
      <c r="F12550" s="54"/>
      <c r="G12550" s="63"/>
    </row>
    <row r="12551" spans="1:7" s="25" customFormat="1">
      <c r="A12551" s="59"/>
      <c r="B12551" s="54"/>
      <c r="C12551" s="54"/>
      <c r="D12551" s="60"/>
      <c r="E12551" s="64" t="s">
        <v>140</v>
      </c>
      <c r="F12551" s="54"/>
      <c r="G12551" s="63"/>
    </row>
    <row r="12552" spans="1:7" s="25" customFormat="1">
      <c r="A12552" s="55" t="s">
        <v>139</v>
      </c>
      <c r="B12552" s="54"/>
      <c r="C12552" s="54"/>
      <c r="D12552" s="60"/>
      <c r="E12552" s="64" t="s">
        <v>141</v>
      </c>
      <c r="F12552" s="54"/>
      <c r="G12552" s="63"/>
    </row>
    <row r="12553" spans="1:7" s="25" customFormat="1">
      <c r="A12553" s="59"/>
      <c r="B12553" s="54"/>
      <c r="C12553" s="54"/>
      <c r="D12553" s="60"/>
      <c r="E12553" s="64" t="s">
        <v>142</v>
      </c>
      <c r="F12553" s="54"/>
      <c r="G12553" s="63"/>
    </row>
    <row r="12554" spans="1:7" s="25" customFormat="1" ht="12.75" customHeight="1">
      <c r="A12554" s="59"/>
      <c r="B12554" s="54"/>
      <c r="C12554" s="76"/>
      <c r="D12554" s="60"/>
      <c r="E12554" s="64"/>
      <c r="F12554" s="54"/>
      <c r="G12554" s="63"/>
    </row>
    <row r="12555" spans="1:7" s="25" customFormat="1" ht="12.75" customHeight="1">
      <c r="A12555" s="59"/>
      <c r="B12555" s="54"/>
      <c r="C12555" s="76"/>
      <c r="D12555" s="60"/>
      <c r="E12555" s="64"/>
      <c r="F12555" s="54"/>
      <c r="G12555" s="63"/>
    </row>
    <row r="12556" spans="1:7" s="25" customFormat="1" ht="12.75" customHeight="1">
      <c r="A12556" s="59"/>
      <c r="B12556" s="54"/>
      <c r="C12556" s="76"/>
      <c r="D12556" s="60"/>
      <c r="E12556" s="64"/>
      <c r="F12556" s="54"/>
      <c r="G12556" s="63"/>
    </row>
    <row r="12557" spans="1:7" s="25" customFormat="1" ht="12.75" customHeight="1">
      <c r="A12557" s="59"/>
      <c r="B12557" s="54"/>
      <c r="C12557" s="76"/>
      <c r="D12557" s="60"/>
      <c r="E12557" s="64"/>
      <c r="F12557" s="54"/>
      <c r="G12557" s="63"/>
    </row>
    <row r="12558" spans="1:7" s="25" customFormat="1" ht="12.75" customHeight="1">
      <c r="A12558" s="59"/>
      <c r="B12558" s="54"/>
      <c r="C12558" s="76"/>
      <c r="D12558" s="60"/>
      <c r="E12558" s="64"/>
      <c r="F12558" s="54"/>
      <c r="G12558" s="63"/>
    </row>
    <row r="12559" spans="1:7" s="25" customFormat="1" ht="12.75" customHeight="1">
      <c r="A12559" s="59"/>
      <c r="B12559" s="54"/>
      <c r="C12559" s="76"/>
      <c r="D12559" s="60"/>
      <c r="E12559" s="64"/>
      <c r="F12559" s="54"/>
      <c r="G12559" s="63"/>
    </row>
    <row r="12560" spans="1:7" s="25" customFormat="1" ht="12.75" customHeight="1">
      <c r="A12560" s="59"/>
      <c r="B12560" s="54"/>
      <c r="C12560" s="76"/>
      <c r="D12560" s="60"/>
      <c r="E12560" s="64"/>
      <c r="F12560" s="54"/>
      <c r="G12560" s="63"/>
    </row>
    <row r="12561" spans="1:7" s="25" customFormat="1" ht="12.75" customHeight="1">
      <c r="A12561" s="59"/>
      <c r="B12561" s="54"/>
      <c r="C12561" s="76"/>
      <c r="D12561" s="60"/>
      <c r="E12561" s="64"/>
      <c r="F12561" s="54"/>
      <c r="G12561" s="63"/>
    </row>
    <row r="12562" spans="1:7" s="25" customFormat="1" ht="12.75" customHeight="1">
      <c r="A12562" s="59"/>
      <c r="B12562" s="54"/>
      <c r="C12562" s="76"/>
      <c r="D12562" s="60"/>
      <c r="E12562" s="64"/>
      <c r="F12562" s="54"/>
      <c r="G12562" s="63"/>
    </row>
    <row r="12563" spans="1:7" s="25" customFormat="1" ht="12.75" customHeight="1">
      <c r="A12563" s="59"/>
      <c r="B12563" s="54"/>
      <c r="C12563" s="76"/>
      <c r="D12563" s="60"/>
      <c r="E12563" s="64"/>
      <c r="F12563" s="54"/>
      <c r="G12563" s="63"/>
    </row>
    <row r="12564" spans="1:7" s="25" customFormat="1" ht="12.75" customHeight="1">
      <c r="A12564" s="59"/>
      <c r="B12564" s="54"/>
      <c r="C12564" s="76"/>
      <c r="D12564" s="60"/>
      <c r="E12564" s="64"/>
      <c r="F12564" s="54"/>
      <c r="G12564" s="63"/>
    </row>
    <row r="12565" spans="1:7" s="25" customFormat="1" ht="12.75" customHeight="1">
      <c r="A12565" s="59"/>
      <c r="B12565" s="54"/>
      <c r="C12565" s="76"/>
      <c r="D12565" s="60"/>
      <c r="E12565" s="64"/>
      <c r="F12565" s="54"/>
      <c r="G12565" s="63"/>
    </row>
    <row r="12566" spans="1:7" s="25" customFormat="1" ht="12.75" customHeight="1">
      <c r="A12566" s="59"/>
      <c r="B12566" s="54"/>
      <c r="C12566" s="76"/>
      <c r="D12566" s="60"/>
      <c r="E12566" s="64"/>
      <c r="F12566" s="54"/>
      <c r="G12566" s="63"/>
    </row>
    <row r="12567" spans="1:7" s="25" customFormat="1" ht="12.75" customHeight="1">
      <c r="A12567" s="59"/>
      <c r="B12567" s="54"/>
      <c r="C12567" s="76"/>
      <c r="D12567" s="60"/>
      <c r="E12567" s="64"/>
      <c r="F12567" s="54"/>
      <c r="G12567" s="63"/>
    </row>
    <row r="12568" spans="1:7" s="25" customFormat="1" ht="12.75" customHeight="1">
      <c r="A12568" s="59"/>
      <c r="B12568" s="54"/>
      <c r="C12568" s="76"/>
      <c r="D12568" s="60"/>
      <c r="E12568" s="64"/>
      <c r="F12568" s="54"/>
      <c r="G12568" s="63"/>
    </row>
    <row r="12569" spans="1:7" s="25" customFormat="1" ht="12.75" customHeight="1">
      <c r="A12569" s="59"/>
      <c r="B12569" s="54"/>
      <c r="C12569" s="76"/>
      <c r="D12569" s="60"/>
      <c r="E12569" s="64"/>
      <c r="F12569" s="54"/>
      <c r="G12569" s="63"/>
    </row>
    <row r="12570" spans="1:7" s="25" customFormat="1" ht="12.75" customHeight="1">
      <c r="A12570" s="59"/>
      <c r="B12570" s="54"/>
      <c r="C12570" s="76"/>
      <c r="D12570" s="60"/>
      <c r="E12570" s="64"/>
      <c r="F12570" s="54"/>
      <c r="G12570" s="63"/>
    </row>
    <row r="12571" spans="1:7" s="25" customFormat="1" ht="12.75" customHeight="1">
      <c r="A12571" s="59"/>
      <c r="B12571" s="54"/>
      <c r="C12571" s="76"/>
      <c r="D12571" s="60"/>
      <c r="E12571" s="64"/>
      <c r="F12571" s="54"/>
      <c r="G12571" s="63"/>
    </row>
    <row r="12572" spans="1:7" s="25" customFormat="1" ht="12.75" customHeight="1">
      <c r="A12572" s="59"/>
      <c r="B12572" s="54"/>
      <c r="C12572" s="76"/>
      <c r="D12572" s="60"/>
      <c r="E12572" s="64"/>
      <c r="F12572" s="54"/>
      <c r="G12572" s="63"/>
    </row>
    <row r="12573" spans="1:7" s="25" customFormat="1" ht="12.75" customHeight="1">
      <c r="A12573" s="59"/>
      <c r="B12573" s="54"/>
      <c r="C12573" s="76"/>
      <c r="D12573" s="60"/>
      <c r="E12573" s="64"/>
      <c r="F12573" s="54"/>
      <c r="G12573" s="63"/>
    </row>
    <row r="12574" spans="1:7" s="25" customFormat="1" ht="12.75" customHeight="1">
      <c r="A12574" s="59"/>
      <c r="B12574" s="54"/>
      <c r="C12574" s="76"/>
      <c r="D12574" s="60"/>
      <c r="E12574" s="64"/>
      <c r="F12574" s="54"/>
      <c r="G12574" s="63"/>
    </row>
    <row r="12575" spans="1:7" s="25" customFormat="1" ht="12.75" customHeight="1">
      <c r="A12575" s="59"/>
      <c r="B12575" s="54"/>
      <c r="C12575" s="76"/>
      <c r="D12575" s="60"/>
      <c r="E12575" s="64"/>
      <c r="F12575" s="54"/>
      <c r="G12575" s="63"/>
    </row>
    <row r="12576" spans="1:7" s="25" customFormat="1" ht="12.75" customHeight="1">
      <c r="A12576" s="59"/>
      <c r="B12576" s="54"/>
      <c r="C12576" s="76"/>
      <c r="D12576" s="60"/>
      <c r="E12576" s="64"/>
      <c r="F12576" s="54"/>
      <c r="G12576" s="63"/>
    </row>
    <row r="12577" spans="1:7" s="25" customFormat="1" ht="12.75" customHeight="1">
      <c r="A12577" s="59"/>
      <c r="B12577" s="54"/>
      <c r="C12577" s="76"/>
      <c r="D12577" s="60"/>
      <c r="E12577" s="64"/>
      <c r="F12577" s="54"/>
      <c r="G12577" s="63"/>
    </row>
    <row r="12578" spans="1:7" s="25" customFormat="1" ht="12.75" customHeight="1">
      <c r="A12578" s="59"/>
      <c r="B12578" s="54"/>
      <c r="C12578" s="76"/>
      <c r="D12578" s="60"/>
      <c r="E12578" s="64"/>
      <c r="F12578" s="54"/>
      <c r="G12578" s="63"/>
    </row>
    <row r="12579" spans="1:7" s="25" customFormat="1" ht="12.75" customHeight="1">
      <c r="A12579" s="59"/>
      <c r="B12579" s="54"/>
      <c r="C12579" s="76"/>
      <c r="D12579" s="60"/>
      <c r="E12579" s="64"/>
      <c r="F12579" s="54"/>
      <c r="G12579" s="63"/>
    </row>
    <row r="12580" spans="1:7" s="25" customFormat="1" ht="12.75" customHeight="1">
      <c r="A12580" s="59"/>
      <c r="B12580" s="54"/>
      <c r="C12580" s="76"/>
      <c r="D12580" s="60"/>
      <c r="E12580" s="64"/>
      <c r="F12580" s="54"/>
      <c r="G12580" s="63"/>
    </row>
    <row r="12581" spans="1:7" s="25" customFormat="1" ht="12.75" customHeight="1">
      <c r="A12581" s="59"/>
      <c r="B12581" s="54"/>
      <c r="C12581" s="76"/>
      <c r="D12581" s="60"/>
      <c r="E12581" s="64"/>
      <c r="F12581" s="54"/>
      <c r="G12581" s="63"/>
    </row>
    <row r="12582" spans="1:7" s="25" customFormat="1" ht="12.75" customHeight="1">
      <c r="A12582" s="59"/>
      <c r="B12582" s="54"/>
      <c r="C12582" s="76"/>
      <c r="D12582" s="60"/>
      <c r="E12582" s="64"/>
      <c r="F12582" s="54"/>
      <c r="G12582" s="63"/>
    </row>
    <row r="12583" spans="1:7" s="25" customFormat="1" ht="12.75" customHeight="1">
      <c r="A12583" s="59"/>
      <c r="B12583" s="54"/>
      <c r="C12583" s="76"/>
      <c r="D12583" s="60"/>
      <c r="E12583" s="64"/>
      <c r="F12583" s="54"/>
      <c r="G12583" s="63"/>
    </row>
    <row r="12584" spans="1:7" s="25" customFormat="1" ht="12.75" customHeight="1">
      <c r="A12584" s="59"/>
      <c r="B12584" s="54"/>
      <c r="C12584" s="76"/>
      <c r="D12584" s="60"/>
      <c r="E12584" s="64"/>
      <c r="F12584" s="54"/>
      <c r="G12584" s="63"/>
    </row>
    <row r="12585" spans="1:7" s="25" customFormat="1" ht="12.75" customHeight="1">
      <c r="A12585" s="59"/>
      <c r="B12585" s="54"/>
      <c r="C12585" s="76"/>
      <c r="D12585" s="60"/>
      <c r="E12585" s="64"/>
      <c r="F12585" s="54"/>
      <c r="G12585" s="63"/>
    </row>
    <row r="12586" spans="1:7" s="25" customFormat="1" ht="12.75" customHeight="1">
      <c r="A12586" s="59"/>
      <c r="B12586" s="54"/>
      <c r="C12586" s="76"/>
      <c r="D12586" s="60"/>
      <c r="E12586" s="64"/>
      <c r="F12586" s="54"/>
      <c r="G12586" s="63"/>
    </row>
    <row r="12587" spans="1:7" s="25" customFormat="1" ht="12.75" customHeight="1">
      <c r="A12587" s="59"/>
      <c r="B12587" s="54"/>
      <c r="C12587" s="76"/>
      <c r="D12587" s="60"/>
      <c r="E12587" s="64"/>
      <c r="F12587" s="54"/>
      <c r="G12587" s="63"/>
    </row>
    <row r="12588" spans="1:7" s="25" customFormat="1" ht="12.75" customHeight="1">
      <c r="A12588" s="59"/>
      <c r="B12588" s="54"/>
      <c r="C12588" s="76"/>
      <c r="D12588" s="60"/>
      <c r="E12588" s="64"/>
      <c r="F12588" s="54"/>
      <c r="G12588" s="63"/>
    </row>
    <row r="12589" spans="1:7" s="25" customFormat="1" ht="12.75" customHeight="1">
      <c r="A12589" s="59"/>
      <c r="B12589" s="54"/>
      <c r="C12589" s="76"/>
      <c r="D12589" s="60"/>
      <c r="E12589" s="64"/>
      <c r="F12589" s="54"/>
      <c r="G12589" s="63"/>
    </row>
    <row r="12590" spans="1:7" s="25" customFormat="1" ht="12.75" customHeight="1">
      <c r="A12590" s="59"/>
      <c r="B12590" s="54"/>
      <c r="C12590" s="76"/>
      <c r="D12590" s="60"/>
      <c r="E12590" s="64"/>
      <c r="F12590" s="54"/>
      <c r="G12590" s="63"/>
    </row>
    <row r="12591" spans="1:7" s="25" customFormat="1" ht="12.75" customHeight="1">
      <c r="A12591" s="59"/>
      <c r="B12591" s="54"/>
      <c r="C12591" s="76"/>
      <c r="D12591" s="60"/>
      <c r="E12591" s="64"/>
      <c r="F12591" s="54"/>
      <c r="G12591" s="63"/>
    </row>
    <row r="12592" spans="1:7" s="25" customFormat="1" ht="12.75" customHeight="1">
      <c r="A12592" s="59"/>
      <c r="B12592" s="54"/>
      <c r="C12592" s="76"/>
      <c r="D12592" s="60"/>
      <c r="E12592" s="64"/>
      <c r="F12592" s="54"/>
      <c r="G12592" s="63"/>
    </row>
    <row r="12593" spans="1:7" s="25" customFormat="1" ht="12.75" customHeight="1">
      <c r="A12593" s="59"/>
      <c r="B12593" s="54"/>
      <c r="C12593" s="76"/>
      <c r="D12593" s="60"/>
      <c r="E12593" s="64"/>
      <c r="F12593" s="54"/>
      <c r="G12593" s="63"/>
    </row>
    <row r="12594" spans="1:7" s="25" customFormat="1" ht="12.75" customHeight="1">
      <c r="A12594" s="59"/>
      <c r="B12594" s="54"/>
      <c r="C12594" s="76"/>
      <c r="D12594" s="60"/>
      <c r="E12594" s="64"/>
      <c r="F12594" s="54"/>
      <c r="G12594" s="63"/>
    </row>
    <row r="12595" spans="1:7" s="25" customFormat="1" ht="12.75" customHeight="1">
      <c r="A12595" s="59"/>
      <c r="B12595" s="54"/>
      <c r="C12595" s="76"/>
      <c r="D12595" s="60"/>
      <c r="E12595" s="64"/>
      <c r="F12595" s="54"/>
      <c r="G12595" s="63"/>
    </row>
    <row r="12596" spans="1:7" s="25" customFormat="1" ht="12.75" customHeight="1">
      <c r="A12596" s="59"/>
      <c r="B12596" s="54"/>
      <c r="C12596" s="76"/>
      <c r="D12596" s="60"/>
      <c r="E12596" s="64"/>
      <c r="F12596" s="54"/>
      <c r="G12596" s="63"/>
    </row>
    <row r="12597" spans="1:7" s="25" customFormat="1" ht="12.75" customHeight="1">
      <c r="A12597" s="59"/>
      <c r="B12597" s="54"/>
      <c r="C12597" s="76"/>
      <c r="D12597" s="60"/>
      <c r="E12597" s="64"/>
      <c r="F12597" s="54"/>
      <c r="G12597" s="63"/>
    </row>
    <row r="12598" spans="1:7" s="25" customFormat="1" ht="12.75" customHeight="1">
      <c r="A12598" s="59"/>
      <c r="B12598" s="54"/>
      <c r="C12598" s="76"/>
      <c r="D12598" s="60"/>
      <c r="E12598" s="64"/>
      <c r="F12598" s="54"/>
      <c r="G12598" s="63"/>
    </row>
    <row r="12599" spans="1:7" s="25" customFormat="1" ht="12.75" customHeight="1">
      <c r="A12599" s="59"/>
      <c r="B12599" s="54"/>
      <c r="C12599" s="76"/>
      <c r="D12599" s="60"/>
      <c r="E12599" s="64"/>
      <c r="F12599" s="54"/>
      <c r="G12599" s="63"/>
    </row>
    <row r="12600" spans="1:7" s="25" customFormat="1" ht="12.75" customHeight="1">
      <c r="A12600" s="59"/>
      <c r="B12600" s="54"/>
      <c r="C12600" s="76"/>
      <c r="D12600" s="60"/>
      <c r="E12600" s="64"/>
      <c r="F12600" s="54"/>
      <c r="G12600" s="63"/>
    </row>
    <row r="12601" spans="1:7" s="25" customFormat="1" ht="12.75" customHeight="1">
      <c r="A12601" s="59"/>
      <c r="B12601" s="54"/>
      <c r="C12601" s="76"/>
      <c r="D12601" s="60"/>
      <c r="E12601" s="64"/>
      <c r="F12601" s="54"/>
      <c r="G12601" s="63"/>
    </row>
    <row r="12602" spans="1:7" s="25" customFormat="1" ht="12.75" customHeight="1">
      <c r="A12602" s="59"/>
      <c r="B12602" s="54"/>
      <c r="C12602" s="76"/>
      <c r="D12602" s="60"/>
      <c r="E12602" s="64"/>
      <c r="F12602" s="54"/>
      <c r="G12602" s="63"/>
    </row>
    <row r="12603" spans="1:7" s="25" customFormat="1" ht="12.75" customHeight="1">
      <c r="A12603" s="59"/>
      <c r="B12603" s="54"/>
      <c r="C12603" s="76"/>
      <c r="D12603" s="60"/>
      <c r="E12603" s="64"/>
      <c r="F12603" s="54"/>
      <c r="G12603" s="63"/>
    </row>
    <row r="12604" spans="1:7" s="25" customFormat="1" ht="12.75" customHeight="1">
      <c r="A12604" s="59"/>
      <c r="B12604" s="54"/>
      <c r="C12604" s="76"/>
      <c r="D12604" s="60"/>
      <c r="E12604" s="64"/>
      <c r="F12604" s="54"/>
      <c r="G12604" s="63"/>
    </row>
    <row r="12605" spans="1:7" s="25" customFormat="1" ht="12.75" customHeight="1">
      <c r="A12605" s="59"/>
      <c r="B12605" s="54"/>
      <c r="C12605" s="76"/>
      <c r="D12605" s="60"/>
      <c r="E12605" s="64"/>
      <c r="F12605" s="54"/>
      <c r="G12605" s="63"/>
    </row>
    <row r="12606" spans="1:7" s="25" customFormat="1" ht="12.75" customHeight="1">
      <c r="A12606" s="59"/>
      <c r="B12606" s="54"/>
      <c r="C12606" s="76"/>
      <c r="D12606" s="60"/>
      <c r="E12606" s="64"/>
      <c r="F12606" s="54"/>
      <c r="G12606" s="63"/>
    </row>
    <row r="12607" spans="1:7" s="25" customFormat="1" ht="12.75" customHeight="1">
      <c r="A12607" s="59"/>
      <c r="B12607" s="54"/>
      <c r="C12607" s="76"/>
      <c r="D12607" s="60"/>
      <c r="E12607" s="64"/>
      <c r="F12607" s="54"/>
      <c r="G12607" s="63"/>
    </row>
    <row r="12608" spans="1:7" s="25" customFormat="1" ht="12.75" customHeight="1">
      <c r="A12608" s="59"/>
      <c r="B12608" s="54"/>
      <c r="C12608" s="76"/>
      <c r="D12608" s="60"/>
      <c r="E12608" s="64"/>
      <c r="F12608" s="54"/>
      <c r="G12608" s="63"/>
    </row>
    <row r="12609" spans="1:7" s="25" customFormat="1" ht="12.75" customHeight="1">
      <c r="A12609" s="59"/>
      <c r="B12609" s="54"/>
      <c r="C12609" s="76"/>
      <c r="D12609" s="60"/>
      <c r="E12609" s="64"/>
      <c r="F12609" s="54"/>
      <c r="G12609" s="63"/>
    </row>
    <row r="12610" spans="1:7" s="25" customFormat="1" ht="12.75" customHeight="1">
      <c r="A12610" s="59"/>
      <c r="B12610" s="54"/>
      <c r="C12610" s="76"/>
      <c r="D12610" s="60"/>
      <c r="E12610" s="64"/>
      <c r="F12610" s="54"/>
      <c r="G12610" s="63"/>
    </row>
    <row r="12611" spans="1:7" s="25" customFormat="1" ht="12.75" customHeight="1">
      <c r="A12611" s="59"/>
      <c r="B12611" s="54"/>
      <c r="C12611" s="76"/>
      <c r="D12611" s="60"/>
      <c r="E12611" s="64"/>
      <c r="F12611" s="54"/>
      <c r="G12611" s="63"/>
    </row>
    <row r="12612" spans="1:7" s="25" customFormat="1" ht="12.75" customHeight="1">
      <c r="A12612" s="59"/>
      <c r="B12612" s="54"/>
      <c r="C12612" s="76"/>
      <c r="D12612" s="60"/>
      <c r="E12612" s="64"/>
      <c r="F12612" s="54"/>
      <c r="G12612" s="63"/>
    </row>
    <row r="12613" spans="1:7" s="25" customFormat="1" ht="12.75" customHeight="1">
      <c r="A12613" s="59"/>
      <c r="B12613" s="54"/>
      <c r="C12613" s="76"/>
      <c r="D12613" s="60"/>
      <c r="E12613" s="64"/>
      <c r="F12613" s="54"/>
      <c r="G12613" s="63"/>
    </row>
    <row r="12614" spans="1:7" s="25" customFormat="1" ht="12.75" customHeight="1">
      <c r="A12614" s="59"/>
      <c r="B12614" s="54"/>
      <c r="C12614" s="76"/>
      <c r="D12614" s="60"/>
      <c r="E12614" s="64"/>
      <c r="F12614" s="54"/>
      <c r="G12614" s="63"/>
    </row>
    <row r="12615" spans="1:7" s="25" customFormat="1" ht="12.75" customHeight="1">
      <c r="A12615" s="59"/>
      <c r="B12615" s="54"/>
      <c r="C12615" s="76"/>
      <c r="D12615" s="60"/>
      <c r="E12615" s="64"/>
      <c r="F12615" s="54"/>
      <c r="G12615" s="63"/>
    </row>
    <row r="12616" spans="1:7" s="25" customFormat="1" ht="12.75" customHeight="1">
      <c r="A12616" s="59"/>
      <c r="B12616" s="54"/>
      <c r="C12616" s="76"/>
      <c r="D12616" s="60"/>
      <c r="E12616" s="64"/>
      <c r="F12616" s="54"/>
      <c r="G12616" s="63"/>
    </row>
    <row r="12617" spans="1:7" s="25" customFormat="1" ht="12.75" customHeight="1">
      <c r="A12617" s="59"/>
      <c r="B12617" s="54"/>
      <c r="C12617" s="76"/>
      <c r="D12617" s="60"/>
      <c r="E12617" s="64"/>
      <c r="F12617" s="54"/>
      <c r="G12617" s="63"/>
    </row>
    <row r="12618" spans="1:7" s="25" customFormat="1" ht="12.75" customHeight="1">
      <c r="A12618" s="59"/>
      <c r="B12618" s="54"/>
      <c r="C12618" s="76"/>
      <c r="D12618" s="60"/>
      <c r="E12618" s="64"/>
      <c r="F12618" s="54"/>
      <c r="G12618" s="63"/>
    </row>
    <row r="12619" spans="1:7" s="25" customFormat="1" ht="12.75" customHeight="1">
      <c r="A12619" s="59"/>
      <c r="B12619" s="54"/>
      <c r="C12619" s="76"/>
      <c r="D12619" s="60"/>
      <c r="E12619" s="64"/>
      <c r="F12619" s="54"/>
      <c r="G12619" s="63"/>
    </row>
    <row r="12620" spans="1:7" s="25" customFormat="1" ht="12.75" customHeight="1">
      <c r="A12620" s="59"/>
      <c r="B12620" s="54"/>
      <c r="C12620" s="76"/>
      <c r="D12620" s="60"/>
      <c r="E12620" s="64"/>
      <c r="F12620" s="54"/>
      <c r="G12620" s="63"/>
    </row>
    <row r="12621" spans="1:7" s="25" customFormat="1" ht="12.75" customHeight="1">
      <c r="A12621" s="59"/>
      <c r="B12621" s="54"/>
      <c r="C12621" s="76"/>
      <c r="D12621" s="60"/>
      <c r="E12621" s="64"/>
      <c r="F12621" s="54"/>
      <c r="G12621" s="63"/>
    </row>
    <row r="12622" spans="1:7" s="25" customFormat="1" ht="12.75" customHeight="1">
      <c r="A12622" s="59"/>
      <c r="B12622" s="54"/>
      <c r="C12622" s="76"/>
      <c r="D12622" s="60"/>
      <c r="E12622" s="64"/>
      <c r="F12622" s="54"/>
      <c r="G12622" s="63"/>
    </row>
    <row r="12623" spans="1:7" s="25" customFormat="1" ht="12.75" customHeight="1">
      <c r="A12623" s="59"/>
      <c r="B12623" s="54"/>
      <c r="C12623" s="76"/>
      <c r="D12623" s="60"/>
      <c r="E12623" s="64"/>
      <c r="F12623" s="54"/>
      <c r="G12623" s="63"/>
    </row>
    <row r="12624" spans="1:7" s="25" customFormat="1" ht="12.75" customHeight="1">
      <c r="A12624" s="59"/>
      <c r="B12624" s="54"/>
      <c r="C12624" s="76"/>
      <c r="D12624" s="60"/>
      <c r="E12624" s="64"/>
      <c r="F12624" s="54"/>
      <c r="G12624" s="63"/>
    </row>
    <row r="12625" spans="1:7" s="25" customFormat="1" ht="12.75" customHeight="1">
      <c r="A12625" s="59"/>
      <c r="B12625" s="54"/>
      <c r="C12625" s="76"/>
      <c r="D12625" s="60"/>
      <c r="E12625" s="64"/>
      <c r="F12625" s="54"/>
      <c r="G12625" s="63"/>
    </row>
    <row r="12626" spans="1:7" s="25" customFormat="1" ht="12.75" customHeight="1">
      <c r="A12626" s="59"/>
      <c r="B12626" s="54"/>
      <c r="C12626" s="76"/>
      <c r="D12626" s="60"/>
      <c r="E12626" s="64"/>
      <c r="F12626" s="54"/>
      <c r="G12626" s="63"/>
    </row>
    <row r="12627" spans="1:7" s="25" customFormat="1" ht="12.75" customHeight="1">
      <c r="A12627" s="59"/>
      <c r="B12627" s="54"/>
      <c r="C12627" s="76"/>
      <c r="D12627" s="60"/>
      <c r="E12627" s="64"/>
      <c r="F12627" s="54"/>
      <c r="G12627" s="63"/>
    </row>
    <row r="12628" spans="1:7" s="25" customFormat="1" ht="12.75" customHeight="1">
      <c r="A12628" s="59"/>
      <c r="B12628" s="54"/>
      <c r="C12628" s="76"/>
      <c r="D12628" s="60"/>
      <c r="E12628" s="64"/>
      <c r="F12628" s="54"/>
      <c r="G12628" s="63"/>
    </row>
    <row r="12629" spans="1:7" s="25" customFormat="1" ht="12.75" customHeight="1">
      <c r="A12629" s="59"/>
      <c r="B12629" s="54"/>
      <c r="C12629" s="76"/>
      <c r="D12629" s="60"/>
      <c r="E12629" s="64"/>
      <c r="F12629" s="54"/>
      <c r="G12629" s="63"/>
    </row>
    <row r="12630" spans="1:7" s="25" customFormat="1" ht="12.75" customHeight="1">
      <c r="A12630" s="59"/>
      <c r="B12630" s="54"/>
      <c r="C12630" s="76"/>
      <c r="D12630" s="60"/>
      <c r="E12630" s="64"/>
      <c r="F12630" s="54"/>
      <c r="G12630" s="63"/>
    </row>
    <row r="12631" spans="1:7" s="25" customFormat="1" ht="12.75" customHeight="1">
      <c r="A12631" s="59"/>
      <c r="B12631" s="54"/>
      <c r="C12631" s="76"/>
      <c r="D12631" s="60"/>
      <c r="E12631" s="64"/>
      <c r="F12631" s="54"/>
      <c r="G12631" s="63"/>
    </row>
    <row r="12632" spans="1:7" s="25" customFormat="1" ht="12.75" customHeight="1">
      <c r="A12632" s="59"/>
      <c r="B12632" s="54"/>
      <c r="C12632" s="76"/>
      <c r="D12632" s="60"/>
      <c r="E12632" s="64"/>
      <c r="F12632" s="54"/>
      <c r="G12632" s="63"/>
    </row>
    <row r="12633" spans="1:7" s="25" customFormat="1" ht="12.75" customHeight="1">
      <c r="A12633" s="59"/>
      <c r="B12633" s="54"/>
      <c r="C12633" s="76"/>
      <c r="D12633" s="60"/>
      <c r="E12633" s="64"/>
      <c r="F12633" s="54"/>
      <c r="G12633" s="63"/>
    </row>
    <row r="12634" spans="1:7" s="25" customFormat="1" ht="12.75" customHeight="1">
      <c r="A12634" s="59"/>
      <c r="B12634" s="54"/>
      <c r="C12634" s="76"/>
      <c r="D12634" s="60"/>
      <c r="E12634" s="64"/>
      <c r="F12634" s="54"/>
      <c r="G12634" s="63"/>
    </row>
    <row r="12635" spans="1:7" s="25" customFormat="1" ht="12.75" customHeight="1">
      <c r="A12635" s="59"/>
      <c r="B12635" s="54"/>
      <c r="C12635" s="76"/>
      <c r="D12635" s="60"/>
      <c r="E12635" s="64"/>
      <c r="F12635" s="54"/>
      <c r="G12635" s="63"/>
    </row>
    <row r="12636" spans="1:7" s="25" customFormat="1" ht="12.75" customHeight="1">
      <c r="A12636" s="59"/>
      <c r="B12636" s="54"/>
      <c r="C12636" s="76"/>
      <c r="D12636" s="60"/>
      <c r="E12636" s="64"/>
      <c r="F12636" s="54"/>
      <c r="G12636" s="63"/>
    </row>
    <row r="12637" spans="1:7" s="25" customFormat="1" ht="12.75" customHeight="1">
      <c r="A12637" s="59"/>
      <c r="B12637" s="54"/>
      <c r="C12637" s="76"/>
      <c r="D12637" s="60"/>
      <c r="E12637" s="64"/>
      <c r="F12637" s="54"/>
      <c r="G12637" s="63"/>
    </row>
    <row r="12638" spans="1:7" s="25" customFormat="1" ht="12.75" customHeight="1">
      <c r="A12638" s="59"/>
      <c r="B12638" s="54"/>
      <c r="C12638" s="76"/>
      <c r="D12638" s="60"/>
      <c r="E12638" s="64"/>
      <c r="F12638" s="54"/>
      <c r="G12638" s="63"/>
    </row>
    <row r="12639" spans="1:7" s="25" customFormat="1" ht="12.75" customHeight="1">
      <c r="A12639" s="59"/>
      <c r="B12639" s="54"/>
      <c r="C12639" s="76"/>
      <c r="D12639" s="60"/>
      <c r="E12639" s="64"/>
      <c r="F12639" s="54"/>
      <c r="G12639" s="63"/>
    </row>
    <row r="12640" spans="1:7" s="25" customFormat="1" ht="12.75" customHeight="1">
      <c r="A12640" s="59"/>
      <c r="B12640" s="54"/>
      <c r="C12640" s="76"/>
      <c r="D12640" s="60"/>
      <c r="E12640" s="64"/>
      <c r="F12640" s="54"/>
      <c r="G12640" s="63"/>
    </row>
    <row r="12641" spans="1:7" s="25" customFormat="1" ht="12.75" customHeight="1">
      <c r="A12641" s="59"/>
      <c r="B12641" s="54"/>
      <c r="C12641" s="76"/>
      <c r="D12641" s="60"/>
      <c r="E12641" s="64"/>
      <c r="F12641" s="54"/>
      <c r="G12641" s="63"/>
    </row>
    <row r="12642" spans="1:7" s="25" customFormat="1" ht="12.75" customHeight="1">
      <c r="A12642" s="59"/>
      <c r="B12642" s="54"/>
      <c r="C12642" s="76"/>
      <c r="D12642" s="60"/>
      <c r="E12642" s="64"/>
      <c r="F12642" s="54"/>
      <c r="G12642" s="63"/>
    </row>
    <row r="12643" spans="1:7" s="25" customFormat="1" ht="12.75" customHeight="1">
      <c r="A12643" s="59"/>
      <c r="B12643" s="54"/>
      <c r="C12643" s="76"/>
      <c r="D12643" s="60"/>
      <c r="E12643" s="64"/>
      <c r="F12643" s="54"/>
      <c r="G12643" s="63"/>
    </row>
    <row r="12644" spans="1:7" s="25" customFormat="1" ht="12.75" customHeight="1">
      <c r="A12644" s="59"/>
      <c r="B12644" s="54"/>
      <c r="C12644" s="76"/>
      <c r="D12644" s="60"/>
      <c r="E12644" s="64"/>
      <c r="F12644" s="54"/>
      <c r="G12644" s="63"/>
    </row>
    <row r="12645" spans="1:7" s="25" customFormat="1" ht="12.75" customHeight="1">
      <c r="A12645" s="59"/>
      <c r="B12645" s="54"/>
      <c r="C12645" s="76"/>
      <c r="D12645" s="60"/>
      <c r="E12645" s="64"/>
      <c r="F12645" s="54"/>
      <c r="G12645" s="63"/>
    </row>
    <row r="12646" spans="1:7" s="25" customFormat="1" ht="12.75" customHeight="1">
      <c r="A12646" s="59"/>
      <c r="B12646" s="54"/>
      <c r="C12646" s="76"/>
      <c r="D12646" s="60"/>
      <c r="E12646" s="64"/>
      <c r="F12646" s="54"/>
      <c r="G12646" s="63"/>
    </row>
    <row r="12647" spans="1:7" s="25" customFormat="1" ht="12.75" customHeight="1">
      <c r="A12647" s="59"/>
      <c r="B12647" s="54"/>
      <c r="C12647" s="76"/>
      <c r="D12647" s="60"/>
      <c r="E12647" s="64"/>
      <c r="F12647" s="54"/>
      <c r="G12647" s="63"/>
    </row>
    <row r="12648" spans="1:7" s="25" customFormat="1" ht="12.75" customHeight="1">
      <c r="A12648" s="59"/>
      <c r="B12648" s="54"/>
      <c r="C12648" s="76"/>
      <c r="D12648" s="60"/>
      <c r="E12648" s="64"/>
      <c r="F12648" s="54"/>
      <c r="G12648" s="63"/>
    </row>
    <row r="12649" spans="1:7" s="25" customFormat="1" ht="12.75" customHeight="1">
      <c r="A12649" s="59"/>
      <c r="B12649" s="54"/>
      <c r="C12649" s="76"/>
      <c r="D12649" s="60"/>
      <c r="E12649" s="64"/>
      <c r="F12649" s="54"/>
      <c r="G12649" s="63"/>
    </row>
    <row r="12650" spans="1:7" s="25" customFormat="1" ht="12.75" customHeight="1">
      <c r="A12650" s="59"/>
      <c r="B12650" s="54"/>
      <c r="C12650" s="76"/>
      <c r="D12650" s="60"/>
      <c r="E12650" s="64"/>
      <c r="F12650" s="54"/>
      <c r="G12650" s="63"/>
    </row>
    <row r="12651" spans="1:7" s="25" customFormat="1" ht="12.75" customHeight="1">
      <c r="A12651" s="59"/>
      <c r="B12651" s="54"/>
      <c r="C12651" s="76"/>
      <c r="D12651" s="60"/>
      <c r="E12651" s="64"/>
      <c r="F12651" s="54"/>
      <c r="G12651" s="63"/>
    </row>
    <row r="12652" spans="1:7" s="25" customFormat="1" ht="12.75" customHeight="1">
      <c r="A12652" s="59"/>
      <c r="B12652" s="54"/>
      <c r="C12652" s="76"/>
      <c r="D12652" s="60"/>
      <c r="E12652" s="64"/>
      <c r="F12652" s="54"/>
      <c r="G12652" s="63"/>
    </row>
    <row r="12653" spans="1:7" s="25" customFormat="1" ht="12.75" customHeight="1">
      <c r="A12653" s="59"/>
      <c r="B12653" s="54"/>
      <c r="C12653" s="76"/>
      <c r="D12653" s="60"/>
      <c r="E12653" s="64"/>
      <c r="F12653" s="54"/>
      <c r="G12653" s="63"/>
    </row>
    <row r="12654" spans="1:7" s="25" customFormat="1" ht="12.75" customHeight="1">
      <c r="A12654" s="59"/>
      <c r="B12654" s="54"/>
      <c r="C12654" s="76"/>
      <c r="D12654" s="60"/>
      <c r="E12654" s="64"/>
      <c r="F12654" s="54"/>
      <c r="G12654" s="63"/>
    </row>
    <row r="12655" spans="1:7" s="25" customFormat="1" ht="12.75" customHeight="1">
      <c r="A12655" s="59"/>
      <c r="B12655" s="54"/>
      <c r="C12655" s="76"/>
      <c r="D12655" s="60"/>
      <c r="E12655" s="64"/>
      <c r="F12655" s="54"/>
      <c r="G12655" s="63"/>
    </row>
    <row r="12656" spans="1:7" s="25" customFormat="1" ht="12.75" customHeight="1">
      <c r="A12656" s="59"/>
      <c r="B12656" s="54"/>
      <c r="C12656" s="76"/>
      <c r="D12656" s="60"/>
      <c r="E12656" s="64"/>
      <c r="F12656" s="54"/>
      <c r="G12656" s="63"/>
    </row>
    <row r="12657" spans="1:7" s="25" customFormat="1" ht="12.75" customHeight="1">
      <c r="A12657" s="59"/>
      <c r="B12657" s="54"/>
      <c r="C12657" s="76"/>
      <c r="D12657" s="60"/>
      <c r="E12657" s="64"/>
      <c r="F12657" s="54"/>
      <c r="G12657" s="63"/>
    </row>
    <row r="12658" spans="1:7" s="25" customFormat="1" ht="12.75" customHeight="1">
      <c r="A12658" s="59"/>
      <c r="B12658" s="54"/>
      <c r="C12658" s="76"/>
      <c r="D12658" s="60"/>
      <c r="E12658" s="64"/>
      <c r="F12658" s="54"/>
      <c r="G12658" s="63"/>
    </row>
    <row r="12659" spans="1:7" s="25" customFormat="1" ht="12.75" customHeight="1">
      <c r="A12659" s="59"/>
      <c r="B12659" s="54"/>
      <c r="C12659" s="76"/>
      <c r="D12659" s="60"/>
      <c r="E12659" s="64"/>
      <c r="F12659" s="54"/>
      <c r="G12659" s="63"/>
    </row>
    <row r="12660" spans="1:7" s="25" customFormat="1" ht="12.75" customHeight="1">
      <c r="A12660" s="59"/>
      <c r="B12660" s="54"/>
      <c r="C12660" s="76"/>
      <c r="D12660" s="60"/>
      <c r="E12660" s="64"/>
      <c r="F12660" s="54"/>
      <c r="G12660" s="63"/>
    </row>
    <row r="12661" spans="1:7" s="25" customFormat="1" ht="12.75" customHeight="1">
      <c r="A12661" s="59"/>
      <c r="B12661" s="54"/>
      <c r="C12661" s="76"/>
      <c r="D12661" s="60"/>
      <c r="E12661" s="64"/>
      <c r="F12661" s="54"/>
      <c r="G12661" s="63"/>
    </row>
    <row r="12662" spans="1:7" s="25" customFormat="1" ht="12.75" customHeight="1">
      <c r="A12662" s="59"/>
      <c r="B12662" s="54"/>
      <c r="C12662" s="76"/>
      <c r="D12662" s="60"/>
      <c r="E12662" s="64"/>
      <c r="F12662" s="54"/>
      <c r="G12662" s="63"/>
    </row>
    <row r="12663" spans="1:7" s="25" customFormat="1" ht="12.75" customHeight="1">
      <c r="A12663" s="59"/>
      <c r="B12663" s="54"/>
      <c r="C12663" s="76"/>
      <c r="D12663" s="60"/>
      <c r="E12663" s="64"/>
      <c r="F12663" s="54"/>
      <c r="G12663" s="63"/>
    </row>
    <row r="12664" spans="1:7" s="25" customFormat="1" ht="12.75" customHeight="1">
      <c r="A12664" s="59"/>
      <c r="B12664" s="54"/>
      <c r="C12664" s="76"/>
      <c r="D12664" s="60"/>
      <c r="E12664" s="64"/>
      <c r="F12664" s="54"/>
      <c r="G12664" s="63"/>
    </row>
    <row r="12665" spans="1:7" s="25" customFormat="1" ht="12.75" customHeight="1">
      <c r="A12665" s="59"/>
      <c r="B12665" s="54"/>
      <c r="C12665" s="76"/>
      <c r="D12665" s="60"/>
      <c r="E12665" s="64"/>
      <c r="F12665" s="54"/>
      <c r="G12665" s="63"/>
    </row>
    <row r="12666" spans="1:7" s="25" customFormat="1" ht="12.75" customHeight="1">
      <c r="A12666" s="59"/>
      <c r="B12666" s="54"/>
      <c r="C12666" s="76"/>
      <c r="D12666" s="60"/>
      <c r="E12666" s="64"/>
      <c r="F12666" s="54"/>
      <c r="G12666" s="63"/>
    </row>
    <row r="12667" spans="1:7" s="25" customFormat="1" ht="12.75" customHeight="1">
      <c r="A12667" s="59"/>
      <c r="B12667" s="54"/>
      <c r="C12667" s="76"/>
      <c r="D12667" s="60"/>
      <c r="E12667" s="64"/>
      <c r="F12667" s="54"/>
      <c r="G12667" s="63"/>
    </row>
    <row r="12668" spans="1:7" s="25" customFormat="1" ht="12.75" customHeight="1">
      <c r="A12668" s="59"/>
      <c r="B12668" s="54"/>
      <c r="C12668" s="76"/>
      <c r="D12668" s="60"/>
      <c r="E12668" s="64"/>
      <c r="F12668" s="54"/>
      <c r="G12668" s="63"/>
    </row>
    <row r="12669" spans="1:7" s="25" customFormat="1" ht="12.75" customHeight="1">
      <c r="A12669" s="59"/>
      <c r="B12669" s="54"/>
      <c r="C12669" s="76"/>
      <c r="D12669" s="60"/>
      <c r="E12669" s="64"/>
      <c r="F12669" s="54"/>
      <c r="G12669" s="63"/>
    </row>
    <row r="12670" spans="1:7" s="25" customFormat="1" ht="12.75" customHeight="1">
      <c r="A12670" s="59"/>
      <c r="B12670" s="54"/>
      <c r="C12670" s="76"/>
      <c r="D12670" s="60"/>
      <c r="E12670" s="64"/>
      <c r="F12670" s="54"/>
      <c r="G12670" s="63"/>
    </row>
    <row r="12671" spans="1:7" s="25" customFormat="1" ht="12.75" customHeight="1">
      <c r="A12671" s="59"/>
      <c r="B12671" s="54"/>
      <c r="C12671" s="76"/>
      <c r="D12671" s="60"/>
      <c r="E12671" s="64"/>
      <c r="F12671" s="54"/>
      <c r="G12671" s="63"/>
    </row>
    <row r="12672" spans="1:7" s="25" customFormat="1" ht="12.75" customHeight="1">
      <c r="A12672" s="59"/>
      <c r="B12672" s="54"/>
      <c r="C12672" s="76"/>
      <c r="D12672" s="60"/>
      <c r="E12672" s="64"/>
      <c r="F12672" s="54"/>
      <c r="G12672" s="63"/>
    </row>
    <row r="12673" spans="1:7" s="25" customFormat="1" ht="12.75" customHeight="1">
      <c r="A12673" s="59"/>
      <c r="B12673" s="54"/>
      <c r="C12673" s="76"/>
      <c r="D12673" s="60"/>
      <c r="E12673" s="64"/>
      <c r="F12673" s="54"/>
      <c r="G12673" s="63"/>
    </row>
    <row r="12674" spans="1:7" s="25" customFormat="1" ht="12.75" customHeight="1">
      <c r="A12674" s="59"/>
      <c r="B12674" s="54"/>
      <c r="C12674" s="76"/>
      <c r="D12674" s="60"/>
      <c r="E12674" s="64"/>
      <c r="F12674" s="54"/>
      <c r="G12674" s="63"/>
    </row>
    <row r="12675" spans="1:7" s="25" customFormat="1" ht="12.75" customHeight="1">
      <c r="A12675" s="59"/>
      <c r="B12675" s="54"/>
      <c r="C12675" s="76"/>
      <c r="D12675" s="60"/>
      <c r="E12675" s="64"/>
      <c r="F12675" s="54"/>
      <c r="G12675" s="63"/>
    </row>
    <row r="12676" spans="1:7" s="25" customFormat="1" ht="12.75" customHeight="1">
      <c r="A12676" s="59"/>
      <c r="B12676" s="54"/>
      <c r="C12676" s="76"/>
      <c r="D12676" s="60"/>
      <c r="E12676" s="64"/>
      <c r="F12676" s="54"/>
      <c r="G12676" s="63"/>
    </row>
    <row r="12677" spans="1:7" s="25" customFormat="1" ht="12.75" customHeight="1">
      <c r="A12677" s="59"/>
      <c r="B12677" s="54"/>
      <c r="C12677" s="76"/>
      <c r="D12677" s="60"/>
      <c r="E12677" s="64"/>
      <c r="F12677" s="54"/>
      <c r="G12677" s="63"/>
    </row>
    <row r="12678" spans="1:7" s="25" customFormat="1" ht="12.75" customHeight="1">
      <c r="A12678" s="59"/>
      <c r="B12678" s="54"/>
      <c r="C12678" s="76"/>
      <c r="D12678" s="60"/>
      <c r="E12678" s="64"/>
      <c r="F12678" s="54"/>
      <c r="G12678" s="63"/>
    </row>
    <row r="12679" spans="1:7" s="25" customFormat="1" ht="12.75" customHeight="1">
      <c r="A12679" s="59"/>
      <c r="B12679" s="54"/>
      <c r="C12679" s="76"/>
      <c r="D12679" s="60"/>
      <c r="E12679" s="64"/>
      <c r="F12679" s="54"/>
      <c r="G12679" s="63"/>
    </row>
    <row r="12680" spans="1:7" s="25" customFormat="1" ht="12.75" customHeight="1">
      <c r="A12680" s="59"/>
      <c r="B12680" s="54"/>
      <c r="C12680" s="76"/>
      <c r="D12680" s="60"/>
      <c r="E12680" s="64"/>
      <c r="F12680" s="54"/>
      <c r="G12680" s="63"/>
    </row>
    <row r="12681" spans="1:7" s="25" customFormat="1" ht="12.75" customHeight="1">
      <c r="A12681" s="59"/>
      <c r="B12681" s="54"/>
      <c r="C12681" s="76"/>
      <c r="D12681" s="60"/>
      <c r="E12681" s="64"/>
      <c r="F12681" s="54"/>
      <c r="G12681" s="63"/>
    </row>
    <row r="12682" spans="1:7" s="25" customFormat="1" ht="12.75" customHeight="1">
      <c r="A12682" s="59"/>
      <c r="B12682" s="54"/>
      <c r="C12682" s="76"/>
      <c r="D12682" s="60"/>
      <c r="E12682" s="64"/>
      <c r="F12682" s="54"/>
      <c r="G12682" s="63"/>
    </row>
    <row r="12683" spans="1:7" s="25" customFormat="1" ht="12.75" customHeight="1">
      <c r="A12683" s="59"/>
      <c r="B12683" s="54"/>
      <c r="C12683" s="76"/>
      <c r="D12683" s="60"/>
      <c r="E12683" s="64"/>
      <c r="F12683" s="54"/>
      <c r="G12683" s="63"/>
    </row>
    <row r="12684" spans="1:7" s="25" customFormat="1" ht="12.75" customHeight="1">
      <c r="A12684" s="59"/>
      <c r="B12684" s="54"/>
      <c r="C12684" s="76"/>
      <c r="D12684" s="60"/>
      <c r="E12684" s="64"/>
      <c r="F12684" s="54"/>
      <c r="G12684" s="63"/>
    </row>
    <row r="12685" spans="1:7" s="25" customFormat="1" ht="12.75" customHeight="1">
      <c r="A12685" s="59"/>
      <c r="B12685" s="54"/>
      <c r="C12685" s="76"/>
      <c r="D12685" s="60"/>
      <c r="E12685" s="64"/>
      <c r="F12685" s="54"/>
      <c r="G12685" s="63"/>
    </row>
    <row r="12686" spans="1:7" s="25" customFormat="1" ht="12.75" customHeight="1">
      <c r="A12686" s="59"/>
      <c r="B12686" s="54"/>
      <c r="C12686" s="76"/>
      <c r="D12686" s="60"/>
      <c r="E12686" s="64"/>
      <c r="F12686" s="54"/>
      <c r="G12686" s="63"/>
    </row>
    <row r="12687" spans="1:7" s="25" customFormat="1" ht="12.75" customHeight="1">
      <c r="A12687" s="59"/>
      <c r="B12687" s="54"/>
      <c r="C12687" s="76"/>
      <c r="D12687" s="60"/>
      <c r="E12687" s="64"/>
      <c r="F12687" s="54"/>
      <c r="G12687" s="63"/>
    </row>
    <row r="12688" spans="1:7" s="25" customFormat="1" ht="12.75" customHeight="1">
      <c r="A12688" s="59"/>
      <c r="B12688" s="54"/>
      <c r="C12688" s="76"/>
      <c r="D12688" s="60"/>
      <c r="E12688" s="64"/>
      <c r="F12688" s="54"/>
      <c r="G12688" s="63"/>
    </row>
    <row r="12689" spans="1:7" s="25" customFormat="1" ht="12.75" customHeight="1">
      <c r="A12689" s="59"/>
      <c r="B12689" s="54"/>
      <c r="C12689" s="76"/>
      <c r="D12689" s="60"/>
      <c r="E12689" s="64"/>
      <c r="F12689" s="54"/>
      <c r="G12689" s="63"/>
    </row>
    <row r="12690" spans="1:7" s="25" customFormat="1" ht="12.75" customHeight="1">
      <c r="A12690" s="59"/>
      <c r="B12690" s="54"/>
      <c r="C12690" s="76"/>
      <c r="D12690" s="60"/>
      <c r="E12690" s="64"/>
      <c r="F12690" s="54"/>
      <c r="G12690" s="63"/>
    </row>
    <row r="12691" spans="1:7" s="25" customFormat="1" ht="12.75" customHeight="1">
      <c r="A12691" s="59"/>
      <c r="B12691" s="54"/>
      <c r="C12691" s="76"/>
      <c r="D12691" s="60"/>
      <c r="E12691" s="64"/>
      <c r="F12691" s="54"/>
      <c r="G12691" s="63"/>
    </row>
    <row r="12692" spans="1:7" s="25" customFormat="1" ht="12.75" customHeight="1">
      <c r="A12692" s="59"/>
      <c r="B12692" s="54"/>
      <c r="C12692" s="76"/>
      <c r="D12692" s="60"/>
      <c r="E12692" s="64"/>
      <c r="F12692" s="54"/>
      <c r="G12692" s="63"/>
    </row>
    <row r="12693" spans="1:7" s="25" customFormat="1" ht="12.75" customHeight="1">
      <c r="A12693" s="59"/>
      <c r="B12693" s="54"/>
      <c r="C12693" s="76"/>
      <c r="D12693" s="60"/>
      <c r="E12693" s="64"/>
      <c r="F12693" s="54"/>
      <c r="G12693" s="63"/>
    </row>
    <row r="12694" spans="1:7" s="25" customFormat="1" ht="12.75" customHeight="1">
      <c r="A12694" s="59"/>
      <c r="B12694" s="54"/>
      <c r="C12694" s="76"/>
      <c r="D12694" s="60"/>
      <c r="E12694" s="64"/>
      <c r="F12694" s="54"/>
      <c r="G12694" s="63"/>
    </row>
    <row r="12695" spans="1:7" s="25" customFormat="1" ht="12.75" customHeight="1">
      <c r="A12695" s="59"/>
      <c r="B12695" s="54"/>
      <c r="C12695" s="76"/>
      <c r="D12695" s="60"/>
      <c r="E12695" s="64"/>
      <c r="F12695" s="54"/>
      <c r="G12695" s="63"/>
    </row>
    <row r="12696" spans="1:7" s="25" customFormat="1" ht="12.75" customHeight="1">
      <c r="A12696" s="59"/>
      <c r="B12696" s="54"/>
      <c r="C12696" s="76"/>
      <c r="D12696" s="60"/>
      <c r="E12696" s="64"/>
      <c r="F12696" s="54"/>
      <c r="G12696" s="63"/>
    </row>
    <row r="12697" spans="1:7" s="25" customFormat="1" ht="12.75" customHeight="1">
      <c r="A12697" s="59"/>
      <c r="B12697" s="54"/>
      <c r="C12697" s="76"/>
      <c r="D12697" s="60"/>
      <c r="E12697" s="64"/>
      <c r="F12697" s="54"/>
      <c r="G12697" s="63"/>
    </row>
    <row r="12698" spans="1:7" s="25" customFormat="1" ht="12.75" customHeight="1">
      <c r="A12698" s="59"/>
      <c r="B12698" s="54"/>
      <c r="C12698" s="76"/>
      <c r="D12698" s="60"/>
      <c r="E12698" s="64"/>
      <c r="F12698" s="54"/>
      <c r="G12698" s="63"/>
    </row>
    <row r="12699" spans="1:7" s="25" customFormat="1" ht="12.75" customHeight="1">
      <c r="A12699" s="59"/>
      <c r="B12699" s="54"/>
      <c r="C12699" s="76"/>
      <c r="D12699" s="60"/>
      <c r="E12699" s="64"/>
      <c r="F12699" s="54"/>
      <c r="G12699" s="63"/>
    </row>
    <row r="12700" spans="1:7" s="25" customFormat="1" ht="12.75" customHeight="1">
      <c r="A12700" s="59"/>
      <c r="B12700" s="54"/>
      <c r="C12700" s="76"/>
      <c r="D12700" s="60"/>
      <c r="E12700" s="64"/>
      <c r="F12700" s="54"/>
      <c r="G12700" s="63"/>
    </row>
    <row r="12701" spans="1:7" s="25" customFormat="1" ht="12.75" customHeight="1">
      <c r="A12701" s="59"/>
      <c r="B12701" s="54"/>
      <c r="C12701" s="76"/>
      <c r="D12701" s="60"/>
      <c r="E12701" s="64"/>
      <c r="F12701" s="54"/>
      <c r="G12701" s="63"/>
    </row>
    <row r="12702" spans="1:7" s="25" customFormat="1" ht="12.75" customHeight="1">
      <c r="A12702" s="59"/>
      <c r="B12702" s="54"/>
      <c r="C12702" s="76"/>
      <c r="D12702" s="60"/>
      <c r="E12702" s="64"/>
      <c r="F12702" s="54"/>
      <c r="G12702" s="63"/>
    </row>
    <row r="12703" spans="1:7" s="25" customFormat="1" ht="12.75" customHeight="1">
      <c r="A12703" s="59"/>
      <c r="B12703" s="54"/>
      <c r="C12703" s="76"/>
      <c r="D12703" s="60"/>
      <c r="E12703" s="64"/>
      <c r="F12703" s="54"/>
      <c r="G12703" s="63"/>
    </row>
    <row r="12704" spans="1:7" s="25" customFormat="1" ht="12.75" customHeight="1">
      <c r="A12704" s="59"/>
      <c r="B12704" s="54"/>
      <c r="C12704" s="76"/>
      <c r="D12704" s="60"/>
      <c r="E12704" s="64"/>
      <c r="F12704" s="54"/>
      <c r="G12704" s="63"/>
    </row>
    <row r="12705" spans="1:7" s="25" customFormat="1" ht="12.75" customHeight="1">
      <c r="A12705" s="59"/>
      <c r="B12705" s="54"/>
      <c r="C12705" s="76"/>
      <c r="D12705" s="60"/>
      <c r="E12705" s="64"/>
      <c r="F12705" s="54"/>
      <c r="G12705" s="63"/>
    </row>
    <row r="12706" spans="1:7" s="25" customFormat="1" ht="12.75" customHeight="1">
      <c r="A12706" s="59"/>
      <c r="B12706" s="54"/>
      <c r="C12706" s="76"/>
      <c r="D12706" s="60"/>
      <c r="E12706" s="64"/>
      <c r="F12706" s="54"/>
      <c r="G12706" s="63"/>
    </row>
    <row r="12707" spans="1:7" s="25" customFormat="1" ht="12.75" customHeight="1">
      <c r="A12707" s="59"/>
      <c r="B12707" s="54"/>
      <c r="C12707" s="76"/>
      <c r="D12707" s="60"/>
      <c r="E12707" s="64"/>
      <c r="F12707" s="54"/>
      <c r="G12707" s="63"/>
    </row>
    <row r="12708" spans="1:7" s="25" customFormat="1" ht="12.75" customHeight="1">
      <c r="A12708" s="59"/>
      <c r="B12708" s="54"/>
      <c r="C12708" s="76"/>
      <c r="D12708" s="60"/>
      <c r="E12708" s="64"/>
      <c r="F12708" s="54"/>
      <c r="G12708" s="63"/>
    </row>
    <row r="12709" spans="1:7" s="25" customFormat="1" ht="12.75" customHeight="1">
      <c r="A12709" s="59"/>
      <c r="B12709" s="54"/>
      <c r="C12709" s="76"/>
      <c r="D12709" s="60"/>
      <c r="E12709" s="64"/>
      <c r="F12709" s="54"/>
      <c r="G12709" s="63"/>
    </row>
    <row r="12710" spans="1:7" s="25" customFormat="1" ht="12.75" customHeight="1">
      <c r="A12710" s="59"/>
      <c r="B12710" s="54"/>
      <c r="C12710" s="76"/>
      <c r="D12710" s="60"/>
      <c r="E12710" s="64"/>
      <c r="F12710" s="54"/>
      <c r="G12710" s="63"/>
    </row>
    <row r="12711" spans="1:7" s="25" customFormat="1" ht="12.75" customHeight="1">
      <c r="A12711" s="59"/>
      <c r="B12711" s="54"/>
      <c r="C12711" s="76"/>
      <c r="D12711" s="60"/>
      <c r="E12711" s="64"/>
      <c r="F12711" s="54"/>
      <c r="G12711" s="63"/>
    </row>
    <row r="12712" spans="1:7" s="25" customFormat="1" ht="12.75" customHeight="1">
      <c r="A12712" s="59"/>
      <c r="B12712" s="54"/>
      <c r="C12712" s="76"/>
      <c r="D12712" s="60"/>
      <c r="E12712" s="64"/>
      <c r="F12712" s="54"/>
      <c r="G12712" s="63"/>
    </row>
    <row r="12713" spans="1:7" s="25" customFormat="1" ht="12.75" customHeight="1">
      <c r="A12713" s="59"/>
      <c r="B12713" s="54"/>
      <c r="C12713" s="76"/>
      <c r="D12713" s="60"/>
      <c r="E12713" s="64"/>
      <c r="F12713" s="54"/>
      <c r="G12713" s="63"/>
    </row>
    <row r="12714" spans="1:7" s="25" customFormat="1" ht="12.75" customHeight="1">
      <c r="A12714" s="59"/>
      <c r="B12714" s="54"/>
      <c r="C12714" s="76"/>
      <c r="D12714" s="60"/>
      <c r="E12714" s="64"/>
      <c r="F12714" s="54"/>
      <c r="G12714" s="63"/>
    </row>
    <row r="12715" spans="1:7" s="25" customFormat="1" ht="12.75" customHeight="1">
      <c r="A12715" s="59"/>
      <c r="B12715" s="54"/>
      <c r="C12715" s="76"/>
      <c r="D12715" s="60"/>
      <c r="E12715" s="64"/>
      <c r="F12715" s="54"/>
      <c r="G12715" s="63"/>
    </row>
    <row r="12716" spans="1:7" s="25" customFormat="1" ht="12.75" customHeight="1">
      <c r="A12716" s="59"/>
      <c r="B12716" s="54"/>
      <c r="C12716" s="76"/>
      <c r="D12716" s="60"/>
      <c r="E12716" s="64"/>
      <c r="F12716" s="54"/>
      <c r="G12716" s="63"/>
    </row>
    <row r="12717" spans="1:7" s="25" customFormat="1" ht="12.75" customHeight="1">
      <c r="A12717" s="59"/>
      <c r="B12717" s="54"/>
      <c r="C12717" s="76"/>
      <c r="D12717" s="60"/>
      <c r="E12717" s="64"/>
      <c r="F12717" s="54"/>
      <c r="G12717" s="63"/>
    </row>
    <row r="12718" spans="1:7" s="25" customFormat="1" ht="12.75" customHeight="1">
      <c r="A12718" s="59"/>
      <c r="B12718" s="54"/>
      <c r="C12718" s="76"/>
      <c r="D12718" s="60"/>
      <c r="E12718" s="64"/>
      <c r="F12718" s="54"/>
      <c r="G12718" s="63"/>
    </row>
    <row r="12719" spans="1:7" s="25" customFormat="1" ht="12.75" customHeight="1">
      <c r="A12719" s="59"/>
      <c r="B12719" s="54"/>
      <c r="C12719" s="76"/>
      <c r="D12719" s="60"/>
      <c r="E12719" s="64"/>
      <c r="F12719" s="54"/>
      <c r="G12719" s="63"/>
    </row>
    <row r="12720" spans="1:7" s="25" customFormat="1" ht="12.75" customHeight="1">
      <c r="A12720" s="59"/>
      <c r="B12720" s="54"/>
      <c r="C12720" s="76"/>
      <c r="D12720" s="60"/>
      <c r="E12720" s="64"/>
      <c r="F12720" s="54"/>
      <c r="G12720" s="63"/>
    </row>
    <row r="12721" spans="1:7" s="25" customFormat="1" ht="12.75" customHeight="1">
      <c r="A12721" s="59"/>
      <c r="B12721" s="54"/>
      <c r="C12721" s="76"/>
      <c r="D12721" s="60"/>
      <c r="E12721" s="64"/>
      <c r="F12721" s="54"/>
      <c r="G12721" s="63"/>
    </row>
    <row r="12722" spans="1:7" s="25" customFormat="1" ht="12.75" customHeight="1">
      <c r="A12722" s="59"/>
      <c r="B12722" s="54"/>
      <c r="C12722" s="76"/>
      <c r="D12722" s="60"/>
      <c r="E12722" s="64"/>
      <c r="F12722" s="54"/>
      <c r="G12722" s="63"/>
    </row>
    <row r="12723" spans="1:7" s="25" customFormat="1" ht="12.75" customHeight="1">
      <c r="A12723" s="59"/>
      <c r="B12723" s="54"/>
      <c r="C12723" s="76"/>
      <c r="D12723" s="60"/>
      <c r="E12723" s="64"/>
      <c r="F12723" s="54"/>
      <c r="G12723" s="63"/>
    </row>
    <row r="12724" spans="1:7" s="25" customFormat="1" ht="12.75" customHeight="1">
      <c r="A12724" s="59"/>
      <c r="B12724" s="54"/>
      <c r="C12724" s="76"/>
      <c r="D12724" s="60"/>
      <c r="E12724" s="64"/>
      <c r="F12724" s="54"/>
      <c r="G12724" s="63"/>
    </row>
    <row r="12725" spans="1:7" s="25" customFormat="1" ht="12.75" customHeight="1">
      <c r="A12725" s="59"/>
      <c r="B12725" s="54"/>
      <c r="C12725" s="76"/>
      <c r="D12725" s="60"/>
      <c r="E12725" s="64"/>
      <c r="F12725" s="54"/>
      <c r="G12725" s="63"/>
    </row>
    <row r="12726" spans="1:7" s="25" customFormat="1" ht="12.75" customHeight="1">
      <c r="A12726" s="59"/>
      <c r="B12726" s="54"/>
      <c r="C12726" s="76"/>
      <c r="D12726" s="60"/>
      <c r="E12726" s="64"/>
      <c r="F12726" s="54"/>
      <c r="G12726" s="63"/>
    </row>
    <row r="12727" spans="1:7" s="25" customFormat="1" ht="12.75" customHeight="1">
      <c r="A12727" s="59"/>
      <c r="B12727" s="54"/>
      <c r="C12727" s="76"/>
      <c r="D12727" s="60"/>
      <c r="E12727" s="64"/>
      <c r="F12727" s="54"/>
      <c r="G12727" s="63"/>
    </row>
    <row r="12728" spans="1:7" s="25" customFormat="1" ht="12.75" customHeight="1">
      <c r="A12728" s="59"/>
      <c r="B12728" s="54"/>
      <c r="C12728" s="76"/>
      <c r="D12728" s="60"/>
      <c r="E12728" s="64"/>
      <c r="F12728" s="54"/>
      <c r="G12728" s="63"/>
    </row>
    <row r="12729" spans="1:7" s="25" customFormat="1" ht="12.75" customHeight="1">
      <c r="A12729" s="59"/>
      <c r="B12729" s="54"/>
      <c r="C12729" s="76"/>
      <c r="D12729" s="60"/>
      <c r="E12729" s="64"/>
      <c r="F12729" s="54"/>
      <c r="G12729" s="63"/>
    </row>
    <row r="12730" spans="1:7" s="25" customFormat="1" ht="12.75" customHeight="1">
      <c r="A12730" s="59"/>
      <c r="B12730" s="54"/>
      <c r="C12730" s="76"/>
      <c r="D12730" s="60"/>
      <c r="E12730" s="64"/>
      <c r="F12730" s="54"/>
      <c r="G12730" s="63"/>
    </row>
    <row r="12731" spans="1:7" s="25" customFormat="1" ht="12.75" customHeight="1">
      <c r="A12731" s="59"/>
      <c r="B12731" s="54"/>
      <c r="C12731" s="76"/>
      <c r="D12731" s="60"/>
      <c r="E12731" s="64"/>
      <c r="F12731" s="54"/>
      <c r="G12731" s="63"/>
    </row>
    <row r="12732" spans="1:7" s="25" customFormat="1" ht="12.75" customHeight="1">
      <c r="A12732" s="59"/>
      <c r="B12732" s="54"/>
      <c r="C12732" s="76"/>
      <c r="D12732" s="60"/>
      <c r="E12732" s="64"/>
      <c r="F12732" s="54"/>
      <c r="G12732" s="63"/>
    </row>
    <row r="12733" spans="1:7" s="25" customFormat="1" ht="12.75" customHeight="1">
      <c r="A12733" s="59"/>
      <c r="B12733" s="54"/>
      <c r="C12733" s="76"/>
      <c r="D12733" s="60"/>
      <c r="E12733" s="64"/>
      <c r="F12733" s="54"/>
      <c r="G12733" s="63"/>
    </row>
    <row r="12734" spans="1:7" s="25" customFormat="1" ht="12.75" customHeight="1">
      <c r="A12734" s="59"/>
      <c r="B12734" s="54"/>
      <c r="C12734" s="76"/>
      <c r="D12734" s="60"/>
      <c r="E12734" s="64"/>
      <c r="F12734" s="54"/>
      <c r="G12734" s="63"/>
    </row>
    <row r="12735" spans="1:7" s="25" customFormat="1" ht="12.75" customHeight="1">
      <c r="A12735" s="59"/>
      <c r="B12735" s="54"/>
      <c r="C12735" s="76"/>
      <c r="D12735" s="60"/>
      <c r="E12735" s="64"/>
      <c r="F12735" s="54"/>
      <c r="G12735" s="63"/>
    </row>
    <row r="12736" spans="1:7" s="25" customFormat="1" ht="12.75" customHeight="1">
      <c r="A12736" s="59"/>
      <c r="B12736" s="54"/>
      <c r="C12736" s="76"/>
      <c r="D12736" s="60"/>
      <c r="E12736" s="64"/>
      <c r="F12736" s="54"/>
      <c r="G12736" s="63"/>
    </row>
    <row r="12737" spans="1:7" s="25" customFormat="1" ht="12.75" customHeight="1">
      <c r="A12737" s="59"/>
      <c r="B12737" s="54"/>
      <c r="C12737" s="76"/>
      <c r="D12737" s="60"/>
      <c r="E12737" s="64"/>
      <c r="F12737" s="54"/>
      <c r="G12737" s="63"/>
    </row>
    <row r="12738" spans="1:7" s="25" customFormat="1" ht="12.75" customHeight="1">
      <c r="A12738" s="59"/>
      <c r="B12738" s="54"/>
      <c r="C12738" s="76"/>
      <c r="D12738" s="60"/>
      <c r="E12738" s="64"/>
      <c r="F12738" s="54"/>
      <c r="G12738" s="63"/>
    </row>
    <row r="12739" spans="1:7" s="25" customFormat="1" ht="12.75" customHeight="1">
      <c r="A12739" s="59"/>
      <c r="B12739" s="54"/>
      <c r="C12739" s="76"/>
      <c r="D12739" s="60"/>
      <c r="E12739" s="64"/>
      <c r="F12739" s="54"/>
      <c r="G12739" s="63"/>
    </row>
    <row r="12740" spans="1:7" s="25" customFormat="1" ht="12.75" customHeight="1">
      <c r="A12740" s="59"/>
      <c r="B12740" s="54"/>
      <c r="C12740" s="76"/>
      <c r="D12740" s="60"/>
      <c r="E12740" s="64"/>
      <c r="F12740" s="54"/>
      <c r="G12740" s="63"/>
    </row>
    <row r="12741" spans="1:7" s="25" customFormat="1" ht="12.75" customHeight="1">
      <c r="A12741" s="59"/>
      <c r="B12741" s="54"/>
      <c r="C12741" s="76"/>
      <c r="D12741" s="60"/>
      <c r="E12741" s="64"/>
      <c r="F12741" s="54"/>
      <c r="G12741" s="63"/>
    </row>
    <row r="12742" spans="1:7" s="25" customFormat="1" ht="12.75" customHeight="1">
      <c r="A12742" s="59"/>
      <c r="B12742" s="54"/>
      <c r="C12742" s="76"/>
      <c r="D12742" s="60"/>
      <c r="E12742" s="64"/>
      <c r="F12742" s="54"/>
      <c r="G12742" s="63"/>
    </row>
    <row r="12743" spans="1:7" s="25" customFormat="1" ht="12.75" customHeight="1">
      <c r="A12743" s="59"/>
      <c r="B12743" s="54"/>
      <c r="C12743" s="76"/>
      <c r="D12743" s="60"/>
      <c r="E12743" s="64"/>
      <c r="F12743" s="54"/>
      <c r="G12743" s="63"/>
    </row>
    <row r="12744" spans="1:7" s="25" customFormat="1" ht="12.75" customHeight="1">
      <c r="A12744" s="59"/>
      <c r="B12744" s="54"/>
      <c r="C12744" s="76"/>
      <c r="D12744" s="60"/>
      <c r="E12744" s="64"/>
      <c r="F12744" s="54"/>
      <c r="G12744" s="63"/>
    </row>
    <row r="12745" spans="1:7" s="25" customFormat="1" ht="12.75" customHeight="1">
      <c r="A12745" s="59"/>
      <c r="B12745" s="54"/>
      <c r="C12745" s="76"/>
      <c r="D12745" s="60"/>
      <c r="E12745" s="64"/>
      <c r="F12745" s="54"/>
      <c r="G12745" s="63"/>
    </row>
    <row r="12746" spans="1:7" s="25" customFormat="1" ht="12.75" customHeight="1">
      <c r="A12746" s="59"/>
      <c r="B12746" s="54"/>
      <c r="C12746" s="76"/>
      <c r="D12746" s="60"/>
      <c r="E12746" s="64"/>
      <c r="F12746" s="54"/>
      <c r="G12746" s="63"/>
    </row>
    <row r="12747" spans="1:7" s="25" customFormat="1" ht="12.75" customHeight="1">
      <c r="A12747" s="59"/>
      <c r="B12747" s="54"/>
      <c r="C12747" s="76"/>
      <c r="D12747" s="60"/>
      <c r="E12747" s="64"/>
      <c r="F12747" s="54"/>
      <c r="G12747" s="63"/>
    </row>
    <row r="12748" spans="1:7" s="25" customFormat="1" ht="12.75" customHeight="1">
      <c r="A12748" s="59"/>
      <c r="B12748" s="54"/>
      <c r="C12748" s="76"/>
      <c r="D12748" s="60"/>
      <c r="E12748" s="64"/>
      <c r="F12748" s="54"/>
      <c r="G12748" s="63"/>
    </row>
    <row r="12749" spans="1:7" s="25" customFormat="1" ht="12.75" customHeight="1">
      <c r="A12749" s="59"/>
      <c r="B12749" s="54"/>
      <c r="C12749" s="76"/>
      <c r="D12749" s="60"/>
      <c r="E12749" s="64"/>
      <c r="F12749" s="54"/>
      <c r="G12749" s="63"/>
    </row>
    <row r="12750" spans="1:7" s="25" customFormat="1" ht="12.75" customHeight="1">
      <c r="A12750" s="59"/>
      <c r="B12750" s="54"/>
      <c r="C12750" s="76"/>
      <c r="D12750" s="60"/>
      <c r="E12750" s="64"/>
      <c r="F12750" s="54"/>
      <c r="G12750" s="63"/>
    </row>
    <row r="12751" spans="1:7" s="25" customFormat="1" ht="12.75" customHeight="1">
      <c r="A12751" s="59"/>
      <c r="B12751" s="54"/>
      <c r="C12751" s="76"/>
      <c r="D12751" s="60"/>
      <c r="E12751" s="64"/>
      <c r="F12751" s="54"/>
      <c r="G12751" s="63"/>
    </row>
    <row r="12752" spans="1:7" s="25" customFormat="1" ht="12.75" customHeight="1">
      <c r="A12752" s="59"/>
      <c r="B12752" s="54"/>
      <c r="C12752" s="76"/>
      <c r="D12752" s="60"/>
      <c r="E12752" s="64"/>
      <c r="F12752" s="54"/>
      <c r="G12752" s="63"/>
    </row>
    <row r="12753" spans="1:7" s="25" customFormat="1" ht="12.75" customHeight="1">
      <c r="A12753" s="59"/>
      <c r="B12753" s="54"/>
      <c r="C12753" s="76"/>
      <c r="D12753" s="60"/>
      <c r="E12753" s="64"/>
      <c r="F12753" s="54"/>
      <c r="G12753" s="63"/>
    </row>
    <row r="12754" spans="1:7" s="25" customFormat="1" ht="12.75" customHeight="1">
      <c r="A12754" s="59"/>
      <c r="B12754" s="54"/>
      <c r="C12754" s="76"/>
      <c r="D12754" s="60"/>
      <c r="E12754" s="64"/>
      <c r="F12754" s="54"/>
      <c r="G12754" s="63"/>
    </row>
    <row r="12755" spans="1:7" s="25" customFormat="1" ht="12.75" customHeight="1">
      <c r="A12755" s="59"/>
      <c r="B12755" s="54"/>
      <c r="C12755" s="76"/>
      <c r="D12755" s="60"/>
      <c r="E12755" s="64"/>
      <c r="F12755" s="54"/>
      <c r="G12755" s="63"/>
    </row>
    <row r="12756" spans="1:7" s="25" customFormat="1" ht="12.75" customHeight="1">
      <c r="A12756" s="59"/>
      <c r="B12756" s="54"/>
      <c r="C12756" s="76"/>
      <c r="D12756" s="60"/>
      <c r="E12756" s="64"/>
      <c r="F12756" s="54"/>
      <c r="G12756" s="63"/>
    </row>
    <row r="12757" spans="1:7" s="25" customFormat="1" ht="12.75" customHeight="1">
      <c r="A12757" s="59"/>
      <c r="B12757" s="54"/>
      <c r="C12757" s="76"/>
      <c r="D12757" s="60"/>
      <c r="E12757" s="64"/>
      <c r="F12757" s="54"/>
      <c r="G12757" s="63"/>
    </row>
    <row r="12758" spans="1:7" s="25" customFormat="1" ht="12.75" customHeight="1">
      <c r="A12758" s="59"/>
      <c r="B12758" s="54"/>
      <c r="C12758" s="76"/>
      <c r="D12758" s="60"/>
      <c r="E12758" s="64"/>
      <c r="F12758" s="54"/>
      <c r="G12758" s="63"/>
    </row>
    <row r="12759" spans="1:7" s="25" customFormat="1" ht="12.75" customHeight="1">
      <c r="A12759" s="59"/>
      <c r="B12759" s="54"/>
      <c r="C12759" s="76"/>
      <c r="D12759" s="60"/>
      <c r="E12759" s="64"/>
      <c r="F12759" s="54"/>
      <c r="G12759" s="63"/>
    </row>
    <row r="12760" spans="1:7" s="25" customFormat="1" ht="12.75" customHeight="1">
      <c r="A12760" s="59"/>
      <c r="B12760" s="54"/>
      <c r="C12760" s="76"/>
      <c r="D12760" s="60"/>
      <c r="E12760" s="64"/>
      <c r="F12760" s="54"/>
      <c r="G12760" s="63"/>
    </row>
    <row r="12761" spans="1:7" s="25" customFormat="1" ht="12.75" customHeight="1">
      <c r="A12761" s="59"/>
      <c r="B12761" s="54"/>
      <c r="C12761" s="76"/>
      <c r="D12761" s="60"/>
      <c r="E12761" s="64"/>
      <c r="F12761" s="54"/>
      <c r="G12761" s="63"/>
    </row>
    <row r="12762" spans="1:7" s="25" customFormat="1" ht="12.75" customHeight="1">
      <c r="A12762" s="59"/>
      <c r="B12762" s="54"/>
      <c r="C12762" s="76"/>
      <c r="D12762" s="60"/>
      <c r="E12762" s="64"/>
      <c r="F12762" s="54"/>
      <c r="G12762" s="63"/>
    </row>
    <row r="12763" spans="1:7" s="25" customFormat="1" ht="12.75" customHeight="1">
      <c r="A12763" s="59"/>
      <c r="B12763" s="54"/>
      <c r="C12763" s="76"/>
      <c r="D12763" s="60"/>
      <c r="E12763" s="64"/>
      <c r="F12763" s="54"/>
      <c r="G12763" s="63"/>
    </row>
    <row r="12764" spans="1:7" s="25" customFormat="1" ht="12.75" customHeight="1">
      <c r="A12764" s="59"/>
      <c r="B12764" s="54"/>
      <c r="C12764" s="76"/>
      <c r="D12764" s="60"/>
      <c r="E12764" s="64"/>
      <c r="F12764" s="54"/>
      <c r="G12764" s="63"/>
    </row>
    <row r="12765" spans="1:7" s="25" customFormat="1" ht="12.75" customHeight="1">
      <c r="A12765" s="59"/>
      <c r="B12765" s="54"/>
      <c r="C12765" s="76"/>
      <c r="D12765" s="60"/>
      <c r="E12765" s="64"/>
      <c r="F12765" s="54"/>
      <c r="G12765" s="63"/>
    </row>
    <row r="12766" spans="1:7" s="25" customFormat="1" ht="12.75" customHeight="1">
      <c r="A12766" s="59"/>
      <c r="B12766" s="54"/>
      <c r="C12766" s="76"/>
      <c r="D12766" s="60"/>
      <c r="E12766" s="64"/>
      <c r="F12766" s="54"/>
      <c r="G12766" s="63"/>
    </row>
    <row r="12767" spans="1:7" s="25" customFormat="1" ht="12.75" customHeight="1">
      <c r="A12767" s="59"/>
      <c r="B12767" s="54"/>
      <c r="C12767" s="76"/>
      <c r="D12767" s="60"/>
      <c r="E12767" s="64"/>
      <c r="F12767" s="54"/>
      <c r="G12767" s="63"/>
    </row>
    <row r="12768" spans="1:7" s="25" customFormat="1" ht="12.75" customHeight="1">
      <c r="A12768" s="59"/>
      <c r="B12768" s="54"/>
      <c r="C12768" s="76"/>
      <c r="D12768" s="60"/>
      <c r="E12768" s="64"/>
      <c r="F12768" s="54"/>
      <c r="G12768" s="63"/>
    </row>
    <row r="12769" spans="1:7" s="25" customFormat="1" ht="12.75" customHeight="1">
      <c r="A12769" s="59"/>
      <c r="B12769" s="54"/>
      <c r="C12769" s="76"/>
      <c r="D12769" s="60"/>
      <c r="E12769" s="64"/>
      <c r="F12769" s="54"/>
      <c r="G12769" s="63"/>
    </row>
    <row r="12770" spans="1:7" s="25" customFormat="1" ht="12.75" customHeight="1">
      <c r="A12770" s="59"/>
      <c r="B12770" s="54"/>
      <c r="C12770" s="76"/>
      <c r="D12770" s="60"/>
      <c r="E12770" s="64"/>
      <c r="F12770" s="54"/>
      <c r="G12770" s="63"/>
    </row>
    <row r="12771" spans="1:7" s="25" customFormat="1" ht="12.75" customHeight="1">
      <c r="A12771" s="59"/>
      <c r="B12771" s="54"/>
      <c r="C12771" s="76"/>
      <c r="D12771" s="60"/>
      <c r="E12771" s="64"/>
      <c r="F12771" s="54"/>
      <c r="G12771" s="63"/>
    </row>
    <row r="12772" spans="1:7" s="25" customFormat="1" ht="12.75" customHeight="1">
      <c r="A12772" s="59"/>
      <c r="B12772" s="54"/>
      <c r="C12772" s="76"/>
      <c r="D12772" s="60"/>
      <c r="E12772" s="64"/>
      <c r="F12772" s="54"/>
      <c r="G12772" s="63"/>
    </row>
    <row r="12773" spans="1:7" s="25" customFormat="1" ht="12.75" customHeight="1">
      <c r="A12773" s="59"/>
      <c r="B12773" s="54"/>
      <c r="C12773" s="76"/>
      <c r="D12773" s="60"/>
      <c r="E12773" s="64"/>
      <c r="F12773" s="54"/>
      <c r="G12773" s="63"/>
    </row>
    <row r="12774" spans="1:7" s="25" customFormat="1" ht="12.75" customHeight="1">
      <c r="A12774" s="59"/>
      <c r="B12774" s="54"/>
      <c r="C12774" s="76"/>
      <c r="D12774" s="60"/>
      <c r="E12774" s="64"/>
      <c r="F12774" s="54"/>
      <c r="G12774" s="63"/>
    </row>
    <row r="12775" spans="1:7" s="25" customFormat="1" ht="12.75" customHeight="1">
      <c r="A12775" s="59"/>
      <c r="B12775" s="54"/>
      <c r="C12775" s="76"/>
      <c r="D12775" s="60"/>
      <c r="E12775" s="64"/>
      <c r="F12775" s="54"/>
      <c r="G12775" s="63"/>
    </row>
    <row r="12776" spans="1:7" s="25" customFormat="1" ht="12.75" customHeight="1">
      <c r="A12776" s="59"/>
      <c r="B12776" s="54"/>
      <c r="C12776" s="76"/>
      <c r="D12776" s="60"/>
      <c r="E12776" s="64"/>
      <c r="F12776" s="54"/>
      <c r="G12776" s="63"/>
    </row>
    <row r="12777" spans="1:7" s="25" customFormat="1" ht="12.75" customHeight="1">
      <c r="A12777" s="59"/>
      <c r="B12777" s="54"/>
      <c r="C12777" s="76"/>
      <c r="D12777" s="60"/>
      <c r="E12777" s="64"/>
      <c r="F12777" s="54"/>
      <c r="G12777" s="63"/>
    </row>
    <row r="12778" spans="1:7" s="25" customFormat="1" ht="12.75" customHeight="1">
      <c r="A12778" s="59"/>
      <c r="B12778" s="54"/>
      <c r="C12778" s="76"/>
      <c r="D12778" s="60"/>
      <c r="E12778" s="64"/>
      <c r="F12778" s="54"/>
      <c r="G12778" s="63"/>
    </row>
    <row r="12779" spans="1:7" s="25" customFormat="1" ht="12.75" customHeight="1">
      <c r="A12779" s="59"/>
      <c r="B12779" s="54"/>
      <c r="C12779" s="76"/>
      <c r="D12779" s="60"/>
      <c r="E12779" s="64"/>
      <c r="F12779" s="54"/>
      <c r="G12779" s="63"/>
    </row>
    <row r="12780" spans="1:7" s="25" customFormat="1" ht="12.75" customHeight="1">
      <c r="A12780" s="59"/>
      <c r="B12780" s="54"/>
      <c r="C12780" s="76"/>
      <c r="D12780" s="60"/>
      <c r="E12780" s="64"/>
      <c r="F12780" s="54"/>
      <c r="G12780" s="63"/>
    </row>
    <row r="12781" spans="1:7" s="25" customFormat="1" ht="12.75" customHeight="1">
      <c r="A12781" s="59"/>
      <c r="B12781" s="54"/>
      <c r="C12781" s="76"/>
      <c r="D12781" s="60"/>
      <c r="E12781" s="64"/>
      <c r="F12781" s="54"/>
      <c r="G12781" s="63"/>
    </row>
    <row r="12782" spans="1:7" s="25" customFormat="1" ht="12.75" customHeight="1">
      <c r="A12782" s="59"/>
      <c r="B12782" s="54"/>
      <c r="C12782" s="76"/>
      <c r="D12782" s="60"/>
      <c r="E12782" s="64"/>
      <c r="F12782" s="54"/>
      <c r="G12782" s="63"/>
    </row>
    <row r="12783" spans="1:7" s="25" customFormat="1" ht="12.75" customHeight="1">
      <c r="A12783" s="59"/>
      <c r="B12783" s="54"/>
      <c r="C12783" s="76"/>
      <c r="D12783" s="60"/>
      <c r="E12783" s="64"/>
      <c r="F12783" s="54"/>
      <c r="G12783" s="63"/>
    </row>
    <row r="12784" spans="1:7" s="25" customFormat="1" ht="12.75" customHeight="1">
      <c r="A12784" s="59"/>
      <c r="B12784" s="54"/>
      <c r="C12784" s="76"/>
      <c r="D12784" s="60"/>
      <c r="E12784" s="64"/>
      <c r="F12784" s="54"/>
      <c r="G12784" s="63"/>
    </row>
    <row r="12785" spans="1:7" s="25" customFormat="1" ht="12.75" customHeight="1">
      <c r="A12785" s="59"/>
      <c r="B12785" s="54"/>
      <c r="C12785" s="76"/>
      <c r="D12785" s="60"/>
      <c r="E12785" s="64"/>
      <c r="F12785" s="54"/>
      <c r="G12785" s="63"/>
    </row>
    <row r="12786" spans="1:7" s="25" customFormat="1" ht="12.75" customHeight="1">
      <c r="A12786" s="59"/>
      <c r="B12786" s="54"/>
      <c r="C12786" s="76"/>
      <c r="D12786" s="60"/>
      <c r="E12786" s="64"/>
      <c r="F12786" s="54"/>
      <c r="G12786" s="63"/>
    </row>
    <row r="12787" spans="1:7" s="25" customFormat="1" ht="12.75" customHeight="1">
      <c r="A12787" s="59"/>
      <c r="B12787" s="54"/>
      <c r="C12787" s="76"/>
      <c r="D12787" s="60"/>
      <c r="E12787" s="64"/>
      <c r="F12787" s="54"/>
      <c r="G12787" s="63"/>
    </row>
    <row r="12788" spans="1:7" s="25" customFormat="1" ht="12.75" customHeight="1">
      <c r="A12788" s="59"/>
      <c r="B12788" s="54"/>
      <c r="C12788" s="76"/>
      <c r="D12788" s="60"/>
      <c r="E12788" s="64"/>
      <c r="F12788" s="54"/>
      <c r="G12788" s="63"/>
    </row>
    <row r="12789" spans="1:7" s="25" customFormat="1" ht="12.75" customHeight="1">
      <c r="A12789" s="59"/>
      <c r="B12789" s="54"/>
      <c r="C12789" s="76"/>
      <c r="D12789" s="60"/>
      <c r="E12789" s="64"/>
      <c r="F12789" s="54"/>
      <c r="G12789" s="63"/>
    </row>
    <row r="12790" spans="1:7" s="25" customFormat="1" ht="12.75" customHeight="1">
      <c r="A12790" s="59"/>
      <c r="B12790" s="54"/>
      <c r="C12790" s="76"/>
      <c r="D12790" s="60"/>
      <c r="E12790" s="64"/>
      <c r="F12790" s="54"/>
      <c r="G12790" s="63"/>
    </row>
    <row r="12791" spans="1:7" s="25" customFormat="1" ht="12.75" customHeight="1">
      <c r="A12791" s="59"/>
      <c r="B12791" s="54"/>
      <c r="C12791" s="76"/>
      <c r="D12791" s="60"/>
      <c r="E12791" s="64"/>
      <c r="F12791" s="54"/>
      <c r="G12791" s="63"/>
    </row>
    <row r="12792" spans="1:7" s="25" customFormat="1" ht="12.75" customHeight="1">
      <c r="A12792" s="59"/>
      <c r="B12792" s="54"/>
      <c r="C12792" s="76"/>
      <c r="D12792" s="60"/>
      <c r="E12792" s="64"/>
      <c r="F12792" s="54"/>
      <c r="G12792" s="63"/>
    </row>
    <row r="12793" spans="1:7" s="25" customFormat="1" ht="12.75" customHeight="1">
      <c r="A12793" s="59"/>
      <c r="B12793" s="54"/>
      <c r="C12793" s="76"/>
      <c r="D12793" s="60"/>
      <c r="E12793" s="64"/>
      <c r="F12793" s="54"/>
      <c r="G12793" s="63"/>
    </row>
    <row r="12794" spans="1:7" s="25" customFormat="1" ht="12.75" customHeight="1">
      <c r="A12794" s="59"/>
      <c r="B12794" s="54"/>
      <c r="C12794" s="76"/>
      <c r="D12794" s="60"/>
      <c r="E12794" s="64"/>
      <c r="F12794" s="54"/>
      <c r="G12794" s="63"/>
    </row>
    <row r="12795" spans="1:7" s="25" customFormat="1" ht="12.75" customHeight="1">
      <c r="A12795" s="59"/>
      <c r="B12795" s="54"/>
      <c r="C12795" s="76"/>
      <c r="D12795" s="60"/>
      <c r="E12795" s="64"/>
      <c r="F12795" s="54"/>
      <c r="G12795" s="63"/>
    </row>
    <row r="12796" spans="1:7" s="25" customFormat="1" ht="12.75" customHeight="1">
      <c r="A12796" s="59"/>
      <c r="B12796" s="54"/>
      <c r="C12796" s="76"/>
      <c r="D12796" s="60"/>
      <c r="E12796" s="64"/>
      <c r="F12796" s="54"/>
      <c r="G12796" s="63"/>
    </row>
    <row r="12797" spans="1:7" s="25" customFormat="1" ht="12.75" customHeight="1">
      <c r="A12797" s="59"/>
      <c r="B12797" s="54"/>
      <c r="C12797" s="76"/>
      <c r="D12797" s="60"/>
      <c r="E12797" s="64"/>
      <c r="F12797" s="54"/>
      <c r="G12797" s="63"/>
    </row>
    <row r="12798" spans="1:7" s="25" customFormat="1" ht="12.75" customHeight="1">
      <c r="A12798" s="59"/>
      <c r="B12798" s="54"/>
      <c r="C12798" s="76"/>
      <c r="D12798" s="60"/>
      <c r="E12798" s="64"/>
      <c r="F12798" s="54"/>
      <c r="G12798" s="63"/>
    </row>
    <row r="12799" spans="1:7" s="25" customFormat="1" ht="12.75" customHeight="1">
      <c r="A12799" s="59"/>
      <c r="B12799" s="54"/>
      <c r="C12799" s="76"/>
      <c r="D12799" s="60"/>
      <c r="E12799" s="64"/>
      <c r="F12799" s="54"/>
      <c r="G12799" s="63"/>
    </row>
    <row r="12800" spans="1:7" s="25" customFormat="1" ht="12.75" customHeight="1">
      <c r="A12800" s="59"/>
      <c r="B12800" s="54"/>
      <c r="C12800" s="76"/>
      <c r="D12800" s="60"/>
      <c r="E12800" s="64"/>
      <c r="F12800" s="54"/>
      <c r="G12800" s="63"/>
    </row>
    <row r="12801" spans="1:7" s="25" customFormat="1" ht="12.75" customHeight="1">
      <c r="A12801" s="59"/>
      <c r="B12801" s="54"/>
      <c r="C12801" s="76"/>
      <c r="D12801" s="60"/>
      <c r="E12801" s="64"/>
      <c r="F12801" s="54"/>
      <c r="G12801" s="63"/>
    </row>
    <row r="12802" spans="1:7" s="25" customFormat="1" ht="12.75" customHeight="1">
      <c r="A12802" s="59"/>
      <c r="B12802" s="54"/>
      <c r="C12802" s="76"/>
      <c r="D12802" s="60"/>
      <c r="E12802" s="64"/>
      <c r="F12802" s="54"/>
      <c r="G12802" s="63"/>
    </row>
    <row r="12803" spans="1:7" s="25" customFormat="1" ht="12.75" customHeight="1">
      <c r="A12803" s="59"/>
      <c r="B12803" s="54"/>
      <c r="C12803" s="76"/>
      <c r="D12803" s="60"/>
      <c r="E12803" s="64"/>
      <c r="F12803" s="54"/>
      <c r="G12803" s="63"/>
    </row>
    <row r="12804" spans="1:7" s="25" customFormat="1" ht="12.75" customHeight="1">
      <c r="A12804" s="59"/>
      <c r="B12804" s="54"/>
      <c r="C12804" s="76"/>
      <c r="D12804" s="60"/>
      <c r="E12804" s="64"/>
      <c r="F12804" s="54"/>
      <c r="G12804" s="63"/>
    </row>
    <row r="12805" spans="1:7" s="25" customFormat="1" ht="12.75" customHeight="1">
      <c r="A12805" s="59"/>
      <c r="B12805" s="54"/>
      <c r="C12805" s="76"/>
      <c r="D12805" s="60"/>
      <c r="E12805" s="64"/>
      <c r="F12805" s="54"/>
      <c r="G12805" s="63"/>
    </row>
    <row r="12806" spans="1:7" s="25" customFormat="1" ht="12.75" customHeight="1">
      <c r="A12806" s="59"/>
      <c r="B12806" s="54"/>
      <c r="C12806" s="76"/>
      <c r="D12806" s="60"/>
      <c r="E12806" s="64"/>
      <c r="F12806" s="54"/>
      <c r="G12806" s="63"/>
    </row>
    <row r="12807" spans="1:7" s="25" customFormat="1" ht="12.75" customHeight="1">
      <c r="A12807" s="59"/>
      <c r="B12807" s="54"/>
      <c r="C12807" s="76"/>
      <c r="D12807" s="60"/>
      <c r="E12807" s="64"/>
      <c r="F12807" s="54"/>
      <c r="G12807" s="63"/>
    </row>
    <row r="12808" spans="1:7" s="25" customFormat="1" ht="12.75" customHeight="1">
      <c r="A12808" s="59"/>
      <c r="B12808" s="54"/>
      <c r="C12808" s="76"/>
      <c r="D12808" s="60"/>
      <c r="E12808" s="64"/>
      <c r="F12808" s="54"/>
      <c r="G12808" s="63"/>
    </row>
    <row r="12809" spans="1:7" s="25" customFormat="1" ht="12.75" customHeight="1">
      <c r="A12809" s="59"/>
      <c r="B12809" s="54"/>
      <c r="C12809" s="76"/>
      <c r="D12809" s="60"/>
      <c r="E12809" s="64"/>
      <c r="F12809" s="54"/>
      <c r="G12809" s="63"/>
    </row>
    <row r="12810" spans="1:7" s="25" customFormat="1" ht="12.75" customHeight="1">
      <c r="A12810" s="59"/>
      <c r="B12810" s="54"/>
      <c r="C12810" s="76"/>
      <c r="D12810" s="60"/>
      <c r="E12810" s="64"/>
      <c r="F12810" s="54"/>
      <c r="G12810" s="63"/>
    </row>
    <row r="12811" spans="1:7" s="25" customFormat="1" ht="12.75" customHeight="1">
      <c r="A12811" s="59"/>
      <c r="B12811" s="54"/>
      <c r="C12811" s="76"/>
      <c r="D12811" s="60"/>
      <c r="E12811" s="64"/>
      <c r="F12811" s="54"/>
      <c r="G12811" s="63"/>
    </row>
    <row r="12812" spans="1:7" s="25" customFormat="1" ht="12.75" customHeight="1">
      <c r="A12812" s="59"/>
      <c r="B12812" s="54"/>
      <c r="C12812" s="76"/>
      <c r="D12812" s="60"/>
      <c r="E12812" s="64"/>
      <c r="F12812" s="54"/>
      <c r="G12812" s="63"/>
    </row>
    <row r="12813" spans="1:7" s="25" customFormat="1" ht="12.75" customHeight="1">
      <c r="A12813" s="59"/>
      <c r="B12813" s="54"/>
      <c r="C12813" s="76"/>
      <c r="D12813" s="60"/>
      <c r="E12813" s="64"/>
      <c r="F12813" s="54"/>
      <c r="G12813" s="63"/>
    </row>
    <row r="12814" spans="1:7" s="25" customFormat="1" ht="12.75" customHeight="1">
      <c r="A12814" s="59"/>
      <c r="B12814" s="54"/>
      <c r="C12814" s="76"/>
      <c r="D12814" s="60"/>
      <c r="E12814" s="64"/>
      <c r="F12814" s="54"/>
      <c r="G12814" s="63"/>
    </row>
    <row r="12815" spans="1:7" s="25" customFormat="1" ht="12.75" customHeight="1">
      <c r="A12815" s="59"/>
      <c r="B12815" s="54"/>
      <c r="C12815" s="76"/>
      <c r="D12815" s="60"/>
      <c r="E12815" s="64"/>
      <c r="F12815" s="54"/>
      <c r="G12815" s="63"/>
    </row>
    <row r="12816" spans="1:7" s="25" customFormat="1" ht="12.75" customHeight="1">
      <c r="A12816" s="59"/>
      <c r="B12816" s="54"/>
      <c r="C12816" s="76"/>
      <c r="D12816" s="60"/>
      <c r="E12816" s="64"/>
      <c r="F12816" s="54"/>
      <c r="G12816" s="63"/>
    </row>
    <row r="12817" spans="1:7" s="25" customFormat="1" ht="12.75" customHeight="1">
      <c r="A12817" s="59"/>
      <c r="B12817" s="54"/>
      <c r="C12817" s="76"/>
      <c r="D12817" s="60"/>
      <c r="E12817" s="64"/>
      <c r="F12817" s="54"/>
      <c r="G12817" s="63"/>
    </row>
    <row r="12818" spans="1:7" s="25" customFormat="1" ht="12.75" customHeight="1">
      <c r="A12818" s="59"/>
      <c r="B12818" s="54"/>
      <c r="C12818" s="76"/>
      <c r="D12818" s="60"/>
      <c r="E12818" s="64"/>
      <c r="F12818" s="54"/>
      <c r="G12818" s="63"/>
    </row>
    <row r="12819" spans="1:7" s="25" customFormat="1" ht="12.75" customHeight="1">
      <c r="A12819" s="59"/>
      <c r="B12819" s="54"/>
      <c r="C12819" s="76"/>
      <c r="D12819" s="60"/>
      <c r="E12819" s="64"/>
      <c r="F12819" s="54"/>
      <c r="G12819" s="63"/>
    </row>
    <row r="12820" spans="1:7" s="25" customFormat="1" ht="12.75" customHeight="1">
      <c r="A12820" s="59"/>
      <c r="B12820" s="54"/>
      <c r="C12820" s="76"/>
      <c r="D12820" s="60"/>
      <c r="E12820" s="64"/>
      <c r="F12820" s="54"/>
      <c r="G12820" s="63"/>
    </row>
    <row r="12821" spans="1:7" s="25" customFormat="1" ht="12.75" customHeight="1">
      <c r="A12821" s="59"/>
      <c r="B12821" s="54"/>
      <c r="C12821" s="76"/>
      <c r="D12821" s="60"/>
      <c r="E12821" s="64"/>
      <c r="F12821" s="54"/>
      <c r="G12821" s="63"/>
    </row>
    <row r="12822" spans="1:7" s="25" customFormat="1" ht="12.75" customHeight="1">
      <c r="A12822" s="59"/>
      <c r="B12822" s="54"/>
      <c r="C12822" s="76"/>
      <c r="D12822" s="60"/>
      <c r="E12822" s="64"/>
      <c r="F12822" s="54"/>
      <c r="G12822" s="63"/>
    </row>
    <row r="12823" spans="1:7" s="25" customFormat="1" ht="12.75" customHeight="1">
      <c r="A12823" s="59"/>
      <c r="B12823" s="54"/>
      <c r="C12823" s="76"/>
      <c r="D12823" s="60"/>
      <c r="E12823" s="64"/>
      <c r="F12823" s="54"/>
      <c r="G12823" s="63"/>
    </row>
    <row r="12824" spans="1:7" s="25" customFormat="1" ht="12.75" customHeight="1">
      <c r="A12824" s="59"/>
      <c r="B12824" s="54"/>
      <c r="C12824" s="76"/>
      <c r="D12824" s="60"/>
      <c r="E12824" s="64"/>
      <c r="F12824" s="54"/>
      <c r="G12824" s="63"/>
    </row>
    <row r="12825" spans="1:7" s="25" customFormat="1" ht="12.75" customHeight="1">
      <c r="A12825" s="59"/>
      <c r="B12825" s="54"/>
      <c r="C12825" s="76"/>
      <c r="D12825" s="60"/>
      <c r="E12825" s="64"/>
      <c r="F12825" s="54"/>
      <c r="G12825" s="63"/>
    </row>
    <row r="12826" spans="1:7" s="25" customFormat="1" ht="12.75" customHeight="1">
      <c r="A12826" s="59"/>
      <c r="B12826" s="54"/>
      <c r="C12826" s="76"/>
      <c r="D12826" s="60"/>
      <c r="E12826" s="64"/>
      <c r="F12826" s="54"/>
      <c r="G12826" s="63"/>
    </row>
    <row r="12827" spans="1:7" s="25" customFormat="1" ht="12.75" customHeight="1">
      <c r="A12827" s="59"/>
      <c r="B12827" s="54"/>
      <c r="C12827" s="76"/>
      <c r="D12827" s="60"/>
      <c r="E12827" s="64"/>
      <c r="F12827" s="54"/>
      <c r="G12827" s="63"/>
    </row>
    <row r="12828" spans="1:7" s="25" customFormat="1" ht="12.75" customHeight="1">
      <c r="A12828" s="59"/>
      <c r="B12828" s="54"/>
      <c r="C12828" s="76"/>
      <c r="D12828" s="60"/>
      <c r="E12828" s="64"/>
      <c r="F12828" s="54"/>
      <c r="G12828" s="63"/>
    </row>
    <row r="12829" spans="1:7" s="25" customFormat="1" ht="12.75" customHeight="1">
      <c r="A12829" s="59"/>
      <c r="B12829" s="54"/>
      <c r="C12829" s="76"/>
      <c r="D12829" s="60"/>
      <c r="E12829" s="64"/>
      <c r="F12829" s="54"/>
      <c r="G12829" s="63"/>
    </row>
    <row r="12830" spans="1:7" s="25" customFormat="1" ht="12.75" customHeight="1">
      <c r="A12830" s="59"/>
      <c r="B12830" s="54"/>
      <c r="C12830" s="76"/>
      <c r="D12830" s="60"/>
      <c r="E12830" s="64"/>
      <c r="F12830" s="54"/>
      <c r="G12830" s="63"/>
    </row>
    <row r="12831" spans="1:7" s="25" customFormat="1" ht="12.75" customHeight="1">
      <c r="A12831" s="59"/>
      <c r="B12831" s="54"/>
      <c r="C12831" s="76"/>
      <c r="D12831" s="60"/>
      <c r="E12831" s="64"/>
      <c r="F12831" s="54"/>
      <c r="G12831" s="63"/>
    </row>
    <row r="12832" spans="1:7" s="25" customFormat="1" ht="12.75" customHeight="1">
      <c r="A12832" s="59"/>
      <c r="B12832" s="54"/>
      <c r="C12832" s="76"/>
      <c r="D12832" s="60"/>
      <c r="E12832" s="64"/>
      <c r="F12832" s="54"/>
      <c r="G12832" s="63"/>
    </row>
    <row r="12833" spans="1:7" s="25" customFormat="1" ht="12.75" customHeight="1">
      <c r="A12833" s="59"/>
      <c r="B12833" s="54"/>
      <c r="C12833" s="76"/>
      <c r="D12833" s="60"/>
      <c r="E12833" s="64"/>
      <c r="F12833" s="54"/>
      <c r="G12833" s="63"/>
    </row>
    <row r="12834" spans="1:7" s="25" customFormat="1" ht="12.75" customHeight="1">
      <c r="A12834" s="59"/>
      <c r="B12834" s="54"/>
      <c r="C12834" s="76"/>
      <c r="D12834" s="60"/>
      <c r="E12834" s="64"/>
      <c r="F12834" s="54"/>
      <c r="G12834" s="63"/>
    </row>
    <row r="12835" spans="1:7" s="25" customFormat="1" ht="12.75" customHeight="1">
      <c r="A12835" s="59"/>
      <c r="B12835" s="54"/>
      <c r="C12835" s="76"/>
      <c r="D12835" s="60"/>
      <c r="E12835" s="64"/>
      <c r="F12835" s="54"/>
      <c r="G12835" s="63"/>
    </row>
    <row r="12836" spans="1:7" s="25" customFormat="1" ht="12.75" customHeight="1">
      <c r="A12836" s="59"/>
      <c r="B12836" s="54"/>
      <c r="C12836" s="76"/>
      <c r="D12836" s="60"/>
      <c r="E12836" s="64"/>
      <c r="F12836" s="54"/>
      <c r="G12836" s="63"/>
    </row>
    <row r="12837" spans="1:7" s="25" customFormat="1" ht="12.75" customHeight="1">
      <c r="A12837" s="59"/>
      <c r="B12837" s="54"/>
      <c r="C12837" s="76"/>
      <c r="D12837" s="60"/>
      <c r="E12837" s="64"/>
      <c r="F12837" s="54"/>
      <c r="G12837" s="63"/>
    </row>
    <row r="12838" spans="1:7" s="25" customFormat="1" ht="12.75" customHeight="1">
      <c r="A12838" s="59"/>
      <c r="B12838" s="54"/>
      <c r="C12838" s="76"/>
      <c r="D12838" s="60"/>
      <c r="E12838" s="64"/>
      <c r="F12838" s="54"/>
      <c r="G12838" s="63"/>
    </row>
    <row r="12839" spans="1:7" s="25" customFormat="1" ht="12.75" customHeight="1">
      <c r="A12839" s="59"/>
      <c r="B12839" s="54"/>
      <c r="C12839" s="76"/>
      <c r="D12839" s="60"/>
      <c r="E12839" s="64"/>
      <c r="F12839" s="54"/>
      <c r="G12839" s="63"/>
    </row>
    <row r="12840" spans="1:7" s="25" customFormat="1" ht="12.75" customHeight="1">
      <c r="A12840" s="59"/>
      <c r="B12840" s="54"/>
      <c r="C12840" s="76"/>
      <c r="D12840" s="60"/>
      <c r="E12840" s="64"/>
      <c r="F12840" s="54"/>
      <c r="G12840" s="63"/>
    </row>
    <row r="12841" spans="1:7" s="25" customFormat="1" ht="12.75" customHeight="1">
      <c r="A12841" s="59"/>
      <c r="B12841" s="54"/>
      <c r="C12841" s="76"/>
      <c r="D12841" s="60"/>
      <c r="E12841" s="64"/>
      <c r="F12841" s="54"/>
      <c r="G12841" s="63"/>
    </row>
    <row r="12842" spans="1:7" s="25" customFormat="1" ht="12.75" customHeight="1">
      <c r="A12842" s="59"/>
      <c r="B12842" s="54"/>
      <c r="C12842" s="76"/>
      <c r="D12842" s="60"/>
      <c r="E12842" s="64"/>
      <c r="F12842" s="54"/>
      <c r="G12842" s="63"/>
    </row>
    <row r="12843" spans="1:7" s="25" customFormat="1" ht="12.75" customHeight="1">
      <c r="A12843" s="59"/>
      <c r="B12843" s="54"/>
      <c r="C12843" s="76"/>
      <c r="D12843" s="60"/>
      <c r="E12843" s="64"/>
      <c r="F12843" s="54"/>
      <c r="G12843" s="63"/>
    </row>
    <row r="12844" spans="1:7" s="25" customFormat="1" ht="12.75" customHeight="1">
      <c r="A12844" s="59"/>
      <c r="B12844" s="54"/>
      <c r="C12844" s="76"/>
      <c r="D12844" s="60"/>
      <c r="E12844" s="64"/>
      <c r="F12844" s="54"/>
      <c r="G12844" s="63"/>
    </row>
    <row r="12845" spans="1:7" s="25" customFormat="1" ht="12.75" customHeight="1">
      <c r="A12845" s="59"/>
      <c r="B12845" s="54"/>
      <c r="C12845" s="76"/>
      <c r="D12845" s="60"/>
      <c r="E12845" s="64"/>
      <c r="F12845" s="54"/>
      <c r="G12845" s="63"/>
    </row>
    <row r="12846" spans="1:7" s="25" customFormat="1" ht="12.75" customHeight="1">
      <c r="A12846" s="59"/>
      <c r="B12846" s="54"/>
      <c r="C12846" s="76"/>
      <c r="D12846" s="60"/>
      <c r="E12846" s="64"/>
      <c r="F12846" s="54"/>
      <c r="G12846" s="63"/>
    </row>
    <row r="12847" spans="1:7" s="25" customFormat="1" ht="12.75" customHeight="1">
      <c r="A12847" s="59"/>
      <c r="B12847" s="54"/>
      <c r="C12847" s="76"/>
      <c r="D12847" s="60"/>
      <c r="E12847" s="64"/>
      <c r="F12847" s="54"/>
      <c r="G12847" s="63"/>
    </row>
    <row r="12848" spans="1:7" s="25" customFormat="1" ht="12.75" customHeight="1">
      <c r="A12848" s="59"/>
      <c r="B12848" s="54"/>
      <c r="C12848" s="76"/>
      <c r="D12848" s="60"/>
      <c r="E12848" s="64"/>
      <c r="F12848" s="54"/>
      <c r="G12848" s="63"/>
    </row>
    <row r="12849" spans="1:7" s="25" customFormat="1" ht="12.75" customHeight="1">
      <c r="A12849" s="59"/>
      <c r="B12849" s="54"/>
      <c r="C12849" s="76"/>
      <c r="D12849" s="60"/>
      <c r="E12849" s="64"/>
      <c r="F12849" s="54"/>
      <c r="G12849" s="63"/>
    </row>
    <row r="12850" spans="1:7" s="25" customFormat="1" ht="12.75" customHeight="1">
      <c r="A12850" s="59"/>
      <c r="B12850" s="54"/>
      <c r="C12850" s="76"/>
      <c r="D12850" s="60"/>
      <c r="E12850" s="64"/>
      <c r="F12850" s="54"/>
      <c r="G12850" s="63"/>
    </row>
    <row r="12851" spans="1:7" s="25" customFormat="1" ht="12.75" customHeight="1">
      <c r="A12851" s="59"/>
      <c r="B12851" s="54"/>
      <c r="C12851" s="76"/>
      <c r="D12851" s="60"/>
      <c r="E12851" s="64"/>
      <c r="F12851" s="54"/>
      <c r="G12851" s="63"/>
    </row>
    <row r="12852" spans="1:7" s="25" customFormat="1" ht="12.75" customHeight="1">
      <c r="A12852" s="59"/>
      <c r="B12852" s="54"/>
      <c r="C12852" s="76"/>
      <c r="D12852" s="60"/>
      <c r="E12852" s="64"/>
      <c r="F12852" s="54"/>
      <c r="G12852" s="63"/>
    </row>
    <row r="12853" spans="1:7" s="25" customFormat="1" ht="12.75" customHeight="1">
      <c r="A12853" s="59"/>
      <c r="B12853" s="54"/>
      <c r="C12853" s="76"/>
      <c r="D12853" s="60"/>
      <c r="E12853" s="64"/>
      <c r="F12853" s="54"/>
      <c r="G12853" s="63"/>
    </row>
    <row r="12854" spans="1:7" s="25" customFormat="1" ht="12.75" customHeight="1">
      <c r="A12854" s="59"/>
      <c r="B12854" s="54"/>
      <c r="C12854" s="76"/>
      <c r="D12854" s="60"/>
      <c r="E12854" s="64"/>
      <c r="F12854" s="54"/>
      <c r="G12854" s="63"/>
    </row>
    <row r="12855" spans="1:7" s="25" customFormat="1" ht="12.75" customHeight="1">
      <c r="A12855" s="59"/>
      <c r="B12855" s="54"/>
      <c r="C12855" s="76"/>
      <c r="D12855" s="60"/>
      <c r="E12855" s="64"/>
      <c r="F12855" s="54"/>
      <c r="G12855" s="63"/>
    </row>
    <row r="12856" spans="1:7" s="25" customFormat="1" ht="12.75" customHeight="1">
      <c r="A12856" s="59"/>
      <c r="B12856" s="54"/>
      <c r="C12856" s="76"/>
      <c r="D12856" s="60"/>
      <c r="E12856" s="64"/>
      <c r="F12856" s="54"/>
      <c r="G12856" s="63"/>
    </row>
    <row r="12857" spans="1:7" s="25" customFormat="1" ht="12.75" customHeight="1">
      <c r="A12857" s="59"/>
      <c r="B12857" s="54"/>
      <c r="C12857" s="76"/>
      <c r="D12857" s="60"/>
      <c r="E12857" s="64"/>
      <c r="F12857" s="54"/>
      <c r="G12857" s="63"/>
    </row>
    <row r="12858" spans="1:7" s="25" customFormat="1" ht="12.75" customHeight="1">
      <c r="A12858" s="59"/>
      <c r="B12858" s="54"/>
      <c r="C12858" s="76"/>
      <c r="D12858" s="60"/>
      <c r="E12858" s="64"/>
      <c r="F12858" s="54"/>
      <c r="G12858" s="63"/>
    </row>
    <row r="12859" spans="1:7" s="25" customFormat="1" ht="12.75" customHeight="1">
      <c r="A12859" s="59"/>
      <c r="B12859" s="54"/>
      <c r="C12859" s="76"/>
      <c r="D12859" s="60"/>
      <c r="E12859" s="64"/>
      <c r="F12859" s="54"/>
      <c r="G12859" s="63"/>
    </row>
    <row r="12860" spans="1:7" s="25" customFormat="1" ht="12.75" customHeight="1">
      <c r="A12860" s="59"/>
      <c r="B12860" s="54"/>
      <c r="C12860" s="76"/>
      <c r="D12860" s="60"/>
      <c r="E12860" s="64"/>
      <c r="F12860" s="54"/>
      <c r="G12860" s="63"/>
    </row>
    <row r="12861" spans="1:7" s="25" customFormat="1" ht="12.75" customHeight="1">
      <c r="A12861" s="59"/>
      <c r="B12861" s="54"/>
      <c r="C12861" s="76"/>
      <c r="D12861" s="60"/>
      <c r="E12861" s="64"/>
      <c r="F12861" s="54"/>
      <c r="G12861" s="63"/>
    </row>
    <row r="12862" spans="1:7" s="25" customFormat="1" ht="12.75" customHeight="1">
      <c r="A12862" s="59"/>
      <c r="B12862" s="54"/>
      <c r="C12862" s="76"/>
      <c r="D12862" s="60"/>
      <c r="E12862" s="64"/>
      <c r="F12862" s="54"/>
      <c r="G12862" s="63"/>
    </row>
    <row r="12863" spans="1:7" s="25" customFormat="1" ht="12.75" customHeight="1">
      <c r="A12863" s="59"/>
      <c r="B12863" s="54"/>
      <c r="C12863" s="76"/>
      <c r="D12863" s="60"/>
      <c r="E12863" s="64"/>
      <c r="F12863" s="54"/>
      <c r="G12863" s="63"/>
    </row>
    <row r="12864" spans="1:7" s="25" customFormat="1" ht="12.75" customHeight="1">
      <c r="A12864" s="59"/>
      <c r="B12864" s="54"/>
      <c r="C12864" s="76"/>
      <c r="D12864" s="60"/>
      <c r="E12864" s="64"/>
      <c r="F12864" s="54"/>
      <c r="G12864" s="63"/>
    </row>
    <row r="12865" spans="1:7" s="25" customFormat="1" ht="12.75" customHeight="1">
      <c r="A12865" s="59"/>
      <c r="B12865" s="54"/>
      <c r="C12865" s="76"/>
      <c r="D12865" s="60"/>
      <c r="E12865" s="64"/>
      <c r="F12865" s="54"/>
      <c r="G12865" s="63"/>
    </row>
    <row r="12866" spans="1:7" s="25" customFormat="1" ht="12.75" customHeight="1">
      <c r="A12866" s="59"/>
      <c r="B12866" s="54"/>
      <c r="C12866" s="76"/>
      <c r="D12866" s="60"/>
      <c r="E12866" s="64"/>
      <c r="F12866" s="54"/>
      <c r="G12866" s="63"/>
    </row>
    <row r="12867" spans="1:7" s="25" customFormat="1" ht="12.75" customHeight="1">
      <c r="A12867" s="59"/>
      <c r="B12867" s="54"/>
      <c r="C12867" s="76"/>
      <c r="D12867" s="60"/>
      <c r="E12867" s="64"/>
      <c r="F12867" s="54"/>
      <c r="G12867" s="63"/>
    </row>
    <row r="12868" spans="1:7" s="25" customFormat="1" ht="12.75" customHeight="1">
      <c r="A12868" s="59"/>
      <c r="B12868" s="54"/>
      <c r="C12868" s="76"/>
      <c r="D12868" s="60"/>
      <c r="E12868" s="64"/>
      <c r="F12868" s="54"/>
      <c r="G12868" s="63"/>
    </row>
    <row r="12869" spans="1:7" s="25" customFormat="1" ht="12.75" customHeight="1">
      <c r="A12869" s="59"/>
      <c r="B12869" s="54"/>
      <c r="C12869" s="76"/>
      <c r="D12869" s="60"/>
      <c r="E12869" s="64"/>
      <c r="F12869" s="54"/>
      <c r="G12869" s="63"/>
    </row>
    <row r="12870" spans="1:7" s="25" customFormat="1" ht="12.75" customHeight="1">
      <c r="A12870" s="59"/>
      <c r="B12870" s="54"/>
      <c r="C12870" s="76"/>
      <c r="D12870" s="60"/>
      <c r="E12870" s="64"/>
      <c r="F12870" s="54"/>
      <c r="G12870" s="63"/>
    </row>
    <row r="12871" spans="1:7" s="25" customFormat="1" ht="12.75" customHeight="1">
      <c r="A12871" s="59"/>
      <c r="B12871" s="54"/>
      <c r="C12871" s="76"/>
      <c r="D12871" s="60"/>
      <c r="E12871" s="64"/>
      <c r="F12871" s="54"/>
      <c r="G12871" s="63"/>
    </row>
    <row r="12872" spans="1:7" s="25" customFormat="1" ht="12.75" customHeight="1">
      <c r="A12872" s="59"/>
      <c r="B12872" s="54"/>
      <c r="C12872" s="76"/>
      <c r="D12872" s="60"/>
      <c r="E12872" s="64"/>
      <c r="F12872" s="54"/>
      <c r="G12872" s="63"/>
    </row>
    <row r="12873" spans="1:7" s="25" customFormat="1" ht="12.75" customHeight="1">
      <c r="A12873" s="59"/>
      <c r="B12873" s="54"/>
      <c r="C12873" s="76"/>
      <c r="D12873" s="60"/>
      <c r="E12873" s="64"/>
      <c r="F12873" s="54"/>
      <c r="G12873" s="63"/>
    </row>
    <row r="12874" spans="1:7" s="25" customFormat="1" ht="12.75" customHeight="1">
      <c r="A12874" s="59"/>
      <c r="B12874" s="54"/>
      <c r="C12874" s="76"/>
      <c r="D12874" s="60"/>
      <c r="E12874" s="64"/>
      <c r="F12874" s="54"/>
      <c r="G12874" s="63"/>
    </row>
    <row r="12875" spans="1:7" s="25" customFormat="1" ht="12.75" customHeight="1">
      <c r="A12875" s="59"/>
      <c r="B12875" s="54"/>
      <c r="C12875" s="76"/>
      <c r="D12875" s="60"/>
      <c r="E12875" s="64"/>
      <c r="F12875" s="54"/>
      <c r="G12875" s="63"/>
    </row>
    <row r="12876" spans="1:7" s="25" customFormat="1" ht="12.75" customHeight="1">
      <c r="A12876" s="59"/>
      <c r="B12876" s="54"/>
      <c r="C12876" s="76"/>
      <c r="D12876" s="60"/>
      <c r="E12876" s="64"/>
      <c r="F12876" s="54"/>
      <c r="G12876" s="63"/>
    </row>
    <row r="12877" spans="1:7" s="25" customFormat="1" ht="12.75" customHeight="1">
      <c r="A12877" s="59"/>
      <c r="B12877" s="54"/>
      <c r="C12877" s="76"/>
      <c r="D12877" s="60"/>
      <c r="E12877" s="64"/>
      <c r="F12877" s="54"/>
      <c r="G12877" s="63"/>
    </row>
    <row r="12878" spans="1:7" s="25" customFormat="1" ht="12.75" customHeight="1">
      <c r="A12878" s="59"/>
      <c r="B12878" s="54"/>
      <c r="C12878" s="76"/>
      <c r="D12878" s="60"/>
      <c r="E12878" s="64"/>
      <c r="F12878" s="54"/>
      <c r="G12878" s="63"/>
    </row>
    <row r="12879" spans="1:7" s="25" customFormat="1" ht="12.75" customHeight="1">
      <c r="A12879" s="59"/>
      <c r="B12879" s="54"/>
      <c r="C12879" s="76"/>
      <c r="D12879" s="60"/>
      <c r="E12879" s="64"/>
      <c r="F12879" s="54"/>
      <c r="G12879" s="63"/>
    </row>
    <row r="12880" spans="1:7" s="25" customFormat="1" ht="12.75" customHeight="1">
      <c r="A12880" s="59"/>
      <c r="B12880" s="54"/>
      <c r="C12880" s="76"/>
      <c r="D12880" s="60"/>
      <c r="E12880" s="64"/>
      <c r="F12880" s="54"/>
      <c r="G12880" s="63"/>
    </row>
    <row r="12881" spans="1:7" s="25" customFormat="1" ht="12.75" customHeight="1">
      <c r="A12881" s="59"/>
      <c r="B12881" s="54"/>
      <c r="C12881" s="76"/>
      <c r="D12881" s="60"/>
      <c r="E12881" s="64"/>
      <c r="F12881" s="54"/>
      <c r="G12881" s="63"/>
    </row>
    <row r="12882" spans="1:7" s="25" customFormat="1" ht="12.75" customHeight="1">
      <c r="A12882" s="59"/>
      <c r="B12882" s="54"/>
      <c r="C12882" s="76"/>
      <c r="D12882" s="60"/>
      <c r="E12882" s="64"/>
      <c r="F12882" s="54"/>
      <c r="G12882" s="63"/>
    </row>
    <row r="12883" spans="1:7" s="25" customFormat="1" ht="12.75" customHeight="1">
      <c r="A12883" s="59"/>
      <c r="B12883" s="54"/>
      <c r="C12883" s="76"/>
      <c r="D12883" s="60"/>
      <c r="E12883" s="64"/>
      <c r="F12883" s="54"/>
      <c r="G12883" s="63"/>
    </row>
    <row r="12884" spans="1:7" s="25" customFormat="1" ht="12.75" customHeight="1">
      <c r="A12884" s="59"/>
      <c r="B12884" s="54"/>
      <c r="C12884" s="76"/>
      <c r="D12884" s="60"/>
      <c r="E12884" s="64"/>
      <c r="F12884" s="54"/>
      <c r="G12884" s="63"/>
    </row>
    <row r="12885" spans="1:7" s="25" customFormat="1" ht="12.75" customHeight="1">
      <c r="A12885" s="59"/>
      <c r="B12885" s="54"/>
      <c r="C12885" s="76"/>
      <c r="D12885" s="60"/>
      <c r="E12885" s="64"/>
      <c r="F12885" s="54"/>
      <c r="G12885" s="63"/>
    </row>
    <row r="12886" spans="1:7" s="25" customFormat="1" ht="12.75" customHeight="1">
      <c r="A12886" s="59"/>
      <c r="B12886" s="54"/>
      <c r="C12886" s="76"/>
      <c r="D12886" s="60"/>
      <c r="E12886" s="64"/>
      <c r="F12886" s="54"/>
      <c r="G12886" s="63"/>
    </row>
    <row r="12887" spans="1:7" s="25" customFormat="1" ht="12.75" customHeight="1">
      <c r="A12887" s="59"/>
      <c r="B12887" s="54"/>
      <c r="C12887" s="76"/>
      <c r="D12887" s="60"/>
      <c r="E12887" s="64"/>
      <c r="F12887" s="54"/>
      <c r="G12887" s="63"/>
    </row>
    <row r="12888" spans="1:7" s="25" customFormat="1" ht="12.75" customHeight="1">
      <c r="A12888" s="59"/>
      <c r="B12888" s="54"/>
      <c r="C12888" s="76"/>
      <c r="D12888" s="60"/>
      <c r="E12888" s="64"/>
      <c r="F12888" s="54"/>
      <c r="G12888" s="63"/>
    </row>
    <row r="12889" spans="1:7" s="25" customFormat="1" ht="12.75" customHeight="1">
      <c r="A12889" s="59"/>
      <c r="B12889" s="54"/>
      <c r="C12889" s="76"/>
      <c r="D12889" s="60"/>
      <c r="E12889" s="64"/>
      <c r="F12889" s="54"/>
      <c r="G12889" s="63"/>
    </row>
    <row r="12890" spans="1:7" s="25" customFormat="1" ht="12.75" customHeight="1">
      <c r="A12890" s="59"/>
      <c r="B12890" s="54"/>
      <c r="C12890" s="76"/>
      <c r="D12890" s="60"/>
      <c r="E12890" s="64"/>
      <c r="F12890" s="54"/>
      <c r="G12890" s="63"/>
    </row>
    <row r="12891" spans="1:7" s="25" customFormat="1" ht="12.75" customHeight="1">
      <c r="A12891" s="59"/>
      <c r="B12891" s="54"/>
      <c r="C12891" s="76"/>
      <c r="D12891" s="60"/>
      <c r="E12891" s="64"/>
      <c r="F12891" s="54"/>
      <c r="G12891" s="63"/>
    </row>
    <row r="12892" spans="1:7" s="25" customFormat="1" ht="12.75" customHeight="1">
      <c r="A12892" s="59"/>
      <c r="B12892" s="54"/>
      <c r="C12892" s="76"/>
      <c r="D12892" s="60"/>
      <c r="E12892" s="64"/>
      <c r="F12892" s="54"/>
      <c r="G12892" s="63"/>
    </row>
    <row r="12893" spans="1:7" s="25" customFormat="1" ht="12.75" customHeight="1">
      <c r="A12893" s="59"/>
      <c r="B12893" s="54"/>
      <c r="C12893" s="76"/>
      <c r="D12893" s="60"/>
      <c r="E12893" s="64"/>
      <c r="F12893" s="54"/>
      <c r="G12893" s="63"/>
    </row>
    <row r="12894" spans="1:7" s="25" customFormat="1" ht="12.75" customHeight="1">
      <c r="A12894" s="59"/>
      <c r="B12894" s="54"/>
      <c r="C12894" s="76"/>
      <c r="D12894" s="60"/>
      <c r="E12894" s="64"/>
      <c r="F12894" s="54"/>
      <c r="G12894" s="63"/>
    </row>
    <row r="12895" spans="1:7" s="25" customFormat="1" ht="12.75" customHeight="1">
      <c r="A12895" s="59"/>
      <c r="B12895" s="54"/>
      <c r="C12895" s="76"/>
      <c r="D12895" s="60"/>
      <c r="E12895" s="64"/>
      <c r="F12895" s="54"/>
      <c r="G12895" s="63"/>
    </row>
    <row r="12896" spans="1:7" s="25" customFormat="1" ht="12.75" customHeight="1">
      <c r="A12896" s="59"/>
      <c r="B12896" s="54"/>
      <c r="C12896" s="76"/>
      <c r="D12896" s="60"/>
      <c r="E12896" s="64"/>
      <c r="F12896" s="54"/>
      <c r="G12896" s="63"/>
    </row>
    <row r="12897" spans="1:7" s="25" customFormat="1" ht="12.75" customHeight="1">
      <c r="A12897" s="59"/>
      <c r="B12897" s="54"/>
      <c r="C12897" s="76"/>
      <c r="D12897" s="60"/>
      <c r="E12897" s="64"/>
      <c r="F12897" s="54"/>
      <c r="G12897" s="63"/>
    </row>
    <row r="12898" spans="1:7" s="25" customFormat="1" ht="12.75" customHeight="1">
      <c r="A12898" s="59"/>
      <c r="B12898" s="54"/>
      <c r="C12898" s="76"/>
      <c r="D12898" s="60"/>
      <c r="E12898" s="64"/>
      <c r="F12898" s="54"/>
      <c r="G12898" s="63"/>
    </row>
    <row r="12899" spans="1:7" s="25" customFormat="1" ht="12.75" customHeight="1">
      <c r="A12899" s="59"/>
      <c r="B12899" s="54"/>
      <c r="C12899" s="76"/>
      <c r="D12899" s="60"/>
      <c r="E12899" s="64"/>
      <c r="F12899" s="54"/>
      <c r="G12899" s="63"/>
    </row>
    <row r="12900" spans="1:7" s="25" customFormat="1" ht="12.75" customHeight="1">
      <c r="A12900" s="59"/>
      <c r="B12900" s="54"/>
      <c r="C12900" s="76"/>
      <c r="D12900" s="60"/>
      <c r="E12900" s="64"/>
      <c r="F12900" s="54"/>
      <c r="G12900" s="63"/>
    </row>
    <row r="12901" spans="1:7" s="25" customFormat="1" ht="12.75" customHeight="1">
      <c r="A12901" s="59"/>
      <c r="B12901" s="54"/>
      <c r="C12901" s="76"/>
      <c r="D12901" s="60"/>
      <c r="E12901" s="64"/>
      <c r="F12901" s="54"/>
      <c r="G12901" s="63"/>
    </row>
    <row r="12902" spans="1:7" s="25" customFormat="1" ht="12.75" customHeight="1">
      <c r="A12902" s="59"/>
      <c r="B12902" s="54"/>
      <c r="C12902" s="76"/>
      <c r="D12902" s="60"/>
      <c r="E12902" s="64"/>
      <c r="F12902" s="54"/>
      <c r="G12902" s="63"/>
    </row>
    <row r="12903" spans="1:7" s="25" customFormat="1" ht="12.75" customHeight="1">
      <c r="A12903" s="59"/>
      <c r="B12903" s="54"/>
      <c r="C12903" s="76"/>
      <c r="D12903" s="60"/>
      <c r="E12903" s="64"/>
      <c r="F12903" s="54"/>
      <c r="G12903" s="63"/>
    </row>
    <row r="12904" spans="1:7" s="25" customFormat="1" ht="12.75" customHeight="1">
      <c r="A12904" s="59"/>
      <c r="B12904" s="54"/>
      <c r="C12904" s="76"/>
      <c r="D12904" s="60"/>
      <c r="E12904" s="64"/>
      <c r="F12904" s="54"/>
      <c r="G12904" s="63"/>
    </row>
    <row r="12905" spans="1:7" s="25" customFormat="1" ht="12.75" customHeight="1">
      <c r="A12905" s="59"/>
      <c r="B12905" s="54"/>
      <c r="C12905" s="76"/>
      <c r="D12905" s="60"/>
      <c r="E12905" s="64"/>
      <c r="F12905" s="54"/>
      <c r="G12905" s="63"/>
    </row>
    <row r="12906" spans="1:7" s="25" customFormat="1" ht="12.75" customHeight="1">
      <c r="A12906" s="59"/>
      <c r="B12906" s="54"/>
      <c r="C12906" s="76"/>
      <c r="D12906" s="60"/>
      <c r="E12906" s="64"/>
      <c r="F12906" s="54"/>
      <c r="G12906" s="63"/>
    </row>
    <row r="12907" spans="1:7" s="25" customFormat="1" ht="12.75" customHeight="1">
      <c r="A12907" s="59"/>
      <c r="B12907" s="54"/>
      <c r="C12907" s="76"/>
      <c r="D12907" s="60"/>
      <c r="E12907" s="64"/>
      <c r="F12907" s="54"/>
      <c r="G12907" s="63"/>
    </row>
    <row r="12908" spans="1:7" s="25" customFormat="1" ht="12.75" customHeight="1">
      <c r="A12908" s="59"/>
      <c r="B12908" s="54"/>
      <c r="C12908" s="76"/>
      <c r="D12908" s="60"/>
      <c r="E12908" s="64"/>
      <c r="F12908" s="54"/>
      <c r="G12908" s="63"/>
    </row>
    <row r="12909" spans="1:7" s="25" customFormat="1" ht="12.75" customHeight="1">
      <c r="A12909" s="59"/>
      <c r="B12909" s="54"/>
      <c r="C12909" s="76"/>
      <c r="D12909" s="60"/>
      <c r="E12909" s="64"/>
      <c r="F12909" s="54"/>
      <c r="G12909" s="63"/>
    </row>
    <row r="12910" spans="1:7" s="25" customFormat="1" ht="12.75" customHeight="1">
      <c r="A12910" s="59"/>
      <c r="B12910" s="54"/>
      <c r="C12910" s="76"/>
      <c r="D12910" s="60"/>
      <c r="E12910" s="64"/>
      <c r="F12910" s="54"/>
      <c r="G12910" s="63"/>
    </row>
    <row r="12911" spans="1:7" s="25" customFormat="1" ht="12.75" customHeight="1">
      <c r="A12911" s="59"/>
      <c r="B12911" s="54"/>
      <c r="C12911" s="76"/>
      <c r="D12911" s="60"/>
      <c r="E12911" s="64"/>
      <c r="F12911" s="54"/>
      <c r="G12911" s="63"/>
    </row>
    <row r="12912" spans="1:7" s="25" customFormat="1" ht="12.75" customHeight="1">
      <c r="A12912" s="59"/>
      <c r="B12912" s="54"/>
      <c r="C12912" s="76"/>
      <c r="D12912" s="60"/>
      <c r="E12912" s="64"/>
      <c r="F12912" s="54"/>
      <c r="G12912" s="63"/>
    </row>
    <row r="12913" spans="1:7" s="25" customFormat="1" ht="12.75" customHeight="1">
      <c r="A12913" s="59"/>
      <c r="B12913" s="54"/>
      <c r="C12913" s="76"/>
      <c r="D12913" s="60"/>
      <c r="E12913" s="64"/>
      <c r="F12913" s="54"/>
      <c r="G12913" s="63"/>
    </row>
    <row r="12914" spans="1:7" s="25" customFormat="1" ht="12.75" customHeight="1">
      <c r="A12914" s="59"/>
      <c r="B12914" s="54"/>
      <c r="C12914" s="76"/>
      <c r="D12914" s="60"/>
      <c r="E12914" s="64"/>
      <c r="F12914" s="54"/>
      <c r="G12914" s="63"/>
    </row>
    <row r="12915" spans="1:7" s="25" customFormat="1" ht="12.75" customHeight="1">
      <c r="A12915" s="59"/>
      <c r="B12915" s="54"/>
      <c r="C12915" s="76"/>
      <c r="D12915" s="60"/>
      <c r="E12915" s="64"/>
      <c r="F12915" s="54"/>
      <c r="G12915" s="63"/>
    </row>
    <row r="12916" spans="1:7" s="25" customFormat="1" ht="12.75" customHeight="1">
      <c r="A12916" s="59"/>
      <c r="B12916" s="54"/>
      <c r="C12916" s="76"/>
      <c r="D12916" s="60"/>
      <c r="E12916" s="64"/>
      <c r="F12916" s="54"/>
      <c r="G12916" s="63"/>
    </row>
    <row r="12917" spans="1:7" s="25" customFormat="1" ht="12.75" customHeight="1">
      <c r="A12917" s="59"/>
      <c r="B12917" s="54"/>
      <c r="C12917" s="76"/>
      <c r="D12917" s="60"/>
      <c r="E12917" s="64"/>
      <c r="F12917" s="54"/>
      <c r="G12917" s="63"/>
    </row>
    <row r="12918" spans="1:7" s="25" customFormat="1" ht="12.75" customHeight="1">
      <c r="A12918" s="59"/>
      <c r="B12918" s="54"/>
      <c r="C12918" s="76"/>
      <c r="D12918" s="60"/>
      <c r="E12918" s="64"/>
      <c r="F12918" s="54"/>
      <c r="G12918" s="63"/>
    </row>
    <row r="12919" spans="1:7" s="25" customFormat="1" ht="12.75" customHeight="1">
      <c r="A12919" s="59"/>
      <c r="B12919" s="54"/>
      <c r="C12919" s="76"/>
      <c r="D12919" s="60"/>
      <c r="E12919" s="64"/>
      <c r="F12919" s="54"/>
      <c r="G12919" s="63"/>
    </row>
    <row r="12920" spans="1:7" s="25" customFormat="1" ht="12.75" customHeight="1">
      <c r="A12920" s="59"/>
      <c r="B12920" s="54"/>
      <c r="C12920" s="76"/>
      <c r="D12920" s="60"/>
      <c r="E12920" s="64"/>
      <c r="F12920" s="54"/>
      <c r="G12920" s="63"/>
    </row>
    <row r="12921" spans="1:7" s="25" customFormat="1" ht="12.75" customHeight="1">
      <c r="A12921" s="59"/>
      <c r="B12921" s="54"/>
      <c r="C12921" s="76"/>
      <c r="D12921" s="60"/>
      <c r="E12921" s="64"/>
      <c r="F12921" s="54"/>
      <c r="G12921" s="63"/>
    </row>
    <row r="12922" spans="1:7" s="25" customFormat="1" ht="12.75" customHeight="1">
      <c r="A12922" s="59"/>
      <c r="B12922" s="54"/>
      <c r="C12922" s="76"/>
      <c r="D12922" s="60"/>
      <c r="E12922" s="64"/>
      <c r="F12922" s="54"/>
      <c r="G12922" s="63"/>
    </row>
    <row r="12923" spans="1:7" s="25" customFormat="1" ht="12.75" customHeight="1">
      <c r="A12923" s="59"/>
      <c r="B12923" s="54"/>
      <c r="C12923" s="76"/>
      <c r="D12923" s="60"/>
      <c r="E12923" s="64"/>
      <c r="F12923" s="54"/>
      <c r="G12923" s="63"/>
    </row>
    <row r="12924" spans="1:7" s="25" customFormat="1" ht="12.75" customHeight="1">
      <c r="A12924" s="59"/>
      <c r="B12924" s="54"/>
      <c r="C12924" s="76"/>
      <c r="D12924" s="60"/>
      <c r="E12924" s="64"/>
      <c r="F12924" s="54"/>
      <c r="G12924" s="63"/>
    </row>
    <row r="12925" spans="1:7" s="25" customFormat="1" ht="12.75" customHeight="1">
      <c r="A12925" s="59"/>
      <c r="B12925" s="54"/>
      <c r="C12925" s="76"/>
      <c r="D12925" s="60"/>
      <c r="E12925" s="64"/>
      <c r="F12925" s="54"/>
      <c r="G12925" s="63"/>
    </row>
    <row r="12926" spans="1:7" s="25" customFormat="1" ht="12.75" customHeight="1">
      <c r="A12926" s="59"/>
      <c r="B12926" s="54"/>
      <c r="C12926" s="76"/>
      <c r="D12926" s="60"/>
      <c r="E12926" s="64"/>
      <c r="F12926" s="54"/>
      <c r="G12926" s="63"/>
    </row>
    <row r="12927" spans="1:7" s="25" customFormat="1" ht="12.75" customHeight="1">
      <c r="A12927" s="59"/>
      <c r="B12927" s="54"/>
      <c r="C12927" s="76"/>
      <c r="D12927" s="60"/>
      <c r="E12927" s="64"/>
      <c r="F12927" s="54"/>
      <c r="G12927" s="63"/>
    </row>
    <row r="12928" spans="1:7" s="25" customFormat="1" ht="12.75" customHeight="1">
      <c r="A12928" s="59"/>
      <c r="B12928" s="54"/>
      <c r="C12928" s="76"/>
      <c r="D12928" s="60"/>
      <c r="E12928" s="64"/>
      <c r="F12928" s="54"/>
      <c r="G12928" s="63"/>
    </row>
    <row r="12929" spans="1:7" s="25" customFormat="1" ht="12.75" customHeight="1">
      <c r="A12929" s="59"/>
      <c r="B12929" s="54"/>
      <c r="C12929" s="76"/>
      <c r="D12929" s="60"/>
      <c r="E12929" s="64"/>
      <c r="F12929" s="54"/>
      <c r="G12929" s="63"/>
    </row>
    <row r="12930" spans="1:7" s="25" customFormat="1" ht="12.75" customHeight="1">
      <c r="A12930" s="59"/>
      <c r="B12930" s="54"/>
      <c r="C12930" s="76"/>
      <c r="D12930" s="60"/>
      <c r="E12930" s="64"/>
      <c r="F12930" s="54"/>
      <c r="G12930" s="63"/>
    </row>
    <row r="12931" spans="1:7" s="25" customFormat="1" ht="12.75" customHeight="1">
      <c r="A12931" s="59"/>
      <c r="B12931" s="54"/>
      <c r="C12931" s="76"/>
      <c r="D12931" s="60"/>
      <c r="E12931" s="64"/>
      <c r="F12931" s="54"/>
      <c r="G12931" s="63"/>
    </row>
    <row r="12932" spans="1:7" s="25" customFormat="1" ht="12.75" customHeight="1">
      <c r="A12932" s="59"/>
      <c r="B12932" s="54"/>
      <c r="C12932" s="76"/>
      <c r="D12932" s="60"/>
      <c r="E12932" s="64"/>
      <c r="F12932" s="54"/>
      <c r="G12932" s="63"/>
    </row>
    <row r="12933" spans="1:7" s="25" customFormat="1" ht="12.75" customHeight="1">
      <c r="A12933" s="59"/>
      <c r="B12933" s="54"/>
      <c r="C12933" s="76"/>
      <c r="D12933" s="60"/>
      <c r="E12933" s="64"/>
      <c r="F12933" s="54"/>
      <c r="G12933" s="63"/>
    </row>
    <row r="12934" spans="1:7" s="25" customFormat="1" ht="12.75" customHeight="1">
      <c r="A12934" s="59"/>
      <c r="B12934" s="54"/>
      <c r="C12934" s="76"/>
      <c r="D12934" s="60"/>
      <c r="E12934" s="64"/>
      <c r="F12934" s="54"/>
      <c r="G12934" s="63"/>
    </row>
    <row r="12935" spans="1:7" s="25" customFormat="1" ht="12.75" customHeight="1">
      <c r="A12935" s="59"/>
      <c r="B12935" s="54"/>
      <c r="C12935" s="76"/>
      <c r="D12935" s="60"/>
      <c r="E12935" s="64"/>
      <c r="F12935" s="54"/>
      <c r="G12935" s="63"/>
    </row>
    <row r="12936" spans="1:7" s="25" customFormat="1" ht="12.75" customHeight="1">
      <c r="A12936" s="59"/>
      <c r="B12936" s="54"/>
      <c r="C12936" s="76"/>
      <c r="D12936" s="60"/>
      <c r="E12936" s="64"/>
      <c r="F12936" s="54"/>
      <c r="G12936" s="63"/>
    </row>
    <row r="12937" spans="1:7" s="25" customFormat="1" ht="12.75" customHeight="1">
      <c r="A12937" s="59"/>
      <c r="B12937" s="54"/>
      <c r="C12937" s="76"/>
      <c r="D12937" s="60"/>
      <c r="E12937" s="64"/>
      <c r="F12937" s="54"/>
      <c r="G12937" s="63"/>
    </row>
    <row r="12938" spans="1:7" s="25" customFormat="1" ht="12.75" customHeight="1">
      <c r="A12938" s="59"/>
      <c r="B12938" s="54"/>
      <c r="C12938" s="76"/>
      <c r="D12938" s="60"/>
      <c r="E12938" s="64"/>
      <c r="F12938" s="54"/>
      <c r="G12938" s="63"/>
    </row>
    <row r="12939" spans="1:7" s="25" customFormat="1" ht="12.75" customHeight="1">
      <c r="A12939" s="59"/>
      <c r="B12939" s="54"/>
      <c r="C12939" s="76"/>
      <c r="D12939" s="60"/>
      <c r="E12939" s="64"/>
      <c r="F12939" s="54"/>
      <c r="G12939" s="63"/>
    </row>
    <row r="12940" spans="1:7" s="25" customFormat="1" ht="12.75" customHeight="1">
      <c r="A12940" s="59"/>
      <c r="B12940" s="54"/>
      <c r="C12940" s="76"/>
      <c r="D12940" s="60"/>
      <c r="E12940" s="64"/>
      <c r="F12940" s="54"/>
      <c r="G12940" s="63"/>
    </row>
    <row r="12941" spans="1:7" s="25" customFormat="1" ht="12.75" customHeight="1">
      <c r="A12941" s="59"/>
      <c r="B12941" s="54"/>
      <c r="C12941" s="76"/>
      <c r="D12941" s="60"/>
      <c r="E12941" s="64"/>
      <c r="F12941" s="54"/>
      <c r="G12941" s="63"/>
    </row>
    <row r="12942" spans="1:7" s="25" customFormat="1" ht="12.75" customHeight="1">
      <c r="A12942" s="59"/>
      <c r="B12942" s="54"/>
      <c r="C12942" s="76"/>
      <c r="D12942" s="60"/>
      <c r="E12942" s="64"/>
      <c r="F12942" s="54"/>
      <c r="G12942" s="63"/>
    </row>
    <row r="12943" spans="1:7" s="25" customFormat="1" ht="12.75" customHeight="1">
      <c r="A12943" s="59"/>
      <c r="B12943" s="54"/>
      <c r="C12943" s="76"/>
      <c r="D12943" s="60"/>
      <c r="E12943" s="64"/>
      <c r="F12943" s="54"/>
      <c r="G12943" s="63"/>
    </row>
    <row r="12944" spans="1:7" s="25" customFormat="1" ht="12.75" customHeight="1">
      <c r="A12944" s="59"/>
      <c r="B12944" s="54"/>
      <c r="C12944" s="76"/>
      <c r="D12944" s="60"/>
      <c r="E12944" s="64"/>
      <c r="F12944" s="54"/>
      <c r="G12944" s="63"/>
    </row>
    <row r="12945" spans="1:7" s="25" customFormat="1" ht="12.75" customHeight="1">
      <c r="A12945" s="59"/>
      <c r="B12945" s="54"/>
      <c r="C12945" s="76"/>
      <c r="D12945" s="60"/>
      <c r="E12945" s="64"/>
      <c r="F12945" s="54"/>
      <c r="G12945" s="63"/>
    </row>
    <row r="12946" spans="1:7" s="25" customFormat="1" ht="12.75" customHeight="1">
      <c r="A12946" s="59"/>
      <c r="B12946" s="54"/>
      <c r="C12946" s="76"/>
      <c r="D12946" s="60"/>
      <c r="E12946" s="64"/>
      <c r="F12946" s="54"/>
      <c r="G12946" s="63"/>
    </row>
    <row r="12947" spans="1:7" s="25" customFormat="1" ht="12.75" customHeight="1">
      <c r="A12947" s="59"/>
      <c r="B12947" s="54"/>
      <c r="C12947" s="76"/>
      <c r="D12947" s="60"/>
      <c r="E12947" s="64"/>
      <c r="F12947" s="54"/>
      <c r="G12947" s="63"/>
    </row>
    <row r="12948" spans="1:7" s="25" customFormat="1" ht="12.75" customHeight="1">
      <c r="A12948" s="59"/>
      <c r="B12948" s="54"/>
      <c r="C12948" s="76"/>
      <c r="D12948" s="60"/>
      <c r="E12948" s="64"/>
      <c r="F12948" s="54"/>
      <c r="G12948" s="63"/>
    </row>
    <row r="12949" spans="1:7" s="25" customFormat="1" ht="12.75" customHeight="1">
      <c r="A12949" s="59"/>
      <c r="B12949" s="54"/>
      <c r="C12949" s="76"/>
      <c r="D12949" s="60"/>
      <c r="E12949" s="64"/>
      <c r="F12949" s="54"/>
      <c r="G12949" s="63"/>
    </row>
    <row r="12950" spans="1:7" s="25" customFormat="1" ht="12.75" customHeight="1">
      <c r="A12950" s="59"/>
      <c r="B12950" s="54"/>
      <c r="C12950" s="76"/>
      <c r="D12950" s="60"/>
      <c r="E12950" s="64"/>
      <c r="F12950" s="54"/>
      <c r="G12950" s="63"/>
    </row>
    <row r="12951" spans="1:7" s="25" customFormat="1" ht="12.75" customHeight="1">
      <c r="A12951" s="59"/>
      <c r="B12951" s="54"/>
      <c r="C12951" s="76"/>
      <c r="D12951" s="60"/>
      <c r="E12951" s="64"/>
      <c r="F12951" s="54"/>
      <c r="G12951" s="63"/>
    </row>
    <row r="12952" spans="1:7" s="25" customFormat="1" ht="12.75" customHeight="1">
      <c r="A12952" s="59"/>
      <c r="B12952" s="54"/>
      <c r="C12952" s="76"/>
      <c r="D12952" s="60"/>
      <c r="E12952" s="64"/>
      <c r="F12952" s="54"/>
      <c r="G12952" s="63"/>
    </row>
    <row r="12953" spans="1:7" s="25" customFormat="1" ht="12.75" customHeight="1">
      <c r="A12953" s="59"/>
      <c r="B12953" s="54"/>
      <c r="C12953" s="76"/>
      <c r="D12953" s="60"/>
      <c r="E12953" s="64"/>
      <c r="F12953" s="54"/>
      <c r="G12953" s="63"/>
    </row>
    <row r="12954" spans="1:7" s="25" customFormat="1" ht="12.75" customHeight="1">
      <c r="A12954" s="59"/>
      <c r="B12954" s="54"/>
      <c r="C12954" s="76"/>
      <c r="D12954" s="60"/>
      <c r="E12954" s="64"/>
      <c r="F12954" s="54"/>
      <c r="G12954" s="63"/>
    </row>
    <row r="12955" spans="1:7" s="25" customFormat="1" ht="12.75" customHeight="1">
      <c r="A12955" s="59"/>
      <c r="B12955" s="54"/>
      <c r="C12955" s="76"/>
      <c r="D12955" s="60"/>
      <c r="E12955" s="64"/>
      <c r="F12955" s="54"/>
      <c r="G12955" s="63"/>
    </row>
    <row r="12956" spans="1:7" s="25" customFormat="1" ht="12.75" customHeight="1">
      <c r="A12956" s="59"/>
      <c r="B12956" s="54"/>
      <c r="C12956" s="76"/>
      <c r="D12956" s="60"/>
      <c r="E12956" s="64"/>
      <c r="F12956" s="54"/>
      <c r="G12956" s="63"/>
    </row>
    <row r="12957" spans="1:7" s="25" customFormat="1" ht="12.75" customHeight="1">
      <c r="A12957" s="59"/>
      <c r="B12957" s="54"/>
      <c r="C12957" s="76"/>
      <c r="D12957" s="60"/>
      <c r="E12957" s="64"/>
      <c r="F12957" s="54"/>
      <c r="G12957" s="63"/>
    </row>
    <row r="12958" spans="1:7" s="25" customFormat="1" ht="12.75" customHeight="1">
      <c r="A12958" s="59"/>
      <c r="B12958" s="54"/>
      <c r="C12958" s="76"/>
      <c r="D12958" s="60"/>
      <c r="E12958" s="64"/>
      <c r="F12958" s="54"/>
      <c r="G12958" s="63"/>
    </row>
    <row r="12959" spans="1:7" s="25" customFormat="1" ht="12.75" customHeight="1">
      <c r="A12959" s="59"/>
      <c r="B12959" s="54"/>
      <c r="C12959" s="76"/>
      <c r="D12959" s="60"/>
      <c r="E12959" s="64"/>
      <c r="F12959" s="54"/>
      <c r="G12959" s="63"/>
    </row>
    <row r="12960" spans="1:7" s="25" customFormat="1" ht="12.75" customHeight="1">
      <c r="A12960" s="59"/>
      <c r="B12960" s="54"/>
      <c r="C12960" s="76"/>
      <c r="D12960" s="60"/>
      <c r="E12960" s="64"/>
      <c r="F12960" s="54"/>
      <c r="G12960" s="63"/>
    </row>
    <row r="12961" spans="1:7" s="25" customFormat="1" ht="12.75" customHeight="1">
      <c r="A12961" s="59"/>
      <c r="B12961" s="54"/>
      <c r="C12961" s="76"/>
      <c r="D12961" s="60"/>
      <c r="E12961" s="64"/>
      <c r="F12961" s="54"/>
      <c r="G12961" s="63"/>
    </row>
    <row r="12962" spans="1:7" s="25" customFormat="1" ht="12.75" customHeight="1">
      <c r="A12962" s="59"/>
      <c r="B12962" s="54"/>
      <c r="C12962" s="76"/>
      <c r="D12962" s="60"/>
      <c r="E12962" s="64"/>
      <c r="F12962" s="54"/>
      <c r="G12962" s="63"/>
    </row>
    <row r="12963" spans="1:7" s="25" customFormat="1" ht="12.75" customHeight="1">
      <c r="A12963" s="59"/>
      <c r="B12963" s="54"/>
      <c r="C12963" s="76"/>
      <c r="D12963" s="60"/>
      <c r="E12963" s="64"/>
      <c r="F12963" s="54"/>
      <c r="G12963" s="63"/>
    </row>
    <row r="12964" spans="1:7" s="25" customFormat="1" ht="12.75" customHeight="1">
      <c r="A12964" s="59"/>
      <c r="B12964" s="54"/>
      <c r="C12964" s="76"/>
      <c r="D12964" s="60"/>
      <c r="E12964" s="64"/>
      <c r="F12964" s="54"/>
      <c r="G12964" s="63"/>
    </row>
    <row r="12965" spans="1:7" s="25" customFormat="1" ht="12.75" customHeight="1">
      <c r="A12965" s="59"/>
      <c r="B12965" s="54"/>
      <c r="C12965" s="76"/>
      <c r="D12965" s="60"/>
      <c r="E12965" s="64"/>
      <c r="F12965" s="54"/>
      <c r="G12965" s="63"/>
    </row>
    <row r="12966" spans="1:7" s="25" customFormat="1" ht="12.75" customHeight="1">
      <c r="A12966" s="59"/>
      <c r="B12966" s="54"/>
      <c r="C12966" s="76"/>
      <c r="D12966" s="60"/>
      <c r="E12966" s="64"/>
      <c r="F12966" s="54"/>
      <c r="G12966" s="63"/>
    </row>
    <row r="12967" spans="1:7" s="25" customFormat="1" ht="12.75" customHeight="1">
      <c r="A12967" s="59"/>
      <c r="B12967" s="54"/>
      <c r="C12967" s="76"/>
      <c r="D12967" s="60"/>
      <c r="E12967" s="64"/>
      <c r="F12967" s="54"/>
      <c r="G12967" s="63"/>
    </row>
    <row r="12968" spans="1:7" s="25" customFormat="1" ht="12.75" customHeight="1">
      <c r="A12968" s="59"/>
      <c r="B12968" s="54"/>
      <c r="C12968" s="76"/>
      <c r="D12968" s="60"/>
      <c r="E12968" s="64"/>
      <c r="F12968" s="54"/>
      <c r="G12968" s="63"/>
    </row>
    <row r="12969" spans="1:7" s="25" customFormat="1" ht="12.75" customHeight="1">
      <c r="A12969" s="59"/>
      <c r="B12969" s="54"/>
      <c r="C12969" s="76"/>
      <c r="D12969" s="60"/>
      <c r="E12969" s="64"/>
      <c r="F12969" s="54"/>
      <c r="G12969" s="63"/>
    </row>
    <row r="12970" spans="1:7" s="25" customFormat="1" ht="12.75" customHeight="1">
      <c r="A12970" s="59"/>
      <c r="B12970" s="54"/>
      <c r="C12970" s="76"/>
      <c r="D12970" s="60"/>
      <c r="E12970" s="64"/>
      <c r="F12970" s="54"/>
      <c r="G12970" s="63"/>
    </row>
    <row r="12971" spans="1:7" s="25" customFormat="1" ht="12.75" customHeight="1">
      <c r="A12971" s="59"/>
      <c r="B12971" s="54"/>
      <c r="C12971" s="76"/>
      <c r="D12971" s="60"/>
      <c r="E12971" s="64"/>
      <c r="F12971" s="54"/>
      <c r="G12971" s="63"/>
    </row>
    <row r="12972" spans="1:7" s="25" customFormat="1" ht="12.75" customHeight="1">
      <c r="A12972" s="59"/>
      <c r="B12972" s="54"/>
      <c r="C12972" s="76"/>
      <c r="D12972" s="60"/>
      <c r="E12972" s="64"/>
      <c r="F12972" s="54"/>
      <c r="G12972" s="63"/>
    </row>
    <row r="12973" spans="1:7" s="25" customFormat="1" ht="12.75" customHeight="1">
      <c r="A12973" s="59"/>
      <c r="B12973" s="54"/>
      <c r="C12973" s="76"/>
      <c r="D12973" s="60"/>
      <c r="E12973" s="64"/>
      <c r="F12973" s="54"/>
      <c r="G12973" s="63"/>
    </row>
    <row r="12974" spans="1:7" s="25" customFormat="1" ht="12.75" customHeight="1">
      <c r="A12974" s="59"/>
      <c r="B12974" s="54"/>
      <c r="C12974" s="76"/>
      <c r="D12974" s="60"/>
      <c r="E12974" s="64"/>
      <c r="F12974" s="54"/>
      <c r="G12974" s="63"/>
    </row>
    <row r="12975" spans="1:7" s="25" customFormat="1" ht="12.75" customHeight="1">
      <c r="A12975" s="59"/>
      <c r="B12975" s="54"/>
      <c r="C12975" s="76"/>
      <c r="D12975" s="60"/>
      <c r="E12975" s="64"/>
      <c r="F12975" s="54"/>
      <c r="G12975" s="63"/>
    </row>
    <row r="12976" spans="1:7" s="25" customFormat="1" ht="12.75" customHeight="1">
      <c r="A12976" s="59"/>
      <c r="B12976" s="54"/>
      <c r="C12976" s="76"/>
      <c r="D12976" s="60"/>
      <c r="E12976" s="64"/>
      <c r="F12976" s="54"/>
      <c r="G12976" s="63"/>
    </row>
    <row r="12977" spans="1:7" s="25" customFormat="1" ht="12.75" customHeight="1">
      <c r="A12977" s="59"/>
      <c r="B12977" s="54"/>
      <c r="C12977" s="76"/>
      <c r="D12977" s="60"/>
      <c r="E12977" s="64"/>
      <c r="F12977" s="54"/>
      <c r="G12977" s="63"/>
    </row>
    <row r="12978" spans="1:7" s="25" customFormat="1" ht="12.75" customHeight="1">
      <c r="A12978" s="59"/>
      <c r="B12978" s="54"/>
      <c r="C12978" s="76"/>
      <c r="D12978" s="60"/>
      <c r="E12978" s="64"/>
      <c r="F12978" s="54"/>
      <c r="G12978" s="63"/>
    </row>
    <row r="12979" spans="1:7" s="25" customFormat="1" ht="12.75" customHeight="1">
      <c r="A12979" s="59"/>
      <c r="B12979" s="54"/>
      <c r="C12979" s="76"/>
      <c r="D12979" s="60"/>
      <c r="E12979" s="64"/>
      <c r="F12979" s="54"/>
      <c r="G12979" s="63"/>
    </row>
    <row r="12980" spans="1:7" s="25" customFormat="1" ht="12.75" customHeight="1">
      <c r="A12980" s="59"/>
      <c r="B12980" s="54"/>
      <c r="C12980" s="76"/>
      <c r="D12980" s="60"/>
      <c r="E12980" s="64"/>
      <c r="F12980" s="54"/>
      <c r="G12980" s="63"/>
    </row>
    <row r="12981" spans="1:7" s="25" customFormat="1" ht="12.75" customHeight="1">
      <c r="A12981" s="59"/>
      <c r="B12981" s="54"/>
      <c r="C12981" s="76"/>
      <c r="D12981" s="60"/>
      <c r="E12981" s="64"/>
      <c r="F12981" s="54"/>
      <c r="G12981" s="63"/>
    </row>
    <row r="12982" spans="1:7" s="25" customFormat="1" ht="12.75" customHeight="1">
      <c r="A12982" s="59"/>
      <c r="B12982" s="54"/>
      <c r="C12982" s="76"/>
      <c r="D12982" s="60"/>
      <c r="E12982" s="64"/>
      <c r="F12982" s="54"/>
      <c r="G12982" s="63"/>
    </row>
    <row r="12983" spans="1:7" s="25" customFormat="1" ht="12.75" customHeight="1">
      <c r="A12983" s="59"/>
      <c r="B12983" s="54"/>
      <c r="C12983" s="76"/>
      <c r="D12983" s="60"/>
      <c r="E12983" s="64"/>
      <c r="F12983" s="54"/>
      <c r="G12983" s="63"/>
    </row>
    <row r="12984" spans="1:7" s="25" customFormat="1" ht="12.75" customHeight="1">
      <c r="A12984" s="59"/>
      <c r="B12984" s="54"/>
      <c r="C12984" s="76"/>
      <c r="D12984" s="60"/>
      <c r="E12984" s="64"/>
      <c r="F12984" s="54"/>
      <c r="G12984" s="63"/>
    </row>
    <row r="12985" spans="1:7" s="25" customFormat="1" ht="12.75" customHeight="1">
      <c r="A12985" s="59"/>
      <c r="B12985" s="54"/>
      <c r="C12985" s="76"/>
      <c r="D12985" s="60"/>
      <c r="E12985" s="64"/>
      <c r="F12985" s="54"/>
      <c r="G12985" s="63"/>
    </row>
    <row r="12986" spans="1:7" s="25" customFormat="1" ht="12.75" customHeight="1">
      <c r="A12986" s="59"/>
      <c r="B12986" s="54"/>
      <c r="C12986" s="76"/>
      <c r="D12986" s="60"/>
      <c r="E12986" s="64"/>
      <c r="F12986" s="54"/>
      <c r="G12986" s="63"/>
    </row>
    <row r="12987" spans="1:7" s="25" customFormat="1" ht="12.75" customHeight="1">
      <c r="A12987" s="59"/>
      <c r="B12987" s="54"/>
      <c r="C12987" s="76"/>
      <c r="D12987" s="60"/>
      <c r="E12987" s="64"/>
      <c r="F12987" s="54"/>
      <c r="G12987" s="63"/>
    </row>
    <row r="12988" spans="1:7" s="25" customFormat="1" ht="12.75" customHeight="1">
      <c r="A12988" s="59"/>
      <c r="B12988" s="54"/>
      <c r="C12988" s="76"/>
      <c r="D12988" s="60"/>
      <c r="E12988" s="64"/>
      <c r="F12988" s="54"/>
      <c r="G12988" s="63"/>
    </row>
    <row r="12989" spans="1:7" s="25" customFormat="1" ht="12.75" customHeight="1">
      <c r="A12989" s="59"/>
      <c r="B12989" s="54"/>
      <c r="C12989" s="76"/>
      <c r="D12989" s="60"/>
      <c r="E12989" s="64"/>
      <c r="F12989" s="54"/>
      <c r="G12989" s="63"/>
    </row>
    <row r="12990" spans="1:7" s="25" customFormat="1" ht="12.75" customHeight="1">
      <c r="A12990" s="59"/>
      <c r="B12990" s="54"/>
      <c r="C12990" s="76"/>
      <c r="D12990" s="60"/>
      <c r="E12990" s="64"/>
      <c r="F12990" s="54"/>
      <c r="G12990" s="63"/>
    </row>
    <row r="12991" spans="1:7" s="25" customFormat="1" ht="12.75" customHeight="1">
      <c r="A12991" s="59"/>
      <c r="B12991" s="54"/>
      <c r="C12991" s="76"/>
      <c r="D12991" s="60"/>
      <c r="E12991" s="64"/>
      <c r="F12991" s="54"/>
      <c r="G12991" s="63"/>
    </row>
    <row r="12992" spans="1:7" s="25" customFormat="1" ht="12.75" customHeight="1">
      <c r="A12992" s="59"/>
      <c r="B12992" s="54"/>
      <c r="C12992" s="76"/>
      <c r="D12992" s="60"/>
      <c r="E12992" s="64"/>
      <c r="F12992" s="54"/>
      <c r="G12992" s="63"/>
    </row>
    <row r="12993" spans="1:7" s="25" customFormat="1" ht="12.75" customHeight="1">
      <c r="A12993" s="59"/>
      <c r="B12993" s="54"/>
      <c r="C12993" s="76"/>
      <c r="D12993" s="60"/>
      <c r="E12993" s="64"/>
      <c r="F12993" s="54"/>
      <c r="G12993" s="63"/>
    </row>
    <row r="12994" spans="1:7" s="25" customFormat="1" ht="12.75" customHeight="1">
      <c r="A12994" s="59"/>
      <c r="B12994" s="54"/>
      <c r="C12994" s="76"/>
      <c r="D12994" s="60"/>
      <c r="E12994" s="64"/>
      <c r="F12994" s="54"/>
      <c r="G12994" s="63"/>
    </row>
    <row r="12995" spans="1:7" s="25" customFormat="1" ht="12.75" customHeight="1">
      <c r="A12995" s="59"/>
      <c r="B12995" s="54"/>
      <c r="C12995" s="76"/>
      <c r="D12995" s="60"/>
      <c r="E12995" s="64"/>
      <c r="F12995" s="54"/>
      <c r="G12995" s="63"/>
    </row>
    <row r="12996" spans="1:7" s="25" customFormat="1" ht="12.75" customHeight="1">
      <c r="A12996" s="59"/>
      <c r="B12996" s="54"/>
      <c r="C12996" s="76"/>
      <c r="D12996" s="60"/>
      <c r="E12996" s="64"/>
      <c r="F12996" s="54"/>
      <c r="G12996" s="63"/>
    </row>
    <row r="12997" spans="1:7" s="25" customFormat="1" ht="12.75" customHeight="1">
      <c r="A12997" s="59"/>
      <c r="B12997" s="54"/>
      <c r="C12997" s="76"/>
      <c r="D12997" s="60"/>
      <c r="E12997" s="64"/>
      <c r="F12997" s="54"/>
      <c r="G12997" s="63"/>
    </row>
    <row r="12998" spans="1:7" s="25" customFormat="1" ht="12.75" customHeight="1">
      <c r="A12998" s="59"/>
      <c r="B12998" s="54"/>
      <c r="C12998" s="76"/>
      <c r="D12998" s="60"/>
      <c r="E12998" s="64"/>
      <c r="F12998" s="54"/>
      <c r="G12998" s="63"/>
    </row>
    <row r="12999" spans="1:7" s="25" customFormat="1" ht="12.75" customHeight="1">
      <c r="A12999" s="59"/>
      <c r="B12999" s="54"/>
      <c r="C12999" s="76"/>
      <c r="D12999" s="60"/>
      <c r="E12999" s="64"/>
      <c r="F12999" s="54"/>
      <c r="G12999" s="63"/>
    </row>
    <row r="13000" spans="1:7" s="25" customFormat="1" ht="12.75" customHeight="1">
      <c r="A13000" s="59"/>
      <c r="B13000" s="54"/>
      <c r="C13000" s="76"/>
      <c r="D13000" s="60"/>
      <c r="E13000" s="64"/>
      <c r="F13000" s="54"/>
      <c r="G13000" s="63"/>
    </row>
    <row r="13001" spans="1:7" s="25" customFormat="1" ht="12.75" customHeight="1">
      <c r="A13001" s="59"/>
      <c r="B13001" s="54"/>
      <c r="C13001" s="76"/>
      <c r="D13001" s="60"/>
      <c r="E13001" s="64"/>
      <c r="F13001" s="54"/>
      <c r="G13001" s="63"/>
    </row>
    <row r="13002" spans="1:7" s="25" customFormat="1" ht="12.75" customHeight="1">
      <c r="A13002" s="59"/>
      <c r="B13002" s="54"/>
      <c r="C13002" s="76"/>
      <c r="D13002" s="60"/>
      <c r="E13002" s="64"/>
      <c r="F13002" s="54"/>
      <c r="G13002" s="63"/>
    </row>
    <row r="13003" spans="1:7" s="25" customFormat="1" ht="12.75" customHeight="1">
      <c r="A13003" s="59"/>
      <c r="B13003" s="54"/>
      <c r="C13003" s="76"/>
      <c r="D13003" s="60"/>
      <c r="E13003" s="64"/>
      <c r="F13003" s="54"/>
      <c r="G13003" s="63"/>
    </row>
    <row r="13004" spans="1:7" s="25" customFormat="1" ht="12.75" customHeight="1">
      <c r="A13004" s="59"/>
      <c r="B13004" s="54"/>
      <c r="C13004" s="76"/>
      <c r="D13004" s="60"/>
      <c r="E13004" s="64"/>
      <c r="F13004" s="54"/>
      <c r="G13004" s="63"/>
    </row>
    <row r="13005" spans="1:7" s="25" customFormat="1" ht="12.75" customHeight="1">
      <c r="A13005" s="59"/>
      <c r="B13005" s="54"/>
      <c r="C13005" s="76"/>
      <c r="D13005" s="60"/>
      <c r="E13005" s="64"/>
      <c r="F13005" s="54"/>
      <c r="G13005" s="63"/>
    </row>
    <row r="13006" spans="1:7" s="25" customFormat="1" ht="12.75" customHeight="1">
      <c r="A13006" s="59"/>
      <c r="B13006" s="54"/>
      <c r="C13006" s="76"/>
      <c r="D13006" s="60"/>
      <c r="E13006" s="64"/>
      <c r="F13006" s="54"/>
      <c r="G13006" s="63"/>
    </row>
    <row r="13007" spans="1:7" s="25" customFormat="1" ht="12.75" customHeight="1">
      <c r="A13007" s="59"/>
      <c r="B13007" s="54"/>
      <c r="C13007" s="76"/>
      <c r="D13007" s="60"/>
      <c r="E13007" s="64"/>
      <c r="F13007" s="54"/>
      <c r="G13007" s="63"/>
    </row>
    <row r="13008" spans="1:7" s="25" customFormat="1" ht="12.75" customHeight="1">
      <c r="A13008" s="59"/>
      <c r="B13008" s="54"/>
      <c r="C13008" s="76"/>
      <c r="D13008" s="60"/>
      <c r="E13008" s="64"/>
      <c r="F13008" s="54"/>
      <c r="G13008" s="63"/>
    </row>
    <row r="13009" spans="1:7" s="25" customFormat="1" ht="12.75" customHeight="1">
      <c r="A13009" s="59"/>
      <c r="B13009" s="54"/>
      <c r="C13009" s="76"/>
      <c r="D13009" s="60"/>
      <c r="E13009" s="64"/>
      <c r="F13009" s="54"/>
      <c r="G13009" s="63"/>
    </row>
    <row r="13010" spans="1:7" s="25" customFormat="1" ht="12.75" customHeight="1">
      <c r="A13010" s="59"/>
      <c r="B13010" s="54"/>
      <c r="C13010" s="76"/>
      <c r="D13010" s="60"/>
      <c r="E13010" s="64"/>
      <c r="F13010" s="54"/>
      <c r="G13010" s="63"/>
    </row>
    <row r="13011" spans="1:7" s="25" customFormat="1" ht="12.75" customHeight="1">
      <c r="A13011" s="59"/>
      <c r="B13011" s="54"/>
      <c r="C13011" s="76"/>
      <c r="D13011" s="60"/>
      <c r="E13011" s="64"/>
      <c r="F13011" s="54"/>
      <c r="G13011" s="63"/>
    </row>
    <row r="13012" spans="1:7" s="25" customFormat="1" ht="12.75" customHeight="1">
      <c r="A13012" s="59"/>
      <c r="B13012" s="54"/>
      <c r="C13012" s="76"/>
      <c r="D13012" s="60"/>
      <c r="E13012" s="64"/>
      <c r="F13012" s="54"/>
      <c r="G13012" s="63"/>
    </row>
    <row r="13013" spans="1:7" s="25" customFormat="1" ht="12.75" customHeight="1">
      <c r="A13013" s="59"/>
      <c r="B13013" s="54"/>
      <c r="C13013" s="76"/>
      <c r="D13013" s="60"/>
      <c r="E13013" s="64"/>
      <c r="F13013" s="54"/>
      <c r="G13013" s="63"/>
    </row>
    <row r="13014" spans="1:7" s="25" customFormat="1" ht="12.75" customHeight="1">
      <c r="A13014" s="59"/>
      <c r="B13014" s="54"/>
      <c r="C13014" s="76"/>
      <c r="D13014" s="60"/>
      <c r="E13014" s="64"/>
      <c r="F13014" s="54"/>
      <c r="G13014" s="63"/>
    </row>
    <row r="13015" spans="1:7" s="25" customFormat="1" ht="12.75" customHeight="1">
      <c r="A13015" s="59"/>
      <c r="B13015" s="54"/>
      <c r="C13015" s="76"/>
      <c r="D13015" s="60"/>
      <c r="E13015" s="64"/>
      <c r="F13015" s="54"/>
      <c r="G13015" s="63"/>
    </row>
    <row r="13016" spans="1:7" s="25" customFormat="1" ht="12.75" customHeight="1">
      <c r="A13016" s="59"/>
      <c r="B13016" s="54"/>
      <c r="C13016" s="76"/>
      <c r="D13016" s="60"/>
      <c r="E13016" s="64"/>
      <c r="F13016" s="54"/>
      <c r="G13016" s="63"/>
    </row>
    <row r="13017" spans="1:7" s="25" customFormat="1" ht="12.75" customHeight="1">
      <c r="A13017" s="59"/>
      <c r="B13017" s="54"/>
      <c r="C13017" s="76"/>
      <c r="D13017" s="60"/>
      <c r="E13017" s="64"/>
      <c r="F13017" s="54"/>
      <c r="G13017" s="63"/>
    </row>
    <row r="13018" spans="1:7" s="25" customFormat="1" ht="12.75" customHeight="1">
      <c r="A13018" s="59"/>
      <c r="B13018" s="54"/>
      <c r="C13018" s="76"/>
      <c r="D13018" s="60"/>
      <c r="E13018" s="64"/>
      <c r="F13018" s="54"/>
      <c r="G13018" s="63"/>
    </row>
    <row r="13019" spans="1:7" s="25" customFormat="1" ht="12.75" customHeight="1">
      <c r="A13019" s="59"/>
      <c r="B13019" s="54"/>
      <c r="C13019" s="76"/>
      <c r="D13019" s="60"/>
      <c r="E13019" s="64"/>
      <c r="F13019" s="54"/>
      <c r="G13019" s="63"/>
    </row>
    <row r="13020" spans="1:7" s="25" customFormat="1" ht="12.75" customHeight="1">
      <c r="A13020" s="59"/>
      <c r="B13020" s="54"/>
      <c r="C13020" s="76"/>
      <c r="D13020" s="60"/>
      <c r="E13020" s="64"/>
      <c r="F13020" s="54"/>
      <c r="G13020" s="63"/>
    </row>
    <row r="13021" spans="1:7" s="25" customFormat="1" ht="12.75" customHeight="1">
      <c r="A13021" s="59"/>
      <c r="B13021" s="54"/>
      <c r="C13021" s="76"/>
      <c r="D13021" s="60"/>
      <c r="E13021" s="64"/>
      <c r="F13021" s="54"/>
      <c r="G13021" s="63"/>
    </row>
    <row r="13022" spans="1:7" s="25" customFormat="1" ht="12.75" customHeight="1">
      <c r="A13022" s="59"/>
      <c r="B13022" s="54"/>
      <c r="C13022" s="76"/>
      <c r="D13022" s="60"/>
      <c r="E13022" s="64"/>
      <c r="F13022" s="54"/>
      <c r="G13022" s="63"/>
    </row>
    <row r="13023" spans="1:7" s="25" customFormat="1" ht="12.75" customHeight="1">
      <c r="A13023" s="59"/>
      <c r="B13023" s="54"/>
      <c r="C13023" s="76"/>
      <c r="D13023" s="60"/>
      <c r="E13023" s="64"/>
      <c r="F13023" s="54"/>
      <c r="G13023" s="63"/>
    </row>
    <row r="13024" spans="1:7" s="25" customFormat="1" ht="12.75" customHeight="1">
      <c r="A13024" s="59"/>
      <c r="B13024" s="54"/>
      <c r="C13024" s="76"/>
      <c r="D13024" s="60"/>
      <c r="E13024" s="64"/>
      <c r="F13024" s="54"/>
      <c r="G13024" s="63"/>
    </row>
    <row r="13025" spans="1:7" s="25" customFormat="1" ht="12.75" customHeight="1">
      <c r="A13025" s="59"/>
      <c r="B13025" s="54"/>
      <c r="C13025" s="76"/>
      <c r="D13025" s="60"/>
      <c r="E13025" s="64"/>
      <c r="F13025" s="54"/>
      <c r="G13025" s="63"/>
    </row>
    <row r="13026" spans="1:7" s="25" customFormat="1" ht="12.75" customHeight="1">
      <c r="A13026" s="59"/>
      <c r="B13026" s="54"/>
      <c r="C13026" s="76"/>
      <c r="D13026" s="60"/>
      <c r="E13026" s="64"/>
      <c r="F13026" s="54"/>
      <c r="G13026" s="63"/>
    </row>
    <row r="13027" spans="1:7" s="25" customFormat="1" ht="12.75" customHeight="1">
      <c r="A13027" s="59"/>
      <c r="B13027" s="54"/>
      <c r="C13027" s="76"/>
      <c r="D13027" s="60"/>
      <c r="E13027" s="64"/>
      <c r="F13027" s="54"/>
      <c r="G13027" s="63"/>
    </row>
    <row r="13028" spans="1:7" s="25" customFormat="1" ht="12.75" customHeight="1">
      <c r="A13028" s="59"/>
      <c r="B13028" s="54"/>
      <c r="C13028" s="76"/>
      <c r="D13028" s="60"/>
      <c r="E13028" s="64"/>
      <c r="F13028" s="54"/>
      <c r="G13028" s="63"/>
    </row>
    <row r="13029" spans="1:7" s="25" customFormat="1" ht="12.75" customHeight="1">
      <c r="A13029" s="59"/>
      <c r="B13029" s="54"/>
      <c r="C13029" s="76"/>
      <c r="D13029" s="60"/>
      <c r="E13029" s="64"/>
      <c r="F13029" s="54"/>
      <c r="G13029" s="63"/>
    </row>
    <row r="13030" spans="1:7" s="25" customFormat="1" ht="12.75" customHeight="1">
      <c r="A13030" s="59"/>
      <c r="B13030" s="54"/>
      <c r="C13030" s="76"/>
      <c r="D13030" s="60"/>
      <c r="E13030" s="64"/>
      <c r="F13030" s="54"/>
      <c r="G13030" s="63"/>
    </row>
    <row r="13031" spans="1:7" s="25" customFormat="1" ht="12.75" customHeight="1">
      <c r="A13031" s="59"/>
      <c r="B13031" s="54"/>
      <c r="C13031" s="76"/>
      <c r="D13031" s="60"/>
      <c r="E13031" s="64"/>
      <c r="F13031" s="54"/>
      <c r="G13031" s="63"/>
    </row>
    <row r="13032" spans="1:7" s="25" customFormat="1" ht="12.75" customHeight="1">
      <c r="A13032" s="59"/>
      <c r="B13032" s="54"/>
      <c r="C13032" s="76"/>
      <c r="D13032" s="60"/>
      <c r="E13032" s="64"/>
      <c r="F13032" s="54"/>
      <c r="G13032" s="63"/>
    </row>
    <row r="13033" spans="1:7" s="25" customFormat="1" ht="12.75" customHeight="1">
      <c r="A13033" s="59"/>
      <c r="B13033" s="54"/>
      <c r="C13033" s="76"/>
      <c r="D13033" s="60"/>
      <c r="E13033" s="64"/>
      <c r="F13033" s="54"/>
      <c r="G13033" s="63"/>
    </row>
    <row r="13034" spans="1:7" s="25" customFormat="1" ht="12.75" customHeight="1">
      <c r="A13034" s="59"/>
      <c r="B13034" s="54"/>
      <c r="C13034" s="76"/>
      <c r="D13034" s="60"/>
      <c r="E13034" s="64"/>
      <c r="F13034" s="54"/>
      <c r="G13034" s="63"/>
    </row>
    <row r="13035" spans="1:7" s="25" customFormat="1" ht="12.75" customHeight="1">
      <c r="A13035" s="59"/>
      <c r="B13035" s="54"/>
      <c r="C13035" s="76"/>
      <c r="D13035" s="60"/>
      <c r="E13035" s="64"/>
      <c r="F13035" s="54"/>
      <c r="G13035" s="63"/>
    </row>
    <row r="13036" spans="1:7" s="25" customFormat="1" ht="12.75" customHeight="1">
      <c r="A13036" s="59"/>
      <c r="B13036" s="54"/>
      <c r="C13036" s="76"/>
      <c r="D13036" s="60"/>
      <c r="E13036" s="64"/>
      <c r="F13036" s="54"/>
      <c r="G13036" s="63"/>
    </row>
    <row r="13037" spans="1:7" s="25" customFormat="1" ht="12.75" customHeight="1">
      <c r="A13037" s="59"/>
      <c r="B13037" s="54"/>
      <c r="C13037" s="76"/>
      <c r="D13037" s="60"/>
      <c r="E13037" s="64"/>
      <c r="F13037" s="54"/>
      <c r="G13037" s="63"/>
    </row>
    <row r="13038" spans="1:7" s="25" customFormat="1" ht="12.75" customHeight="1">
      <c r="A13038" s="59"/>
      <c r="B13038" s="54"/>
      <c r="C13038" s="76"/>
      <c r="D13038" s="60"/>
      <c r="E13038" s="64"/>
      <c r="F13038" s="54"/>
      <c r="G13038" s="63"/>
    </row>
    <row r="13039" spans="1:7" s="25" customFormat="1" ht="12.75" customHeight="1">
      <c r="A13039" s="59"/>
      <c r="B13039" s="54"/>
      <c r="C13039" s="76"/>
      <c r="D13039" s="60"/>
      <c r="E13039" s="64"/>
      <c r="F13039" s="54"/>
      <c r="G13039" s="63"/>
    </row>
    <row r="13040" spans="1:7" s="25" customFormat="1" ht="12.75" customHeight="1">
      <c r="A13040" s="59"/>
      <c r="B13040" s="54"/>
      <c r="C13040" s="76"/>
      <c r="D13040" s="60"/>
      <c r="E13040" s="64"/>
      <c r="F13040" s="54"/>
      <c r="G13040" s="63"/>
    </row>
    <row r="13041" spans="1:7" s="25" customFormat="1" ht="12.75" customHeight="1">
      <c r="A13041" s="59"/>
      <c r="B13041" s="54"/>
      <c r="C13041" s="76"/>
      <c r="D13041" s="60"/>
      <c r="E13041" s="64"/>
      <c r="F13041" s="54"/>
      <c r="G13041" s="63"/>
    </row>
    <row r="13042" spans="1:7" s="25" customFormat="1" ht="12.75" customHeight="1">
      <c r="A13042" s="59"/>
      <c r="B13042" s="54"/>
      <c r="C13042" s="76"/>
      <c r="D13042" s="60"/>
      <c r="E13042" s="64"/>
      <c r="F13042" s="54"/>
      <c r="G13042" s="63"/>
    </row>
    <row r="13043" spans="1:7" s="25" customFormat="1" ht="12.75" customHeight="1">
      <c r="A13043" s="59"/>
      <c r="B13043" s="54"/>
      <c r="C13043" s="76"/>
      <c r="D13043" s="60"/>
      <c r="E13043" s="64"/>
      <c r="F13043" s="54"/>
      <c r="G13043" s="63"/>
    </row>
    <row r="13044" spans="1:7" s="25" customFormat="1" ht="12.75" customHeight="1">
      <c r="A13044" s="59"/>
      <c r="B13044" s="54"/>
      <c r="C13044" s="76"/>
      <c r="D13044" s="60"/>
      <c r="E13044" s="64"/>
      <c r="F13044" s="54"/>
      <c r="G13044" s="63"/>
    </row>
    <row r="13045" spans="1:7" s="25" customFormat="1" ht="12.75" customHeight="1">
      <c r="A13045" s="59"/>
      <c r="B13045" s="54"/>
      <c r="C13045" s="76"/>
      <c r="D13045" s="60"/>
      <c r="E13045" s="64"/>
      <c r="F13045" s="54"/>
      <c r="G13045" s="63"/>
    </row>
    <row r="13046" spans="1:7" s="25" customFormat="1" ht="12.75" customHeight="1">
      <c r="A13046" s="59"/>
      <c r="B13046" s="54"/>
      <c r="C13046" s="76"/>
      <c r="D13046" s="60"/>
      <c r="E13046" s="64"/>
      <c r="F13046" s="54"/>
      <c r="G13046" s="63"/>
    </row>
    <row r="13047" spans="1:7" s="25" customFormat="1" ht="12.75" customHeight="1">
      <c r="A13047" s="59"/>
      <c r="B13047" s="54"/>
      <c r="C13047" s="76"/>
      <c r="D13047" s="60"/>
      <c r="E13047" s="64"/>
      <c r="F13047" s="54"/>
      <c r="G13047" s="63"/>
    </row>
    <row r="13048" spans="1:7" s="25" customFormat="1" ht="12.75" customHeight="1">
      <c r="A13048" s="59"/>
      <c r="B13048" s="54"/>
      <c r="C13048" s="76"/>
      <c r="D13048" s="60"/>
      <c r="E13048" s="64"/>
      <c r="F13048" s="54"/>
      <c r="G13048" s="63"/>
    </row>
    <row r="13049" spans="1:7" s="25" customFormat="1" ht="12.75" customHeight="1">
      <c r="A13049" s="59"/>
      <c r="B13049" s="54"/>
      <c r="C13049" s="76"/>
      <c r="D13049" s="60"/>
      <c r="E13049" s="64"/>
      <c r="F13049" s="54"/>
      <c r="G13049" s="63"/>
    </row>
    <row r="13050" spans="1:7" s="25" customFormat="1" ht="12.75" customHeight="1">
      <c r="A13050" s="59"/>
      <c r="B13050" s="54"/>
      <c r="C13050" s="76"/>
      <c r="D13050" s="60"/>
      <c r="E13050" s="64"/>
      <c r="F13050" s="54"/>
      <c r="G13050" s="63"/>
    </row>
    <row r="13051" spans="1:7" s="25" customFormat="1" ht="12.75" customHeight="1">
      <c r="A13051" s="59"/>
      <c r="B13051" s="54"/>
      <c r="C13051" s="76"/>
      <c r="D13051" s="60"/>
      <c r="E13051" s="64"/>
      <c r="F13051" s="54"/>
      <c r="G13051" s="63"/>
    </row>
    <row r="13052" spans="1:7" s="25" customFormat="1" ht="12.75" customHeight="1">
      <c r="A13052" s="59"/>
      <c r="B13052" s="54"/>
      <c r="C13052" s="76"/>
      <c r="D13052" s="60"/>
      <c r="E13052" s="64"/>
      <c r="F13052" s="54"/>
      <c r="G13052" s="63"/>
    </row>
    <row r="13053" spans="1:7" s="25" customFormat="1" ht="12.75" customHeight="1">
      <c r="A13053" s="59"/>
      <c r="B13053" s="54"/>
      <c r="C13053" s="76"/>
      <c r="D13053" s="60"/>
      <c r="E13053" s="64"/>
      <c r="F13053" s="54"/>
      <c r="G13053" s="63"/>
    </row>
    <row r="13054" spans="1:7" s="25" customFormat="1" ht="12.75" customHeight="1">
      <c r="A13054" s="59"/>
      <c r="B13054" s="54"/>
      <c r="C13054" s="76"/>
      <c r="D13054" s="60"/>
      <c r="E13054" s="64"/>
      <c r="F13054" s="54"/>
      <c r="G13054" s="63"/>
    </row>
    <row r="13055" spans="1:7" s="25" customFormat="1" ht="12.75" customHeight="1">
      <c r="A13055" s="59"/>
      <c r="B13055" s="54"/>
      <c r="C13055" s="76"/>
      <c r="D13055" s="60"/>
      <c r="E13055" s="64"/>
      <c r="F13055" s="54"/>
      <c r="G13055" s="63"/>
    </row>
    <row r="13056" spans="1:7" s="25" customFormat="1" ht="12.75" customHeight="1">
      <c r="A13056" s="59"/>
      <c r="B13056" s="54"/>
      <c r="C13056" s="76"/>
      <c r="D13056" s="60"/>
      <c r="E13056" s="64"/>
      <c r="F13056" s="54"/>
      <c r="G13056" s="63"/>
    </row>
    <row r="13057" spans="1:7" s="25" customFormat="1" ht="12.75" customHeight="1">
      <c r="A13057" s="59"/>
      <c r="B13057" s="54"/>
      <c r="C13057" s="76"/>
      <c r="D13057" s="60"/>
      <c r="E13057" s="64"/>
      <c r="F13057" s="54"/>
      <c r="G13057" s="63"/>
    </row>
    <row r="13058" spans="1:7" s="25" customFormat="1" ht="12.75" customHeight="1">
      <c r="A13058" s="59"/>
      <c r="B13058" s="54"/>
      <c r="C13058" s="76"/>
      <c r="D13058" s="60"/>
      <c r="E13058" s="64"/>
      <c r="F13058" s="54"/>
      <c r="G13058" s="63"/>
    </row>
    <row r="13059" spans="1:7" s="25" customFormat="1" ht="12.75" customHeight="1">
      <c r="A13059" s="59"/>
      <c r="B13059" s="54"/>
      <c r="C13059" s="76"/>
      <c r="D13059" s="60"/>
      <c r="E13059" s="64"/>
      <c r="F13059" s="54"/>
      <c r="G13059" s="63"/>
    </row>
    <row r="13060" spans="1:7" s="25" customFormat="1" ht="12.75" customHeight="1">
      <c r="A13060" s="59"/>
      <c r="B13060" s="54"/>
      <c r="C13060" s="76"/>
      <c r="D13060" s="60"/>
      <c r="E13060" s="64"/>
      <c r="F13060" s="54"/>
      <c r="G13060" s="63"/>
    </row>
    <row r="13061" spans="1:7" s="25" customFormat="1" ht="12.75" customHeight="1">
      <c r="A13061" s="59"/>
      <c r="B13061" s="54"/>
      <c r="C13061" s="76"/>
      <c r="D13061" s="60"/>
      <c r="E13061" s="64"/>
      <c r="F13061" s="54"/>
      <c r="G13061" s="63"/>
    </row>
    <row r="13062" spans="1:7" s="25" customFormat="1" ht="12.75" customHeight="1">
      <c r="A13062" s="59"/>
      <c r="B13062" s="54"/>
      <c r="C13062" s="76"/>
      <c r="D13062" s="60"/>
      <c r="E13062" s="64"/>
      <c r="F13062" s="54"/>
      <c r="G13062" s="63"/>
    </row>
    <row r="13063" spans="1:7" s="25" customFormat="1" ht="12.75" customHeight="1">
      <c r="A13063" s="59"/>
      <c r="B13063" s="54"/>
      <c r="C13063" s="76"/>
      <c r="D13063" s="60"/>
      <c r="E13063" s="64"/>
      <c r="F13063" s="54"/>
      <c r="G13063" s="63"/>
    </row>
    <row r="13064" spans="1:7" s="25" customFormat="1" ht="12.75" customHeight="1">
      <c r="A13064" s="59"/>
      <c r="B13064" s="54"/>
      <c r="C13064" s="76"/>
      <c r="D13064" s="60"/>
      <c r="E13064" s="64"/>
      <c r="F13064" s="54"/>
      <c r="G13064" s="63"/>
    </row>
    <row r="13065" spans="1:7" s="25" customFormat="1" ht="12.75" customHeight="1">
      <c r="A13065" s="59"/>
      <c r="B13065" s="54"/>
      <c r="C13065" s="76"/>
      <c r="D13065" s="60"/>
      <c r="E13065" s="64"/>
      <c r="F13065" s="54"/>
      <c r="G13065" s="63"/>
    </row>
    <row r="13066" spans="1:7" s="25" customFormat="1" ht="12.75" customHeight="1">
      <c r="A13066" s="59"/>
      <c r="B13066" s="54"/>
      <c r="C13066" s="76"/>
      <c r="D13066" s="60"/>
      <c r="E13066" s="64"/>
      <c r="F13066" s="54"/>
      <c r="G13066" s="63"/>
    </row>
    <row r="13067" spans="1:7" s="25" customFormat="1" ht="12.75" customHeight="1">
      <c r="A13067" s="59"/>
      <c r="B13067" s="54"/>
      <c r="C13067" s="76"/>
      <c r="D13067" s="60"/>
      <c r="E13067" s="64"/>
      <c r="F13067" s="54"/>
      <c r="G13067" s="63"/>
    </row>
    <row r="13068" spans="1:7" s="25" customFormat="1" ht="12.75" customHeight="1">
      <c r="A13068" s="59"/>
      <c r="B13068" s="54"/>
      <c r="C13068" s="76"/>
      <c r="D13068" s="60"/>
      <c r="E13068" s="64"/>
      <c r="F13068" s="54"/>
      <c r="G13068" s="63"/>
    </row>
    <row r="13069" spans="1:7" s="25" customFormat="1" ht="12.75" customHeight="1">
      <c r="A13069" s="59"/>
      <c r="B13069" s="54"/>
      <c r="C13069" s="76"/>
      <c r="D13069" s="60"/>
      <c r="E13069" s="64"/>
      <c r="F13069" s="54"/>
      <c r="G13069" s="63"/>
    </row>
    <row r="13070" spans="1:7" s="25" customFormat="1" ht="12.75" customHeight="1">
      <c r="A13070" s="59"/>
      <c r="B13070" s="54"/>
      <c r="C13070" s="76"/>
      <c r="D13070" s="60"/>
      <c r="E13070" s="64"/>
      <c r="F13070" s="54"/>
      <c r="G13070" s="63"/>
    </row>
    <row r="13071" spans="1:7" s="25" customFormat="1" ht="12.75" customHeight="1">
      <c r="A13071" s="59"/>
      <c r="B13071" s="54"/>
      <c r="C13071" s="76"/>
      <c r="D13071" s="60"/>
      <c r="E13071" s="64"/>
      <c r="F13071" s="54"/>
      <c r="G13071" s="63"/>
    </row>
    <row r="13072" spans="1:7" s="25" customFormat="1" ht="12.75" customHeight="1">
      <c r="A13072" s="59"/>
      <c r="B13072" s="54"/>
      <c r="C13072" s="76"/>
      <c r="D13072" s="60"/>
      <c r="E13072" s="64"/>
      <c r="F13072" s="54"/>
      <c r="G13072" s="63"/>
    </row>
    <row r="13073" spans="1:7" s="25" customFormat="1" ht="12.75" customHeight="1">
      <c r="A13073" s="59"/>
      <c r="B13073" s="54"/>
      <c r="C13073" s="76"/>
      <c r="D13073" s="60"/>
      <c r="E13073" s="64"/>
      <c r="F13073" s="54"/>
      <c r="G13073" s="63"/>
    </row>
    <row r="13074" spans="1:7" s="25" customFormat="1" ht="12.75" customHeight="1">
      <c r="A13074" s="59"/>
      <c r="B13074" s="54"/>
      <c r="C13074" s="76"/>
      <c r="D13074" s="60"/>
      <c r="E13074" s="64"/>
      <c r="F13074" s="54"/>
      <c r="G13074" s="63"/>
    </row>
    <row r="13075" spans="1:7" s="25" customFormat="1" ht="12.75" customHeight="1">
      <c r="A13075" s="59"/>
      <c r="B13075" s="54"/>
      <c r="C13075" s="76"/>
      <c r="D13075" s="60"/>
      <c r="E13075" s="64"/>
      <c r="F13075" s="54"/>
      <c r="G13075" s="63"/>
    </row>
    <row r="13076" spans="1:7" s="25" customFormat="1" ht="12.75" customHeight="1">
      <c r="A13076" s="59"/>
      <c r="B13076" s="54"/>
      <c r="C13076" s="76"/>
      <c r="D13076" s="60"/>
      <c r="E13076" s="64"/>
      <c r="F13076" s="54"/>
      <c r="G13076" s="63"/>
    </row>
    <row r="13077" spans="1:7" s="25" customFormat="1" ht="12.75" customHeight="1">
      <c r="A13077" s="59"/>
      <c r="B13077" s="54"/>
      <c r="C13077" s="76"/>
      <c r="D13077" s="60"/>
      <c r="E13077" s="64"/>
      <c r="F13077" s="54"/>
      <c r="G13077" s="63"/>
    </row>
    <row r="13078" spans="1:7" s="25" customFormat="1" ht="12.75" customHeight="1">
      <c r="A13078" s="59"/>
      <c r="B13078" s="54"/>
      <c r="C13078" s="76"/>
      <c r="D13078" s="60"/>
      <c r="E13078" s="64"/>
      <c r="F13078" s="54"/>
      <c r="G13078" s="63"/>
    </row>
    <row r="13079" spans="1:7" s="25" customFormat="1" ht="12.75" customHeight="1">
      <c r="A13079" s="59"/>
      <c r="B13079" s="54"/>
      <c r="C13079" s="76"/>
      <c r="D13079" s="60"/>
      <c r="E13079" s="64"/>
      <c r="F13079" s="54"/>
      <c r="G13079" s="63"/>
    </row>
    <row r="13080" spans="1:7" s="25" customFormat="1" ht="12.75" customHeight="1">
      <c r="A13080" s="59"/>
      <c r="B13080" s="54"/>
      <c r="C13080" s="76"/>
      <c r="D13080" s="60"/>
      <c r="E13080" s="64"/>
      <c r="F13080" s="54"/>
      <c r="G13080" s="63"/>
    </row>
    <row r="13081" spans="1:7" s="25" customFormat="1" ht="12.75" customHeight="1">
      <c r="A13081" s="59"/>
      <c r="B13081" s="54"/>
      <c r="C13081" s="76"/>
      <c r="D13081" s="60"/>
      <c r="E13081" s="64"/>
      <c r="F13081" s="54"/>
      <c r="G13081" s="63"/>
    </row>
    <row r="13082" spans="1:7" s="25" customFormat="1" ht="12.75" customHeight="1">
      <c r="A13082" s="59"/>
      <c r="B13082" s="54"/>
      <c r="C13082" s="76"/>
      <c r="D13082" s="60"/>
      <c r="E13082" s="64"/>
      <c r="F13082" s="54"/>
      <c r="G13082" s="63"/>
    </row>
    <row r="13083" spans="1:7" s="25" customFormat="1" ht="12.75" customHeight="1">
      <c r="A13083" s="59"/>
      <c r="B13083" s="54"/>
      <c r="C13083" s="76"/>
      <c r="D13083" s="60"/>
      <c r="E13083" s="64"/>
      <c r="F13083" s="54"/>
      <c r="G13083" s="63"/>
    </row>
    <row r="13084" spans="1:7" s="25" customFormat="1" ht="12.75" customHeight="1">
      <c r="A13084" s="59"/>
      <c r="B13084" s="54"/>
      <c r="C13084" s="76"/>
      <c r="D13084" s="60"/>
      <c r="E13084" s="64"/>
      <c r="F13084" s="54"/>
      <c r="G13084" s="63"/>
    </row>
    <row r="13085" spans="1:7" s="25" customFormat="1" ht="12.75" customHeight="1">
      <c r="A13085" s="59"/>
      <c r="B13085" s="54"/>
      <c r="C13085" s="76"/>
      <c r="D13085" s="60"/>
      <c r="E13085" s="64"/>
      <c r="F13085" s="54"/>
      <c r="G13085" s="63"/>
    </row>
    <row r="13086" spans="1:7" s="25" customFormat="1" ht="12.75" customHeight="1">
      <c r="A13086" s="59"/>
      <c r="B13086" s="54"/>
      <c r="C13086" s="76"/>
      <c r="D13086" s="60"/>
      <c r="E13086" s="64"/>
      <c r="F13086" s="54"/>
      <c r="G13086" s="63"/>
    </row>
    <row r="13087" spans="1:7" s="25" customFormat="1" ht="12.75" customHeight="1">
      <c r="A13087" s="59"/>
      <c r="B13087" s="54"/>
      <c r="C13087" s="76"/>
      <c r="D13087" s="60"/>
      <c r="E13087" s="64"/>
      <c r="F13087" s="54"/>
      <c r="G13087" s="63"/>
    </row>
    <row r="13088" spans="1:7" s="25" customFormat="1" ht="12.75" customHeight="1">
      <c r="A13088" s="59"/>
      <c r="B13088" s="54"/>
      <c r="C13088" s="76"/>
      <c r="D13088" s="60"/>
      <c r="E13088" s="64"/>
      <c r="F13088" s="54"/>
      <c r="G13088" s="63"/>
    </row>
    <row r="13089" spans="1:7" s="25" customFormat="1" ht="12.75" customHeight="1">
      <c r="A13089" s="59"/>
      <c r="B13089" s="54"/>
      <c r="C13089" s="76"/>
      <c r="D13089" s="60"/>
      <c r="E13089" s="64"/>
      <c r="F13089" s="54"/>
      <c r="G13089" s="63"/>
    </row>
    <row r="13090" spans="1:7" s="25" customFormat="1" ht="12.75" customHeight="1">
      <c r="A13090" s="59"/>
      <c r="B13090" s="54"/>
      <c r="C13090" s="76"/>
      <c r="D13090" s="60"/>
      <c r="E13090" s="64"/>
      <c r="F13090" s="54"/>
      <c r="G13090" s="63"/>
    </row>
    <row r="13091" spans="1:7" s="25" customFormat="1" ht="12.75" customHeight="1">
      <c r="A13091" s="59"/>
      <c r="B13091" s="54"/>
      <c r="C13091" s="76"/>
      <c r="D13091" s="60"/>
      <c r="E13091" s="64"/>
      <c r="F13091" s="54"/>
      <c r="G13091" s="63"/>
    </row>
    <row r="13092" spans="1:7" s="25" customFormat="1" ht="12.75" customHeight="1">
      <c r="A13092" s="59"/>
      <c r="B13092" s="54"/>
      <c r="C13092" s="76"/>
      <c r="D13092" s="60"/>
      <c r="E13092" s="64"/>
      <c r="F13092" s="54"/>
      <c r="G13092" s="63"/>
    </row>
    <row r="13093" spans="1:7" s="25" customFormat="1" ht="12.75" customHeight="1">
      <c r="A13093" s="59"/>
      <c r="B13093" s="54"/>
      <c r="C13093" s="76"/>
      <c r="D13093" s="60"/>
      <c r="E13093" s="64"/>
      <c r="F13093" s="54"/>
      <c r="G13093" s="63"/>
    </row>
    <row r="13094" spans="1:7" s="25" customFormat="1" ht="12.75" customHeight="1">
      <c r="A13094" s="59"/>
      <c r="B13094" s="54"/>
      <c r="C13094" s="76"/>
      <c r="D13094" s="60"/>
      <c r="E13094" s="64"/>
      <c r="F13094" s="54"/>
      <c r="G13094" s="63"/>
    </row>
    <row r="13095" spans="1:7" s="25" customFormat="1" ht="12.75" customHeight="1">
      <c r="A13095" s="59"/>
      <c r="B13095" s="54"/>
      <c r="C13095" s="76"/>
      <c r="D13095" s="60"/>
      <c r="E13095" s="64"/>
      <c r="F13095" s="54"/>
      <c r="G13095" s="63"/>
    </row>
    <row r="13096" spans="1:7" s="25" customFormat="1" ht="12.75" customHeight="1">
      <c r="A13096" s="59"/>
      <c r="B13096" s="54"/>
      <c r="C13096" s="76"/>
      <c r="D13096" s="60"/>
      <c r="E13096" s="64"/>
      <c r="F13096" s="54"/>
      <c r="G13096" s="63"/>
    </row>
    <row r="13097" spans="1:7" s="25" customFormat="1" ht="12.75" customHeight="1">
      <c r="A13097" s="59"/>
      <c r="B13097" s="54"/>
      <c r="C13097" s="76"/>
      <c r="D13097" s="60"/>
      <c r="E13097" s="64"/>
      <c r="F13097" s="54"/>
      <c r="G13097" s="63"/>
    </row>
    <row r="13098" spans="1:7" s="25" customFormat="1" ht="12.75" customHeight="1">
      <c r="A13098" s="59"/>
      <c r="B13098" s="54"/>
      <c r="C13098" s="76"/>
      <c r="D13098" s="60"/>
      <c r="E13098" s="64"/>
      <c r="F13098" s="54"/>
      <c r="G13098" s="63"/>
    </row>
    <row r="13099" spans="1:7" s="25" customFormat="1" ht="12.75" customHeight="1">
      <c r="A13099" s="59"/>
      <c r="B13099" s="54"/>
      <c r="C13099" s="76"/>
      <c r="D13099" s="60"/>
      <c r="E13099" s="64"/>
      <c r="F13099" s="54"/>
      <c r="G13099" s="63"/>
    </row>
    <row r="13100" spans="1:7" s="25" customFormat="1" ht="12.75" customHeight="1">
      <c r="A13100" s="59"/>
      <c r="B13100" s="54"/>
      <c r="C13100" s="76"/>
      <c r="D13100" s="60"/>
      <c r="E13100" s="64"/>
      <c r="F13100" s="54"/>
      <c r="G13100" s="63"/>
    </row>
    <row r="13101" spans="1:7" s="25" customFormat="1" ht="12.75" customHeight="1">
      <c r="A13101" s="59"/>
      <c r="B13101" s="54"/>
      <c r="C13101" s="76"/>
      <c r="D13101" s="60"/>
      <c r="E13101" s="64"/>
      <c r="F13101" s="54"/>
      <c r="G13101" s="63"/>
    </row>
    <row r="13102" spans="1:7" s="25" customFormat="1" ht="12.75" customHeight="1">
      <c r="A13102" s="59"/>
      <c r="B13102" s="54"/>
      <c r="C13102" s="76"/>
      <c r="D13102" s="60"/>
      <c r="E13102" s="64"/>
      <c r="F13102" s="54"/>
      <c r="G13102" s="63"/>
    </row>
    <row r="13103" spans="1:7" s="25" customFormat="1" ht="12.75" customHeight="1">
      <c r="A13103" s="59"/>
      <c r="B13103" s="54"/>
      <c r="C13103" s="76"/>
      <c r="D13103" s="60"/>
      <c r="E13103" s="64"/>
      <c r="F13103" s="54"/>
      <c r="G13103" s="63"/>
    </row>
    <row r="13104" spans="1:7" s="25" customFormat="1" ht="12.75" customHeight="1">
      <c r="A13104" s="59"/>
      <c r="B13104" s="54"/>
      <c r="C13104" s="76"/>
      <c r="D13104" s="60"/>
      <c r="E13104" s="64"/>
      <c r="F13104" s="54"/>
      <c r="G13104" s="63"/>
    </row>
    <row r="13105" spans="1:7" s="25" customFormat="1" ht="12.75" customHeight="1">
      <c r="A13105" s="59"/>
      <c r="B13105" s="54"/>
      <c r="C13105" s="76"/>
      <c r="D13105" s="60"/>
      <c r="E13105" s="64"/>
      <c r="F13105" s="54"/>
      <c r="G13105" s="63"/>
    </row>
    <row r="13106" spans="1:7" s="25" customFormat="1" ht="12.75" customHeight="1">
      <c r="A13106" s="59"/>
      <c r="B13106" s="54"/>
      <c r="C13106" s="76"/>
      <c r="D13106" s="60"/>
      <c r="E13106" s="64"/>
      <c r="F13106" s="54"/>
      <c r="G13106" s="63"/>
    </row>
    <row r="13107" spans="1:7" s="25" customFormat="1" ht="12.75" customHeight="1">
      <c r="A13107" s="59"/>
      <c r="B13107" s="54"/>
      <c r="C13107" s="76"/>
      <c r="D13107" s="60"/>
      <c r="E13107" s="64"/>
      <c r="F13107" s="54"/>
      <c r="G13107" s="63"/>
    </row>
    <row r="13108" spans="1:7" s="25" customFormat="1" ht="12.75" customHeight="1">
      <c r="A13108" s="59"/>
      <c r="B13108" s="54"/>
      <c r="C13108" s="76"/>
      <c r="D13108" s="60"/>
      <c r="E13108" s="64"/>
      <c r="F13108" s="54"/>
      <c r="G13108" s="63"/>
    </row>
    <row r="13109" spans="1:7" s="25" customFormat="1" ht="12.75" customHeight="1">
      <c r="A13109" s="59"/>
      <c r="B13109" s="54"/>
      <c r="C13109" s="76"/>
      <c r="D13109" s="60"/>
      <c r="E13109" s="64"/>
      <c r="F13109" s="54"/>
      <c r="G13109" s="63"/>
    </row>
    <row r="13110" spans="1:7" s="25" customFormat="1" ht="12.75" customHeight="1">
      <c r="A13110" s="59"/>
      <c r="B13110" s="54"/>
      <c r="C13110" s="76"/>
      <c r="D13110" s="60"/>
      <c r="E13110" s="64"/>
      <c r="F13110" s="54"/>
      <c r="G13110" s="63"/>
    </row>
    <row r="13111" spans="1:7" s="25" customFormat="1" ht="12.75" customHeight="1">
      <c r="A13111" s="59"/>
      <c r="B13111" s="54"/>
      <c r="C13111" s="76"/>
      <c r="D13111" s="60"/>
      <c r="E13111" s="64"/>
      <c r="F13111" s="54"/>
      <c r="G13111" s="63"/>
    </row>
    <row r="13112" spans="1:7" s="25" customFormat="1" ht="12.75" customHeight="1">
      <c r="A13112" s="59"/>
      <c r="B13112" s="54"/>
      <c r="C13112" s="76"/>
      <c r="D13112" s="60"/>
      <c r="E13112" s="64"/>
      <c r="F13112" s="54"/>
      <c r="G13112" s="63"/>
    </row>
    <row r="13113" spans="1:7" s="25" customFormat="1" ht="12.75" customHeight="1">
      <c r="A13113" s="59"/>
      <c r="B13113" s="54"/>
      <c r="C13113" s="76"/>
      <c r="D13113" s="60"/>
      <c r="E13113" s="64"/>
      <c r="F13113" s="54"/>
      <c r="G13113" s="63"/>
    </row>
    <row r="13114" spans="1:7" s="25" customFormat="1" ht="12.75" customHeight="1">
      <c r="A13114" s="59"/>
      <c r="B13114" s="54"/>
      <c r="C13114" s="76"/>
      <c r="D13114" s="60"/>
      <c r="E13114" s="64"/>
      <c r="F13114" s="54"/>
      <c r="G13114" s="63"/>
    </row>
    <row r="13115" spans="1:7" s="25" customFormat="1" ht="12.75" customHeight="1">
      <c r="A13115" s="59"/>
      <c r="B13115" s="54"/>
      <c r="C13115" s="76"/>
      <c r="D13115" s="60"/>
      <c r="E13115" s="64"/>
      <c r="F13115" s="54"/>
      <c r="G13115" s="63"/>
    </row>
    <row r="13116" spans="1:7" s="25" customFormat="1" ht="12.75" customHeight="1">
      <c r="A13116" s="59"/>
      <c r="B13116" s="54"/>
      <c r="C13116" s="76"/>
      <c r="D13116" s="60"/>
      <c r="E13116" s="64"/>
      <c r="F13116" s="54"/>
      <c r="G13116" s="63"/>
    </row>
    <row r="13117" spans="1:7" s="25" customFormat="1" ht="12.75" customHeight="1">
      <c r="A13117" s="59"/>
      <c r="B13117" s="54"/>
      <c r="C13117" s="76"/>
      <c r="D13117" s="60"/>
      <c r="E13117" s="64"/>
      <c r="F13117" s="54"/>
      <c r="G13117" s="63"/>
    </row>
    <row r="13118" spans="1:7" s="25" customFormat="1" ht="12.75" customHeight="1">
      <c r="A13118" s="59"/>
      <c r="B13118" s="54"/>
      <c r="C13118" s="76"/>
      <c r="D13118" s="60"/>
      <c r="E13118" s="64"/>
      <c r="F13118" s="54"/>
      <c r="G13118" s="63"/>
    </row>
    <row r="13119" spans="1:7" s="25" customFormat="1" ht="12.75" customHeight="1">
      <c r="A13119" s="59"/>
      <c r="B13119" s="54"/>
      <c r="C13119" s="76"/>
      <c r="D13119" s="60"/>
      <c r="E13119" s="64"/>
      <c r="F13119" s="54"/>
      <c r="G13119" s="63"/>
    </row>
    <row r="13120" spans="1:7" s="25" customFormat="1" ht="12.75" customHeight="1">
      <c r="A13120" s="59"/>
      <c r="B13120" s="54"/>
      <c r="C13120" s="76"/>
      <c r="D13120" s="60"/>
      <c r="E13120" s="64"/>
      <c r="F13120" s="54"/>
      <c r="G13120" s="63"/>
    </row>
    <row r="13121" spans="1:7" s="25" customFormat="1" ht="12.75" customHeight="1">
      <c r="A13121" s="59"/>
      <c r="B13121" s="54"/>
      <c r="C13121" s="76"/>
      <c r="D13121" s="60"/>
      <c r="E13121" s="64"/>
      <c r="F13121" s="54"/>
      <c r="G13121" s="63"/>
    </row>
    <row r="13122" spans="1:7" s="25" customFormat="1" ht="12.75" customHeight="1">
      <c r="A13122" s="59"/>
      <c r="B13122" s="54"/>
      <c r="C13122" s="76"/>
      <c r="D13122" s="60"/>
      <c r="E13122" s="64"/>
      <c r="F13122" s="54"/>
      <c r="G13122" s="63"/>
    </row>
    <row r="13123" spans="1:7" s="25" customFormat="1" ht="12.75" customHeight="1">
      <c r="A13123" s="59"/>
      <c r="B13123" s="54"/>
      <c r="C13123" s="76"/>
      <c r="D13123" s="60"/>
      <c r="E13123" s="64"/>
      <c r="F13123" s="54"/>
      <c r="G13123" s="63"/>
    </row>
    <row r="13124" spans="1:7" s="25" customFormat="1" ht="12.75" customHeight="1">
      <c r="A13124" s="59"/>
      <c r="B13124" s="54"/>
      <c r="C13124" s="76"/>
      <c r="D13124" s="60"/>
      <c r="E13124" s="64"/>
      <c r="F13124" s="54"/>
      <c r="G13124" s="63"/>
    </row>
    <row r="13125" spans="1:7" s="25" customFormat="1" ht="12.75" customHeight="1">
      <c r="A13125" s="59"/>
      <c r="B13125" s="54"/>
      <c r="C13125" s="76"/>
      <c r="D13125" s="60"/>
      <c r="E13125" s="64"/>
      <c r="F13125" s="54"/>
      <c r="G13125" s="63"/>
    </row>
    <row r="13126" spans="1:7" s="25" customFormat="1" ht="12.75" customHeight="1">
      <c r="A13126" s="59"/>
      <c r="B13126" s="54"/>
      <c r="C13126" s="76"/>
      <c r="D13126" s="60"/>
      <c r="E13126" s="64"/>
      <c r="F13126" s="54"/>
      <c r="G13126" s="63"/>
    </row>
    <row r="13127" spans="1:7" s="25" customFormat="1" ht="12.75" customHeight="1">
      <c r="A13127" s="59"/>
      <c r="B13127" s="54"/>
      <c r="C13127" s="76"/>
      <c r="D13127" s="60"/>
      <c r="E13127" s="64"/>
      <c r="F13127" s="54"/>
      <c r="G13127" s="63"/>
    </row>
    <row r="13128" spans="1:7" s="25" customFormat="1" ht="12.75" customHeight="1">
      <c r="A13128" s="59"/>
      <c r="B13128" s="54"/>
      <c r="C13128" s="76"/>
      <c r="D13128" s="60"/>
      <c r="E13128" s="64"/>
      <c r="F13128" s="54"/>
      <c r="G13128" s="63"/>
    </row>
    <row r="13129" spans="1:7" s="25" customFormat="1" ht="12.75" customHeight="1">
      <c r="A13129" s="59"/>
      <c r="B13129" s="54"/>
      <c r="C13129" s="76"/>
      <c r="D13129" s="60"/>
      <c r="E13129" s="64"/>
      <c r="F13129" s="54"/>
      <c r="G13129" s="63"/>
    </row>
    <row r="13130" spans="1:7" s="25" customFormat="1" ht="12.75" customHeight="1">
      <c r="A13130" s="59"/>
      <c r="B13130" s="54"/>
      <c r="C13130" s="76"/>
      <c r="D13130" s="60"/>
      <c r="E13130" s="64"/>
      <c r="F13130" s="54"/>
      <c r="G13130" s="63"/>
    </row>
    <row r="13131" spans="1:7" s="25" customFormat="1" ht="12.75" customHeight="1">
      <c r="A13131" s="59"/>
      <c r="B13131" s="54"/>
      <c r="C13131" s="76"/>
      <c r="D13131" s="60"/>
      <c r="E13131" s="64"/>
      <c r="F13131" s="54"/>
      <c r="G13131" s="63"/>
    </row>
    <row r="13132" spans="1:7" s="25" customFormat="1" ht="12.75" customHeight="1">
      <c r="A13132" s="59"/>
      <c r="B13132" s="54"/>
      <c r="C13132" s="76"/>
      <c r="D13132" s="60"/>
      <c r="E13132" s="64"/>
      <c r="F13132" s="54"/>
      <c r="G13132" s="63"/>
    </row>
    <row r="13133" spans="1:7" s="25" customFormat="1" ht="12.75" customHeight="1">
      <c r="A13133" s="59"/>
      <c r="B13133" s="54"/>
      <c r="C13133" s="76"/>
      <c r="D13133" s="60"/>
      <c r="E13133" s="64"/>
      <c r="F13133" s="54"/>
      <c r="G13133" s="63"/>
    </row>
    <row r="13134" spans="1:7" s="25" customFormat="1" ht="12.75" customHeight="1">
      <c r="A13134" s="59"/>
      <c r="B13134" s="54"/>
      <c r="C13134" s="76"/>
      <c r="D13134" s="60"/>
      <c r="E13134" s="64"/>
      <c r="F13134" s="54"/>
      <c r="G13134" s="63"/>
    </row>
    <row r="13135" spans="1:7" s="25" customFormat="1" ht="12.75" customHeight="1">
      <c r="A13135" s="59"/>
      <c r="B13135" s="54"/>
      <c r="C13135" s="76"/>
      <c r="D13135" s="60"/>
      <c r="E13135" s="64"/>
      <c r="F13135" s="54"/>
      <c r="G13135" s="63"/>
    </row>
    <row r="13136" spans="1:7" s="25" customFormat="1" ht="12.75" customHeight="1">
      <c r="A13136" s="59"/>
      <c r="B13136" s="54"/>
      <c r="C13136" s="76"/>
      <c r="D13136" s="60"/>
      <c r="E13136" s="64"/>
      <c r="F13136" s="54"/>
      <c r="G13136" s="63"/>
    </row>
    <row r="13137" spans="1:7" s="25" customFormat="1" ht="12.75" customHeight="1">
      <c r="A13137" s="59"/>
      <c r="B13137" s="54"/>
      <c r="C13137" s="76"/>
      <c r="D13137" s="60"/>
      <c r="E13137" s="64"/>
      <c r="F13137" s="54"/>
      <c r="G13137" s="63"/>
    </row>
    <row r="13138" spans="1:7" s="25" customFormat="1" ht="12.75" customHeight="1">
      <c r="A13138" s="59"/>
      <c r="B13138" s="54"/>
      <c r="C13138" s="76"/>
      <c r="D13138" s="60"/>
      <c r="E13138" s="64"/>
      <c r="F13138" s="54"/>
      <c r="G13138" s="63"/>
    </row>
    <row r="13139" spans="1:7" s="25" customFormat="1" ht="12.75" customHeight="1">
      <c r="A13139" s="59"/>
      <c r="B13139" s="54"/>
      <c r="C13139" s="76"/>
      <c r="D13139" s="60"/>
      <c r="E13139" s="64"/>
      <c r="F13139" s="54"/>
      <c r="G13139" s="63"/>
    </row>
    <row r="13140" spans="1:7" s="25" customFormat="1" ht="12.75" customHeight="1">
      <c r="A13140" s="59"/>
      <c r="B13140" s="54"/>
      <c r="C13140" s="76"/>
      <c r="D13140" s="60"/>
      <c r="E13140" s="64"/>
      <c r="F13140" s="54"/>
      <c r="G13140" s="63"/>
    </row>
    <row r="13141" spans="1:7" s="25" customFormat="1" ht="12.75" customHeight="1">
      <c r="A13141" s="59"/>
      <c r="B13141" s="54"/>
      <c r="C13141" s="76"/>
      <c r="D13141" s="60"/>
      <c r="E13141" s="64"/>
      <c r="F13141" s="54"/>
      <c r="G13141" s="63"/>
    </row>
    <row r="13142" spans="1:7" s="25" customFormat="1" ht="12.75" customHeight="1">
      <c r="A13142" s="59"/>
      <c r="B13142" s="54"/>
      <c r="C13142" s="76"/>
      <c r="D13142" s="60"/>
      <c r="E13142" s="64"/>
      <c r="F13142" s="54"/>
      <c r="G13142" s="63"/>
    </row>
    <row r="13143" spans="1:7" s="25" customFormat="1" ht="12.75" customHeight="1">
      <c r="A13143" s="59"/>
      <c r="B13143" s="54"/>
      <c r="C13143" s="76"/>
      <c r="D13143" s="60"/>
      <c r="E13143" s="64"/>
      <c r="F13143" s="54"/>
      <c r="G13143" s="63"/>
    </row>
    <row r="13144" spans="1:7" s="25" customFormat="1" ht="12.75" customHeight="1">
      <c r="A13144" s="59"/>
      <c r="B13144" s="54"/>
      <c r="C13144" s="76"/>
      <c r="D13144" s="60"/>
      <c r="E13144" s="64"/>
      <c r="F13144" s="54"/>
      <c r="G13144" s="63"/>
    </row>
    <row r="13145" spans="1:7" s="25" customFormat="1" ht="12.75" customHeight="1">
      <c r="A13145" s="59"/>
      <c r="B13145" s="54"/>
      <c r="C13145" s="76"/>
      <c r="D13145" s="60"/>
      <c r="E13145" s="64"/>
      <c r="F13145" s="54"/>
      <c r="G13145" s="63"/>
    </row>
    <row r="13146" spans="1:7" s="25" customFormat="1" ht="12.75" customHeight="1">
      <c r="A13146" s="59"/>
      <c r="B13146" s="54"/>
      <c r="C13146" s="76"/>
      <c r="D13146" s="60"/>
      <c r="E13146" s="64"/>
      <c r="F13146" s="54"/>
      <c r="G13146" s="63"/>
    </row>
    <row r="13147" spans="1:7" s="25" customFormat="1" ht="12.75" customHeight="1">
      <c r="A13147" s="59"/>
      <c r="B13147" s="54"/>
      <c r="C13147" s="76"/>
      <c r="D13147" s="60"/>
      <c r="E13147" s="64"/>
      <c r="F13147" s="54"/>
      <c r="G13147" s="63"/>
    </row>
    <row r="13148" spans="1:7" s="25" customFormat="1" ht="12.75" customHeight="1">
      <c r="A13148" s="59"/>
      <c r="B13148" s="54"/>
      <c r="C13148" s="76"/>
      <c r="D13148" s="60"/>
      <c r="E13148" s="64"/>
      <c r="F13148" s="54"/>
      <c r="G13148" s="63"/>
    </row>
    <row r="13149" spans="1:7" s="25" customFormat="1" ht="12.75" customHeight="1">
      <c r="A13149" s="59"/>
      <c r="B13149" s="54"/>
      <c r="C13149" s="76"/>
      <c r="D13149" s="60"/>
      <c r="E13149" s="64"/>
      <c r="F13149" s="54"/>
      <c r="G13149" s="63"/>
    </row>
    <row r="13150" spans="1:7" s="25" customFormat="1" ht="12.75" customHeight="1">
      <c r="A13150" s="59"/>
      <c r="B13150" s="54"/>
      <c r="C13150" s="76"/>
      <c r="D13150" s="60"/>
      <c r="E13150" s="64"/>
      <c r="F13150" s="54"/>
      <c r="G13150" s="63"/>
    </row>
    <row r="13151" spans="1:7" s="25" customFormat="1" ht="12.75" customHeight="1">
      <c r="A13151" s="59"/>
      <c r="B13151" s="54"/>
      <c r="C13151" s="76"/>
      <c r="D13151" s="60"/>
      <c r="E13151" s="64"/>
      <c r="F13151" s="54"/>
      <c r="G13151" s="63"/>
    </row>
    <row r="13152" spans="1:7" s="25" customFormat="1" ht="12.75" customHeight="1">
      <c r="A13152" s="59"/>
      <c r="B13152" s="54"/>
      <c r="C13152" s="76"/>
      <c r="D13152" s="60"/>
      <c r="E13152" s="64"/>
      <c r="F13152" s="54"/>
      <c r="G13152" s="63"/>
    </row>
    <row r="13153" spans="1:7" s="25" customFormat="1" ht="12.75" customHeight="1">
      <c r="A13153" s="59"/>
      <c r="B13153" s="54"/>
      <c r="C13153" s="76"/>
      <c r="D13153" s="60"/>
      <c r="E13153" s="64"/>
      <c r="F13153" s="54"/>
      <c r="G13153" s="63"/>
    </row>
    <row r="13154" spans="1:7" s="25" customFormat="1" ht="12.75" customHeight="1">
      <c r="A13154" s="59"/>
      <c r="B13154" s="54"/>
      <c r="C13154" s="76"/>
      <c r="D13154" s="60"/>
      <c r="E13154" s="64"/>
      <c r="F13154" s="54"/>
      <c r="G13154" s="63"/>
    </row>
    <row r="13155" spans="1:7" s="25" customFormat="1" ht="12.75" customHeight="1">
      <c r="A13155" s="59"/>
      <c r="B13155" s="54"/>
      <c r="C13155" s="76"/>
      <c r="D13155" s="60"/>
      <c r="E13155" s="64"/>
      <c r="F13155" s="54"/>
      <c r="G13155" s="63"/>
    </row>
    <row r="13156" spans="1:7" s="25" customFormat="1" ht="12.75" customHeight="1">
      <c r="A13156" s="59"/>
      <c r="B13156" s="54"/>
      <c r="C13156" s="76"/>
      <c r="D13156" s="60"/>
      <c r="E13156" s="64"/>
      <c r="F13156" s="54"/>
      <c r="G13156" s="63"/>
    </row>
    <row r="13157" spans="1:7" s="25" customFormat="1" ht="12.75" customHeight="1">
      <c r="A13157" s="59"/>
      <c r="B13157" s="54"/>
      <c r="C13157" s="76"/>
      <c r="D13157" s="60"/>
      <c r="E13157" s="64"/>
      <c r="F13157" s="54"/>
      <c r="G13157" s="63"/>
    </row>
    <row r="13158" spans="1:7" s="25" customFormat="1" ht="12.75" customHeight="1">
      <c r="A13158" s="59"/>
      <c r="B13158" s="54"/>
      <c r="C13158" s="76"/>
      <c r="D13158" s="60"/>
      <c r="E13158" s="64"/>
      <c r="F13158" s="54"/>
      <c r="G13158" s="63"/>
    </row>
    <row r="13159" spans="1:7" s="25" customFormat="1" ht="12.75" customHeight="1">
      <c r="A13159" s="59"/>
      <c r="B13159" s="54"/>
      <c r="C13159" s="76"/>
      <c r="D13159" s="60"/>
      <c r="E13159" s="64"/>
      <c r="F13159" s="54"/>
      <c r="G13159" s="63"/>
    </row>
    <row r="13160" spans="1:7" s="25" customFormat="1" ht="12.75" customHeight="1">
      <c r="A13160" s="59"/>
      <c r="B13160" s="54"/>
      <c r="C13160" s="76"/>
      <c r="D13160" s="60"/>
      <c r="E13160" s="64"/>
      <c r="F13160" s="54"/>
      <c r="G13160" s="63"/>
    </row>
    <row r="13161" spans="1:7" s="25" customFormat="1" ht="12.75" customHeight="1">
      <c r="A13161" s="59"/>
      <c r="B13161" s="54"/>
      <c r="C13161" s="76"/>
      <c r="D13161" s="60"/>
      <c r="E13161" s="64"/>
      <c r="F13161" s="54"/>
      <c r="G13161" s="63"/>
    </row>
    <row r="13162" spans="1:7" s="25" customFormat="1" ht="12.75" customHeight="1">
      <c r="A13162" s="59"/>
      <c r="B13162" s="54"/>
      <c r="C13162" s="76"/>
      <c r="D13162" s="60"/>
      <c r="E13162" s="64"/>
      <c r="F13162" s="54"/>
      <c r="G13162" s="63"/>
    </row>
    <row r="13163" spans="1:7" s="25" customFormat="1" ht="12.75" customHeight="1">
      <c r="A13163" s="59"/>
      <c r="B13163" s="54"/>
      <c r="C13163" s="76"/>
      <c r="D13163" s="60"/>
      <c r="E13163" s="64"/>
      <c r="F13163" s="54"/>
      <c r="G13163" s="63"/>
    </row>
    <row r="13164" spans="1:7" s="25" customFormat="1" ht="12.75" customHeight="1">
      <c r="A13164" s="59"/>
      <c r="B13164" s="54"/>
      <c r="C13164" s="76"/>
      <c r="D13164" s="60"/>
      <c r="E13164" s="64"/>
      <c r="F13164" s="54"/>
      <c r="G13164" s="63"/>
    </row>
    <row r="13165" spans="1:7" s="25" customFormat="1" ht="12.75" customHeight="1">
      <c r="A13165" s="59"/>
      <c r="B13165" s="54"/>
      <c r="C13165" s="76"/>
      <c r="D13165" s="60"/>
      <c r="E13165" s="64"/>
      <c r="F13165" s="54"/>
      <c r="G13165" s="63"/>
    </row>
    <row r="13166" spans="1:7" s="25" customFormat="1" ht="12.75" customHeight="1">
      <c r="A13166" s="59"/>
      <c r="B13166" s="54"/>
      <c r="C13166" s="76"/>
      <c r="D13166" s="60"/>
      <c r="E13166" s="64"/>
      <c r="F13166" s="54"/>
      <c r="G13166" s="63"/>
    </row>
    <row r="13167" spans="1:7" s="25" customFormat="1" ht="12.75" customHeight="1">
      <c r="A13167" s="59"/>
      <c r="B13167" s="54"/>
      <c r="C13167" s="76"/>
      <c r="D13167" s="60"/>
      <c r="E13167" s="64"/>
      <c r="F13167" s="54"/>
      <c r="G13167" s="63"/>
    </row>
    <row r="13168" spans="1:7" s="25" customFormat="1" ht="12.75" customHeight="1">
      <c r="A13168" s="59"/>
      <c r="B13168" s="54"/>
      <c r="C13168" s="76"/>
      <c r="D13168" s="60"/>
      <c r="E13168" s="64"/>
      <c r="F13168" s="54"/>
      <c r="G13168" s="63"/>
    </row>
    <row r="13169" spans="1:7" s="25" customFormat="1" ht="12.75" customHeight="1">
      <c r="A13169" s="59"/>
      <c r="B13169" s="54"/>
      <c r="C13169" s="76"/>
      <c r="D13169" s="60"/>
      <c r="E13169" s="64"/>
      <c r="F13169" s="54"/>
      <c r="G13169" s="63"/>
    </row>
    <row r="13170" spans="1:7" s="25" customFormat="1" ht="12.75" customHeight="1">
      <c r="A13170" s="59"/>
      <c r="B13170" s="54"/>
      <c r="C13170" s="76"/>
      <c r="D13170" s="60"/>
      <c r="E13170" s="64"/>
      <c r="F13170" s="54"/>
      <c r="G13170" s="63"/>
    </row>
    <row r="13171" spans="1:7" s="25" customFormat="1" ht="12.75" customHeight="1">
      <c r="A13171" s="59"/>
      <c r="B13171" s="54"/>
      <c r="C13171" s="76"/>
      <c r="D13171" s="60"/>
      <c r="E13171" s="64"/>
      <c r="F13171" s="54"/>
      <c r="G13171" s="63"/>
    </row>
    <row r="13172" spans="1:7" s="25" customFormat="1" ht="12.75" customHeight="1">
      <c r="A13172" s="59"/>
      <c r="B13172" s="54"/>
      <c r="C13172" s="76"/>
      <c r="D13172" s="60"/>
      <c r="E13172" s="64"/>
      <c r="F13172" s="54"/>
      <c r="G13172" s="63"/>
    </row>
    <row r="13173" spans="1:7" s="25" customFormat="1" ht="12.75" customHeight="1">
      <c r="A13173" s="59"/>
      <c r="B13173" s="54"/>
      <c r="C13173" s="76"/>
      <c r="D13173" s="60"/>
      <c r="E13173" s="64"/>
      <c r="F13173" s="54"/>
      <c r="G13173" s="63"/>
    </row>
    <row r="13174" spans="1:7" s="25" customFormat="1" ht="12.75" customHeight="1">
      <c r="A13174" s="59"/>
      <c r="B13174" s="54"/>
      <c r="C13174" s="76"/>
      <c r="D13174" s="60"/>
      <c r="E13174" s="64"/>
      <c r="F13174" s="54"/>
      <c r="G13174" s="63"/>
    </row>
    <row r="13175" spans="1:7" s="25" customFormat="1" ht="12.75" customHeight="1">
      <c r="A13175" s="59"/>
      <c r="B13175" s="54"/>
      <c r="C13175" s="76"/>
      <c r="D13175" s="60"/>
      <c r="E13175" s="64"/>
      <c r="F13175" s="54"/>
      <c r="G13175" s="63"/>
    </row>
    <row r="13176" spans="1:7" s="25" customFormat="1" ht="12.75" customHeight="1">
      <c r="A13176" s="59"/>
      <c r="B13176" s="54"/>
      <c r="C13176" s="76"/>
      <c r="D13176" s="60"/>
      <c r="E13176" s="64"/>
      <c r="F13176" s="54"/>
      <c r="G13176" s="63"/>
    </row>
    <row r="13177" spans="1:7" s="25" customFormat="1" ht="12.75" customHeight="1">
      <c r="A13177" s="59"/>
      <c r="B13177" s="54"/>
      <c r="C13177" s="76"/>
      <c r="D13177" s="60"/>
      <c r="E13177" s="64"/>
      <c r="F13177" s="54"/>
      <c r="G13177" s="63"/>
    </row>
    <row r="13178" spans="1:7" s="25" customFormat="1" ht="12.75" customHeight="1">
      <c r="A13178" s="59"/>
      <c r="B13178" s="54"/>
      <c r="C13178" s="76"/>
      <c r="D13178" s="60"/>
      <c r="E13178" s="64"/>
      <c r="F13178" s="54"/>
      <c r="G13178" s="63"/>
    </row>
    <row r="13179" spans="1:7" s="25" customFormat="1" ht="12.75" customHeight="1">
      <c r="A13179" s="59"/>
      <c r="B13179" s="54"/>
      <c r="C13179" s="76"/>
      <c r="D13179" s="60"/>
      <c r="E13179" s="64"/>
      <c r="F13179" s="54"/>
      <c r="G13179" s="63"/>
    </row>
    <row r="13180" spans="1:7" s="25" customFormat="1" ht="12.75" customHeight="1">
      <c r="A13180" s="59"/>
      <c r="B13180" s="54"/>
      <c r="C13180" s="76"/>
      <c r="D13180" s="60"/>
      <c r="E13180" s="64"/>
      <c r="F13180" s="54"/>
      <c r="G13180" s="63"/>
    </row>
    <row r="13181" spans="1:7" s="25" customFormat="1" ht="12.75" customHeight="1">
      <c r="A13181" s="59"/>
      <c r="B13181" s="54"/>
      <c r="C13181" s="76"/>
      <c r="D13181" s="60"/>
      <c r="E13181" s="64"/>
      <c r="F13181" s="54"/>
      <c r="G13181" s="63"/>
    </row>
    <row r="13182" spans="1:7" s="25" customFormat="1" ht="12.75" customHeight="1">
      <c r="A13182" s="59"/>
      <c r="B13182" s="54"/>
      <c r="C13182" s="76"/>
      <c r="D13182" s="60"/>
      <c r="E13182" s="64"/>
      <c r="F13182" s="54"/>
      <c r="G13182" s="63"/>
    </row>
    <row r="13183" spans="1:7" s="25" customFormat="1" ht="12.75" customHeight="1">
      <c r="A13183" s="59"/>
      <c r="B13183" s="54"/>
      <c r="C13183" s="76"/>
      <c r="D13183" s="60"/>
      <c r="E13183" s="64"/>
      <c r="F13183" s="54"/>
      <c r="G13183" s="63"/>
    </row>
    <row r="13184" spans="1:7" s="25" customFormat="1" ht="12.75" customHeight="1">
      <c r="A13184" s="59"/>
      <c r="B13184" s="54"/>
      <c r="C13184" s="76"/>
      <c r="D13184" s="60"/>
      <c r="E13184" s="64"/>
      <c r="F13184" s="54"/>
      <c r="G13184" s="63"/>
    </row>
    <row r="13185" spans="1:7" s="25" customFormat="1" ht="12.75" customHeight="1">
      <c r="A13185" s="59"/>
      <c r="B13185" s="54"/>
      <c r="C13185" s="76"/>
      <c r="D13185" s="60"/>
      <c r="E13185" s="64"/>
      <c r="F13185" s="54"/>
      <c r="G13185" s="63"/>
    </row>
    <row r="13186" spans="1:7" s="25" customFormat="1" ht="12.75" customHeight="1">
      <c r="A13186" s="59"/>
      <c r="B13186" s="54"/>
      <c r="C13186" s="76"/>
      <c r="D13186" s="60"/>
      <c r="E13186" s="64"/>
      <c r="F13186" s="54"/>
      <c r="G13186" s="63"/>
    </row>
    <row r="13187" spans="1:7" s="25" customFormat="1" ht="12.75" customHeight="1">
      <c r="A13187" s="59"/>
      <c r="B13187" s="54"/>
      <c r="C13187" s="76"/>
      <c r="D13187" s="60"/>
      <c r="E13187" s="64"/>
      <c r="F13187" s="54"/>
      <c r="G13187" s="63"/>
    </row>
    <row r="13188" spans="1:7" s="25" customFormat="1" ht="12.75" customHeight="1">
      <c r="A13188" s="59"/>
      <c r="B13188" s="54"/>
      <c r="C13188" s="76"/>
      <c r="D13188" s="60"/>
      <c r="E13188" s="64"/>
      <c r="F13188" s="54"/>
      <c r="G13188" s="63"/>
    </row>
    <row r="13189" spans="1:7" s="25" customFormat="1" ht="12.75" customHeight="1">
      <c r="A13189" s="59"/>
      <c r="B13189" s="54"/>
      <c r="C13189" s="76"/>
      <c r="D13189" s="60"/>
      <c r="E13189" s="64"/>
      <c r="F13189" s="54"/>
      <c r="G13189" s="63"/>
    </row>
    <row r="13190" spans="1:7" s="25" customFormat="1" ht="12.75" customHeight="1">
      <c r="A13190" s="59"/>
      <c r="B13190" s="54"/>
      <c r="C13190" s="76"/>
      <c r="D13190" s="60"/>
      <c r="E13190" s="64"/>
      <c r="F13190" s="54"/>
      <c r="G13190" s="63"/>
    </row>
    <row r="13191" spans="1:7" s="25" customFormat="1" ht="12.75" customHeight="1">
      <c r="A13191" s="59"/>
      <c r="B13191" s="54"/>
      <c r="C13191" s="76"/>
      <c r="D13191" s="60"/>
      <c r="E13191" s="64"/>
      <c r="F13191" s="54"/>
      <c r="G13191" s="63"/>
    </row>
    <row r="13192" spans="1:7" s="25" customFormat="1" ht="12.75" customHeight="1">
      <c r="A13192" s="59"/>
      <c r="B13192" s="54"/>
      <c r="C13192" s="76"/>
      <c r="D13192" s="60"/>
      <c r="E13192" s="64"/>
      <c r="F13192" s="54"/>
      <c r="G13192" s="63"/>
    </row>
    <row r="13193" spans="1:7" s="25" customFormat="1" ht="12.75" customHeight="1">
      <c r="A13193" s="59"/>
      <c r="B13193" s="54"/>
      <c r="C13193" s="76"/>
      <c r="D13193" s="60"/>
      <c r="E13193" s="64"/>
      <c r="F13193" s="54"/>
      <c r="G13193" s="63"/>
    </row>
    <row r="13194" spans="1:7" s="25" customFormat="1" ht="12.75" customHeight="1">
      <c r="A13194" s="59"/>
      <c r="B13194" s="54"/>
      <c r="C13194" s="76"/>
      <c r="D13194" s="60"/>
      <c r="E13194" s="64"/>
      <c r="F13194" s="54"/>
      <c r="G13194" s="63"/>
    </row>
    <row r="13195" spans="1:7" s="25" customFormat="1" ht="12.75" customHeight="1">
      <c r="A13195" s="59"/>
      <c r="B13195" s="54"/>
      <c r="C13195" s="76"/>
      <c r="D13195" s="60"/>
      <c r="E13195" s="64"/>
      <c r="F13195" s="54"/>
      <c r="G13195" s="63"/>
    </row>
    <row r="13196" spans="1:7" s="25" customFormat="1" ht="12.75" customHeight="1">
      <c r="A13196" s="59"/>
      <c r="B13196" s="54"/>
      <c r="C13196" s="76"/>
      <c r="D13196" s="60"/>
      <c r="E13196" s="64"/>
      <c r="F13196" s="54"/>
      <c r="G13196" s="63"/>
    </row>
    <row r="13197" spans="1:7" s="25" customFormat="1" ht="12.75" customHeight="1">
      <c r="A13197" s="59"/>
      <c r="B13197" s="54"/>
      <c r="C13197" s="76"/>
      <c r="D13197" s="60"/>
      <c r="E13197" s="64"/>
      <c r="F13197" s="54"/>
      <c r="G13197" s="63"/>
    </row>
    <row r="13198" spans="1:7" s="25" customFormat="1" ht="12.75" customHeight="1">
      <c r="A13198" s="59"/>
      <c r="B13198" s="54"/>
      <c r="C13198" s="76"/>
      <c r="D13198" s="60"/>
      <c r="E13198" s="64"/>
      <c r="F13198" s="54"/>
      <c r="G13198" s="63"/>
    </row>
    <row r="13199" spans="1:7" s="25" customFormat="1" ht="12.75" customHeight="1">
      <c r="A13199" s="59"/>
      <c r="B13199" s="54"/>
      <c r="C13199" s="76"/>
      <c r="D13199" s="60"/>
      <c r="E13199" s="64"/>
      <c r="F13199" s="54"/>
      <c r="G13199" s="63"/>
    </row>
    <row r="13200" spans="1:7" s="25" customFormat="1" ht="12.75" customHeight="1">
      <c r="A13200" s="59"/>
      <c r="B13200" s="54"/>
      <c r="C13200" s="76"/>
      <c r="D13200" s="60"/>
      <c r="E13200" s="64"/>
      <c r="F13200" s="54"/>
      <c r="G13200" s="63"/>
    </row>
    <row r="13201" spans="1:7" s="25" customFormat="1" ht="12.75" customHeight="1">
      <c r="A13201" s="59"/>
      <c r="B13201" s="54"/>
      <c r="C13201" s="76"/>
      <c r="D13201" s="60"/>
      <c r="E13201" s="64"/>
      <c r="F13201" s="54"/>
      <c r="G13201" s="63"/>
    </row>
    <row r="13202" spans="1:7" s="25" customFormat="1" ht="12.75" customHeight="1">
      <c r="A13202" s="59"/>
      <c r="B13202" s="54"/>
      <c r="C13202" s="76"/>
      <c r="D13202" s="60"/>
      <c r="E13202" s="64"/>
      <c r="F13202" s="54"/>
      <c r="G13202" s="63"/>
    </row>
    <row r="13203" spans="1:7" s="25" customFormat="1" ht="12.75" customHeight="1">
      <c r="A13203" s="59"/>
      <c r="B13203" s="54"/>
      <c r="C13203" s="76"/>
      <c r="D13203" s="60"/>
      <c r="E13203" s="64"/>
      <c r="F13203" s="54"/>
      <c r="G13203" s="63"/>
    </row>
    <row r="13204" spans="1:7" s="25" customFormat="1" ht="12.75" customHeight="1">
      <c r="A13204" s="59"/>
      <c r="B13204" s="54"/>
      <c r="C13204" s="76"/>
      <c r="D13204" s="60"/>
      <c r="E13204" s="64"/>
      <c r="F13204" s="54"/>
      <c r="G13204" s="63"/>
    </row>
    <row r="13205" spans="1:7" s="25" customFormat="1" ht="12.75" customHeight="1">
      <c r="A13205" s="59"/>
      <c r="B13205" s="54"/>
      <c r="C13205" s="76"/>
      <c r="D13205" s="60"/>
      <c r="E13205" s="64"/>
      <c r="F13205" s="54"/>
      <c r="G13205" s="63"/>
    </row>
    <row r="13206" spans="1:7" s="25" customFormat="1" ht="12.75" customHeight="1">
      <c r="A13206" s="59"/>
      <c r="B13206" s="54"/>
      <c r="C13206" s="76"/>
      <c r="D13206" s="60"/>
      <c r="E13206" s="64"/>
      <c r="F13206" s="54"/>
      <c r="G13206" s="63"/>
    </row>
    <row r="13207" spans="1:7" s="25" customFormat="1" ht="12.75" customHeight="1">
      <c r="A13207" s="59"/>
      <c r="B13207" s="54"/>
      <c r="C13207" s="76"/>
      <c r="D13207" s="60"/>
      <c r="E13207" s="64"/>
      <c r="F13207" s="54"/>
      <c r="G13207" s="63"/>
    </row>
    <row r="13208" spans="1:7" s="25" customFormat="1" ht="12.75" customHeight="1">
      <c r="A13208" s="59"/>
      <c r="B13208" s="54"/>
      <c r="C13208" s="76"/>
      <c r="D13208" s="60"/>
      <c r="E13208" s="64"/>
      <c r="F13208" s="54"/>
      <c r="G13208" s="63"/>
    </row>
    <row r="13209" spans="1:7" s="25" customFormat="1" ht="12.75" customHeight="1">
      <c r="A13209" s="59"/>
      <c r="B13209" s="54"/>
      <c r="C13209" s="76"/>
      <c r="D13209" s="60"/>
      <c r="E13209" s="64"/>
      <c r="F13209" s="54"/>
      <c r="G13209" s="63"/>
    </row>
    <row r="13210" spans="1:7" s="25" customFormat="1" ht="12.75" customHeight="1">
      <c r="A13210" s="59"/>
      <c r="B13210" s="54"/>
      <c r="C13210" s="76"/>
      <c r="D13210" s="60"/>
      <c r="E13210" s="64"/>
      <c r="F13210" s="54"/>
      <c r="G13210" s="63"/>
    </row>
    <row r="13211" spans="1:7" s="25" customFormat="1" ht="12.75" customHeight="1">
      <c r="A13211" s="59"/>
      <c r="B13211" s="54"/>
      <c r="C13211" s="76"/>
      <c r="D13211" s="60"/>
      <c r="E13211" s="64"/>
      <c r="F13211" s="54"/>
      <c r="G13211" s="63"/>
    </row>
    <row r="13212" spans="1:7" s="25" customFormat="1" ht="12.75" customHeight="1">
      <c r="A13212" s="59"/>
      <c r="B13212" s="54"/>
      <c r="C13212" s="76"/>
      <c r="D13212" s="60"/>
      <c r="E13212" s="64"/>
      <c r="F13212" s="54"/>
      <c r="G13212" s="63"/>
    </row>
    <row r="13213" spans="1:7" s="25" customFormat="1" ht="12.75" customHeight="1">
      <c r="A13213" s="59"/>
      <c r="B13213" s="54"/>
      <c r="C13213" s="76"/>
      <c r="D13213" s="60"/>
      <c r="E13213" s="64"/>
      <c r="F13213" s="54"/>
      <c r="G13213" s="63"/>
    </row>
    <row r="13214" spans="1:7" s="25" customFormat="1" ht="12.75" customHeight="1">
      <c r="A13214" s="59"/>
      <c r="B13214" s="54"/>
      <c r="C13214" s="76"/>
      <c r="D13214" s="60"/>
      <c r="E13214" s="64"/>
      <c r="F13214" s="54"/>
      <c r="G13214" s="63"/>
    </row>
    <row r="13215" spans="1:7" s="25" customFormat="1" ht="12.75" customHeight="1">
      <c r="A13215" s="59"/>
      <c r="B13215" s="54"/>
      <c r="C13215" s="76"/>
      <c r="D13215" s="60"/>
      <c r="E13215" s="64"/>
      <c r="F13215" s="54"/>
      <c r="G13215" s="63"/>
    </row>
    <row r="13216" spans="1:7" s="25" customFormat="1" ht="12.75" customHeight="1">
      <c r="A13216" s="59"/>
      <c r="B13216" s="54"/>
      <c r="C13216" s="76"/>
      <c r="D13216" s="60"/>
      <c r="E13216" s="64"/>
      <c r="F13216" s="54"/>
      <c r="G13216" s="63"/>
    </row>
    <row r="13217" spans="1:7" s="25" customFormat="1" ht="12.75" customHeight="1">
      <c r="A13217" s="59"/>
      <c r="B13217" s="54"/>
      <c r="C13217" s="76"/>
      <c r="D13217" s="60"/>
      <c r="E13217" s="64"/>
      <c r="F13217" s="54"/>
      <c r="G13217" s="63"/>
    </row>
    <row r="13218" spans="1:7" s="25" customFormat="1" ht="12.75" customHeight="1">
      <c r="A13218" s="59"/>
      <c r="B13218" s="54"/>
      <c r="C13218" s="76"/>
      <c r="D13218" s="60"/>
      <c r="E13218" s="64"/>
      <c r="F13218" s="54"/>
      <c r="G13218" s="63"/>
    </row>
    <row r="13219" spans="1:7" s="25" customFormat="1" ht="12.75" customHeight="1">
      <c r="A13219" s="59"/>
      <c r="B13219" s="54"/>
      <c r="C13219" s="76"/>
      <c r="D13219" s="60"/>
      <c r="E13219" s="64"/>
      <c r="F13219" s="54"/>
      <c r="G13219" s="63"/>
    </row>
    <row r="13220" spans="1:7" s="25" customFormat="1" ht="12.75" customHeight="1">
      <c r="A13220" s="59"/>
      <c r="B13220" s="54"/>
      <c r="C13220" s="76"/>
      <c r="D13220" s="60"/>
      <c r="E13220" s="64"/>
      <c r="F13220" s="54"/>
      <c r="G13220" s="63"/>
    </row>
    <row r="13221" spans="1:7" s="25" customFormat="1" ht="12.75" customHeight="1">
      <c r="A13221" s="59"/>
      <c r="B13221" s="54"/>
      <c r="C13221" s="76"/>
      <c r="D13221" s="60"/>
      <c r="E13221" s="64"/>
      <c r="F13221" s="54"/>
      <c r="G13221" s="63"/>
    </row>
    <row r="13222" spans="1:7" s="25" customFormat="1" ht="12.75" customHeight="1">
      <c r="A13222" s="59"/>
      <c r="B13222" s="54"/>
      <c r="C13222" s="76"/>
      <c r="D13222" s="60"/>
      <c r="E13222" s="64"/>
      <c r="F13222" s="54"/>
      <c r="G13222" s="63"/>
    </row>
    <row r="13223" spans="1:7" s="25" customFormat="1" ht="12.75" customHeight="1">
      <c r="A13223" s="59"/>
      <c r="B13223" s="54"/>
      <c r="C13223" s="76"/>
      <c r="D13223" s="60"/>
      <c r="E13223" s="64"/>
      <c r="F13223" s="54"/>
      <c r="G13223" s="63"/>
    </row>
    <row r="13224" spans="1:7" s="25" customFormat="1" ht="12.75" customHeight="1">
      <c r="A13224" s="59"/>
      <c r="B13224" s="54"/>
      <c r="C13224" s="76"/>
      <c r="D13224" s="60"/>
      <c r="E13224" s="64"/>
      <c r="F13224" s="54"/>
      <c r="G13224" s="63"/>
    </row>
    <row r="13225" spans="1:7" s="25" customFormat="1" ht="12.75" customHeight="1">
      <c r="A13225" s="59"/>
      <c r="B13225" s="54"/>
      <c r="C13225" s="76"/>
      <c r="D13225" s="60"/>
      <c r="E13225" s="64"/>
      <c r="F13225" s="54"/>
      <c r="G13225" s="63"/>
    </row>
    <row r="13226" spans="1:7" s="25" customFormat="1" ht="12.75" customHeight="1">
      <c r="A13226" s="59"/>
      <c r="B13226" s="54"/>
      <c r="C13226" s="76"/>
      <c r="D13226" s="60"/>
      <c r="E13226" s="64"/>
      <c r="F13226" s="54"/>
      <c r="G13226" s="63"/>
    </row>
    <row r="13227" spans="1:7" s="25" customFormat="1" ht="12.75" customHeight="1">
      <c r="A13227" s="59"/>
      <c r="B13227" s="54"/>
      <c r="C13227" s="76"/>
      <c r="D13227" s="60"/>
      <c r="E13227" s="64"/>
      <c r="F13227" s="54"/>
      <c r="G13227" s="63"/>
    </row>
    <row r="13228" spans="1:7" s="25" customFormat="1" ht="12.75" customHeight="1">
      <c r="A13228" s="59"/>
      <c r="B13228" s="54"/>
      <c r="C13228" s="76"/>
      <c r="D13228" s="60"/>
      <c r="E13228" s="64"/>
      <c r="F13228" s="54"/>
      <c r="G13228" s="63"/>
    </row>
    <row r="13229" spans="1:7" s="25" customFormat="1" ht="12.75" customHeight="1">
      <c r="A13229" s="59"/>
      <c r="B13229" s="54"/>
      <c r="C13229" s="76"/>
      <c r="D13229" s="60"/>
      <c r="E13229" s="64"/>
      <c r="F13229" s="54"/>
      <c r="G13229" s="63"/>
    </row>
    <row r="13230" spans="1:7" s="25" customFormat="1" ht="12.75" customHeight="1">
      <c r="A13230" s="59"/>
      <c r="B13230" s="54"/>
      <c r="C13230" s="76"/>
      <c r="D13230" s="60"/>
      <c r="E13230" s="64"/>
      <c r="F13230" s="54"/>
      <c r="G13230" s="63"/>
    </row>
    <row r="13231" spans="1:7" s="25" customFormat="1" ht="12.75" customHeight="1">
      <c r="A13231" s="59"/>
      <c r="B13231" s="54"/>
      <c r="C13231" s="76"/>
      <c r="D13231" s="60"/>
      <c r="E13231" s="64"/>
      <c r="F13231" s="54"/>
      <c r="G13231" s="63"/>
    </row>
    <row r="13232" spans="1:7" s="25" customFormat="1" ht="12.75" customHeight="1">
      <c r="A13232" s="59"/>
      <c r="B13232" s="54"/>
      <c r="C13232" s="76"/>
      <c r="D13232" s="60"/>
      <c r="E13232" s="64"/>
      <c r="F13232" s="54"/>
      <c r="G13232" s="63"/>
    </row>
    <row r="13233" spans="1:7" s="25" customFormat="1" ht="12.75" customHeight="1">
      <c r="A13233" s="59"/>
      <c r="B13233" s="54"/>
      <c r="C13233" s="76"/>
      <c r="D13233" s="60"/>
      <c r="E13233" s="64"/>
      <c r="F13233" s="54"/>
      <c r="G13233" s="63"/>
    </row>
    <row r="13234" spans="1:7" s="25" customFormat="1" ht="12.75" customHeight="1">
      <c r="A13234" s="59"/>
      <c r="B13234" s="54"/>
      <c r="C13234" s="76"/>
      <c r="D13234" s="60"/>
      <c r="E13234" s="64"/>
      <c r="F13234" s="54"/>
      <c r="G13234" s="63"/>
    </row>
    <row r="13235" spans="1:7" s="25" customFormat="1" ht="12.75" customHeight="1">
      <c r="A13235" s="59"/>
      <c r="B13235" s="54"/>
      <c r="C13235" s="76"/>
      <c r="D13235" s="60"/>
      <c r="E13235" s="64"/>
      <c r="F13235" s="54"/>
      <c r="G13235" s="63"/>
    </row>
    <row r="13236" spans="1:7" s="25" customFormat="1" ht="12.75" customHeight="1">
      <c r="A13236" s="59"/>
      <c r="B13236" s="54"/>
      <c r="C13236" s="76"/>
      <c r="D13236" s="60"/>
      <c r="E13236" s="64"/>
      <c r="F13236" s="54"/>
      <c r="G13236" s="63"/>
    </row>
    <row r="13237" spans="1:7" s="25" customFormat="1" ht="12.75" customHeight="1">
      <c r="A13237" s="59"/>
      <c r="B13237" s="54"/>
      <c r="C13237" s="76"/>
      <c r="D13237" s="60"/>
      <c r="E13237" s="64"/>
      <c r="F13237" s="54"/>
      <c r="G13237" s="63"/>
    </row>
    <row r="13238" spans="1:7" s="25" customFormat="1" ht="12.75" customHeight="1">
      <c r="A13238" s="59"/>
      <c r="B13238" s="54"/>
      <c r="C13238" s="76"/>
      <c r="D13238" s="60"/>
      <c r="E13238" s="64"/>
      <c r="F13238" s="54"/>
      <c r="G13238" s="63"/>
    </row>
    <row r="13239" spans="1:7" s="25" customFormat="1" ht="12.75" customHeight="1">
      <c r="A13239" s="59"/>
      <c r="B13239" s="54"/>
      <c r="C13239" s="76"/>
      <c r="D13239" s="60"/>
      <c r="E13239" s="64"/>
      <c r="F13239" s="54"/>
      <c r="G13239" s="63"/>
    </row>
    <row r="13240" spans="1:7" s="25" customFormat="1" ht="12.75" customHeight="1">
      <c r="A13240" s="59"/>
      <c r="B13240" s="54"/>
      <c r="C13240" s="76"/>
      <c r="D13240" s="60"/>
      <c r="E13240" s="64"/>
      <c r="F13240" s="54"/>
      <c r="G13240" s="63"/>
    </row>
    <row r="13241" spans="1:7" s="25" customFormat="1" ht="12.75" customHeight="1">
      <c r="A13241" s="59"/>
      <c r="B13241" s="54"/>
      <c r="C13241" s="76"/>
      <c r="D13241" s="60"/>
      <c r="E13241" s="64"/>
      <c r="F13241" s="54"/>
      <c r="G13241" s="63"/>
    </row>
    <row r="13242" spans="1:7" s="25" customFormat="1" ht="12.75" customHeight="1">
      <c r="A13242" s="59"/>
      <c r="B13242" s="54"/>
      <c r="C13242" s="76"/>
      <c r="D13242" s="60"/>
      <c r="E13242" s="64"/>
      <c r="F13242" s="54"/>
      <c r="G13242" s="63"/>
    </row>
    <row r="13243" spans="1:7" s="25" customFormat="1" ht="12.75" customHeight="1">
      <c r="A13243" s="59"/>
      <c r="B13243" s="54"/>
      <c r="C13243" s="76"/>
      <c r="D13243" s="60"/>
      <c r="E13243" s="64"/>
      <c r="F13243" s="54"/>
      <c r="G13243" s="63"/>
    </row>
    <row r="13244" spans="1:7" s="25" customFormat="1" ht="12.75" customHeight="1">
      <c r="A13244" s="59"/>
      <c r="B13244" s="54"/>
      <c r="C13244" s="76"/>
      <c r="D13244" s="60"/>
      <c r="E13244" s="64"/>
      <c r="F13244" s="54"/>
      <c r="G13244" s="63"/>
    </row>
    <row r="13245" spans="1:7" s="25" customFormat="1" ht="12.75" customHeight="1">
      <c r="A13245" s="59"/>
      <c r="B13245" s="54"/>
      <c r="C13245" s="76"/>
      <c r="D13245" s="60"/>
      <c r="E13245" s="64"/>
      <c r="F13245" s="54"/>
      <c r="G13245" s="63"/>
    </row>
    <row r="13246" spans="1:7" s="25" customFormat="1" ht="12.75" customHeight="1">
      <c r="A13246" s="59"/>
      <c r="B13246" s="54"/>
      <c r="C13246" s="76"/>
      <c r="D13246" s="60"/>
      <c r="E13246" s="64"/>
      <c r="F13246" s="54"/>
      <c r="G13246" s="63"/>
    </row>
    <row r="13247" spans="1:7" s="25" customFormat="1" ht="12.75" customHeight="1">
      <c r="A13247" s="59"/>
      <c r="B13247" s="54"/>
      <c r="C13247" s="76"/>
      <c r="D13247" s="60"/>
      <c r="E13247" s="64"/>
      <c r="F13247" s="54"/>
      <c r="G13247" s="63"/>
    </row>
    <row r="13248" spans="1:7" s="25" customFormat="1" ht="12.75" customHeight="1">
      <c r="A13248" s="59"/>
      <c r="B13248" s="54"/>
      <c r="C13248" s="76"/>
      <c r="D13248" s="60"/>
      <c r="E13248" s="64"/>
      <c r="F13248" s="54"/>
      <c r="G13248" s="63"/>
    </row>
    <row r="13249" spans="1:7" s="25" customFormat="1" ht="12.75" customHeight="1">
      <c r="A13249" s="59"/>
      <c r="B13249" s="54"/>
      <c r="C13249" s="76"/>
      <c r="D13249" s="60"/>
      <c r="E13249" s="64"/>
      <c r="F13249" s="54"/>
      <c r="G13249" s="63"/>
    </row>
    <row r="13250" spans="1:7" s="25" customFormat="1" ht="12.75" customHeight="1">
      <c r="A13250" s="59"/>
      <c r="B13250" s="54"/>
      <c r="C13250" s="76"/>
      <c r="D13250" s="60"/>
      <c r="E13250" s="64"/>
      <c r="F13250" s="54"/>
      <c r="G13250" s="63"/>
    </row>
    <row r="13251" spans="1:7" s="25" customFormat="1" ht="12.75" customHeight="1">
      <c r="A13251" s="59"/>
      <c r="B13251" s="54"/>
      <c r="C13251" s="76"/>
      <c r="D13251" s="60"/>
      <c r="E13251" s="64"/>
      <c r="F13251" s="54"/>
      <c r="G13251" s="63"/>
    </row>
    <row r="13252" spans="1:7" s="25" customFormat="1" ht="12.75" customHeight="1">
      <c r="A13252" s="59"/>
      <c r="B13252" s="54"/>
      <c r="C13252" s="76"/>
      <c r="D13252" s="60"/>
      <c r="E13252" s="64"/>
      <c r="F13252" s="54"/>
      <c r="G13252" s="63"/>
    </row>
    <row r="13253" spans="1:7" s="25" customFormat="1" ht="12.75" customHeight="1">
      <c r="A13253" s="59"/>
      <c r="B13253" s="54"/>
      <c r="C13253" s="76"/>
      <c r="D13253" s="60"/>
      <c r="E13253" s="64"/>
      <c r="F13253" s="54"/>
      <c r="G13253" s="63"/>
    </row>
    <row r="13254" spans="1:7" s="25" customFormat="1" ht="12.75" customHeight="1">
      <c r="A13254" s="59"/>
      <c r="B13254" s="54"/>
      <c r="C13254" s="76"/>
      <c r="D13254" s="60"/>
      <c r="E13254" s="64"/>
      <c r="F13254" s="54"/>
      <c r="G13254" s="63"/>
    </row>
    <row r="13255" spans="1:7" s="25" customFormat="1" ht="12.75" customHeight="1">
      <c r="A13255" s="59"/>
      <c r="B13255" s="54"/>
      <c r="C13255" s="76"/>
      <c r="D13255" s="60"/>
      <c r="E13255" s="64"/>
      <c r="F13255" s="54"/>
      <c r="G13255" s="63"/>
    </row>
    <row r="13256" spans="1:7" s="25" customFormat="1" ht="12.75" customHeight="1">
      <c r="A13256" s="59"/>
      <c r="B13256" s="54"/>
      <c r="C13256" s="76"/>
      <c r="D13256" s="60"/>
      <c r="E13256" s="64"/>
      <c r="F13256" s="54"/>
      <c r="G13256" s="63"/>
    </row>
    <row r="13257" spans="1:7" s="25" customFormat="1" ht="12.75" customHeight="1">
      <c r="A13257" s="59"/>
      <c r="B13257" s="54"/>
      <c r="C13257" s="76"/>
      <c r="D13257" s="60"/>
      <c r="E13257" s="64"/>
      <c r="F13257" s="54"/>
      <c r="G13257" s="63"/>
    </row>
    <row r="13258" spans="1:7" s="25" customFormat="1" ht="12.75" customHeight="1">
      <c r="A13258" s="59"/>
      <c r="B13258" s="54"/>
      <c r="C13258" s="76"/>
      <c r="D13258" s="60"/>
      <c r="E13258" s="64"/>
      <c r="F13258" s="54"/>
      <c r="G13258" s="63"/>
    </row>
    <row r="13259" spans="1:7" s="25" customFormat="1" ht="12.75" customHeight="1">
      <c r="A13259" s="59"/>
      <c r="B13259" s="54"/>
      <c r="C13259" s="76"/>
      <c r="D13259" s="60"/>
      <c r="E13259" s="64"/>
      <c r="F13259" s="54"/>
      <c r="G13259" s="63"/>
    </row>
    <row r="13260" spans="1:7" s="25" customFormat="1" ht="12.75" customHeight="1">
      <c r="A13260" s="59"/>
      <c r="B13260" s="54"/>
      <c r="C13260" s="76"/>
      <c r="D13260" s="60"/>
      <c r="E13260" s="64"/>
      <c r="F13260" s="54"/>
      <c r="G13260" s="63"/>
    </row>
    <row r="13261" spans="1:7" s="25" customFormat="1" ht="12.75" customHeight="1">
      <c r="A13261" s="59"/>
      <c r="B13261" s="54"/>
      <c r="C13261" s="76"/>
      <c r="D13261" s="60"/>
      <c r="E13261" s="64"/>
      <c r="F13261" s="54"/>
      <c r="G13261" s="63"/>
    </row>
    <row r="13262" spans="1:7" s="25" customFormat="1" ht="12.75" customHeight="1">
      <c r="A13262" s="59"/>
      <c r="B13262" s="54"/>
      <c r="C13262" s="76"/>
      <c r="D13262" s="60"/>
      <c r="E13262" s="64"/>
      <c r="F13262" s="54"/>
      <c r="G13262" s="63"/>
    </row>
    <row r="13263" spans="1:7" s="25" customFormat="1" ht="12.75" customHeight="1">
      <c r="A13263" s="59"/>
      <c r="B13263" s="54"/>
      <c r="C13263" s="76"/>
      <c r="D13263" s="60"/>
      <c r="E13263" s="64"/>
      <c r="F13263" s="54"/>
      <c r="G13263" s="63"/>
    </row>
    <row r="13264" spans="1:7" s="25" customFormat="1" ht="12.75" customHeight="1">
      <c r="A13264" s="59"/>
      <c r="B13264" s="54"/>
      <c r="C13264" s="76"/>
      <c r="D13264" s="60"/>
      <c r="E13264" s="64"/>
      <c r="F13264" s="54"/>
      <c r="G13264" s="63"/>
    </row>
    <row r="13265" spans="1:7" s="25" customFormat="1" ht="12.75" customHeight="1">
      <c r="A13265" s="59"/>
      <c r="B13265" s="54"/>
      <c r="C13265" s="76"/>
      <c r="D13265" s="60"/>
      <c r="E13265" s="64"/>
      <c r="F13265" s="54"/>
      <c r="G13265" s="63"/>
    </row>
    <row r="13266" spans="1:7" s="25" customFormat="1" ht="12.75" customHeight="1">
      <c r="A13266" s="59"/>
      <c r="B13266" s="54"/>
      <c r="C13266" s="76"/>
      <c r="D13266" s="60"/>
      <c r="E13266" s="64"/>
      <c r="F13266" s="54"/>
      <c r="G13266" s="63"/>
    </row>
    <row r="13267" spans="1:7" s="25" customFormat="1" ht="12.75" customHeight="1">
      <c r="A13267" s="59"/>
      <c r="B13267" s="54"/>
      <c r="C13267" s="76"/>
      <c r="D13267" s="60"/>
      <c r="E13267" s="64"/>
      <c r="F13267" s="54"/>
      <c r="G13267" s="63"/>
    </row>
    <row r="13268" spans="1:7" s="25" customFormat="1" ht="12.75" customHeight="1">
      <c r="A13268" s="59"/>
      <c r="B13268" s="54"/>
      <c r="C13268" s="76"/>
      <c r="D13268" s="60"/>
      <c r="E13268" s="64"/>
      <c r="F13268" s="54"/>
      <c r="G13268" s="63"/>
    </row>
    <row r="13269" spans="1:7" s="25" customFormat="1" ht="12.75" customHeight="1">
      <c r="A13269" s="59"/>
      <c r="B13269" s="54"/>
      <c r="C13269" s="76"/>
      <c r="D13269" s="60"/>
      <c r="E13269" s="64"/>
      <c r="F13269" s="54"/>
      <c r="G13269" s="63"/>
    </row>
    <row r="13270" spans="1:7" s="25" customFormat="1" ht="12.75" customHeight="1">
      <c r="A13270" s="59"/>
      <c r="B13270" s="54"/>
      <c r="C13270" s="76"/>
      <c r="D13270" s="60"/>
      <c r="E13270" s="64"/>
      <c r="F13270" s="54"/>
      <c r="G13270" s="63"/>
    </row>
    <row r="13271" spans="1:7" s="25" customFormat="1" ht="12.75" customHeight="1">
      <c r="A13271" s="59"/>
      <c r="B13271" s="54"/>
      <c r="C13271" s="76"/>
      <c r="D13271" s="60"/>
      <c r="E13271" s="64"/>
      <c r="F13271" s="54"/>
      <c r="G13271" s="63"/>
    </row>
    <row r="13272" spans="1:7" s="25" customFormat="1" ht="12.75" customHeight="1">
      <c r="A13272" s="59"/>
      <c r="B13272" s="54"/>
      <c r="C13272" s="76"/>
      <c r="D13272" s="60"/>
      <c r="E13272" s="64"/>
      <c r="F13272" s="54"/>
      <c r="G13272" s="63"/>
    </row>
    <row r="13273" spans="1:7" s="25" customFormat="1" ht="12.75" customHeight="1">
      <c r="A13273" s="59"/>
      <c r="B13273" s="54"/>
      <c r="C13273" s="76"/>
      <c r="D13273" s="60"/>
      <c r="E13273" s="64"/>
      <c r="F13273" s="54"/>
      <c r="G13273" s="63"/>
    </row>
    <row r="13274" spans="1:7" s="25" customFormat="1" ht="12.75" customHeight="1">
      <c r="A13274" s="59"/>
      <c r="B13274" s="54"/>
      <c r="C13274" s="76"/>
      <c r="D13274" s="60"/>
      <c r="E13274" s="64"/>
      <c r="F13274" s="54"/>
      <c r="G13274" s="63"/>
    </row>
    <row r="13275" spans="1:7" s="25" customFormat="1" ht="12.75" customHeight="1">
      <c r="A13275" s="59"/>
      <c r="B13275" s="54"/>
      <c r="C13275" s="76"/>
      <c r="D13275" s="60"/>
      <c r="E13275" s="64"/>
      <c r="F13275" s="54"/>
      <c r="G13275" s="63"/>
    </row>
    <row r="13276" spans="1:7" s="25" customFormat="1" ht="12.75" customHeight="1">
      <c r="A13276" s="59"/>
      <c r="B13276" s="54"/>
      <c r="C13276" s="76"/>
      <c r="D13276" s="60"/>
      <c r="E13276" s="64"/>
      <c r="F13276" s="54"/>
      <c r="G13276" s="63"/>
    </row>
    <row r="13277" spans="1:7" s="25" customFormat="1" ht="12.75" customHeight="1">
      <c r="A13277" s="59"/>
      <c r="B13277" s="54"/>
      <c r="C13277" s="76"/>
      <c r="D13277" s="60"/>
      <c r="E13277" s="64"/>
      <c r="F13277" s="54"/>
      <c r="G13277" s="63"/>
    </row>
    <row r="13278" spans="1:7" s="25" customFormat="1" ht="12.75" customHeight="1">
      <c r="A13278" s="59"/>
      <c r="B13278" s="54"/>
      <c r="C13278" s="76"/>
      <c r="D13278" s="60"/>
      <c r="E13278" s="64"/>
      <c r="F13278" s="54"/>
      <c r="G13278" s="63"/>
    </row>
    <row r="13279" spans="1:7" s="25" customFormat="1" ht="12.75" customHeight="1">
      <c r="A13279" s="59"/>
      <c r="B13279" s="54"/>
      <c r="C13279" s="76"/>
      <c r="D13279" s="60"/>
      <c r="E13279" s="64"/>
      <c r="F13279" s="54"/>
      <c r="G13279" s="63"/>
    </row>
    <row r="13280" spans="1:7" s="25" customFormat="1" ht="12.75" customHeight="1">
      <c r="A13280" s="59"/>
      <c r="B13280" s="54"/>
      <c r="C13280" s="76"/>
      <c r="D13280" s="60"/>
      <c r="E13280" s="64"/>
      <c r="F13280" s="54"/>
      <c r="G13280" s="63"/>
    </row>
    <row r="13281" spans="1:7" s="25" customFormat="1" ht="12.75" customHeight="1">
      <c r="A13281" s="59"/>
      <c r="B13281" s="54"/>
      <c r="C13281" s="76"/>
      <c r="D13281" s="60"/>
      <c r="E13281" s="64"/>
      <c r="F13281" s="54"/>
      <c r="G13281" s="63"/>
    </row>
    <row r="13282" spans="1:7" s="25" customFormat="1" ht="12.75" customHeight="1">
      <c r="A13282" s="59"/>
      <c r="B13282" s="54"/>
      <c r="C13282" s="76"/>
      <c r="D13282" s="60"/>
      <c r="E13282" s="64"/>
      <c r="F13282" s="54"/>
      <c r="G13282" s="63"/>
    </row>
    <row r="13283" spans="1:7" s="25" customFormat="1" ht="12.75" customHeight="1">
      <c r="A13283" s="59"/>
      <c r="B13283" s="54"/>
      <c r="C13283" s="76"/>
      <c r="D13283" s="60"/>
      <c r="E13283" s="64"/>
      <c r="F13283" s="54"/>
      <c r="G13283" s="63"/>
    </row>
    <row r="13284" spans="1:7" s="25" customFormat="1" ht="12.75" customHeight="1">
      <c r="A13284" s="59"/>
      <c r="B13284" s="54"/>
      <c r="C13284" s="76"/>
      <c r="D13284" s="60"/>
      <c r="E13284" s="64"/>
      <c r="F13284" s="54"/>
      <c r="G13284" s="63"/>
    </row>
    <row r="13285" spans="1:7" s="25" customFormat="1" ht="12.75" customHeight="1">
      <c r="A13285" s="59"/>
      <c r="B13285" s="54"/>
      <c r="C13285" s="76"/>
      <c r="D13285" s="60"/>
      <c r="E13285" s="64"/>
      <c r="F13285" s="54"/>
      <c r="G13285" s="63"/>
    </row>
    <row r="13286" spans="1:7" s="25" customFormat="1" ht="12.75" customHeight="1">
      <c r="A13286" s="59"/>
      <c r="B13286" s="54"/>
      <c r="C13286" s="76"/>
      <c r="D13286" s="60"/>
      <c r="E13286" s="64"/>
      <c r="F13286" s="54"/>
      <c r="G13286" s="63"/>
    </row>
    <row r="13287" spans="1:7" s="25" customFormat="1" ht="12.75" customHeight="1">
      <c r="A13287" s="59"/>
      <c r="B13287" s="54"/>
      <c r="C13287" s="76"/>
      <c r="D13287" s="60"/>
      <c r="E13287" s="64"/>
      <c r="F13287" s="54"/>
      <c r="G13287" s="63"/>
    </row>
    <row r="13288" spans="1:7" s="25" customFormat="1" ht="12.75" customHeight="1">
      <c r="A13288" s="59"/>
      <c r="B13288" s="54"/>
      <c r="C13288" s="76"/>
      <c r="D13288" s="60"/>
      <c r="E13288" s="64"/>
      <c r="F13288" s="54"/>
      <c r="G13288" s="63"/>
    </row>
    <row r="13289" spans="1:7" s="25" customFormat="1" ht="12.75" customHeight="1">
      <c r="A13289" s="59"/>
      <c r="B13289" s="54"/>
      <c r="C13289" s="76"/>
      <c r="D13289" s="60"/>
      <c r="E13289" s="64"/>
      <c r="F13289" s="54"/>
      <c r="G13289" s="63"/>
    </row>
    <row r="13290" spans="1:7" s="25" customFormat="1" ht="12.75" customHeight="1">
      <c r="A13290" s="59"/>
      <c r="B13290" s="54"/>
      <c r="C13290" s="76"/>
      <c r="D13290" s="60"/>
      <c r="E13290" s="64"/>
      <c r="F13290" s="54"/>
      <c r="G13290" s="63"/>
    </row>
    <row r="13291" spans="1:7" s="25" customFormat="1" ht="12.75" customHeight="1">
      <c r="A13291" s="59"/>
      <c r="B13291" s="54"/>
      <c r="C13291" s="76"/>
      <c r="D13291" s="60"/>
      <c r="E13291" s="64"/>
      <c r="F13291" s="54"/>
      <c r="G13291" s="63"/>
    </row>
    <row r="13292" spans="1:7" s="25" customFormat="1" ht="12.75" customHeight="1">
      <c r="A13292" s="59"/>
      <c r="B13292" s="54"/>
      <c r="C13292" s="76"/>
      <c r="D13292" s="60"/>
      <c r="E13292" s="64"/>
      <c r="F13292" s="54"/>
      <c r="G13292" s="63"/>
    </row>
    <row r="13293" spans="1:7" s="25" customFormat="1" ht="12.75" customHeight="1">
      <c r="A13293" s="59"/>
      <c r="B13293" s="54"/>
      <c r="C13293" s="76"/>
      <c r="D13293" s="60"/>
      <c r="E13293" s="64"/>
      <c r="F13293" s="54"/>
      <c r="G13293" s="63"/>
    </row>
    <row r="13294" spans="1:7" s="25" customFormat="1" ht="12.75" customHeight="1">
      <c r="A13294" s="59"/>
      <c r="B13294" s="54"/>
      <c r="C13294" s="76"/>
      <c r="D13294" s="60"/>
      <c r="E13294" s="64"/>
      <c r="F13294" s="54"/>
      <c r="G13294" s="63"/>
    </row>
    <row r="13295" spans="1:7" s="25" customFormat="1" ht="12.75" customHeight="1">
      <c r="A13295" s="59"/>
      <c r="B13295" s="54"/>
      <c r="C13295" s="76"/>
      <c r="D13295" s="60"/>
      <c r="E13295" s="64"/>
      <c r="F13295" s="54"/>
      <c r="G13295" s="63"/>
    </row>
    <row r="13296" spans="1:7" s="25" customFormat="1" ht="12.75" customHeight="1">
      <c r="A13296" s="59"/>
      <c r="B13296" s="54"/>
      <c r="C13296" s="76"/>
      <c r="D13296" s="60"/>
      <c r="E13296" s="64"/>
      <c r="F13296" s="54"/>
      <c r="G13296" s="63"/>
    </row>
    <row r="13297" spans="1:7" s="25" customFormat="1" ht="12.75" customHeight="1">
      <c r="A13297" s="59"/>
      <c r="B13297" s="54"/>
      <c r="C13297" s="76"/>
      <c r="D13297" s="60"/>
      <c r="E13297" s="64"/>
      <c r="F13297" s="54"/>
      <c r="G13297" s="63"/>
    </row>
    <row r="13298" spans="1:7" s="25" customFormat="1" ht="12.75" customHeight="1">
      <c r="A13298" s="59"/>
      <c r="B13298" s="54"/>
      <c r="C13298" s="76"/>
      <c r="D13298" s="60"/>
      <c r="E13298" s="64"/>
      <c r="F13298" s="54"/>
      <c r="G13298" s="63"/>
    </row>
    <row r="13299" spans="1:7" s="25" customFormat="1" ht="12.75" customHeight="1">
      <c r="A13299" s="59"/>
      <c r="B13299" s="54"/>
      <c r="C13299" s="76"/>
      <c r="D13299" s="60"/>
      <c r="E13299" s="64"/>
      <c r="F13299" s="54"/>
      <c r="G13299" s="63"/>
    </row>
    <row r="13300" spans="1:7" s="25" customFormat="1" ht="12.75" customHeight="1">
      <c r="A13300" s="59"/>
      <c r="B13300" s="54"/>
      <c r="C13300" s="76"/>
      <c r="D13300" s="60"/>
      <c r="E13300" s="64"/>
      <c r="F13300" s="54"/>
      <c r="G13300" s="63"/>
    </row>
    <row r="13301" spans="1:7" s="25" customFormat="1" ht="12.75" customHeight="1">
      <c r="A13301" s="59"/>
      <c r="B13301" s="54"/>
      <c r="C13301" s="76"/>
      <c r="D13301" s="60"/>
      <c r="E13301" s="64"/>
      <c r="F13301" s="54"/>
      <c r="G13301" s="63"/>
    </row>
    <row r="13302" spans="1:7" s="25" customFormat="1" ht="12.75" customHeight="1">
      <c r="A13302" s="59"/>
      <c r="B13302" s="54"/>
      <c r="C13302" s="76"/>
      <c r="D13302" s="60"/>
      <c r="E13302" s="64"/>
      <c r="F13302" s="54"/>
      <c r="G13302" s="63"/>
    </row>
    <row r="13303" spans="1:7" s="25" customFormat="1" ht="12.75" customHeight="1">
      <c r="A13303" s="59"/>
      <c r="B13303" s="54"/>
      <c r="C13303" s="76"/>
      <c r="D13303" s="60"/>
      <c r="E13303" s="64"/>
      <c r="F13303" s="54"/>
      <c r="G13303" s="63"/>
    </row>
    <row r="13304" spans="1:7" s="25" customFormat="1" ht="12.75" customHeight="1">
      <c r="A13304" s="59"/>
      <c r="B13304" s="54"/>
      <c r="C13304" s="76"/>
      <c r="D13304" s="60"/>
      <c r="E13304" s="64"/>
      <c r="F13304" s="54"/>
      <c r="G13304" s="63"/>
    </row>
    <row r="13305" spans="1:7" s="25" customFormat="1" ht="12.75" customHeight="1">
      <c r="A13305" s="59"/>
      <c r="B13305" s="54"/>
      <c r="C13305" s="76"/>
      <c r="D13305" s="60"/>
      <c r="E13305" s="64"/>
      <c r="F13305" s="54"/>
      <c r="G13305" s="63"/>
    </row>
    <row r="13306" spans="1:7" s="25" customFormat="1" ht="12.75" customHeight="1">
      <c r="A13306" s="59"/>
      <c r="B13306" s="54"/>
      <c r="C13306" s="76"/>
      <c r="D13306" s="60"/>
      <c r="E13306" s="64"/>
      <c r="F13306" s="54"/>
      <c r="G13306" s="63"/>
    </row>
    <row r="13307" spans="1:7" s="25" customFormat="1" ht="12.75" customHeight="1">
      <c r="A13307" s="59"/>
      <c r="B13307" s="54"/>
      <c r="C13307" s="76"/>
      <c r="D13307" s="60"/>
      <c r="E13307" s="64"/>
      <c r="F13307" s="54"/>
      <c r="G13307" s="63"/>
    </row>
    <row r="13308" spans="1:7" s="25" customFormat="1" ht="12.75" customHeight="1">
      <c r="A13308" s="59"/>
      <c r="B13308" s="54"/>
      <c r="C13308" s="76"/>
      <c r="D13308" s="60"/>
      <c r="E13308" s="64"/>
      <c r="F13308" s="54"/>
      <c r="G13308" s="63"/>
    </row>
    <row r="13309" spans="1:7" s="25" customFormat="1" ht="12.75" customHeight="1">
      <c r="A13309" s="59"/>
      <c r="B13309" s="54"/>
      <c r="C13309" s="76"/>
      <c r="D13309" s="60"/>
      <c r="E13309" s="64"/>
      <c r="F13309" s="54"/>
      <c r="G13309" s="63"/>
    </row>
    <row r="13310" spans="1:7" s="25" customFormat="1" ht="12.75" customHeight="1">
      <c r="A13310" s="59"/>
      <c r="B13310" s="54"/>
      <c r="C13310" s="76"/>
      <c r="D13310" s="60"/>
      <c r="E13310" s="64"/>
      <c r="F13310" s="54"/>
      <c r="G13310" s="63"/>
    </row>
    <row r="13311" spans="1:7" s="25" customFormat="1" ht="12.75" customHeight="1">
      <c r="A13311" s="59"/>
      <c r="B13311" s="54"/>
      <c r="C13311" s="76"/>
      <c r="D13311" s="60"/>
      <c r="E13311" s="64"/>
      <c r="F13311" s="54"/>
      <c r="G13311" s="63"/>
    </row>
    <row r="13312" spans="1:7" s="25" customFormat="1" ht="12.75" customHeight="1">
      <c r="A13312" s="59"/>
      <c r="B13312" s="54"/>
      <c r="C13312" s="76"/>
      <c r="D13312" s="60"/>
      <c r="E13312" s="64"/>
      <c r="F13312" s="54"/>
      <c r="G13312" s="63"/>
    </row>
    <row r="13313" spans="1:7" s="25" customFormat="1" ht="12.75" customHeight="1">
      <c r="A13313" s="59"/>
      <c r="B13313" s="54"/>
      <c r="C13313" s="76"/>
      <c r="D13313" s="60"/>
      <c r="E13313" s="64"/>
      <c r="F13313" s="54"/>
      <c r="G13313" s="63"/>
    </row>
    <row r="13314" spans="1:7" s="25" customFormat="1" ht="12.75" customHeight="1">
      <c r="A13314" s="59"/>
      <c r="B13314" s="54"/>
      <c r="C13314" s="76"/>
      <c r="D13314" s="60"/>
      <c r="E13314" s="64"/>
      <c r="F13314" s="54"/>
      <c r="G13314" s="63"/>
    </row>
    <row r="13315" spans="1:7" s="25" customFormat="1" ht="12.75" customHeight="1">
      <c r="A13315" s="59"/>
      <c r="B13315" s="54"/>
      <c r="C13315" s="76"/>
      <c r="D13315" s="60"/>
      <c r="E13315" s="64"/>
      <c r="F13315" s="54"/>
      <c r="G13315" s="63"/>
    </row>
    <row r="13316" spans="1:7" s="25" customFormat="1" ht="12.75" customHeight="1">
      <c r="A13316" s="59"/>
      <c r="B13316" s="54"/>
      <c r="C13316" s="76"/>
      <c r="D13316" s="60"/>
      <c r="E13316" s="64"/>
      <c r="F13316" s="54"/>
      <c r="G13316" s="63"/>
    </row>
    <row r="13317" spans="1:7" s="25" customFormat="1" ht="12.75" customHeight="1">
      <c r="A13317" s="59"/>
      <c r="B13317" s="54"/>
      <c r="C13317" s="76"/>
      <c r="D13317" s="60"/>
      <c r="E13317" s="64"/>
      <c r="F13317" s="54"/>
      <c r="G13317" s="63"/>
    </row>
    <row r="13318" spans="1:7" s="25" customFormat="1" ht="12.75" customHeight="1">
      <c r="A13318" s="59"/>
      <c r="B13318" s="54"/>
      <c r="C13318" s="76"/>
      <c r="D13318" s="60"/>
      <c r="E13318" s="64"/>
      <c r="F13318" s="54"/>
      <c r="G13318" s="63"/>
    </row>
    <row r="13319" spans="1:7" s="25" customFormat="1" ht="12.75" customHeight="1">
      <c r="A13319" s="59"/>
      <c r="B13319" s="54"/>
      <c r="C13319" s="76"/>
      <c r="D13319" s="60"/>
      <c r="E13319" s="64"/>
      <c r="F13319" s="54"/>
      <c r="G13319" s="63"/>
    </row>
    <row r="13320" spans="1:7" s="25" customFormat="1" ht="12.75" customHeight="1">
      <c r="A13320" s="59"/>
      <c r="B13320" s="54"/>
      <c r="C13320" s="76"/>
      <c r="D13320" s="60"/>
      <c r="E13320" s="64"/>
      <c r="F13320" s="54"/>
      <c r="G13320" s="63"/>
    </row>
    <row r="13321" spans="1:7" s="25" customFormat="1" ht="12.75" customHeight="1">
      <c r="A13321" s="59"/>
      <c r="B13321" s="54"/>
      <c r="C13321" s="76"/>
      <c r="D13321" s="60"/>
      <c r="E13321" s="64"/>
      <c r="F13321" s="54"/>
      <c r="G13321" s="63"/>
    </row>
    <row r="13322" spans="1:7" s="25" customFormat="1" ht="12.75" customHeight="1">
      <c r="A13322" s="59"/>
      <c r="B13322" s="54"/>
      <c r="C13322" s="76"/>
      <c r="D13322" s="60"/>
      <c r="E13322" s="64"/>
      <c r="F13322" s="54"/>
      <c r="G13322" s="63"/>
    </row>
    <row r="13323" spans="1:7" s="25" customFormat="1" ht="12.75" customHeight="1">
      <c r="A13323" s="59"/>
      <c r="B13323" s="54"/>
      <c r="C13323" s="76"/>
      <c r="D13323" s="60"/>
      <c r="E13323" s="64"/>
      <c r="F13323" s="54"/>
      <c r="G13323" s="63"/>
    </row>
    <row r="13324" spans="1:7" s="25" customFormat="1" ht="12.75" customHeight="1">
      <c r="A13324" s="59"/>
      <c r="B13324" s="54"/>
      <c r="C13324" s="76"/>
      <c r="D13324" s="60"/>
      <c r="E13324" s="64"/>
      <c r="F13324" s="54"/>
      <c r="G13324" s="63"/>
    </row>
    <row r="13325" spans="1:7" s="25" customFormat="1" ht="12.75" customHeight="1">
      <c r="A13325" s="59"/>
      <c r="B13325" s="54"/>
      <c r="C13325" s="76"/>
      <c r="D13325" s="60"/>
      <c r="E13325" s="64"/>
      <c r="F13325" s="54"/>
      <c r="G13325" s="63"/>
    </row>
    <row r="13326" spans="1:7" s="25" customFormat="1" ht="12.75" customHeight="1">
      <c r="A13326" s="59"/>
      <c r="B13326" s="54"/>
      <c r="C13326" s="76"/>
      <c r="D13326" s="60"/>
      <c r="E13326" s="64"/>
      <c r="F13326" s="54"/>
      <c r="G13326" s="63"/>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s="25" customFormat="1" ht="12.75" customHeight="1">
      <c r="A13430" s="59"/>
      <c r="B13430" s="54"/>
      <c r="C13430" s="76"/>
      <c r="D13430" s="60"/>
      <c r="E13430" s="64"/>
      <c r="F13430" s="54"/>
      <c r="G13430" s="63"/>
    </row>
    <row r="13431" spans="1:7" s="25" customFormat="1" ht="12.75" customHeight="1">
      <c r="A13431" s="59"/>
      <c r="B13431" s="54"/>
      <c r="C13431" s="76"/>
      <c r="D13431" s="60"/>
      <c r="E13431" s="64"/>
      <c r="F13431" s="54"/>
      <c r="G13431" s="63"/>
    </row>
    <row r="13432" spans="1:7" s="25" customFormat="1" ht="12.75" customHeight="1">
      <c r="A13432" s="59"/>
      <c r="B13432" s="54"/>
      <c r="C13432" s="76"/>
      <c r="D13432" s="60"/>
      <c r="E13432" s="64"/>
      <c r="F13432" s="54"/>
      <c r="G13432" s="63"/>
    </row>
    <row r="13433" spans="1:7" s="25" customFormat="1" ht="12.75" customHeight="1">
      <c r="A13433" s="59"/>
      <c r="B13433" s="54"/>
      <c r="C13433" s="76"/>
      <c r="D13433" s="60"/>
      <c r="E13433" s="64"/>
      <c r="F13433" s="54"/>
      <c r="G13433" s="63"/>
    </row>
    <row r="13434" spans="1:7" s="25" customFormat="1" ht="12.75" customHeight="1">
      <c r="A13434" s="59"/>
      <c r="B13434" s="54"/>
      <c r="C13434" s="76"/>
      <c r="D13434" s="60"/>
      <c r="E13434" s="64"/>
      <c r="F13434" s="54"/>
      <c r="G13434" s="63"/>
    </row>
    <row r="13435" spans="1:7" s="25" customFormat="1" ht="12.75" customHeight="1">
      <c r="A13435" s="59"/>
      <c r="B13435" s="54"/>
      <c r="C13435" s="76"/>
      <c r="D13435" s="60"/>
      <c r="E13435" s="64"/>
      <c r="F13435" s="54"/>
      <c r="G13435" s="63"/>
    </row>
    <row r="13436" spans="1:7" s="25" customFormat="1" ht="12.75" customHeight="1">
      <c r="A13436" s="59"/>
      <c r="B13436" s="54"/>
      <c r="C13436" s="76"/>
      <c r="D13436" s="60"/>
      <c r="E13436" s="64"/>
      <c r="F13436" s="54"/>
      <c r="G13436" s="63"/>
    </row>
    <row r="13437" spans="1:7" s="25" customFormat="1" ht="12.75" customHeight="1">
      <c r="A13437" s="59"/>
      <c r="B13437" s="54"/>
      <c r="C13437" s="76"/>
      <c r="D13437" s="60"/>
      <c r="E13437" s="64"/>
      <c r="F13437" s="54"/>
      <c r="G13437" s="63"/>
    </row>
    <row r="13438" spans="1:7" s="25" customFormat="1" ht="12.75" customHeight="1">
      <c r="A13438" s="59"/>
      <c r="B13438" s="54"/>
      <c r="C13438" s="76"/>
      <c r="D13438" s="60"/>
      <c r="E13438" s="64"/>
      <c r="F13438" s="54"/>
      <c r="G13438" s="63"/>
    </row>
    <row r="13439" spans="1:7" s="25" customFormat="1" ht="12.75" customHeight="1">
      <c r="A13439" s="59"/>
      <c r="B13439" s="54"/>
      <c r="C13439" s="76"/>
      <c r="D13439" s="60"/>
      <c r="E13439" s="64"/>
      <c r="F13439" s="54"/>
      <c r="G13439" s="63"/>
    </row>
    <row r="13440" spans="1:7" s="25" customFormat="1" ht="12.75" customHeight="1">
      <c r="A13440" s="59"/>
      <c r="B13440" s="54"/>
      <c r="C13440" s="76"/>
      <c r="D13440" s="60"/>
      <c r="E13440" s="64"/>
      <c r="F13440" s="54"/>
      <c r="G13440" s="63"/>
    </row>
    <row r="13441" spans="1:7" s="25" customFormat="1" ht="12.75" customHeight="1">
      <c r="A13441" s="59"/>
      <c r="B13441" s="54"/>
      <c r="C13441" s="76"/>
      <c r="D13441" s="60"/>
      <c r="E13441" s="64"/>
      <c r="F13441" s="54"/>
      <c r="G13441" s="63"/>
    </row>
    <row r="13442" spans="1:7" s="25" customFormat="1" ht="12.75" customHeight="1">
      <c r="A13442" s="59"/>
      <c r="B13442" s="54"/>
      <c r="C13442" s="76"/>
      <c r="D13442" s="60"/>
      <c r="E13442" s="64"/>
      <c r="F13442" s="54"/>
      <c r="G13442" s="63"/>
    </row>
    <row r="13443" spans="1:7" s="25" customFormat="1" ht="12.75" customHeight="1">
      <c r="A13443" s="59"/>
      <c r="B13443" s="54"/>
      <c r="C13443" s="76"/>
      <c r="D13443" s="60"/>
      <c r="E13443" s="64"/>
      <c r="F13443" s="54"/>
      <c r="G13443" s="63"/>
    </row>
    <row r="13444" spans="1:7" s="25" customFormat="1" ht="12.75" customHeight="1">
      <c r="A13444" s="59"/>
      <c r="B13444" s="54"/>
      <c r="C13444" s="76"/>
      <c r="D13444" s="60"/>
      <c r="E13444" s="64"/>
      <c r="F13444" s="54"/>
      <c r="G13444" s="63"/>
    </row>
    <row r="13445" spans="1:7" s="25" customFormat="1" ht="12.75" customHeight="1">
      <c r="A13445" s="59"/>
      <c r="B13445" s="54"/>
      <c r="C13445" s="76"/>
      <c r="D13445" s="60"/>
      <c r="E13445" s="64"/>
      <c r="F13445" s="54"/>
      <c r="G13445" s="63"/>
    </row>
    <row r="13446" spans="1:7" s="25" customFormat="1" ht="12.75" customHeight="1">
      <c r="A13446" s="59"/>
      <c r="B13446" s="54"/>
      <c r="C13446" s="76"/>
      <c r="D13446" s="60"/>
      <c r="E13446" s="64"/>
      <c r="F13446" s="54"/>
      <c r="G13446" s="63"/>
    </row>
    <row r="13447" spans="1:7" s="25" customFormat="1" ht="12.75" customHeight="1">
      <c r="A13447" s="59"/>
      <c r="B13447" s="54"/>
      <c r="C13447" s="76"/>
      <c r="D13447" s="60"/>
      <c r="E13447" s="64"/>
      <c r="F13447" s="54"/>
      <c r="G13447" s="63"/>
    </row>
    <row r="13448" spans="1:7" s="25" customFormat="1" ht="12.75" customHeight="1">
      <c r="A13448" s="59"/>
      <c r="B13448" s="54"/>
      <c r="C13448" s="76"/>
      <c r="D13448" s="60"/>
      <c r="E13448" s="64"/>
      <c r="F13448" s="54"/>
      <c r="G13448" s="63"/>
    </row>
    <row r="13449" spans="1:7" s="25" customFormat="1" ht="12.75" customHeight="1">
      <c r="A13449" s="59"/>
      <c r="B13449" s="54"/>
      <c r="C13449" s="76"/>
      <c r="D13449" s="60"/>
      <c r="E13449" s="64"/>
      <c r="F13449" s="54"/>
      <c r="G13449" s="63"/>
    </row>
    <row r="13450" spans="1:7" s="25" customFormat="1" ht="12.75" customHeight="1">
      <c r="A13450" s="59"/>
      <c r="B13450" s="54"/>
      <c r="C13450" s="76"/>
      <c r="D13450" s="60"/>
      <c r="E13450" s="64"/>
      <c r="F13450" s="54"/>
      <c r="G13450" s="63"/>
    </row>
    <row r="13451" spans="1:7" s="25" customFormat="1" ht="12.75" customHeight="1">
      <c r="A13451" s="59"/>
      <c r="B13451" s="54"/>
      <c r="C13451" s="76"/>
      <c r="D13451" s="60"/>
      <c r="E13451" s="64"/>
      <c r="F13451" s="54"/>
      <c r="G13451" s="63"/>
    </row>
    <row r="13452" spans="1:7" s="25" customFormat="1" ht="12.75" customHeight="1">
      <c r="A13452" s="59"/>
      <c r="B13452" s="54"/>
      <c r="C13452" s="76"/>
      <c r="D13452" s="60"/>
      <c r="E13452" s="64"/>
      <c r="F13452" s="54"/>
      <c r="G13452" s="63"/>
    </row>
    <row r="13453" spans="1:7" s="25" customFormat="1" ht="12.75" customHeight="1">
      <c r="A13453" s="59"/>
      <c r="B13453" s="54"/>
      <c r="C13453" s="76"/>
      <c r="D13453" s="60"/>
      <c r="E13453" s="64"/>
      <c r="F13453" s="54"/>
      <c r="G13453" s="63"/>
    </row>
    <row r="13454" spans="1:7" s="25" customFormat="1" ht="12.75" customHeight="1">
      <c r="A13454" s="59"/>
      <c r="B13454" s="54"/>
      <c r="C13454" s="76"/>
      <c r="D13454" s="60"/>
      <c r="E13454" s="64"/>
      <c r="F13454" s="54"/>
      <c r="G13454" s="63"/>
    </row>
    <row r="13455" spans="1:7" s="25" customFormat="1" ht="12.75" customHeight="1">
      <c r="A13455" s="59"/>
      <c r="B13455" s="54"/>
      <c r="C13455" s="76"/>
      <c r="D13455" s="60"/>
      <c r="E13455" s="64"/>
      <c r="F13455" s="54"/>
      <c r="G13455" s="63"/>
    </row>
    <row r="13456" spans="1:7" s="25" customFormat="1" ht="12.75" customHeight="1">
      <c r="A13456" s="59"/>
      <c r="B13456" s="54"/>
      <c r="C13456" s="76"/>
      <c r="D13456" s="60"/>
      <c r="E13456" s="64"/>
      <c r="F13456" s="54"/>
      <c r="G13456" s="63"/>
    </row>
    <row r="13457" spans="1:7" s="25" customFormat="1" ht="12.75" customHeight="1">
      <c r="A13457" s="59"/>
      <c r="B13457" s="54"/>
      <c r="C13457" s="76"/>
      <c r="D13457" s="60"/>
      <c r="E13457" s="64"/>
      <c r="F13457" s="54"/>
      <c r="G13457" s="63"/>
    </row>
    <row r="13458" spans="1:7" s="25" customFormat="1" ht="12.75" customHeight="1">
      <c r="A13458" s="59"/>
      <c r="B13458" s="54"/>
      <c r="C13458" s="76"/>
      <c r="D13458" s="60"/>
      <c r="E13458" s="64"/>
      <c r="F13458" s="54"/>
      <c r="G13458" s="63"/>
    </row>
    <row r="13459" spans="1:7" s="25" customFormat="1" ht="12.75" customHeight="1">
      <c r="A13459" s="59"/>
      <c r="B13459" s="54"/>
      <c r="C13459" s="76"/>
      <c r="D13459" s="60"/>
      <c r="E13459" s="64"/>
      <c r="F13459" s="54"/>
      <c r="G13459" s="63"/>
    </row>
    <row r="13460" spans="1:7" s="25" customFormat="1" ht="12.75" customHeight="1">
      <c r="A13460" s="59"/>
      <c r="B13460" s="54"/>
      <c r="C13460" s="76"/>
      <c r="D13460" s="60"/>
      <c r="E13460" s="64"/>
      <c r="F13460" s="54"/>
      <c r="G13460" s="63"/>
    </row>
    <row r="13461" spans="1:7" s="25" customFormat="1" ht="12.75" customHeight="1">
      <c r="A13461" s="59"/>
      <c r="B13461" s="54"/>
      <c r="C13461" s="76"/>
      <c r="D13461" s="60"/>
      <c r="E13461" s="64"/>
      <c r="F13461" s="54"/>
      <c r="G13461" s="63"/>
    </row>
    <row r="13462" spans="1:7" s="25" customFormat="1" ht="12.75" customHeight="1">
      <c r="A13462" s="59"/>
      <c r="B13462" s="54"/>
      <c r="C13462" s="76"/>
      <c r="D13462" s="60"/>
      <c r="E13462" s="64"/>
      <c r="F13462" s="54"/>
      <c r="G13462" s="63"/>
    </row>
    <row r="13463" spans="1:7" s="25" customFormat="1" ht="12.75" customHeight="1">
      <c r="A13463" s="59"/>
      <c r="B13463" s="54"/>
      <c r="C13463" s="76"/>
      <c r="D13463" s="60"/>
      <c r="E13463" s="64"/>
      <c r="F13463" s="54"/>
      <c r="G13463" s="63"/>
    </row>
    <row r="13464" spans="1:7" s="25" customFormat="1" ht="12.75" customHeight="1">
      <c r="A13464" s="59"/>
      <c r="B13464" s="54"/>
      <c r="C13464" s="76"/>
      <c r="D13464" s="60"/>
      <c r="E13464" s="64"/>
      <c r="F13464" s="54"/>
      <c r="G13464" s="63"/>
    </row>
    <row r="13465" spans="1:7" s="25" customFormat="1" ht="12.75" customHeight="1">
      <c r="A13465" s="59"/>
      <c r="B13465" s="54"/>
      <c r="C13465" s="76"/>
      <c r="D13465" s="60"/>
      <c r="E13465" s="64"/>
      <c r="F13465" s="54"/>
      <c r="G13465" s="63"/>
    </row>
    <row r="13466" spans="1:7" s="25" customFormat="1" ht="12.75" customHeight="1">
      <c r="A13466" s="59"/>
      <c r="B13466" s="54"/>
      <c r="C13466" s="76"/>
      <c r="D13466" s="60"/>
      <c r="E13466" s="64"/>
      <c r="F13466" s="54"/>
      <c r="G13466" s="63"/>
    </row>
    <row r="13467" spans="1:7" s="25" customFormat="1" ht="12.75" customHeight="1">
      <c r="A13467" s="59"/>
      <c r="B13467" s="54"/>
      <c r="C13467" s="76"/>
      <c r="D13467" s="60"/>
      <c r="E13467" s="64"/>
      <c r="F13467" s="54"/>
      <c r="G13467" s="63"/>
    </row>
    <row r="13468" spans="1:7" s="25" customFormat="1" ht="12.75" customHeight="1">
      <c r="A13468" s="59"/>
      <c r="B13468" s="54"/>
      <c r="C13468" s="76"/>
      <c r="D13468" s="60"/>
      <c r="E13468" s="64"/>
      <c r="F13468" s="54"/>
      <c r="G13468" s="63"/>
    </row>
    <row r="13469" spans="1:7" s="25" customFormat="1" ht="12.75" customHeight="1">
      <c r="A13469" s="59"/>
      <c r="B13469" s="54"/>
      <c r="C13469" s="76"/>
      <c r="D13469" s="60"/>
      <c r="E13469" s="64"/>
      <c r="F13469" s="54"/>
      <c r="G13469" s="63"/>
    </row>
    <row r="13470" spans="1:7" s="25" customFormat="1" ht="12.75" customHeight="1">
      <c r="A13470" s="59"/>
      <c r="B13470" s="54"/>
      <c r="C13470" s="76"/>
      <c r="D13470" s="60"/>
      <c r="E13470" s="64"/>
      <c r="F13470" s="54"/>
      <c r="G13470" s="63"/>
    </row>
    <row r="13471" spans="1:7" s="25" customFormat="1" ht="12.75" customHeight="1">
      <c r="A13471" s="59"/>
      <c r="B13471" s="54"/>
      <c r="C13471" s="76"/>
      <c r="D13471" s="60"/>
      <c r="E13471" s="64"/>
      <c r="F13471" s="54"/>
      <c r="G13471" s="63"/>
    </row>
    <row r="13472" spans="1:7" s="25" customFormat="1" ht="12.75" customHeight="1">
      <c r="A13472" s="59"/>
      <c r="B13472" s="54"/>
      <c r="C13472" s="76"/>
      <c r="D13472" s="60"/>
      <c r="E13472" s="64"/>
      <c r="F13472" s="54"/>
      <c r="G13472" s="63"/>
    </row>
    <row r="13473" spans="1:7" s="25" customFormat="1" ht="12.75" customHeight="1">
      <c r="A13473" s="59"/>
      <c r="B13473" s="54"/>
      <c r="C13473" s="76"/>
      <c r="D13473" s="60"/>
      <c r="E13473" s="64"/>
      <c r="F13473" s="54"/>
      <c r="G13473" s="63"/>
    </row>
    <row r="13474" spans="1:7" s="25" customFormat="1" ht="12.75" customHeight="1">
      <c r="A13474" s="59"/>
      <c r="B13474" s="54"/>
      <c r="C13474" s="76"/>
      <c r="D13474" s="60"/>
      <c r="E13474" s="64"/>
      <c r="F13474" s="54"/>
      <c r="G13474" s="63"/>
    </row>
    <row r="13475" spans="1:7" s="25" customFormat="1" ht="12.75" customHeight="1">
      <c r="A13475" s="59"/>
      <c r="B13475" s="54"/>
      <c r="C13475" s="76"/>
      <c r="D13475" s="60"/>
      <c r="E13475" s="64"/>
      <c r="F13475" s="54"/>
      <c r="G13475" s="63"/>
    </row>
    <row r="13476" spans="1:7" s="25" customFormat="1" ht="12.75" customHeight="1">
      <c r="A13476" s="59"/>
      <c r="B13476" s="54"/>
      <c r="C13476" s="76"/>
      <c r="D13476" s="60"/>
      <c r="E13476" s="64"/>
      <c r="F13476" s="54"/>
      <c r="G13476" s="63"/>
    </row>
    <row r="13477" spans="1:7" s="25" customFormat="1" ht="12.75" customHeight="1">
      <c r="A13477" s="59"/>
      <c r="B13477" s="54"/>
      <c r="C13477" s="76"/>
      <c r="D13477" s="60"/>
      <c r="E13477" s="64"/>
      <c r="F13477" s="54"/>
      <c r="G13477" s="63"/>
    </row>
    <row r="13478" spans="1:7" s="25" customFormat="1" ht="12.75" customHeight="1">
      <c r="A13478" s="59"/>
      <c r="B13478" s="54"/>
      <c r="C13478" s="76"/>
      <c r="D13478" s="60"/>
      <c r="E13478" s="64"/>
      <c r="F13478" s="54"/>
      <c r="G13478" s="63"/>
    </row>
    <row r="13479" spans="1:7" s="25" customFormat="1" ht="12.75" customHeight="1">
      <c r="A13479" s="59"/>
      <c r="B13479" s="54"/>
      <c r="C13479" s="76"/>
      <c r="D13479" s="60"/>
      <c r="E13479" s="64"/>
      <c r="F13479" s="54"/>
      <c r="G13479" s="63"/>
    </row>
    <row r="13480" spans="1:7" s="25" customFormat="1" ht="12.75" customHeight="1">
      <c r="A13480" s="59"/>
      <c r="B13480" s="54"/>
      <c r="C13480" s="76"/>
      <c r="D13480" s="60"/>
      <c r="E13480" s="64"/>
      <c r="F13480" s="54"/>
      <c r="G13480" s="63"/>
    </row>
    <row r="13481" spans="1:7" s="25" customFormat="1" ht="12.75" customHeight="1">
      <c r="A13481" s="59"/>
      <c r="B13481" s="54"/>
      <c r="C13481" s="76"/>
      <c r="D13481" s="60"/>
      <c r="E13481" s="64"/>
      <c r="F13481" s="54"/>
      <c r="G13481" s="63"/>
    </row>
    <row r="13482" spans="1:7" s="25" customFormat="1" ht="12.75" customHeight="1">
      <c r="A13482" s="59"/>
      <c r="B13482" s="54"/>
      <c r="C13482" s="76"/>
      <c r="D13482" s="60"/>
      <c r="E13482" s="64"/>
      <c r="F13482" s="54"/>
      <c r="G13482" s="63"/>
    </row>
    <row r="13483" spans="1:7" s="25" customFormat="1" ht="12.75" customHeight="1">
      <c r="A13483" s="59"/>
      <c r="B13483" s="54"/>
      <c r="C13483" s="76"/>
      <c r="D13483" s="60"/>
      <c r="E13483" s="64"/>
      <c r="F13483" s="54"/>
      <c r="G13483" s="63"/>
    </row>
    <row r="13484" spans="1:7" s="25" customFormat="1" ht="12.75" customHeight="1">
      <c r="A13484" s="59"/>
      <c r="B13484" s="54"/>
      <c r="C13484" s="76"/>
      <c r="D13484" s="60"/>
      <c r="E13484" s="64"/>
      <c r="F13484" s="54"/>
      <c r="G13484" s="63"/>
    </row>
    <row r="13485" spans="1:7" s="25" customFormat="1" ht="12.75" customHeight="1">
      <c r="A13485" s="59"/>
      <c r="B13485" s="54"/>
      <c r="C13485" s="76"/>
      <c r="D13485" s="60"/>
      <c r="E13485" s="64"/>
      <c r="F13485" s="54"/>
      <c r="G13485" s="63"/>
    </row>
    <row r="13486" spans="1:7" s="25" customFormat="1" ht="12.75" customHeight="1">
      <c r="A13486" s="59"/>
      <c r="B13486" s="54"/>
      <c r="C13486" s="76"/>
      <c r="D13486" s="60"/>
      <c r="E13486" s="64"/>
      <c r="F13486" s="54"/>
      <c r="G13486" s="63"/>
    </row>
    <row r="13487" spans="1:7" s="25" customFormat="1" ht="12.75" customHeight="1">
      <c r="A13487" s="59"/>
      <c r="B13487" s="54"/>
      <c r="C13487" s="76"/>
      <c r="D13487" s="60"/>
      <c r="E13487" s="64"/>
      <c r="F13487" s="54"/>
      <c r="G13487" s="63"/>
    </row>
    <row r="13488" spans="1:7" s="25" customFormat="1" ht="12.75" customHeight="1">
      <c r="A13488" s="59"/>
      <c r="B13488" s="54"/>
      <c r="C13488" s="76"/>
      <c r="D13488" s="60"/>
      <c r="E13488" s="64"/>
      <c r="F13488" s="54"/>
      <c r="G13488" s="63"/>
    </row>
    <row r="13489" spans="1:7" s="25" customFormat="1" ht="12.75" customHeight="1">
      <c r="A13489" s="59"/>
      <c r="B13489" s="54"/>
      <c r="C13489" s="76"/>
      <c r="D13489" s="60"/>
      <c r="E13489" s="64"/>
      <c r="F13489" s="54"/>
      <c r="G13489" s="63"/>
    </row>
    <row r="13490" spans="1:7" s="25" customFormat="1" ht="12.75" customHeight="1">
      <c r="A13490" s="59"/>
      <c r="B13490" s="54"/>
      <c r="C13490" s="76"/>
      <c r="D13490" s="60"/>
      <c r="E13490" s="64"/>
      <c r="F13490" s="54"/>
      <c r="G13490" s="63"/>
    </row>
    <row r="13491" spans="1:7" s="25" customFormat="1" ht="12.75" customHeight="1">
      <c r="A13491" s="59"/>
      <c r="B13491" s="54"/>
      <c r="C13491" s="76"/>
      <c r="D13491" s="60"/>
      <c r="E13491" s="64"/>
      <c r="F13491" s="54"/>
      <c r="G13491" s="63"/>
    </row>
    <row r="13492" spans="1:7" s="25" customFormat="1" ht="12.75" customHeight="1">
      <c r="A13492" s="59"/>
      <c r="B13492" s="54"/>
      <c r="C13492" s="76"/>
      <c r="D13492" s="60"/>
      <c r="E13492" s="64"/>
      <c r="F13492" s="54"/>
      <c r="G13492" s="63"/>
    </row>
    <row r="13493" spans="1:7" s="25" customFormat="1" ht="12.75" customHeight="1">
      <c r="A13493" s="59"/>
      <c r="B13493" s="54"/>
      <c r="C13493" s="76"/>
      <c r="D13493" s="60"/>
      <c r="E13493" s="64"/>
      <c r="F13493" s="54"/>
      <c r="G13493" s="63"/>
    </row>
    <row r="13494" spans="1:7" s="25" customFormat="1" ht="12.75" customHeight="1">
      <c r="A13494" s="59"/>
      <c r="B13494" s="54"/>
      <c r="C13494" s="76"/>
      <c r="D13494" s="60"/>
      <c r="E13494" s="64"/>
      <c r="F13494" s="54"/>
      <c r="G13494" s="63"/>
    </row>
    <row r="13495" spans="1:7" s="25" customFormat="1" ht="12.75" customHeight="1">
      <c r="A13495" s="59"/>
      <c r="B13495" s="54"/>
      <c r="C13495" s="76"/>
      <c r="D13495" s="60"/>
      <c r="E13495" s="64"/>
      <c r="F13495" s="54"/>
      <c r="G13495" s="63"/>
    </row>
    <row r="13496" spans="1:7" s="25" customFormat="1" ht="12.75" customHeight="1">
      <c r="A13496" s="59"/>
      <c r="B13496" s="54"/>
      <c r="C13496" s="76"/>
      <c r="D13496" s="60"/>
      <c r="E13496" s="64"/>
      <c r="F13496" s="54"/>
      <c r="G13496" s="63"/>
    </row>
    <row r="13497" spans="1:7" s="25" customFormat="1" ht="12.75" customHeight="1">
      <c r="A13497" s="59"/>
      <c r="B13497" s="54"/>
      <c r="C13497" s="76"/>
      <c r="D13497" s="60"/>
      <c r="E13497" s="64"/>
      <c r="F13497" s="54"/>
      <c r="G13497" s="63"/>
    </row>
    <row r="13498" spans="1:7" s="25" customFormat="1" ht="12.75" customHeight="1">
      <c r="A13498" s="59"/>
      <c r="B13498" s="54"/>
      <c r="C13498" s="76"/>
      <c r="D13498" s="60"/>
      <c r="E13498" s="64"/>
      <c r="F13498" s="54"/>
      <c r="G13498" s="63"/>
    </row>
    <row r="13499" spans="1:7" s="25" customFormat="1" ht="12.75" customHeight="1">
      <c r="A13499" s="59"/>
      <c r="B13499" s="54"/>
      <c r="C13499" s="76"/>
      <c r="D13499" s="60"/>
      <c r="E13499" s="64"/>
      <c r="F13499" s="54"/>
      <c r="G13499" s="63"/>
    </row>
    <row r="13500" spans="1:7" s="25" customFormat="1" ht="12.75" customHeight="1">
      <c r="A13500" s="59"/>
      <c r="B13500" s="54"/>
      <c r="C13500" s="76"/>
      <c r="D13500" s="60"/>
      <c r="E13500" s="64"/>
      <c r="F13500" s="54"/>
      <c r="G13500" s="63"/>
    </row>
    <row r="13501" spans="1:7" s="25" customFormat="1" ht="12.75" customHeight="1">
      <c r="A13501" s="59"/>
      <c r="B13501" s="54"/>
      <c r="C13501" s="76"/>
      <c r="D13501" s="60"/>
      <c r="E13501" s="64"/>
      <c r="F13501" s="54"/>
      <c r="G13501" s="63"/>
    </row>
    <row r="13502" spans="1:7" s="25" customFormat="1" ht="12.75" customHeight="1">
      <c r="A13502" s="59"/>
      <c r="B13502" s="54"/>
      <c r="C13502" s="76"/>
      <c r="D13502" s="60"/>
      <c r="E13502" s="64"/>
      <c r="F13502" s="54"/>
      <c r="G13502" s="63"/>
    </row>
    <row r="13503" spans="1:7" s="25" customFormat="1" ht="12.75" customHeight="1">
      <c r="A13503" s="59"/>
      <c r="B13503" s="54"/>
      <c r="C13503" s="76"/>
      <c r="D13503" s="60"/>
      <c r="E13503" s="64"/>
      <c r="F13503" s="54"/>
      <c r="G13503" s="63"/>
    </row>
    <row r="13504" spans="1:7" s="25" customFormat="1" ht="12.75" customHeight="1">
      <c r="A13504" s="59"/>
      <c r="B13504" s="54"/>
      <c r="C13504" s="76"/>
      <c r="D13504" s="60"/>
      <c r="E13504" s="64"/>
      <c r="F13504" s="54"/>
      <c r="G13504" s="63"/>
    </row>
    <row r="13505" spans="1:7" s="25" customFormat="1" ht="12.75" customHeight="1">
      <c r="A13505" s="59"/>
      <c r="B13505" s="54"/>
      <c r="C13505" s="76"/>
      <c r="D13505" s="60"/>
      <c r="E13505" s="64"/>
      <c r="F13505" s="54"/>
      <c r="G13505" s="63"/>
    </row>
    <row r="13506" spans="1:7" s="25" customFormat="1" ht="12.75" customHeight="1">
      <c r="A13506" s="59"/>
      <c r="B13506" s="54"/>
      <c r="C13506" s="76"/>
      <c r="D13506" s="60"/>
      <c r="E13506" s="64"/>
      <c r="F13506" s="54"/>
      <c r="G13506" s="63"/>
    </row>
    <row r="13507" spans="1:7" s="25" customFormat="1" ht="12.75" customHeight="1">
      <c r="A13507" s="59"/>
      <c r="B13507" s="54"/>
      <c r="C13507" s="76"/>
      <c r="D13507" s="60"/>
      <c r="E13507" s="64"/>
      <c r="F13507" s="54"/>
      <c r="G13507" s="63"/>
    </row>
    <row r="13508" spans="1:7" s="25" customFormat="1" ht="12.75" customHeight="1">
      <c r="A13508" s="59"/>
      <c r="B13508" s="54"/>
      <c r="C13508" s="76"/>
      <c r="D13508" s="60"/>
      <c r="E13508" s="64"/>
      <c r="F13508" s="54"/>
      <c r="G13508" s="63"/>
    </row>
    <row r="13509" spans="1:7" s="25" customFormat="1" ht="12.75" customHeight="1">
      <c r="A13509" s="59"/>
      <c r="B13509" s="54"/>
      <c r="C13509" s="76"/>
      <c r="D13509" s="60"/>
      <c r="E13509" s="64"/>
      <c r="F13509" s="54"/>
      <c r="G13509" s="63"/>
    </row>
    <row r="13510" spans="1:7" s="25" customFormat="1" ht="12.75" customHeight="1">
      <c r="A13510" s="59"/>
      <c r="B13510" s="54"/>
      <c r="C13510" s="76"/>
      <c r="D13510" s="60"/>
      <c r="E13510" s="64"/>
      <c r="F13510" s="54"/>
      <c r="G13510" s="63"/>
    </row>
    <row r="13511" spans="1:7" s="25" customFormat="1" ht="12.75" customHeight="1">
      <c r="A13511" s="59"/>
      <c r="B13511" s="54"/>
      <c r="C13511" s="76"/>
      <c r="D13511" s="60"/>
      <c r="E13511" s="64"/>
      <c r="F13511" s="54"/>
      <c r="G13511" s="63"/>
    </row>
    <row r="13512" spans="1:7" s="25" customFormat="1" ht="12.75" customHeight="1">
      <c r="A13512" s="59"/>
      <c r="B13512" s="54"/>
      <c r="C13512" s="76"/>
      <c r="D13512" s="60"/>
      <c r="E13512" s="64"/>
      <c r="F13512" s="54"/>
      <c r="G13512" s="63"/>
    </row>
    <row r="13513" spans="1:7" s="25" customFormat="1" ht="12.75" customHeight="1">
      <c r="A13513" s="59"/>
      <c r="B13513" s="54"/>
      <c r="C13513" s="76"/>
      <c r="D13513" s="60"/>
      <c r="E13513" s="64"/>
      <c r="F13513" s="54"/>
      <c r="G13513" s="63"/>
    </row>
    <row r="13514" spans="1:7" s="25" customFormat="1" ht="12.75" customHeight="1">
      <c r="A13514" s="59"/>
      <c r="B13514" s="54"/>
      <c r="C13514" s="76"/>
      <c r="D13514" s="60"/>
      <c r="E13514" s="64"/>
      <c r="F13514" s="54"/>
      <c r="G13514" s="63"/>
    </row>
    <row r="13515" spans="1:7" s="25" customFormat="1" ht="12.75" customHeight="1">
      <c r="A13515" s="59"/>
      <c r="B13515" s="54"/>
      <c r="C13515" s="76"/>
      <c r="D13515" s="60"/>
      <c r="E13515" s="64"/>
      <c r="F13515" s="54"/>
      <c r="G13515" s="63"/>
    </row>
    <row r="13516" spans="1:7" s="25" customFormat="1" ht="12.75" customHeight="1">
      <c r="A13516" s="59"/>
      <c r="B13516" s="54"/>
      <c r="C13516" s="76"/>
      <c r="D13516" s="60"/>
      <c r="E13516" s="64"/>
      <c r="F13516" s="54"/>
      <c r="G13516" s="63"/>
    </row>
    <row r="13517" spans="1:7" s="25" customFormat="1" ht="12.75" customHeight="1">
      <c r="A13517" s="59"/>
      <c r="B13517" s="54"/>
      <c r="C13517" s="76"/>
      <c r="D13517" s="60"/>
      <c r="E13517" s="64"/>
      <c r="F13517" s="54"/>
      <c r="G13517" s="63"/>
    </row>
    <row r="13518" spans="1:7" s="25" customFormat="1" ht="12.75" customHeight="1">
      <c r="A13518" s="59"/>
      <c r="B13518" s="54"/>
      <c r="C13518" s="76"/>
      <c r="D13518" s="60"/>
      <c r="E13518" s="64"/>
      <c r="F13518" s="54"/>
      <c r="G13518" s="63"/>
    </row>
    <row r="13519" spans="1:7" s="25" customFormat="1" ht="12.75" customHeight="1">
      <c r="A13519" s="59"/>
      <c r="B13519" s="54"/>
      <c r="C13519" s="76"/>
      <c r="D13519" s="60"/>
      <c r="E13519" s="64"/>
      <c r="F13519" s="54"/>
      <c r="G13519" s="63"/>
    </row>
    <row r="13520" spans="1:7" s="25" customFormat="1" ht="12.75" customHeight="1">
      <c r="A13520" s="59"/>
      <c r="B13520" s="54"/>
      <c r="C13520" s="76"/>
      <c r="D13520" s="60"/>
      <c r="E13520" s="64"/>
      <c r="F13520" s="54"/>
      <c r="G13520" s="63"/>
    </row>
    <row r="13521" spans="1:7" s="25" customFormat="1" ht="12.75" customHeight="1">
      <c r="A13521" s="59"/>
      <c r="B13521" s="54"/>
      <c r="C13521" s="76"/>
      <c r="D13521" s="60"/>
      <c r="E13521" s="64"/>
      <c r="F13521" s="54"/>
      <c r="G13521" s="63"/>
    </row>
    <row r="13522" spans="1:7" s="25" customFormat="1" ht="12.75" customHeight="1">
      <c r="A13522" s="59"/>
      <c r="B13522" s="54"/>
      <c r="C13522" s="76"/>
      <c r="D13522" s="60"/>
      <c r="E13522" s="64"/>
      <c r="F13522" s="54"/>
      <c r="G13522" s="63"/>
    </row>
    <row r="13523" spans="1:7" s="25" customFormat="1" ht="12.75" customHeight="1">
      <c r="A13523" s="59"/>
      <c r="B13523" s="54"/>
      <c r="C13523" s="76"/>
      <c r="D13523" s="60"/>
      <c r="E13523" s="64"/>
      <c r="F13523" s="54"/>
      <c r="G13523" s="63"/>
    </row>
    <row r="13524" spans="1:7" s="25" customFormat="1" ht="12.75" customHeight="1">
      <c r="A13524" s="59"/>
      <c r="B13524" s="54"/>
      <c r="C13524" s="76"/>
      <c r="D13524" s="60"/>
      <c r="E13524" s="64"/>
      <c r="F13524" s="54"/>
      <c r="G13524" s="63"/>
    </row>
    <row r="13525" spans="1:7" s="25" customFormat="1" ht="12.75" customHeight="1">
      <c r="A13525" s="59"/>
      <c r="B13525" s="54"/>
      <c r="C13525" s="76"/>
      <c r="D13525" s="60"/>
      <c r="E13525" s="64"/>
      <c r="F13525" s="54"/>
      <c r="G13525" s="63"/>
    </row>
    <row r="13526" spans="1:7" s="25" customFormat="1" ht="12.75" customHeight="1">
      <c r="A13526" s="59"/>
      <c r="B13526" s="54"/>
      <c r="C13526" s="76"/>
      <c r="D13526" s="60"/>
      <c r="E13526" s="64"/>
      <c r="F13526" s="54"/>
      <c r="G13526" s="63"/>
    </row>
    <row r="13527" spans="1:7" s="25" customFormat="1" ht="12.75" customHeight="1">
      <c r="A13527" s="59"/>
      <c r="B13527" s="54"/>
      <c r="C13527" s="76"/>
      <c r="D13527" s="60"/>
      <c r="E13527" s="64"/>
      <c r="F13527" s="54"/>
      <c r="G13527" s="63"/>
    </row>
    <row r="13528" spans="1:7" s="25" customFormat="1" ht="12.75" customHeight="1">
      <c r="A13528" s="59"/>
      <c r="B13528" s="54"/>
      <c r="C13528" s="76"/>
      <c r="D13528" s="60"/>
      <c r="E13528" s="64"/>
      <c r="F13528" s="54"/>
      <c r="G13528" s="63"/>
    </row>
    <row r="13529" spans="1:7" s="25" customFormat="1" ht="12.75" customHeight="1">
      <c r="A13529" s="59"/>
      <c r="B13529" s="54"/>
      <c r="C13529" s="76"/>
      <c r="D13529" s="60"/>
      <c r="E13529" s="64"/>
      <c r="F13529" s="54"/>
      <c r="G13529" s="63"/>
    </row>
    <row r="13530" spans="1:7" s="25" customFormat="1" ht="12.75" customHeight="1">
      <c r="A13530" s="59"/>
      <c r="B13530" s="54"/>
      <c r="C13530" s="76"/>
      <c r="D13530" s="60"/>
      <c r="E13530" s="64"/>
      <c r="F13530" s="54"/>
      <c r="G13530" s="63"/>
    </row>
    <row r="13531" spans="1:7" s="25" customFormat="1" ht="12.75" customHeight="1">
      <c r="A13531" s="59"/>
      <c r="B13531" s="54"/>
      <c r="C13531" s="76"/>
      <c r="D13531" s="60"/>
      <c r="E13531" s="64"/>
      <c r="F13531" s="54"/>
      <c r="G13531" s="63"/>
    </row>
    <row r="13532" spans="1:7" s="25" customFormat="1" ht="12.75" customHeight="1">
      <c r="A13532" s="59"/>
      <c r="B13532" s="54"/>
      <c r="C13532" s="76"/>
      <c r="D13532" s="60"/>
      <c r="E13532" s="64"/>
      <c r="F13532" s="54"/>
      <c r="G13532" s="63"/>
    </row>
    <row r="13533" spans="1:7" s="25" customFormat="1" ht="12.75" customHeight="1">
      <c r="A13533" s="59"/>
      <c r="B13533" s="54"/>
      <c r="C13533" s="76"/>
      <c r="D13533" s="60"/>
      <c r="E13533" s="64"/>
      <c r="F13533" s="54"/>
      <c r="G13533" s="63"/>
    </row>
    <row r="13534" spans="1:7" s="25" customFormat="1" ht="12.75" customHeight="1">
      <c r="A13534" s="59"/>
      <c r="B13534" s="54"/>
      <c r="C13534" s="76"/>
      <c r="D13534" s="60"/>
      <c r="E13534" s="64"/>
      <c r="F13534" s="54"/>
      <c r="G13534" s="63"/>
    </row>
    <row r="13535" spans="1:7" s="25" customFormat="1" ht="12.75" customHeight="1">
      <c r="A13535" s="59"/>
      <c r="B13535" s="54"/>
      <c r="C13535" s="76"/>
      <c r="D13535" s="60"/>
      <c r="E13535" s="64"/>
      <c r="F13535" s="54"/>
      <c r="G13535" s="63"/>
    </row>
    <row r="13536" spans="1:7" s="25" customFormat="1" ht="12.75" customHeight="1">
      <c r="A13536" s="59"/>
      <c r="B13536" s="54"/>
      <c r="C13536" s="76"/>
      <c r="D13536" s="60"/>
      <c r="E13536" s="64"/>
      <c r="F13536" s="54"/>
      <c r="G13536" s="63"/>
    </row>
    <row r="13537" spans="1:7" s="25" customFormat="1" ht="12.75" customHeight="1">
      <c r="A13537" s="59"/>
      <c r="B13537" s="54"/>
      <c r="C13537" s="76"/>
      <c r="D13537" s="60"/>
      <c r="E13537" s="64"/>
      <c r="F13537" s="54"/>
      <c r="G13537" s="63"/>
    </row>
    <row r="13538" spans="1:7" s="25" customFormat="1" ht="12.75" customHeight="1">
      <c r="A13538" s="59"/>
      <c r="B13538" s="54"/>
      <c r="C13538" s="76"/>
      <c r="D13538" s="60"/>
      <c r="E13538" s="64"/>
      <c r="F13538" s="54"/>
      <c r="G13538" s="63"/>
    </row>
    <row r="13539" spans="1:7" s="25" customFormat="1" ht="12.75" customHeight="1">
      <c r="A13539" s="59"/>
      <c r="B13539" s="54"/>
      <c r="C13539" s="76"/>
      <c r="D13539" s="60"/>
      <c r="E13539" s="64"/>
      <c r="F13539" s="54"/>
      <c r="G13539" s="63"/>
    </row>
    <row r="13540" spans="1:7" s="25" customFormat="1" ht="12.75" customHeight="1">
      <c r="A13540" s="59"/>
      <c r="B13540" s="54"/>
      <c r="C13540" s="76"/>
      <c r="D13540" s="60"/>
      <c r="E13540" s="64"/>
      <c r="F13540" s="54"/>
      <c r="G13540" s="63"/>
    </row>
    <row r="13541" spans="1:7" s="25" customFormat="1" ht="12.75" customHeight="1">
      <c r="A13541" s="59"/>
      <c r="B13541" s="54"/>
      <c r="C13541" s="76"/>
      <c r="D13541" s="60"/>
      <c r="E13541" s="64"/>
      <c r="F13541" s="54"/>
      <c r="G13541" s="63"/>
    </row>
    <row r="13542" spans="1:7" s="25" customFormat="1" ht="12.75" customHeight="1">
      <c r="A13542" s="59"/>
      <c r="B13542" s="54"/>
      <c r="C13542" s="76"/>
      <c r="D13542" s="60"/>
      <c r="E13542" s="64"/>
      <c r="F13542" s="54"/>
      <c r="G13542" s="63"/>
    </row>
    <row r="13543" spans="1:7" s="25" customFormat="1" ht="12.75" customHeight="1">
      <c r="A13543" s="59"/>
      <c r="B13543" s="54"/>
      <c r="C13543" s="76"/>
      <c r="D13543" s="60"/>
      <c r="E13543" s="64"/>
      <c r="F13543" s="54"/>
      <c r="G13543" s="63"/>
    </row>
    <row r="13544" spans="1:7" s="25" customFormat="1" ht="12.75" customHeight="1">
      <c r="A13544" s="59"/>
      <c r="B13544" s="54"/>
      <c r="C13544" s="76"/>
      <c r="D13544" s="60"/>
      <c r="E13544" s="64"/>
      <c r="F13544" s="54"/>
      <c r="G13544" s="63"/>
    </row>
    <row r="13545" spans="1:7" s="25" customFormat="1" ht="12.75" customHeight="1">
      <c r="A13545" s="59"/>
      <c r="B13545" s="54"/>
      <c r="C13545" s="76"/>
      <c r="D13545" s="60"/>
      <c r="E13545" s="64"/>
      <c r="F13545" s="54"/>
      <c r="G13545" s="63"/>
    </row>
    <row r="13546" spans="1:7" s="25" customFormat="1" ht="12.75" customHeight="1">
      <c r="A13546" s="59"/>
      <c r="B13546" s="54"/>
      <c r="C13546" s="76"/>
      <c r="D13546" s="60"/>
      <c r="E13546" s="64"/>
      <c r="F13546" s="54"/>
      <c r="G13546" s="63"/>
    </row>
    <row r="13547" spans="1:7" s="25" customFormat="1" ht="12.75" customHeight="1">
      <c r="A13547" s="59"/>
      <c r="B13547" s="54"/>
      <c r="C13547" s="76"/>
      <c r="D13547" s="60"/>
      <c r="E13547" s="64"/>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c r="A14140" s="710" t="s">
        <v>0</v>
      </c>
      <c r="B14140" s="710"/>
      <c r="C14140" s="710"/>
      <c r="D14140" s="710"/>
      <c r="E14140" s="710"/>
      <c r="F14140" s="710"/>
      <c r="G14140" s="710"/>
    </row>
    <row r="14141" spans="1:7">
      <c r="A14141" s="711" t="s">
        <v>1</v>
      </c>
      <c r="B14141" s="711"/>
      <c r="C14141" s="711"/>
      <c r="D14141" s="711"/>
      <c r="E14141" s="711"/>
      <c r="F14141" s="711"/>
      <c r="G14141" s="711"/>
    </row>
    <row r="14142" spans="1:7" ht="30.75" customHeight="1">
      <c r="A14142" s="1" t="s">
        <v>2</v>
      </c>
      <c r="B14142" s="398"/>
      <c r="C14142" s="398"/>
      <c r="D14142" s="732" t="s">
        <v>1318</v>
      </c>
      <c r="E14142" s="732"/>
      <c r="F14142" s="732"/>
      <c r="G14142" s="732"/>
    </row>
    <row r="14143" spans="1:7" ht="30" customHeight="1">
      <c r="A14143" s="713" t="s">
        <v>3</v>
      </c>
      <c r="B14143" s="714"/>
      <c r="C14143" s="3" t="s">
        <v>4</v>
      </c>
      <c r="D14143" s="399" t="s">
        <v>5</v>
      </c>
      <c r="E14143" s="399" t="s">
        <v>6</v>
      </c>
      <c r="F14143" s="399" t="s">
        <v>7</v>
      </c>
      <c r="G14143" s="5" t="s">
        <v>8</v>
      </c>
    </row>
    <row r="14144" spans="1:7">
      <c r="A14144" s="399"/>
      <c r="B14144" s="399"/>
      <c r="C14144" s="3"/>
      <c r="D14144" s="104" t="s">
        <v>9</v>
      </c>
      <c r="E14144" s="399"/>
      <c r="F14144" s="399"/>
      <c r="G14144" s="5"/>
    </row>
    <row r="14145" spans="1:7">
      <c r="A14145" s="674">
        <v>1341</v>
      </c>
      <c r="B14145" s="674" t="s">
        <v>39</v>
      </c>
      <c r="C14145" s="676" t="s">
        <v>11</v>
      </c>
      <c r="D14145" s="678" t="s">
        <v>144</v>
      </c>
      <c r="E14145" s="400">
        <v>5445</v>
      </c>
      <c r="F14145" s="396" t="s">
        <v>42</v>
      </c>
      <c r="G14145" s="20">
        <f>SUM(A14145*E14145/100)</f>
        <v>73017.45</v>
      </c>
    </row>
    <row r="14146" spans="1:7" ht="44.25" customHeight="1">
      <c r="A14146" s="675"/>
      <c r="B14146" s="675"/>
      <c r="C14146" s="677"/>
      <c r="D14146" s="679"/>
      <c r="E14146" s="680" t="s">
        <v>145</v>
      </c>
      <c r="F14146" s="681"/>
      <c r="G14146" s="682"/>
    </row>
    <row r="14147" spans="1:7" s="23" customFormat="1" ht="15" customHeight="1">
      <c r="A14147" s="674">
        <v>1423</v>
      </c>
      <c r="B14147" s="674" t="s">
        <v>10</v>
      </c>
      <c r="C14147" s="676" t="s">
        <v>15</v>
      </c>
      <c r="D14147" s="695" t="s">
        <v>30</v>
      </c>
      <c r="E14147" s="400">
        <v>337</v>
      </c>
      <c r="F14147" s="396" t="s">
        <v>31</v>
      </c>
      <c r="G14147" s="20">
        <f>SUM(A14147*E14147)</f>
        <v>479551</v>
      </c>
    </row>
    <row r="14148" spans="1:7" s="23" customFormat="1" ht="169.5" customHeight="1">
      <c r="A14148" s="675"/>
      <c r="B14148" s="675"/>
      <c r="C14148" s="677"/>
      <c r="D14148" s="696"/>
      <c r="E14148" s="697" t="s">
        <v>32</v>
      </c>
      <c r="F14148" s="698"/>
      <c r="G14148" s="699"/>
    </row>
    <row r="14149" spans="1:7" ht="15" customHeight="1">
      <c r="A14149" s="700">
        <v>79.688000000000002</v>
      </c>
      <c r="B14149" s="674" t="s">
        <v>24</v>
      </c>
      <c r="C14149" s="676" t="s">
        <v>18</v>
      </c>
      <c r="D14149" s="695" t="s">
        <v>26</v>
      </c>
      <c r="E14149" s="400">
        <v>5001.7</v>
      </c>
      <c r="F14149" s="396" t="s">
        <v>27</v>
      </c>
      <c r="G14149" s="20">
        <f>SUM(A14149*E14149)</f>
        <v>398575.46960000001</v>
      </c>
    </row>
    <row r="14150" spans="1:7" ht="63" customHeight="1">
      <c r="A14150" s="701"/>
      <c r="B14150" s="675"/>
      <c r="C14150" s="677"/>
      <c r="D14150" s="696"/>
      <c r="E14150" s="680" t="s">
        <v>28</v>
      </c>
      <c r="F14150" s="681"/>
      <c r="G14150" s="682"/>
    </row>
    <row r="14151" spans="1:7" s="24" customFormat="1" ht="16.5" customHeight="1">
      <c r="A14151" s="674">
        <v>11248</v>
      </c>
      <c r="B14151" s="674" t="s">
        <v>39</v>
      </c>
      <c r="C14151" s="676" t="s">
        <v>21</v>
      </c>
      <c r="D14151" s="678" t="s">
        <v>149</v>
      </c>
      <c r="E14151" s="400">
        <v>121</v>
      </c>
      <c r="F14151" s="396" t="s">
        <v>42</v>
      </c>
      <c r="G14151" s="20">
        <f>SUM(A14151*E14151/100)</f>
        <v>13610.08</v>
      </c>
    </row>
    <row r="14152" spans="1:7" s="24" customFormat="1" ht="33.75" customHeight="1">
      <c r="A14152" s="675"/>
      <c r="B14152" s="675"/>
      <c r="C14152" s="677"/>
      <c r="D14152" s="679"/>
      <c r="E14152" s="687" t="s">
        <v>150</v>
      </c>
      <c r="F14152" s="688"/>
      <c r="G14152" s="689"/>
    </row>
    <row r="14153" spans="1:7" ht="15" customHeight="1">
      <c r="A14153" s="676">
        <v>1371</v>
      </c>
      <c r="B14153" s="676" t="s">
        <v>10</v>
      </c>
      <c r="C14153" s="674" t="s">
        <v>25</v>
      </c>
      <c r="D14153" s="678" t="s">
        <v>37</v>
      </c>
      <c r="E14153" s="400">
        <v>12674.36</v>
      </c>
      <c r="F14153" s="396" t="s">
        <v>13</v>
      </c>
      <c r="G14153" s="20">
        <f>SUM(A14153*E14153/100)</f>
        <v>173765.47560000003</v>
      </c>
    </row>
    <row r="14154" spans="1:7" ht="29.25" customHeight="1">
      <c r="A14154" s="677"/>
      <c r="B14154" s="677"/>
      <c r="C14154" s="675"/>
      <c r="D14154" s="679"/>
      <c r="E14154" s="680" t="s">
        <v>38</v>
      </c>
      <c r="F14154" s="681"/>
      <c r="G14154" s="682"/>
    </row>
    <row r="14155" spans="1:7" ht="17.25" customHeight="1">
      <c r="A14155" s="676">
        <v>441</v>
      </c>
      <c r="B14155" s="676" t="s">
        <v>10</v>
      </c>
      <c r="C14155" s="674" t="s">
        <v>29</v>
      </c>
      <c r="D14155" s="678" t="s">
        <v>204</v>
      </c>
      <c r="E14155" s="400">
        <v>12346.65</v>
      </c>
      <c r="F14155" s="396" t="s">
        <v>13</v>
      </c>
      <c r="G14155" s="20">
        <f>SUM(A14155*E14155/100)</f>
        <v>54448.726499999997</v>
      </c>
    </row>
    <row r="14156" spans="1:7" ht="27" customHeight="1">
      <c r="A14156" s="677"/>
      <c r="B14156" s="677"/>
      <c r="C14156" s="675"/>
      <c r="D14156" s="679"/>
      <c r="E14156" s="680" t="s">
        <v>205</v>
      </c>
      <c r="F14156" s="681"/>
      <c r="G14156" s="682"/>
    </row>
    <row r="14157" spans="1:7" s="25" customFormat="1">
      <c r="A14157" s="674">
        <v>441</v>
      </c>
      <c r="B14157" s="674" t="s">
        <v>39</v>
      </c>
      <c r="C14157" s="676" t="s">
        <v>33</v>
      </c>
      <c r="D14157" s="678" t="s">
        <v>151</v>
      </c>
      <c r="E14157" s="400">
        <v>660</v>
      </c>
      <c r="F14157" s="396" t="s">
        <v>42</v>
      </c>
      <c r="G14157" s="20">
        <f>SUM(A14157*E14157/100)</f>
        <v>2910.6</v>
      </c>
    </row>
    <row r="14158" spans="1:7" s="25" customFormat="1" ht="17.25" customHeight="1">
      <c r="A14158" s="675"/>
      <c r="B14158" s="675"/>
      <c r="C14158" s="677"/>
      <c r="D14158" s="679"/>
      <c r="E14158" s="687" t="s">
        <v>152</v>
      </c>
      <c r="F14158" s="688"/>
      <c r="G14158" s="689"/>
    </row>
    <row r="14159" spans="1:7" s="24" customFormat="1" ht="15" customHeight="1">
      <c r="A14159" s="674">
        <v>14850</v>
      </c>
      <c r="B14159" s="674" t="s">
        <v>39</v>
      </c>
      <c r="C14159" s="676" t="s">
        <v>36</v>
      </c>
      <c r="D14159" s="678" t="s">
        <v>41</v>
      </c>
      <c r="E14159" s="400">
        <v>2206.6</v>
      </c>
      <c r="F14159" s="396" t="s">
        <v>42</v>
      </c>
      <c r="G14159" s="20">
        <f>SUM(A14159*E14159/100)</f>
        <v>327680.09999999998</v>
      </c>
    </row>
    <row r="14160" spans="1:7" s="24" customFormat="1" ht="27" customHeight="1">
      <c r="A14160" s="675"/>
      <c r="B14160" s="675"/>
      <c r="C14160" s="677"/>
      <c r="D14160" s="679"/>
      <c r="E14160" s="687" t="s">
        <v>43</v>
      </c>
      <c r="F14160" s="688"/>
      <c r="G14160" s="689"/>
    </row>
    <row r="14161" spans="1:7" s="24" customFormat="1" ht="15" customHeight="1">
      <c r="A14161" s="674">
        <v>14385</v>
      </c>
      <c r="B14161" s="674" t="s">
        <v>39</v>
      </c>
      <c r="C14161" s="676" t="s">
        <v>40</v>
      </c>
      <c r="D14161" s="678" t="s">
        <v>45</v>
      </c>
      <c r="E14161" s="396">
        <v>2197.52</v>
      </c>
      <c r="F14161" s="396" t="s">
        <v>42</v>
      </c>
      <c r="G14161" s="20">
        <f>SUM(A14161*E14161/100)</f>
        <v>316113.25199999998</v>
      </c>
    </row>
    <row r="14162" spans="1:7" s="24" customFormat="1" ht="27.75" customHeight="1">
      <c r="A14162" s="675"/>
      <c r="B14162" s="675"/>
      <c r="C14162" s="677"/>
      <c r="D14162" s="679"/>
      <c r="E14162" s="687" t="s">
        <v>46</v>
      </c>
      <c r="F14162" s="688"/>
      <c r="G14162" s="689"/>
    </row>
    <row r="14163" spans="1:7" s="25" customFormat="1">
      <c r="A14163" s="674">
        <v>167</v>
      </c>
      <c r="B14163" s="674" t="s">
        <v>10</v>
      </c>
      <c r="C14163" s="676" t="s">
        <v>44</v>
      </c>
      <c r="D14163" s="678" t="s">
        <v>146</v>
      </c>
      <c r="E14163" s="400">
        <v>3327.5</v>
      </c>
      <c r="F14163" s="396" t="s">
        <v>147</v>
      </c>
      <c r="G14163" s="20">
        <f>SUM(A14163*E14163/100)</f>
        <v>5556.9250000000002</v>
      </c>
    </row>
    <row r="14164" spans="1:7" s="25" customFormat="1" ht="29.25" customHeight="1">
      <c r="A14164" s="675"/>
      <c r="B14164" s="675"/>
      <c r="C14164" s="677"/>
      <c r="D14164" s="679"/>
      <c r="E14164" s="680" t="s">
        <v>148</v>
      </c>
      <c r="F14164" s="681"/>
      <c r="G14164" s="682"/>
    </row>
    <row r="14165" spans="1:7" s="200" customFormat="1">
      <c r="A14165" s="676">
        <v>1635</v>
      </c>
      <c r="B14165" s="676" t="s">
        <v>39</v>
      </c>
      <c r="C14165" s="393" t="s">
        <v>47</v>
      </c>
      <c r="D14165" s="678" t="s">
        <v>264</v>
      </c>
      <c r="E14165" s="400">
        <v>30509.77</v>
      </c>
      <c r="F14165" s="396" t="s">
        <v>42</v>
      </c>
      <c r="G14165" s="20">
        <f>SUM(A14165*E14165/100)</f>
        <v>498834.73950000003</v>
      </c>
    </row>
    <row r="14166" spans="1:7" s="200" customFormat="1" ht="185.25" customHeight="1">
      <c r="A14166" s="677"/>
      <c r="B14166" s="677"/>
      <c r="C14166" s="394"/>
      <c r="D14166" s="679"/>
      <c r="E14166" s="680" t="s">
        <v>159</v>
      </c>
      <c r="F14166" s="681"/>
      <c r="G14166" s="682"/>
    </row>
    <row r="14167" spans="1:7">
      <c r="A14167" s="674">
        <v>288</v>
      </c>
      <c r="B14167" s="674" t="s">
        <v>39</v>
      </c>
      <c r="C14167" s="676" t="s">
        <v>50</v>
      </c>
      <c r="D14167" s="678" t="s">
        <v>251</v>
      </c>
      <c r="E14167" s="400">
        <v>902.93</v>
      </c>
      <c r="F14167" s="396" t="s">
        <v>165</v>
      </c>
      <c r="G14167" s="20">
        <f>SUM(A14167*E14167)</f>
        <v>260043.84</v>
      </c>
    </row>
    <row r="14168" spans="1:7" ht="48.75" customHeight="1">
      <c r="A14168" s="675"/>
      <c r="B14168" s="675"/>
      <c r="C14168" s="677"/>
      <c r="D14168" s="679"/>
      <c r="E14168" s="680" t="s">
        <v>252</v>
      </c>
      <c r="F14168" s="681"/>
      <c r="G14168" s="682"/>
    </row>
    <row r="14169" spans="1:7" ht="38.25">
      <c r="A14169" s="391"/>
      <c r="B14169" s="391"/>
      <c r="C14169" s="393" t="s">
        <v>54</v>
      </c>
      <c r="D14169" s="395" t="s">
        <v>153</v>
      </c>
      <c r="E14169" s="704"/>
      <c r="F14169" s="705"/>
      <c r="G14169" s="706"/>
    </row>
    <row r="14170" spans="1:7">
      <c r="A14170" s="676">
        <v>2682</v>
      </c>
      <c r="B14170" s="676" t="s">
        <v>39</v>
      </c>
      <c r="C14170" s="674" t="s">
        <v>154</v>
      </c>
      <c r="D14170" s="678" t="s">
        <v>158</v>
      </c>
      <c r="E14170" s="400">
        <v>3275.5</v>
      </c>
      <c r="F14170" s="396" t="s">
        <v>42</v>
      </c>
      <c r="G14170" s="20">
        <f>SUM(A14170*E14170/100)</f>
        <v>87848.91</v>
      </c>
    </row>
    <row r="14171" spans="1:7" ht="27" customHeight="1">
      <c r="A14171" s="677"/>
      <c r="B14171" s="677"/>
      <c r="C14171" s="675"/>
      <c r="D14171" s="679"/>
      <c r="E14171" s="680" t="s">
        <v>159</v>
      </c>
      <c r="F14171" s="681"/>
      <c r="G14171" s="682"/>
    </row>
    <row r="14172" spans="1:7">
      <c r="A14172" s="674">
        <v>14385</v>
      </c>
      <c r="B14172" s="674" t="s">
        <v>39</v>
      </c>
      <c r="C14172" s="676" t="s">
        <v>57</v>
      </c>
      <c r="D14172" s="678" t="s">
        <v>898</v>
      </c>
      <c r="E14172" s="400">
        <v>2717</v>
      </c>
      <c r="F14172" s="396" t="s">
        <v>42</v>
      </c>
      <c r="G14172" s="20">
        <f>SUM(A14172*E14172/100)</f>
        <v>390840.45</v>
      </c>
    </row>
    <row r="14173" spans="1:7" ht="105.75" customHeight="1">
      <c r="A14173" s="675"/>
      <c r="B14173" s="675"/>
      <c r="C14173" s="677"/>
      <c r="D14173" s="679"/>
      <c r="E14173" s="680" t="s">
        <v>269</v>
      </c>
      <c r="F14173" s="681"/>
      <c r="G14173" s="682"/>
    </row>
    <row r="14174" spans="1:7">
      <c r="A14174" s="674">
        <v>3287</v>
      </c>
      <c r="B14174" s="674" t="s">
        <v>39</v>
      </c>
      <c r="C14174" s="676" t="s">
        <v>60</v>
      </c>
      <c r="D14174" s="678" t="s">
        <v>270</v>
      </c>
      <c r="E14174" s="400">
        <v>1948.1</v>
      </c>
      <c r="F14174" s="396" t="s">
        <v>42</v>
      </c>
      <c r="G14174" s="20">
        <f>SUM(A14174*E14174/100)</f>
        <v>64034.046999999991</v>
      </c>
    </row>
    <row r="14175" spans="1:7" ht="82.5" customHeight="1">
      <c r="A14175" s="675"/>
      <c r="B14175" s="675"/>
      <c r="C14175" s="677"/>
      <c r="D14175" s="679"/>
      <c r="E14175" s="680" t="s">
        <v>271</v>
      </c>
      <c r="F14175" s="681"/>
      <c r="G14175" s="682"/>
    </row>
    <row r="14176" spans="1:7" s="36" customFormat="1">
      <c r="A14176" s="674">
        <v>8</v>
      </c>
      <c r="B14176" s="674" t="s">
        <v>72</v>
      </c>
      <c r="C14176" s="676" t="s">
        <v>63</v>
      </c>
      <c r="D14176" s="678" t="s">
        <v>274</v>
      </c>
      <c r="E14176" s="400">
        <v>142.18</v>
      </c>
      <c r="F14176" s="396" t="s">
        <v>75</v>
      </c>
      <c r="G14176" s="20">
        <f>SUM(A14176*E14176)</f>
        <v>1137.44</v>
      </c>
    </row>
    <row r="14177" spans="1:7" s="36" customFormat="1" ht="34.5" customHeight="1">
      <c r="A14177" s="675"/>
      <c r="B14177" s="675"/>
      <c r="C14177" s="677"/>
      <c r="D14177" s="679"/>
      <c r="E14177" s="680" t="s">
        <v>275</v>
      </c>
      <c r="F14177" s="681"/>
      <c r="G14177" s="682"/>
    </row>
    <row r="14178" spans="1:7">
      <c r="A14178" s="676">
        <v>172</v>
      </c>
      <c r="B14178" s="676" t="s">
        <v>107</v>
      </c>
      <c r="C14178" s="674" t="s">
        <v>66</v>
      </c>
      <c r="D14178" s="702" t="s">
        <v>1238</v>
      </c>
      <c r="E14178" s="400">
        <v>228.9</v>
      </c>
      <c r="F14178" s="396" t="s">
        <v>111</v>
      </c>
      <c r="G14178" s="20">
        <f>SUM(A14178*E14178)</f>
        <v>39370.800000000003</v>
      </c>
    </row>
    <row r="14179" spans="1:7" ht="90.75" customHeight="1">
      <c r="A14179" s="677"/>
      <c r="B14179" s="677"/>
      <c r="C14179" s="675"/>
      <c r="D14179" s="703"/>
      <c r="E14179" s="680" t="s">
        <v>248</v>
      </c>
      <c r="F14179" s="681"/>
      <c r="G14179" s="682"/>
    </row>
    <row r="14180" spans="1:7">
      <c r="A14180" s="676">
        <v>2682</v>
      </c>
      <c r="B14180" s="676" t="s">
        <v>39</v>
      </c>
      <c r="C14180" s="674" t="s">
        <v>69</v>
      </c>
      <c r="D14180" s="678" t="s">
        <v>160</v>
      </c>
      <c r="E14180" s="400">
        <v>1887.4</v>
      </c>
      <c r="F14180" s="396" t="s">
        <v>42</v>
      </c>
      <c r="G14180" s="20">
        <f>SUM(A14180*E14180/100)</f>
        <v>50620.067999999999</v>
      </c>
    </row>
    <row r="14181" spans="1:7" ht="29.25" customHeight="1">
      <c r="A14181" s="677"/>
      <c r="B14181" s="677"/>
      <c r="C14181" s="675"/>
      <c r="D14181" s="679"/>
      <c r="E14181" s="680" t="s">
        <v>161</v>
      </c>
      <c r="F14181" s="681"/>
      <c r="G14181" s="682"/>
    </row>
    <row r="14182" spans="1:7">
      <c r="A14182" s="674">
        <v>58</v>
      </c>
      <c r="B14182" s="674" t="s">
        <v>72</v>
      </c>
      <c r="C14182" s="676" t="s">
        <v>73</v>
      </c>
      <c r="D14182" s="678" t="s">
        <v>162</v>
      </c>
      <c r="E14182" s="400">
        <v>604.16999999999996</v>
      </c>
      <c r="F14182" s="396" t="s">
        <v>75</v>
      </c>
      <c r="G14182" s="20">
        <f>SUM(A14182*E14182)</f>
        <v>35041.86</v>
      </c>
    </row>
    <row r="14183" spans="1:7" ht="27" customHeight="1">
      <c r="A14183" s="675"/>
      <c r="B14183" s="675"/>
      <c r="C14183" s="677"/>
      <c r="D14183" s="679"/>
      <c r="E14183" s="680" t="s">
        <v>163</v>
      </c>
      <c r="F14183" s="681"/>
      <c r="G14183" s="682"/>
    </row>
    <row r="14184" spans="1:7">
      <c r="A14184" s="674">
        <v>1965</v>
      </c>
      <c r="B14184" s="674" t="s">
        <v>39</v>
      </c>
      <c r="C14184" s="676" t="s">
        <v>208</v>
      </c>
      <c r="D14184" s="678" t="s">
        <v>170</v>
      </c>
      <c r="E14184" s="400">
        <v>1160.06</v>
      </c>
      <c r="F14184" s="396" t="s">
        <v>42</v>
      </c>
      <c r="G14184" s="13">
        <f>SUM(A14184*E14184/100)</f>
        <v>22795.179</v>
      </c>
    </row>
    <row r="14185" spans="1:7" ht="30.75" customHeight="1">
      <c r="A14185" s="675"/>
      <c r="B14185" s="675"/>
      <c r="C14185" s="677"/>
      <c r="D14185" s="679"/>
      <c r="E14185" s="680" t="s">
        <v>171</v>
      </c>
      <c r="F14185" s="681"/>
      <c r="G14185" s="682"/>
    </row>
    <row r="14186" spans="1:7">
      <c r="A14186" s="674">
        <v>2682</v>
      </c>
      <c r="B14186" s="674" t="s">
        <v>39</v>
      </c>
      <c r="C14186" s="676" t="s">
        <v>209</v>
      </c>
      <c r="D14186" s="731" t="s">
        <v>300</v>
      </c>
      <c r="E14186" s="397">
        <v>1043.9000000000001</v>
      </c>
      <c r="F14186" s="394" t="s">
        <v>42</v>
      </c>
      <c r="G14186" s="20">
        <f>SUM(A14186*E14186/100)</f>
        <v>27997.398000000001</v>
      </c>
    </row>
    <row r="14187" spans="1:7" ht="27" customHeight="1">
      <c r="A14187" s="675"/>
      <c r="B14187" s="675"/>
      <c r="C14187" s="677"/>
      <c r="D14187" s="679"/>
      <c r="E14187" s="680" t="s">
        <v>301</v>
      </c>
      <c r="F14187" s="681"/>
      <c r="G14187" s="682"/>
    </row>
    <row r="14188" spans="1:7" ht="15" customHeight="1">
      <c r="A14188" s="676">
        <v>338</v>
      </c>
      <c r="B14188" s="676" t="s">
        <v>10</v>
      </c>
      <c r="C14188" s="393" t="s">
        <v>210</v>
      </c>
      <c r="D14188" s="678" t="s">
        <v>12</v>
      </c>
      <c r="E14188" s="400">
        <v>8694.9500000000007</v>
      </c>
      <c r="F14188" s="396" t="s">
        <v>13</v>
      </c>
      <c r="G14188" s="13">
        <f>SUM(A14188*E14188/100)</f>
        <v>29388.931</v>
      </c>
    </row>
    <row r="14189" spans="1:7" ht="29.25" customHeight="1">
      <c r="A14189" s="677"/>
      <c r="B14189" s="677"/>
      <c r="C14189" s="394"/>
      <c r="D14189" s="679"/>
      <c r="E14189" s="680" t="s">
        <v>14</v>
      </c>
      <c r="F14189" s="681"/>
      <c r="G14189" s="682"/>
    </row>
    <row r="14190" spans="1:7">
      <c r="A14190" s="674">
        <v>675</v>
      </c>
      <c r="B14190" s="674" t="s">
        <v>107</v>
      </c>
      <c r="C14190" s="674" t="s">
        <v>213</v>
      </c>
      <c r="D14190" s="678" t="s">
        <v>284</v>
      </c>
      <c r="E14190" s="400">
        <v>199.77</v>
      </c>
      <c r="F14190" s="396" t="s">
        <v>111</v>
      </c>
      <c r="G14190" s="20">
        <f>SUM(A14190*E14190)</f>
        <v>134844.75</v>
      </c>
    </row>
    <row r="14191" spans="1:7" ht="121.5" customHeight="1">
      <c r="A14191" s="675"/>
      <c r="B14191" s="675"/>
      <c r="C14191" s="675"/>
      <c r="D14191" s="679"/>
      <c r="E14191" s="680" t="s">
        <v>285</v>
      </c>
      <c r="F14191" s="681"/>
      <c r="G14191" s="682"/>
    </row>
    <row r="14192" spans="1:7">
      <c r="A14192" s="676">
        <v>72</v>
      </c>
      <c r="B14192" s="676" t="s">
        <v>39</v>
      </c>
      <c r="C14192" s="674" t="s">
        <v>272</v>
      </c>
      <c r="D14192" s="678" t="s">
        <v>211</v>
      </c>
      <c r="E14192" s="400">
        <v>726.72</v>
      </c>
      <c r="F14192" s="396" t="s">
        <v>165</v>
      </c>
      <c r="G14192" s="20">
        <f>SUM(A14192*E14192)</f>
        <v>52323.840000000004</v>
      </c>
    </row>
    <row r="14193" spans="1:7" ht="54" customHeight="1">
      <c r="A14193" s="677"/>
      <c r="B14193" s="677"/>
      <c r="C14193" s="675"/>
      <c r="D14193" s="679"/>
      <c r="E14193" s="680" t="s">
        <v>212</v>
      </c>
      <c r="F14193" s="681"/>
      <c r="G14193" s="682"/>
    </row>
    <row r="14194" spans="1:7">
      <c r="A14194" s="676">
        <v>144</v>
      </c>
      <c r="B14194" s="676" t="s">
        <v>39</v>
      </c>
      <c r="C14194" s="674" t="s">
        <v>286</v>
      </c>
      <c r="D14194" s="678" t="s">
        <v>214</v>
      </c>
      <c r="E14194" s="400">
        <v>1270.83</v>
      </c>
      <c r="F14194" s="396" t="s">
        <v>42</v>
      </c>
      <c r="G14194" s="20">
        <f>SUM(A14194*E14194/100)</f>
        <v>1829.9951999999998</v>
      </c>
    </row>
    <row r="14195" spans="1:7" ht="40.5" customHeight="1">
      <c r="A14195" s="677"/>
      <c r="B14195" s="677"/>
      <c r="C14195" s="675"/>
      <c r="D14195" s="679"/>
      <c r="E14195" s="680" t="s">
        <v>371</v>
      </c>
      <c r="F14195" s="681"/>
      <c r="G14195" s="682"/>
    </row>
    <row r="14196" spans="1:7" s="30" customFormat="1" ht="30" customHeight="1">
      <c r="A14196" s="399"/>
      <c r="B14196" s="399"/>
      <c r="C14196" s="3"/>
      <c r="D14196" s="26"/>
      <c r="E14196" s="27"/>
      <c r="F14196" s="28" t="s">
        <v>77</v>
      </c>
      <c r="G14196" s="29">
        <v>3583370</v>
      </c>
    </row>
    <row r="14197" spans="1:7" s="30" customFormat="1" ht="33" customHeight="1">
      <c r="A14197" s="6"/>
      <c r="B14197" s="6"/>
      <c r="C14197" s="7"/>
      <c r="D14197" s="65"/>
      <c r="E14197" s="6"/>
      <c r="F14197" s="93"/>
      <c r="G14197" s="243"/>
    </row>
    <row r="14198" spans="1:7" s="36" customFormat="1" ht="36.75" customHeight="1">
      <c r="A14198" s="52" t="s">
        <v>984</v>
      </c>
      <c r="B14198" s="53"/>
      <c r="C14198" s="54" t="s">
        <v>966</v>
      </c>
      <c r="D14198" s="55"/>
      <c r="F14198" s="56" t="s">
        <v>131</v>
      </c>
      <c r="G14198" s="54"/>
    </row>
    <row r="14199" spans="1:7" s="25" customFormat="1" ht="36.75" customHeight="1">
      <c r="A14199" s="59"/>
      <c r="B14199" s="54"/>
      <c r="C14199" s="54"/>
      <c r="D14199" s="60"/>
      <c r="E14199" s="61" t="s">
        <v>138</v>
      </c>
      <c r="F14199" s="62"/>
      <c r="G14199" s="62"/>
    </row>
    <row r="14200" spans="1:7" s="25" customFormat="1" ht="15.75" customHeight="1">
      <c r="A14200" s="59"/>
      <c r="B14200" s="54"/>
      <c r="C14200" s="54"/>
      <c r="D14200" s="60"/>
      <c r="E14200" s="54"/>
      <c r="F14200" s="54"/>
      <c r="G14200" s="63"/>
    </row>
    <row r="14201" spans="1:7" s="25" customFormat="1" ht="30" customHeight="1">
      <c r="A14201" s="59"/>
      <c r="B14201" s="54"/>
      <c r="C14201" s="54"/>
      <c r="D14201" s="60"/>
      <c r="E14201" s="61"/>
      <c r="F14201" s="376"/>
      <c r="G14201" s="376"/>
    </row>
    <row r="14202" spans="1:7" s="25" customFormat="1" ht="15" customHeight="1">
      <c r="A14202" s="59"/>
      <c r="B14202" s="54"/>
      <c r="C14202" s="54"/>
      <c r="D14202" s="60"/>
      <c r="E14202" s="61"/>
      <c r="F14202" s="376"/>
      <c r="G14202" s="376"/>
    </row>
    <row r="14203" spans="1:7" s="25" customFormat="1" ht="12.75" customHeight="1">
      <c r="A14203" s="59"/>
      <c r="B14203" s="54"/>
      <c r="C14203" s="54"/>
      <c r="D14203" s="60"/>
      <c r="E14203" s="64" t="s">
        <v>140</v>
      </c>
      <c r="F14203" s="54"/>
      <c r="G14203" s="63"/>
    </row>
    <row r="14204" spans="1:7" s="25" customFormat="1" ht="12.75" customHeight="1">
      <c r="A14204" s="55" t="s">
        <v>139</v>
      </c>
      <c r="B14204" s="54"/>
      <c r="C14204" s="54"/>
      <c r="D14204" s="60"/>
      <c r="E14204" s="64" t="s">
        <v>141</v>
      </c>
      <c r="F14204" s="54"/>
      <c r="G14204" s="63"/>
    </row>
    <row r="14205" spans="1:7" s="25" customFormat="1" ht="12.75" customHeight="1">
      <c r="A14205" s="59"/>
      <c r="B14205" s="54"/>
      <c r="C14205" s="76"/>
      <c r="D14205" s="60"/>
      <c r="E14205" s="64" t="s">
        <v>142</v>
      </c>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c r="A14288" s="59"/>
      <c r="B14288" s="54"/>
      <c r="C14288" s="76"/>
      <c r="D14288" s="60"/>
      <c r="E14288" s="64"/>
      <c r="F14288" s="54"/>
      <c r="G14288" s="63"/>
    </row>
    <row r="14289" spans="1:7" s="25" customFormat="1">
      <c r="A14289" s="59"/>
      <c r="B14289" s="54"/>
      <c r="C14289" s="76"/>
      <c r="D14289" s="60"/>
      <c r="E14289" s="64"/>
      <c r="F14289" s="54"/>
      <c r="G14289" s="63"/>
    </row>
    <row r="14290" spans="1:7" s="25" customFormat="1">
      <c r="A14290" s="59"/>
      <c r="B14290" s="54"/>
      <c r="C14290" s="76"/>
      <c r="D14290" s="60"/>
      <c r="E14290" s="64"/>
      <c r="F14290" s="54"/>
      <c r="G14290" s="63"/>
    </row>
    <row r="14291" spans="1:7" s="25" customFormat="1">
      <c r="A14291" s="59"/>
      <c r="B14291" s="54"/>
      <c r="C14291" s="76"/>
      <c r="D14291" s="60"/>
      <c r="E14291" s="64"/>
      <c r="F14291" s="54"/>
      <c r="G14291" s="63"/>
    </row>
    <row r="14292" spans="1:7" s="25" customFormat="1">
      <c r="A14292" s="59"/>
      <c r="B14292" s="54"/>
      <c r="C14292" s="76"/>
      <c r="D14292" s="60"/>
      <c r="E14292" s="64"/>
      <c r="F14292" s="54"/>
      <c r="G14292" s="63"/>
    </row>
    <row r="14293" spans="1:7" s="25" customFormat="1">
      <c r="A14293" s="59"/>
      <c r="B14293" s="54"/>
      <c r="C14293" s="76"/>
      <c r="D14293" s="60"/>
      <c r="E14293" s="64"/>
      <c r="F14293" s="54"/>
      <c r="G14293" s="63"/>
    </row>
    <row r="14294" spans="1:7" s="25" customFormat="1">
      <c r="A14294" s="59"/>
      <c r="B14294" s="54"/>
      <c r="C14294" s="76"/>
      <c r="D14294" s="60"/>
      <c r="E14294" s="64"/>
      <c r="F14294" s="54"/>
      <c r="G14294" s="63"/>
    </row>
    <row r="14295" spans="1:7" s="25" customFormat="1">
      <c r="A14295" s="59"/>
      <c r="B14295" s="54"/>
      <c r="C14295" s="76"/>
      <c r="D14295" s="60"/>
      <c r="E14295" s="64"/>
      <c r="F14295" s="54"/>
      <c r="G14295" s="63"/>
    </row>
    <row r="14296" spans="1:7" s="25" customFormat="1">
      <c r="A14296" s="59"/>
      <c r="B14296" s="54"/>
      <c r="C14296" s="76"/>
      <c r="D14296" s="60"/>
      <c r="E14296" s="64"/>
      <c r="F14296" s="54"/>
      <c r="G14296" s="63"/>
    </row>
    <row r="14297" spans="1:7" s="25" customFormat="1">
      <c r="A14297" s="59"/>
      <c r="B14297" s="54"/>
      <c r="C14297" s="76"/>
      <c r="D14297" s="60"/>
      <c r="E14297" s="64"/>
      <c r="F14297" s="54"/>
      <c r="G14297" s="63"/>
    </row>
    <row r="14298" spans="1:7" s="25" customFormat="1">
      <c r="A14298" s="59"/>
      <c r="B14298" s="54"/>
      <c r="C14298" s="76"/>
      <c r="D14298" s="60"/>
      <c r="E14298" s="64"/>
      <c r="F14298" s="54"/>
      <c r="G14298" s="63"/>
    </row>
    <row r="14299" spans="1:7" s="25" customFormat="1">
      <c r="A14299" s="59"/>
      <c r="B14299" s="54"/>
      <c r="C14299" s="76"/>
      <c r="D14299" s="60"/>
      <c r="E14299" s="64"/>
      <c r="F14299" s="54"/>
      <c r="G14299" s="63"/>
    </row>
    <row r="14300" spans="1:7" s="25" customFormat="1">
      <c r="A14300" s="59"/>
      <c r="B14300" s="54"/>
      <c r="C14300" s="76"/>
      <c r="D14300" s="60"/>
      <c r="E14300" s="64"/>
      <c r="F14300" s="54"/>
      <c r="G14300" s="63"/>
    </row>
    <row r="14301" spans="1:7" s="25" customFormat="1">
      <c r="A14301" s="59"/>
      <c r="B14301" s="54"/>
      <c r="C14301" s="76"/>
      <c r="D14301" s="60"/>
      <c r="E14301" s="64"/>
      <c r="F14301" s="54"/>
      <c r="G14301" s="63"/>
    </row>
    <row r="14302" spans="1:7" s="25" customFormat="1">
      <c r="A14302" s="59"/>
      <c r="B14302" s="54"/>
      <c r="C14302" s="76"/>
      <c r="D14302" s="60"/>
      <c r="E14302" s="64"/>
      <c r="F14302" s="54"/>
      <c r="G14302" s="63"/>
    </row>
    <row r="14303" spans="1:7" s="25" customFormat="1">
      <c r="A14303" s="59"/>
      <c r="B14303" s="54"/>
      <c r="C14303" s="76"/>
      <c r="D14303" s="60"/>
      <c r="E14303" s="64"/>
      <c r="F14303" s="54"/>
      <c r="G14303" s="63"/>
    </row>
    <row r="14304" spans="1:7" s="25" customFormat="1">
      <c r="A14304" s="59"/>
      <c r="B14304" s="54"/>
      <c r="C14304" s="76"/>
      <c r="D14304" s="60"/>
      <c r="E14304" s="64"/>
      <c r="F14304" s="54"/>
      <c r="G14304" s="63"/>
    </row>
    <row r="14305" spans="1:7" s="25" customFormat="1">
      <c r="A14305" s="59"/>
      <c r="B14305" s="54"/>
      <c r="C14305" s="76"/>
      <c r="D14305" s="60"/>
      <c r="E14305" s="64"/>
      <c r="F14305" s="54"/>
      <c r="G14305" s="63"/>
    </row>
    <row r="14306" spans="1:7" s="25" customFormat="1">
      <c r="A14306" s="59"/>
      <c r="B14306" s="54"/>
      <c r="C14306" s="76"/>
      <c r="D14306" s="60"/>
      <c r="E14306" s="64"/>
      <c r="F14306" s="54"/>
      <c r="G14306" s="63"/>
    </row>
    <row r="14307" spans="1:7" s="25" customFormat="1">
      <c r="A14307" s="59"/>
      <c r="B14307" s="54"/>
      <c r="C14307" s="76"/>
      <c r="D14307" s="60"/>
      <c r="E14307" s="64"/>
      <c r="F14307" s="54"/>
      <c r="G14307" s="63"/>
    </row>
    <row r="14308" spans="1:7" s="25" customFormat="1">
      <c r="A14308" s="59"/>
      <c r="B14308" s="54"/>
      <c r="C14308" s="76"/>
      <c r="D14308" s="60"/>
      <c r="E14308" s="64"/>
      <c r="F14308" s="54"/>
      <c r="G14308" s="63"/>
    </row>
    <row r="14309" spans="1:7" s="25" customFormat="1">
      <c r="A14309" s="59"/>
      <c r="B14309" s="54"/>
      <c r="C14309" s="76"/>
      <c r="D14309" s="60"/>
      <c r="E14309" s="64"/>
      <c r="F14309" s="54"/>
      <c r="G14309" s="63"/>
    </row>
    <row r="14310" spans="1:7" s="25" customFormat="1">
      <c r="A14310" s="59"/>
      <c r="B14310" s="54"/>
      <c r="C14310" s="76"/>
      <c r="D14310" s="60"/>
      <c r="E14310" s="64"/>
      <c r="F14310" s="54"/>
      <c r="G14310" s="63"/>
    </row>
    <row r="14311" spans="1:7" s="25" customFormat="1">
      <c r="A14311" s="59"/>
      <c r="B14311" s="54"/>
      <c r="C14311" s="76"/>
      <c r="D14311" s="60"/>
      <c r="E14311" s="64"/>
      <c r="F14311" s="54"/>
      <c r="G14311" s="63"/>
    </row>
    <row r="14312" spans="1:7" s="25" customFormat="1">
      <c r="A14312" s="59"/>
      <c r="B14312" s="54"/>
      <c r="C14312" s="76"/>
      <c r="D14312" s="60"/>
      <c r="E14312" s="64"/>
      <c r="F14312" s="54"/>
      <c r="G14312" s="63"/>
    </row>
    <row r="14313" spans="1:7" s="25" customFormat="1">
      <c r="A14313" s="59"/>
      <c r="B14313" s="54"/>
      <c r="C14313" s="76"/>
      <c r="D14313" s="60"/>
      <c r="E14313" s="64"/>
      <c r="F14313" s="54"/>
      <c r="G14313" s="63"/>
    </row>
    <row r="14314" spans="1:7" s="25" customFormat="1">
      <c r="A14314" s="59"/>
      <c r="B14314" s="54"/>
      <c r="C14314" s="76"/>
      <c r="D14314" s="60"/>
      <c r="E14314" s="64"/>
      <c r="F14314" s="54"/>
      <c r="G14314" s="63"/>
    </row>
    <row r="14315" spans="1:7" s="25" customFormat="1">
      <c r="A14315" s="59"/>
      <c r="B14315" s="54"/>
      <c r="C14315" s="76"/>
      <c r="D14315" s="60"/>
      <c r="E14315" s="64"/>
      <c r="F14315" s="54"/>
      <c r="G14315" s="63"/>
    </row>
    <row r="14316" spans="1:7" s="25" customFormat="1">
      <c r="A14316" s="59"/>
      <c r="B14316" s="54"/>
      <c r="C14316" s="76"/>
      <c r="D14316" s="60"/>
      <c r="E14316" s="64"/>
      <c r="F14316" s="54"/>
      <c r="G14316" s="63"/>
    </row>
    <row r="14317" spans="1:7" s="25" customFormat="1">
      <c r="A14317" s="59"/>
      <c r="B14317" s="54"/>
      <c r="C14317" s="76"/>
      <c r="D14317" s="60"/>
      <c r="E14317" s="64"/>
      <c r="F14317" s="54"/>
      <c r="G14317" s="63"/>
    </row>
    <row r="14318" spans="1:7" s="25" customFormat="1">
      <c r="A14318" s="59"/>
      <c r="B14318" s="54"/>
      <c r="C14318" s="76"/>
      <c r="D14318" s="60"/>
      <c r="E14318" s="64"/>
      <c r="F14318" s="54"/>
      <c r="G14318" s="63"/>
    </row>
    <row r="14319" spans="1:7" s="25" customFormat="1">
      <c r="A14319" s="59"/>
      <c r="B14319" s="54"/>
      <c r="C14319" s="76"/>
      <c r="D14319" s="60"/>
      <c r="E14319" s="64"/>
      <c r="F14319" s="54"/>
      <c r="G14319" s="63"/>
    </row>
    <row r="14320" spans="1:7" s="25" customFormat="1">
      <c r="A14320" s="59"/>
      <c r="B14320" s="54"/>
      <c r="C14320" s="76"/>
      <c r="D14320" s="60"/>
      <c r="E14320" s="64"/>
      <c r="F14320" s="54"/>
      <c r="G14320" s="63"/>
    </row>
    <row r="14321" spans="1:7" s="25" customFormat="1">
      <c r="A14321" s="59"/>
      <c r="B14321" s="54"/>
      <c r="C14321" s="76"/>
      <c r="D14321" s="60"/>
      <c r="E14321" s="64"/>
      <c r="F14321" s="54"/>
      <c r="G14321" s="63"/>
    </row>
    <row r="14322" spans="1:7" s="25" customFormat="1">
      <c r="A14322" s="59"/>
      <c r="B14322" s="54"/>
      <c r="C14322" s="76"/>
      <c r="D14322" s="60"/>
      <c r="E14322" s="64"/>
      <c r="F14322" s="54"/>
      <c r="G14322" s="63"/>
    </row>
    <row r="14323" spans="1:7" s="25" customFormat="1">
      <c r="A14323" s="59"/>
      <c r="B14323" s="54"/>
      <c r="C14323" s="76"/>
      <c r="D14323" s="60"/>
      <c r="E14323" s="64"/>
      <c r="F14323" s="54"/>
      <c r="G14323" s="63"/>
    </row>
    <row r="14324" spans="1:7" s="25" customFormat="1">
      <c r="A14324" s="59"/>
      <c r="B14324" s="54"/>
      <c r="C14324" s="76"/>
      <c r="D14324" s="60"/>
      <c r="E14324" s="64"/>
      <c r="F14324" s="54"/>
      <c r="G14324" s="63"/>
    </row>
    <row r="14325" spans="1:7" s="25" customFormat="1">
      <c r="A14325" s="59"/>
      <c r="B14325" s="54"/>
      <c r="C14325" s="76"/>
      <c r="D14325" s="60"/>
      <c r="E14325" s="64"/>
      <c r="F14325" s="54"/>
      <c r="G14325" s="63"/>
    </row>
    <row r="14326" spans="1:7" s="25" customFormat="1">
      <c r="A14326" s="59"/>
      <c r="B14326" s="54"/>
      <c r="C14326" s="76"/>
      <c r="D14326" s="60"/>
      <c r="E14326" s="64"/>
      <c r="F14326" s="54"/>
      <c r="G14326" s="63"/>
    </row>
    <row r="14327" spans="1:7" s="25" customFormat="1">
      <c r="A14327" s="59"/>
      <c r="B14327" s="54"/>
      <c r="C14327" s="76"/>
      <c r="D14327" s="60"/>
      <c r="E14327" s="64"/>
      <c r="F14327" s="54"/>
      <c r="G14327" s="63"/>
    </row>
    <row r="14328" spans="1:7" s="25" customFormat="1">
      <c r="A14328" s="59"/>
      <c r="B14328" s="54"/>
      <c r="C14328" s="76"/>
      <c r="D14328" s="60"/>
      <c r="E14328" s="64"/>
      <c r="F14328" s="54"/>
      <c r="G14328" s="63"/>
    </row>
    <row r="14329" spans="1:7" s="25" customFormat="1">
      <c r="A14329" s="59"/>
      <c r="B14329" s="54"/>
      <c r="C14329" s="76"/>
      <c r="D14329" s="60"/>
      <c r="E14329" s="64"/>
      <c r="F14329" s="54"/>
      <c r="G14329" s="63"/>
    </row>
    <row r="14330" spans="1:7" s="25" customFormat="1">
      <c r="A14330" s="59"/>
      <c r="B14330" s="54"/>
      <c r="C14330" s="76"/>
      <c r="D14330" s="60"/>
      <c r="E14330" s="64"/>
      <c r="F14330" s="54"/>
      <c r="G14330" s="63"/>
    </row>
    <row r="14331" spans="1:7" s="25" customFormat="1">
      <c r="A14331" s="59"/>
      <c r="B14331" s="54"/>
      <c r="C14331" s="76"/>
      <c r="D14331" s="60"/>
      <c r="E14331" s="64"/>
      <c r="F14331" s="54"/>
      <c r="G14331" s="63"/>
    </row>
    <row r="14332" spans="1:7" s="25" customFormat="1">
      <c r="A14332" s="59"/>
      <c r="B14332" s="54"/>
      <c r="C14332" s="76"/>
      <c r="D14332" s="60"/>
      <c r="E14332" s="64"/>
      <c r="F14332" s="54"/>
      <c r="G14332" s="63"/>
    </row>
    <row r="14333" spans="1:7" s="25" customFormat="1">
      <c r="A14333" s="59"/>
      <c r="B14333" s="54"/>
      <c r="C14333" s="76"/>
      <c r="D14333" s="60"/>
      <c r="E14333" s="64"/>
      <c r="F14333" s="54"/>
      <c r="G14333" s="63"/>
    </row>
    <row r="14334" spans="1:7" s="25" customFormat="1">
      <c r="A14334" s="59"/>
      <c r="B14334" s="54"/>
      <c r="C14334" s="76"/>
      <c r="D14334" s="60"/>
      <c r="E14334" s="64"/>
      <c r="F14334" s="54"/>
      <c r="G14334" s="63"/>
    </row>
    <row r="14335" spans="1:7" s="25" customFormat="1">
      <c r="A14335" s="59"/>
      <c r="B14335" s="54"/>
      <c r="C14335" s="76"/>
      <c r="D14335" s="60"/>
      <c r="E14335" s="64"/>
      <c r="F14335" s="54"/>
      <c r="G14335" s="63"/>
    </row>
    <row r="14336" spans="1:7" s="25" customFormat="1">
      <c r="A14336" s="59"/>
      <c r="B14336" s="54"/>
      <c r="C14336" s="76"/>
      <c r="D14336" s="60"/>
      <c r="E14336" s="64"/>
      <c r="F14336" s="54"/>
      <c r="G14336" s="63"/>
    </row>
    <row r="14337" spans="1:7" s="25" customFormat="1">
      <c r="A14337" s="59"/>
      <c r="B14337" s="54"/>
      <c r="C14337" s="76"/>
      <c r="D14337" s="60"/>
      <c r="E14337" s="64"/>
      <c r="F14337" s="54"/>
      <c r="G14337" s="63"/>
    </row>
    <row r="14338" spans="1:7" s="25" customFormat="1">
      <c r="A14338" s="59"/>
      <c r="B14338" s="54"/>
      <c r="C14338" s="76"/>
      <c r="D14338" s="60"/>
      <c r="E14338" s="64"/>
      <c r="F14338" s="54"/>
      <c r="G14338" s="63"/>
    </row>
    <row r="14339" spans="1:7" s="25" customFormat="1">
      <c r="A14339" s="59"/>
      <c r="B14339" s="54"/>
      <c r="C14339" s="76"/>
      <c r="D14339" s="60"/>
      <c r="E14339" s="64"/>
      <c r="F14339" s="54"/>
      <c r="G14339" s="63"/>
    </row>
    <row r="14340" spans="1:7" s="25" customFormat="1">
      <c r="A14340" s="59"/>
      <c r="B14340" s="54"/>
      <c r="C14340" s="76"/>
      <c r="D14340" s="60"/>
      <c r="E14340" s="64"/>
      <c r="F14340" s="54"/>
      <c r="G14340" s="63"/>
    </row>
    <row r="14341" spans="1:7" s="25" customFormat="1">
      <c r="A14341" s="59"/>
      <c r="B14341" s="54"/>
      <c r="C14341" s="76"/>
      <c r="D14341" s="60"/>
      <c r="E14341" s="64"/>
      <c r="F14341" s="54"/>
      <c r="G14341" s="63"/>
    </row>
    <row r="14342" spans="1:7" s="25" customFormat="1">
      <c r="A14342" s="59"/>
      <c r="B14342" s="54"/>
      <c r="C14342" s="76"/>
      <c r="D14342" s="60"/>
      <c r="E14342" s="64"/>
      <c r="F14342" s="54"/>
      <c r="G14342" s="63"/>
    </row>
    <row r="14343" spans="1:7" s="25" customFormat="1">
      <c r="A14343" s="59"/>
      <c r="B14343" s="54"/>
      <c r="C14343" s="76"/>
      <c r="D14343" s="60"/>
      <c r="E14343" s="64"/>
      <c r="F14343" s="54"/>
      <c r="G14343" s="63"/>
    </row>
    <row r="14344" spans="1:7" s="25" customFormat="1">
      <c r="A14344" s="59"/>
      <c r="B14344" s="54"/>
      <c r="C14344" s="76"/>
      <c r="D14344" s="60"/>
      <c r="E14344" s="64"/>
      <c r="F14344" s="54"/>
      <c r="G14344" s="63"/>
    </row>
    <row r="14345" spans="1:7" s="25" customFormat="1">
      <c r="A14345" s="59"/>
      <c r="B14345" s="54"/>
      <c r="C14345" s="76"/>
      <c r="D14345" s="60"/>
      <c r="E14345" s="64"/>
      <c r="F14345" s="54"/>
      <c r="G14345" s="63"/>
    </row>
    <row r="14346" spans="1:7" s="25" customFormat="1">
      <c r="A14346" s="59"/>
      <c r="B14346" s="54"/>
      <c r="C14346" s="76"/>
      <c r="D14346" s="60"/>
      <c r="E14346" s="64"/>
      <c r="F14346" s="54"/>
      <c r="G14346" s="63"/>
    </row>
    <row r="14347" spans="1:7">
      <c r="A14347" s="710" t="s">
        <v>0</v>
      </c>
      <c r="B14347" s="710"/>
      <c r="C14347" s="710"/>
      <c r="D14347" s="710"/>
      <c r="E14347" s="710"/>
      <c r="F14347" s="710"/>
      <c r="G14347" s="710"/>
    </row>
    <row r="14348" spans="1:7">
      <c r="A14348" s="711" t="s">
        <v>1</v>
      </c>
      <c r="B14348" s="711"/>
      <c r="C14348" s="711"/>
      <c r="D14348" s="711"/>
      <c r="E14348" s="711"/>
      <c r="F14348" s="711"/>
      <c r="G14348" s="711"/>
    </row>
    <row r="14349" spans="1:7" ht="30.75" customHeight="1">
      <c r="A14349" s="1" t="s">
        <v>2</v>
      </c>
      <c r="B14349" s="398"/>
      <c r="C14349" s="398"/>
      <c r="D14349" s="732" t="s">
        <v>1316</v>
      </c>
      <c r="E14349" s="732"/>
      <c r="F14349" s="732"/>
      <c r="G14349" s="732"/>
    </row>
    <row r="14350" spans="1:7" ht="30" customHeight="1">
      <c r="A14350" s="713" t="s">
        <v>3</v>
      </c>
      <c r="B14350" s="714"/>
      <c r="C14350" s="3" t="s">
        <v>4</v>
      </c>
      <c r="D14350" s="399" t="s">
        <v>5</v>
      </c>
      <c r="E14350" s="399" t="s">
        <v>6</v>
      </c>
      <c r="F14350" s="399" t="s">
        <v>7</v>
      </c>
      <c r="G14350" s="5" t="s">
        <v>8</v>
      </c>
    </row>
    <row r="14351" spans="1:7">
      <c r="A14351" s="399"/>
      <c r="B14351" s="399"/>
      <c r="C14351" s="3"/>
      <c r="D14351" s="104" t="s">
        <v>9</v>
      </c>
      <c r="E14351" s="399"/>
      <c r="F14351" s="399"/>
      <c r="G14351" s="5"/>
    </row>
    <row r="14352" spans="1:7" s="25" customFormat="1">
      <c r="A14352" s="674">
        <v>76</v>
      </c>
      <c r="B14352" s="674" t="s">
        <v>10</v>
      </c>
      <c r="C14352" s="676" t="s">
        <v>11</v>
      </c>
      <c r="D14352" s="678" t="s">
        <v>146</v>
      </c>
      <c r="E14352" s="400">
        <v>3327.5</v>
      </c>
      <c r="F14352" s="396" t="s">
        <v>147</v>
      </c>
      <c r="G14352" s="20">
        <f>SUM(A14352*E14352/100)</f>
        <v>2528.9</v>
      </c>
    </row>
    <row r="14353" spans="1:7" s="25" customFormat="1" ht="29.25" customHeight="1">
      <c r="A14353" s="675"/>
      <c r="B14353" s="675"/>
      <c r="C14353" s="677"/>
      <c r="D14353" s="679"/>
      <c r="E14353" s="680" t="s">
        <v>148</v>
      </c>
      <c r="F14353" s="681"/>
      <c r="G14353" s="682"/>
    </row>
    <row r="14354" spans="1:7" s="24" customFormat="1" ht="16.5" customHeight="1">
      <c r="A14354" s="674">
        <v>324</v>
      </c>
      <c r="B14354" s="674" t="s">
        <v>39</v>
      </c>
      <c r="C14354" s="676" t="s">
        <v>15</v>
      </c>
      <c r="D14354" s="678" t="s">
        <v>149</v>
      </c>
      <c r="E14354" s="400">
        <v>121</v>
      </c>
      <c r="F14354" s="396" t="s">
        <v>42</v>
      </c>
      <c r="G14354" s="20">
        <f>SUM(A14354*E14354/100)</f>
        <v>392.04</v>
      </c>
    </row>
    <row r="14355" spans="1:7" s="24" customFormat="1" ht="16.5" customHeight="1">
      <c r="A14355" s="675"/>
      <c r="B14355" s="675"/>
      <c r="C14355" s="677"/>
      <c r="D14355" s="679"/>
      <c r="E14355" s="687" t="s">
        <v>150</v>
      </c>
      <c r="F14355" s="688"/>
      <c r="G14355" s="689"/>
    </row>
    <row r="14356" spans="1:7" s="25" customFormat="1">
      <c r="A14356" s="674">
        <v>324</v>
      </c>
      <c r="B14356" s="674" t="s">
        <v>39</v>
      </c>
      <c r="C14356" s="676" t="s">
        <v>18</v>
      </c>
      <c r="D14356" s="678" t="s">
        <v>151</v>
      </c>
      <c r="E14356" s="400">
        <v>660</v>
      </c>
      <c r="F14356" s="396" t="s">
        <v>42</v>
      </c>
      <c r="G14356" s="20">
        <f>SUM(A14356*E14356/100)</f>
        <v>2138.4</v>
      </c>
    </row>
    <row r="14357" spans="1:7" s="25" customFormat="1" ht="27.75" customHeight="1">
      <c r="A14357" s="675"/>
      <c r="B14357" s="675"/>
      <c r="C14357" s="677"/>
      <c r="D14357" s="679"/>
      <c r="E14357" s="687" t="s">
        <v>152</v>
      </c>
      <c r="F14357" s="688"/>
      <c r="G14357" s="689"/>
    </row>
    <row r="14358" spans="1:7" s="24" customFormat="1" ht="15" customHeight="1">
      <c r="A14358" s="674">
        <v>324</v>
      </c>
      <c r="B14358" s="674" t="s">
        <v>39</v>
      </c>
      <c r="C14358" s="676" t="s">
        <v>21</v>
      </c>
      <c r="D14358" s="678" t="s">
        <v>41</v>
      </c>
      <c r="E14358" s="400">
        <v>2206.6</v>
      </c>
      <c r="F14358" s="396" t="s">
        <v>42</v>
      </c>
      <c r="G14358" s="20">
        <f>SUM(A14358*E14358/100)</f>
        <v>7149.384</v>
      </c>
    </row>
    <row r="14359" spans="1:7" s="24" customFormat="1" ht="27" customHeight="1">
      <c r="A14359" s="675"/>
      <c r="B14359" s="675"/>
      <c r="C14359" s="677"/>
      <c r="D14359" s="679"/>
      <c r="E14359" s="687" t="s">
        <v>43</v>
      </c>
      <c r="F14359" s="688"/>
      <c r="G14359" s="689"/>
    </row>
    <row r="14360" spans="1:7" s="24" customFormat="1" ht="15" customHeight="1">
      <c r="A14360" s="674">
        <v>324</v>
      </c>
      <c r="B14360" s="674" t="s">
        <v>39</v>
      </c>
      <c r="C14360" s="676" t="s">
        <v>25</v>
      </c>
      <c r="D14360" s="678" t="s">
        <v>45</v>
      </c>
      <c r="E14360" s="396">
        <v>2197.52</v>
      </c>
      <c r="F14360" s="396" t="s">
        <v>42</v>
      </c>
      <c r="G14360" s="20">
        <f>SUM(A14360*E14360/100)</f>
        <v>7119.9647999999997</v>
      </c>
    </row>
    <row r="14361" spans="1:7" s="24" customFormat="1" ht="27.75" customHeight="1">
      <c r="A14361" s="675"/>
      <c r="B14361" s="675"/>
      <c r="C14361" s="677"/>
      <c r="D14361" s="679"/>
      <c r="E14361" s="687" t="s">
        <v>46</v>
      </c>
      <c r="F14361" s="688"/>
      <c r="G14361" s="689"/>
    </row>
    <row r="14362" spans="1:7" s="200" customFormat="1">
      <c r="A14362" s="676">
        <v>704</v>
      </c>
      <c r="B14362" s="676" t="s">
        <v>39</v>
      </c>
      <c r="C14362" s="393" t="s">
        <v>29</v>
      </c>
      <c r="D14362" s="678" t="s">
        <v>264</v>
      </c>
      <c r="E14362" s="400">
        <v>30509.77</v>
      </c>
      <c r="F14362" s="396" t="s">
        <v>42</v>
      </c>
      <c r="G14362" s="20">
        <f>SUM(A14362*E14362/100)</f>
        <v>214788.78080000001</v>
      </c>
    </row>
    <row r="14363" spans="1:7" s="200" customFormat="1" ht="130.5" customHeight="1">
      <c r="A14363" s="677"/>
      <c r="B14363" s="677"/>
      <c r="C14363" s="394"/>
      <c r="D14363" s="679"/>
      <c r="E14363" s="680" t="s">
        <v>159</v>
      </c>
      <c r="F14363" s="681"/>
      <c r="G14363" s="682"/>
    </row>
    <row r="14364" spans="1:7" s="25" customFormat="1">
      <c r="A14364" s="674">
        <v>39</v>
      </c>
      <c r="B14364" s="674" t="s">
        <v>39</v>
      </c>
      <c r="C14364" s="676" t="s">
        <v>33</v>
      </c>
      <c r="D14364" s="678" t="s">
        <v>164</v>
      </c>
      <c r="E14364" s="400">
        <v>1273.76</v>
      </c>
      <c r="F14364" s="396" t="s">
        <v>165</v>
      </c>
      <c r="G14364" s="20">
        <f>SUM(A14364*E14364)</f>
        <v>49676.639999999999</v>
      </c>
    </row>
    <row r="14365" spans="1:7" s="25" customFormat="1" ht="66.75" customHeight="1">
      <c r="A14365" s="675"/>
      <c r="B14365" s="675"/>
      <c r="C14365" s="677"/>
      <c r="D14365" s="679"/>
      <c r="E14365" s="680" t="s">
        <v>166</v>
      </c>
      <c r="F14365" s="681"/>
      <c r="G14365" s="682"/>
    </row>
    <row r="14366" spans="1:7">
      <c r="A14366" s="674">
        <v>1296</v>
      </c>
      <c r="B14366" s="674" t="s">
        <v>39</v>
      </c>
      <c r="C14366" s="676" t="s">
        <v>36</v>
      </c>
      <c r="D14366" s="731" t="s">
        <v>300</v>
      </c>
      <c r="E14366" s="397">
        <v>1043.9000000000001</v>
      </c>
      <c r="F14366" s="394" t="s">
        <v>42</v>
      </c>
      <c r="G14366" s="20">
        <f>SUM(A14366*E14366/100)</f>
        <v>13528.944000000001</v>
      </c>
    </row>
    <row r="14367" spans="1:7" ht="27" customHeight="1">
      <c r="A14367" s="675"/>
      <c r="B14367" s="675"/>
      <c r="C14367" s="677"/>
      <c r="D14367" s="679"/>
      <c r="E14367" s="680" t="s">
        <v>301</v>
      </c>
      <c r="F14367" s="681"/>
      <c r="G14367" s="682"/>
    </row>
    <row r="14368" spans="1:7" s="30" customFormat="1" ht="37.5" customHeight="1">
      <c r="A14368" s="399"/>
      <c r="B14368" s="399"/>
      <c r="C14368" s="3"/>
      <c r="D14368" s="91"/>
      <c r="E14368" s="399"/>
      <c r="F14368" s="28" t="s">
        <v>983</v>
      </c>
      <c r="G14368" s="233">
        <v>297321</v>
      </c>
    </row>
    <row r="14369" spans="1:7" s="30" customFormat="1">
      <c r="A14369" s="6"/>
      <c r="B14369" s="6"/>
      <c r="C14369" s="7"/>
      <c r="D14369" s="65"/>
      <c r="E14369" s="6"/>
      <c r="F14369" s="93"/>
      <c r="G14369" s="243"/>
    </row>
    <row r="14370" spans="1:7">
      <c r="A14370" s="6"/>
      <c r="B14370" s="6"/>
      <c r="C14370" s="7"/>
      <c r="D14370" s="231" t="s">
        <v>78</v>
      </c>
      <c r="E14370" s="6"/>
      <c r="F14370" s="6"/>
      <c r="G14370" s="9"/>
    </row>
    <row r="14371" spans="1:7">
      <c r="A14371" s="676">
        <v>1</v>
      </c>
      <c r="B14371" s="676" t="s">
        <v>89</v>
      </c>
      <c r="C14371" s="674" t="s">
        <v>11</v>
      </c>
      <c r="D14371" s="678" t="s">
        <v>177</v>
      </c>
      <c r="E14371" s="400">
        <v>6166.6</v>
      </c>
      <c r="F14371" s="396" t="s">
        <v>75</v>
      </c>
      <c r="G14371" s="13">
        <f>SUM(A14371*E14371)</f>
        <v>6166.6</v>
      </c>
    </row>
    <row r="14372" spans="1:7" ht="123" customHeight="1">
      <c r="A14372" s="677"/>
      <c r="B14372" s="677"/>
      <c r="C14372" s="675"/>
      <c r="D14372" s="679"/>
      <c r="E14372" s="680" t="s">
        <v>178</v>
      </c>
      <c r="F14372" s="681"/>
      <c r="G14372" s="682"/>
    </row>
    <row r="14373" spans="1:7">
      <c r="A14373" s="676">
        <v>2</v>
      </c>
      <c r="B14373" s="676" t="s">
        <v>72</v>
      </c>
      <c r="C14373" s="674" t="s">
        <v>15</v>
      </c>
      <c r="D14373" s="678" t="s">
        <v>85</v>
      </c>
      <c r="E14373" s="400">
        <v>1109.46</v>
      </c>
      <c r="F14373" s="396" t="s">
        <v>75</v>
      </c>
      <c r="G14373" s="13">
        <f>SUM(A14373*E14373)</f>
        <v>2218.92</v>
      </c>
    </row>
    <row r="14374" spans="1:7" ht="117.75" customHeight="1">
      <c r="A14374" s="677"/>
      <c r="B14374" s="677"/>
      <c r="C14374" s="675"/>
      <c r="D14374" s="679"/>
      <c r="E14374" s="680" t="s">
        <v>86</v>
      </c>
      <c r="F14374" s="681"/>
      <c r="G14374" s="682"/>
    </row>
    <row r="14375" spans="1:7">
      <c r="A14375" s="676"/>
      <c r="B14375" s="676"/>
      <c r="C14375" s="674" t="s">
        <v>18</v>
      </c>
      <c r="D14375" s="678" t="s">
        <v>226</v>
      </c>
      <c r="E14375" s="704"/>
      <c r="F14375" s="705"/>
      <c r="G14375" s="706"/>
    </row>
    <row r="14376" spans="1:7" ht="102" customHeight="1">
      <c r="A14376" s="677"/>
      <c r="B14376" s="677"/>
      <c r="C14376" s="675"/>
      <c r="D14376" s="679"/>
      <c r="E14376" s="707"/>
      <c r="F14376" s="708"/>
      <c r="G14376" s="709"/>
    </row>
    <row r="14377" spans="1:7">
      <c r="A14377" s="676">
        <v>20</v>
      </c>
      <c r="B14377" s="676" t="s">
        <v>107</v>
      </c>
      <c r="C14377" s="674" t="s">
        <v>99</v>
      </c>
      <c r="D14377" s="678" t="s">
        <v>1317</v>
      </c>
      <c r="E14377" s="400">
        <v>73.209999999999994</v>
      </c>
      <c r="F14377" s="396" t="s">
        <v>111</v>
      </c>
      <c r="G14377" s="13">
        <f>SUM(A14377*E14377)</f>
        <v>1464.1999999999998</v>
      </c>
    </row>
    <row r="14378" spans="1:7" ht="37.5" customHeight="1">
      <c r="A14378" s="677"/>
      <c r="B14378" s="677"/>
      <c r="C14378" s="675"/>
      <c r="D14378" s="679"/>
      <c r="E14378" s="680" t="s">
        <v>228</v>
      </c>
      <c r="F14378" s="681"/>
      <c r="G14378" s="682"/>
    </row>
    <row r="14379" spans="1:7" s="30" customFormat="1" ht="40.5" customHeight="1">
      <c r="A14379" s="399"/>
      <c r="B14379" s="399"/>
      <c r="C14379" s="3"/>
      <c r="D14379" s="91"/>
      <c r="E14379" s="399"/>
      <c r="F14379" s="28" t="s">
        <v>320</v>
      </c>
      <c r="G14379" s="233">
        <v>9850</v>
      </c>
    </row>
    <row r="14380" spans="1:7" s="30" customFormat="1" ht="33" customHeight="1">
      <c r="A14380" s="6"/>
      <c r="B14380" s="6"/>
      <c r="C14380" s="7"/>
      <c r="D14380" s="65"/>
      <c r="E14380" s="6"/>
      <c r="F14380" s="93"/>
      <c r="G14380" s="243"/>
    </row>
    <row r="14381" spans="1:7" s="36" customFormat="1" ht="36.75" customHeight="1">
      <c r="A14381" s="52" t="s">
        <v>984</v>
      </c>
      <c r="B14381" s="53"/>
      <c r="C14381" s="54" t="s">
        <v>966</v>
      </c>
      <c r="D14381" s="55"/>
      <c r="F14381" s="56" t="s">
        <v>131</v>
      </c>
      <c r="G14381" s="54"/>
    </row>
    <row r="14382" spans="1:7" s="36" customFormat="1" ht="36.75" customHeight="1">
      <c r="A14382" s="52" t="s">
        <v>132</v>
      </c>
      <c r="B14382" s="53"/>
      <c r="C14382" s="54" t="s">
        <v>133</v>
      </c>
      <c r="D14382" s="55"/>
      <c r="F14382" s="56" t="s">
        <v>131</v>
      </c>
      <c r="G14382" s="54"/>
    </row>
    <row r="14383" spans="1:7" s="25" customFormat="1" ht="36.75" customHeight="1">
      <c r="A14383" s="59"/>
      <c r="B14383" s="54"/>
      <c r="C14383" s="54"/>
      <c r="D14383" s="60"/>
      <c r="E14383" s="61" t="s">
        <v>138</v>
      </c>
      <c r="F14383" s="62"/>
      <c r="G14383" s="62"/>
    </row>
    <row r="14384" spans="1:7" s="25" customFormat="1" ht="15.75" customHeight="1">
      <c r="A14384" s="59"/>
      <c r="B14384" s="54"/>
      <c r="C14384" s="54"/>
      <c r="D14384" s="60"/>
      <c r="E14384" s="54"/>
      <c r="F14384" s="54"/>
      <c r="G14384" s="63"/>
    </row>
    <row r="14385" spans="1:7" s="25" customFormat="1" ht="30" customHeight="1">
      <c r="A14385" s="59"/>
      <c r="B14385" s="54"/>
      <c r="C14385" s="54"/>
      <c r="D14385" s="60"/>
      <c r="E14385" s="61"/>
      <c r="F14385" s="376"/>
      <c r="G14385" s="376"/>
    </row>
    <row r="14386" spans="1:7" s="25" customFormat="1" ht="15" customHeight="1">
      <c r="A14386" s="59"/>
      <c r="B14386" s="54"/>
      <c r="C14386" s="54"/>
      <c r="D14386" s="60"/>
      <c r="E14386" s="61"/>
      <c r="F14386" s="376"/>
      <c r="G14386" s="376"/>
    </row>
    <row r="14387" spans="1:7" s="25" customFormat="1">
      <c r="A14387" s="59"/>
      <c r="B14387" s="54"/>
      <c r="C14387" s="54"/>
      <c r="D14387" s="60"/>
      <c r="E14387" s="64" t="s">
        <v>140</v>
      </c>
      <c r="F14387" s="54"/>
      <c r="G14387" s="63"/>
    </row>
    <row r="14388" spans="1:7" s="25" customFormat="1">
      <c r="A14388" s="55" t="s">
        <v>139</v>
      </c>
      <c r="B14388" s="54"/>
      <c r="C14388" s="54"/>
      <c r="D14388" s="60"/>
      <c r="E14388" s="64" t="s">
        <v>141</v>
      </c>
      <c r="F14388" s="54"/>
      <c r="G14388" s="63"/>
    </row>
    <row r="14389" spans="1:7" s="25" customFormat="1">
      <c r="A14389" s="59"/>
      <c r="B14389" s="54"/>
      <c r="C14389" s="76"/>
      <c r="D14389" s="60"/>
      <c r="E14389" s="64" t="s">
        <v>142</v>
      </c>
      <c r="F14389" s="54"/>
      <c r="G14389" s="63"/>
    </row>
    <row r="14390" spans="1:7" s="25" customFormat="1">
      <c r="A14390" s="59"/>
      <c r="B14390" s="54"/>
      <c r="C14390" s="76"/>
      <c r="D14390" s="60"/>
      <c r="E14390" s="64"/>
      <c r="F14390" s="54"/>
      <c r="G14390" s="63"/>
    </row>
    <row r="14391" spans="1:7" s="25" customFormat="1">
      <c r="A14391" s="59"/>
      <c r="B14391" s="54"/>
      <c r="C14391" s="76"/>
      <c r="D14391" s="60"/>
      <c r="E14391" s="64"/>
      <c r="F14391" s="54"/>
      <c r="G14391" s="63"/>
    </row>
    <row r="14392" spans="1:7" s="25" customFormat="1">
      <c r="A14392" s="59"/>
      <c r="B14392" s="54"/>
      <c r="C14392" s="76"/>
      <c r="D14392" s="60"/>
      <c r="E14392" s="64"/>
      <c r="F14392" s="54"/>
      <c r="G14392" s="63"/>
    </row>
    <row r="14393" spans="1:7" s="25" customFormat="1">
      <c r="A14393" s="59"/>
      <c r="B14393" s="54"/>
      <c r="C14393" s="76"/>
      <c r="D14393" s="60"/>
      <c r="E14393" s="64"/>
      <c r="F14393" s="54"/>
      <c r="G14393" s="63"/>
    </row>
    <row r="14394" spans="1:7" s="25" customFormat="1">
      <c r="A14394" s="59"/>
      <c r="B14394" s="54"/>
      <c r="C14394" s="76"/>
      <c r="D14394" s="60"/>
      <c r="E14394" s="64"/>
      <c r="F14394" s="54"/>
      <c r="G14394" s="63"/>
    </row>
    <row r="14395" spans="1:7" s="25" customFormat="1">
      <c r="A14395" s="59"/>
      <c r="B14395" s="54"/>
      <c r="C14395" s="76"/>
      <c r="D14395" s="60"/>
      <c r="E14395" s="64"/>
      <c r="F14395" s="54"/>
      <c r="G14395" s="63"/>
    </row>
    <row r="14396" spans="1:7" s="25" customFormat="1">
      <c r="A14396" s="59"/>
      <c r="B14396" s="54"/>
      <c r="C14396" s="76"/>
      <c r="D14396" s="60"/>
      <c r="E14396" s="64"/>
      <c r="F14396" s="54"/>
      <c r="G14396" s="63"/>
    </row>
    <row r="14397" spans="1:7" s="25" customFormat="1">
      <c r="A14397" s="59"/>
      <c r="B14397" s="54"/>
      <c r="C14397" s="76"/>
      <c r="D14397" s="60"/>
      <c r="E14397" s="64"/>
      <c r="F14397" s="54"/>
      <c r="G14397" s="63"/>
    </row>
    <row r="14398" spans="1:7" s="25" customFormat="1">
      <c r="A14398" s="59"/>
      <c r="B14398" s="54"/>
      <c r="C14398" s="76"/>
      <c r="D14398" s="60"/>
      <c r="E14398" s="64"/>
      <c r="F14398" s="54"/>
      <c r="G14398" s="63"/>
    </row>
    <row r="14399" spans="1:7" s="25" customFormat="1">
      <c r="A14399" s="59"/>
      <c r="B14399" s="54"/>
      <c r="C14399" s="76"/>
      <c r="D14399" s="60"/>
      <c r="E14399" s="64"/>
      <c r="F14399" s="54"/>
      <c r="G14399" s="63"/>
    </row>
    <row r="14400" spans="1:7" s="25" customFormat="1">
      <c r="A14400" s="59"/>
      <c r="B14400" s="54"/>
      <c r="C14400" s="76"/>
      <c r="D14400" s="60"/>
      <c r="E14400" s="64"/>
      <c r="F14400" s="54"/>
      <c r="G14400" s="63"/>
    </row>
    <row r="14401" spans="1:7" s="25" customFormat="1">
      <c r="A14401" s="59"/>
      <c r="B14401" s="54"/>
      <c r="C14401" s="76"/>
      <c r="D14401" s="60"/>
      <c r="E14401" s="64"/>
      <c r="F14401" s="54"/>
      <c r="G14401" s="63"/>
    </row>
    <row r="14402" spans="1:7" s="25" customFormat="1">
      <c r="A14402" s="59"/>
      <c r="B14402" s="54"/>
      <c r="C14402" s="76"/>
      <c r="D14402" s="60"/>
      <c r="E14402" s="64"/>
      <c r="F14402" s="54"/>
      <c r="G14402" s="63"/>
    </row>
    <row r="14403" spans="1:7" s="25" customFormat="1">
      <c r="A14403" s="59"/>
      <c r="B14403" s="54"/>
      <c r="C14403" s="76"/>
      <c r="D14403" s="60"/>
      <c r="E14403" s="64"/>
      <c r="F14403" s="54"/>
      <c r="G14403" s="63"/>
    </row>
    <row r="14404" spans="1:7" s="25" customFormat="1">
      <c r="A14404" s="59"/>
      <c r="B14404" s="54"/>
      <c r="C14404" s="76"/>
      <c r="D14404" s="60"/>
      <c r="E14404" s="64"/>
      <c r="F14404" s="54"/>
      <c r="G14404" s="63"/>
    </row>
    <row r="14405" spans="1:7" s="25" customFormat="1">
      <c r="A14405" s="59"/>
      <c r="B14405" s="54"/>
      <c r="C14405" s="76"/>
      <c r="D14405" s="60"/>
      <c r="E14405" s="64"/>
      <c r="F14405" s="54"/>
      <c r="G14405" s="63"/>
    </row>
    <row r="14406" spans="1:7" s="25" customFormat="1">
      <c r="A14406" s="59"/>
      <c r="B14406" s="54"/>
      <c r="C14406" s="76"/>
      <c r="D14406" s="60"/>
      <c r="E14406" s="64"/>
      <c r="F14406" s="54"/>
      <c r="G14406" s="63"/>
    </row>
    <row r="14407" spans="1:7" s="25" customFormat="1">
      <c r="A14407" s="59"/>
      <c r="B14407" s="54"/>
      <c r="C14407" s="76"/>
      <c r="D14407" s="60"/>
      <c r="E14407" s="64"/>
      <c r="F14407" s="54"/>
      <c r="G14407" s="63"/>
    </row>
    <row r="14408" spans="1:7" s="25" customFormat="1">
      <c r="A14408" s="59"/>
      <c r="B14408" s="54"/>
      <c r="C14408" s="76"/>
      <c r="D14408" s="60"/>
      <c r="E14408" s="64"/>
      <c r="F14408" s="54"/>
      <c r="G14408" s="63"/>
    </row>
    <row r="14409" spans="1:7" s="25" customFormat="1">
      <c r="A14409" s="59"/>
      <c r="B14409" s="54"/>
      <c r="C14409" s="76"/>
      <c r="D14409" s="60"/>
      <c r="E14409" s="64"/>
      <c r="F14409" s="54"/>
      <c r="G14409" s="63"/>
    </row>
    <row r="14410" spans="1:7" s="25" customFormat="1">
      <c r="A14410" s="59"/>
      <c r="B14410" s="54"/>
      <c r="C14410" s="76"/>
      <c r="D14410" s="60"/>
      <c r="E14410" s="64"/>
      <c r="F14410" s="54"/>
      <c r="G14410" s="63"/>
    </row>
    <row r="14411" spans="1:7" s="25" customFormat="1">
      <c r="A14411" s="59"/>
      <c r="B14411" s="54"/>
      <c r="C14411" s="76"/>
      <c r="D14411" s="60"/>
      <c r="E14411" s="64"/>
      <c r="F14411" s="54"/>
      <c r="G14411" s="63"/>
    </row>
    <row r="14412" spans="1:7" s="25" customFormat="1">
      <c r="A14412" s="59"/>
      <c r="B14412" s="54"/>
      <c r="C14412" s="76"/>
      <c r="D14412" s="60"/>
      <c r="E14412" s="64"/>
      <c r="F14412" s="54"/>
      <c r="G14412" s="63"/>
    </row>
    <row r="14413" spans="1:7" s="25" customFormat="1">
      <c r="A14413" s="59"/>
      <c r="B14413" s="54"/>
      <c r="C14413" s="76"/>
      <c r="D14413" s="60"/>
      <c r="E14413" s="64"/>
      <c r="F14413" s="54"/>
      <c r="G14413" s="63"/>
    </row>
    <row r="14414" spans="1:7" s="25" customFormat="1">
      <c r="A14414" s="59"/>
      <c r="B14414" s="54"/>
      <c r="C14414" s="76"/>
      <c r="D14414" s="60"/>
      <c r="E14414" s="64"/>
      <c r="F14414" s="54"/>
      <c r="G14414" s="63"/>
    </row>
    <row r="14415" spans="1:7" s="25" customFormat="1">
      <c r="A14415" s="59"/>
      <c r="B14415" s="54"/>
      <c r="C14415" s="76"/>
      <c r="D14415" s="60"/>
      <c r="E14415" s="64"/>
      <c r="F14415" s="54"/>
      <c r="G14415" s="63"/>
    </row>
    <row r="14416" spans="1:7" s="25" customFormat="1">
      <c r="A14416" s="59"/>
      <c r="B14416" s="54"/>
      <c r="C14416" s="76"/>
      <c r="D14416" s="60"/>
      <c r="E14416" s="64"/>
      <c r="F14416" s="54"/>
      <c r="G14416" s="63"/>
    </row>
    <row r="14417" spans="1:7" s="25" customFormat="1">
      <c r="A14417" s="59"/>
      <c r="B14417" s="54"/>
      <c r="C14417" s="76"/>
      <c r="D14417" s="60"/>
      <c r="E14417" s="64"/>
      <c r="F14417" s="54"/>
      <c r="G14417" s="63"/>
    </row>
    <row r="14418" spans="1:7" s="25" customFormat="1">
      <c r="A14418" s="59"/>
      <c r="B14418" s="54"/>
      <c r="C14418" s="76"/>
      <c r="D14418" s="60"/>
      <c r="E14418" s="64"/>
      <c r="F14418" s="54"/>
      <c r="G14418" s="63"/>
    </row>
    <row r="14419" spans="1:7" s="25" customFormat="1">
      <c r="A14419" s="59"/>
      <c r="B14419" s="54"/>
      <c r="C14419" s="76"/>
      <c r="D14419" s="60"/>
      <c r="E14419" s="64"/>
      <c r="F14419" s="54"/>
      <c r="G14419" s="63"/>
    </row>
    <row r="14420" spans="1:7" s="25" customFormat="1">
      <c r="A14420" s="59"/>
      <c r="B14420" s="54"/>
      <c r="C14420" s="76"/>
      <c r="D14420" s="60"/>
      <c r="E14420" s="64"/>
      <c r="F14420" s="54"/>
      <c r="G14420" s="63"/>
    </row>
    <row r="14421" spans="1:7" s="25" customFormat="1">
      <c r="A14421" s="59"/>
      <c r="B14421" s="54"/>
      <c r="C14421" s="76"/>
      <c r="D14421" s="60"/>
      <c r="E14421" s="64"/>
      <c r="F14421" s="54"/>
      <c r="G14421" s="63"/>
    </row>
    <row r="14422" spans="1:7" s="25" customFormat="1">
      <c r="A14422" s="59"/>
      <c r="B14422" s="54"/>
      <c r="C14422" s="76"/>
      <c r="D14422" s="60"/>
      <c r="E14422" s="64"/>
      <c r="F14422" s="54"/>
      <c r="G14422" s="63"/>
    </row>
    <row r="14423" spans="1:7" s="25" customFormat="1">
      <c r="A14423" s="59"/>
      <c r="B14423" s="54"/>
      <c r="C14423" s="76"/>
      <c r="D14423" s="60"/>
      <c r="E14423" s="64"/>
      <c r="F14423" s="54"/>
      <c r="G14423" s="63"/>
    </row>
    <row r="14424" spans="1:7" s="25" customFormat="1">
      <c r="A14424" s="59"/>
      <c r="B14424" s="54"/>
      <c r="C14424" s="76"/>
      <c r="D14424" s="60"/>
      <c r="E14424" s="64"/>
      <c r="F14424" s="54"/>
      <c r="G14424" s="63"/>
    </row>
    <row r="14425" spans="1:7" s="25" customFormat="1">
      <c r="A14425" s="59"/>
      <c r="B14425" s="54"/>
      <c r="C14425" s="76"/>
      <c r="D14425" s="60"/>
      <c r="E14425" s="64"/>
      <c r="F14425" s="54"/>
      <c r="G14425" s="63"/>
    </row>
    <row r="14426" spans="1:7" s="25" customFormat="1">
      <c r="A14426" s="59"/>
      <c r="B14426" s="54"/>
      <c r="C14426" s="76"/>
      <c r="D14426" s="60"/>
      <c r="E14426" s="64"/>
      <c r="F14426" s="54"/>
      <c r="G14426" s="63"/>
    </row>
    <row r="14427" spans="1:7" s="25" customFormat="1">
      <c r="A14427" s="59"/>
      <c r="B14427" s="54"/>
      <c r="C14427" s="76"/>
      <c r="D14427" s="60"/>
      <c r="E14427" s="64"/>
      <c r="F14427" s="54"/>
      <c r="G14427" s="63"/>
    </row>
    <row r="14428" spans="1:7" s="25" customFormat="1">
      <c r="A14428" s="59"/>
      <c r="B14428" s="54"/>
      <c r="C14428" s="76"/>
      <c r="D14428" s="60"/>
      <c r="E14428" s="64"/>
      <c r="F14428" s="54"/>
      <c r="G14428" s="63"/>
    </row>
    <row r="14429" spans="1:7" s="25" customFormat="1">
      <c r="A14429" s="59"/>
      <c r="B14429" s="54"/>
      <c r="C14429" s="76"/>
      <c r="D14429" s="60"/>
      <c r="E14429" s="64"/>
      <c r="F14429" s="54"/>
      <c r="G14429" s="63"/>
    </row>
    <row r="14430" spans="1:7" s="25" customFormat="1">
      <c r="A14430" s="59"/>
      <c r="B14430" s="54"/>
      <c r="C14430" s="76"/>
      <c r="D14430" s="60"/>
      <c r="E14430" s="64"/>
      <c r="F14430" s="54"/>
      <c r="G14430" s="63"/>
    </row>
    <row r="14431" spans="1:7" s="25" customFormat="1">
      <c r="A14431" s="59"/>
      <c r="B14431" s="54"/>
      <c r="C14431" s="76"/>
      <c r="D14431" s="60"/>
      <c r="E14431" s="64"/>
      <c r="F14431" s="54"/>
      <c r="G14431" s="63"/>
    </row>
    <row r="14432" spans="1:7" s="25" customFormat="1">
      <c r="A14432" s="59"/>
      <c r="B14432" s="54"/>
      <c r="C14432" s="76"/>
      <c r="D14432" s="60"/>
      <c r="E14432" s="64"/>
      <c r="F14432" s="54"/>
      <c r="G14432" s="63"/>
    </row>
    <row r="14433" spans="1:7" s="25" customFormat="1">
      <c r="A14433" s="59"/>
      <c r="B14433" s="54"/>
      <c r="C14433" s="76"/>
      <c r="D14433" s="60"/>
      <c r="E14433" s="64"/>
      <c r="F14433" s="54"/>
      <c r="G14433" s="63"/>
    </row>
    <row r="14434" spans="1:7" s="25" customFormat="1">
      <c r="A14434" s="59"/>
      <c r="B14434" s="54"/>
      <c r="C14434" s="76"/>
      <c r="D14434" s="60"/>
      <c r="E14434" s="64"/>
      <c r="F14434" s="54"/>
      <c r="G14434" s="63"/>
    </row>
    <row r="14435" spans="1:7" s="25" customFormat="1">
      <c r="A14435" s="59"/>
      <c r="B14435" s="54"/>
      <c r="C14435" s="76"/>
      <c r="D14435" s="60"/>
      <c r="E14435" s="64"/>
      <c r="F14435" s="54"/>
      <c r="G14435" s="63"/>
    </row>
    <row r="14436" spans="1:7" s="25" customFormat="1">
      <c r="A14436" s="59"/>
      <c r="B14436" s="54"/>
      <c r="C14436" s="76"/>
      <c r="D14436" s="60"/>
      <c r="E14436" s="64"/>
      <c r="F14436" s="54"/>
      <c r="G14436" s="63"/>
    </row>
    <row r="14437" spans="1:7" s="25" customFormat="1">
      <c r="A14437" s="59"/>
      <c r="B14437" s="54"/>
      <c r="C14437" s="76"/>
      <c r="D14437" s="60"/>
      <c r="E14437" s="64"/>
      <c r="F14437" s="54"/>
      <c r="G14437" s="63"/>
    </row>
    <row r="14438" spans="1:7" s="25" customFormat="1">
      <c r="A14438" s="59"/>
      <c r="B14438" s="54"/>
      <c r="C14438" s="76"/>
      <c r="D14438" s="60"/>
      <c r="E14438" s="64"/>
      <c r="F14438" s="54"/>
      <c r="G14438" s="63"/>
    </row>
    <row r="14439" spans="1:7" s="25" customFormat="1">
      <c r="A14439" s="59"/>
      <c r="B14439" s="54"/>
      <c r="C14439" s="76"/>
      <c r="D14439" s="60"/>
      <c r="E14439" s="64"/>
      <c r="F14439" s="54"/>
      <c r="G14439" s="63"/>
    </row>
    <row r="14440" spans="1:7" s="25" customFormat="1">
      <c r="A14440" s="59"/>
      <c r="B14440" s="54"/>
      <c r="C14440" s="76"/>
      <c r="D14440" s="60"/>
      <c r="E14440" s="64"/>
      <c r="F14440" s="54"/>
      <c r="G14440" s="63"/>
    </row>
    <row r="14441" spans="1:7" s="25" customFormat="1">
      <c r="A14441" s="59"/>
      <c r="B14441" s="54"/>
      <c r="C14441" s="76"/>
      <c r="D14441" s="60"/>
      <c r="E14441" s="64"/>
      <c r="F14441" s="54"/>
      <c r="G14441" s="63"/>
    </row>
    <row r="14442" spans="1:7" s="25" customFormat="1">
      <c r="A14442" s="59"/>
      <c r="B14442" s="54"/>
      <c r="C14442" s="76"/>
      <c r="D14442" s="60"/>
      <c r="E14442" s="64"/>
      <c r="F14442" s="54"/>
      <c r="G14442" s="63"/>
    </row>
    <row r="14443" spans="1:7" s="25" customFormat="1">
      <c r="A14443" s="59"/>
      <c r="B14443" s="54"/>
      <c r="C14443" s="76"/>
      <c r="D14443" s="60"/>
      <c r="E14443" s="64"/>
      <c r="F14443" s="54"/>
      <c r="G14443" s="63"/>
    </row>
    <row r="14444" spans="1:7" s="25" customFormat="1">
      <c r="A14444" s="59"/>
      <c r="B14444" s="54"/>
      <c r="C14444" s="76"/>
      <c r="D14444" s="60"/>
      <c r="E14444" s="64"/>
      <c r="F14444" s="54"/>
      <c r="G14444" s="63"/>
    </row>
    <row r="14445" spans="1:7" s="25" customFormat="1">
      <c r="A14445" s="59"/>
      <c r="B14445" s="54"/>
      <c r="C14445" s="76"/>
      <c r="D14445" s="60"/>
      <c r="E14445" s="64"/>
      <c r="F14445" s="54"/>
      <c r="G14445" s="63"/>
    </row>
    <row r="14446" spans="1:7" s="25" customFormat="1">
      <c r="A14446" s="59"/>
      <c r="B14446" s="54"/>
      <c r="C14446" s="76"/>
      <c r="D14446" s="60"/>
      <c r="E14446" s="64"/>
      <c r="F14446" s="54"/>
      <c r="G14446" s="63"/>
    </row>
    <row r="14447" spans="1:7" s="25" customFormat="1">
      <c r="A14447" s="59"/>
      <c r="B14447" s="54"/>
      <c r="C14447" s="76"/>
      <c r="D14447" s="60"/>
      <c r="E14447" s="64"/>
      <c r="F14447" s="54"/>
      <c r="G14447" s="63"/>
    </row>
    <row r="14448" spans="1:7" s="25" customFormat="1">
      <c r="A14448" s="59"/>
      <c r="B14448" s="54"/>
      <c r="C14448" s="76"/>
      <c r="D14448" s="60"/>
      <c r="E14448" s="64"/>
      <c r="F14448" s="54"/>
      <c r="G14448" s="63"/>
    </row>
    <row r="14449" spans="1:7" s="25" customFormat="1">
      <c r="A14449" s="59"/>
      <c r="B14449" s="54"/>
      <c r="C14449" s="76"/>
      <c r="D14449" s="60"/>
      <c r="E14449" s="64"/>
      <c r="F14449" s="54"/>
      <c r="G14449" s="63"/>
    </row>
    <row r="14450" spans="1:7" s="25" customFormat="1">
      <c r="A14450" s="59"/>
      <c r="B14450" s="54"/>
      <c r="C14450" s="76"/>
      <c r="D14450" s="60"/>
      <c r="E14450" s="64"/>
      <c r="F14450" s="54"/>
      <c r="G14450" s="63"/>
    </row>
    <row r="14451" spans="1:7" s="25" customFormat="1">
      <c r="A14451" s="59"/>
      <c r="B14451" s="54"/>
      <c r="C14451" s="76"/>
      <c r="D14451" s="60"/>
      <c r="E14451" s="64"/>
      <c r="F14451" s="54"/>
      <c r="G14451" s="63"/>
    </row>
    <row r="14452" spans="1:7" s="25" customFormat="1">
      <c r="A14452" s="59"/>
      <c r="B14452" s="54"/>
      <c r="C14452" s="76"/>
      <c r="D14452" s="60"/>
      <c r="E14452" s="64"/>
      <c r="F14452" s="54"/>
      <c r="G14452" s="63"/>
    </row>
    <row r="14453" spans="1:7" s="25" customFormat="1">
      <c r="A14453" s="59"/>
      <c r="B14453" s="54"/>
      <c r="C14453" s="76"/>
      <c r="D14453" s="60"/>
      <c r="E14453" s="64"/>
      <c r="F14453" s="54"/>
      <c r="G14453" s="63"/>
    </row>
    <row r="14454" spans="1:7" s="25" customFormat="1">
      <c r="A14454" s="59"/>
      <c r="B14454" s="54"/>
      <c r="C14454" s="76"/>
      <c r="D14454" s="60"/>
      <c r="E14454" s="64"/>
      <c r="F14454" s="54"/>
      <c r="G14454" s="63"/>
    </row>
    <row r="14455" spans="1:7" s="25" customFormat="1">
      <c r="A14455" s="59"/>
      <c r="B14455" s="54"/>
      <c r="C14455" s="76"/>
      <c r="D14455" s="60"/>
      <c r="E14455" s="64"/>
      <c r="F14455" s="54"/>
      <c r="G14455" s="63"/>
    </row>
    <row r="14456" spans="1:7" s="25" customFormat="1">
      <c r="A14456" s="59"/>
      <c r="B14456" s="54"/>
      <c r="C14456" s="76"/>
      <c r="D14456" s="60"/>
      <c r="E14456" s="64"/>
      <c r="F14456" s="54"/>
      <c r="G14456" s="63"/>
    </row>
    <row r="14457" spans="1:7" s="25" customFormat="1">
      <c r="A14457" s="59"/>
      <c r="B14457" s="54"/>
      <c r="C14457" s="76"/>
      <c r="D14457" s="60"/>
      <c r="E14457" s="64"/>
      <c r="F14457" s="54"/>
      <c r="G14457" s="63"/>
    </row>
    <row r="14458" spans="1:7" s="25" customFormat="1">
      <c r="A14458" s="59"/>
      <c r="B14458" s="54"/>
      <c r="C14458" s="76"/>
      <c r="D14458" s="60"/>
      <c r="E14458" s="64"/>
      <c r="F14458" s="54"/>
      <c r="G14458" s="63"/>
    </row>
    <row r="14459" spans="1:7" s="25" customFormat="1">
      <c r="A14459" s="59"/>
      <c r="B14459" s="54"/>
      <c r="C14459" s="76"/>
      <c r="D14459" s="60"/>
      <c r="E14459" s="64"/>
      <c r="F14459" s="54"/>
      <c r="G14459" s="63"/>
    </row>
    <row r="14460" spans="1:7" s="25" customFormat="1">
      <c r="A14460" s="59"/>
      <c r="B14460" s="54"/>
      <c r="C14460" s="76"/>
      <c r="D14460" s="60"/>
      <c r="E14460" s="64"/>
      <c r="F14460" s="54"/>
      <c r="G14460" s="63"/>
    </row>
    <row r="14461" spans="1:7" s="25" customFormat="1">
      <c r="A14461" s="59"/>
      <c r="B14461" s="54"/>
      <c r="C14461" s="76"/>
      <c r="D14461" s="60"/>
      <c r="E14461" s="64"/>
      <c r="F14461" s="54"/>
      <c r="G14461" s="63"/>
    </row>
    <row r="14462" spans="1:7" s="25" customFormat="1">
      <c r="A14462" s="59"/>
      <c r="B14462" s="54"/>
      <c r="C14462" s="76"/>
      <c r="D14462" s="60"/>
      <c r="E14462" s="64"/>
      <c r="F14462" s="54"/>
      <c r="G14462" s="63"/>
    </row>
    <row r="14463" spans="1:7" s="25" customFormat="1">
      <c r="A14463" s="59"/>
      <c r="B14463" s="54"/>
      <c r="C14463" s="76"/>
      <c r="D14463" s="60"/>
      <c r="E14463" s="64"/>
      <c r="F14463" s="54"/>
      <c r="G14463" s="63"/>
    </row>
    <row r="14464" spans="1:7" s="25" customFormat="1">
      <c r="A14464" s="59"/>
      <c r="B14464" s="54"/>
      <c r="C14464" s="76"/>
      <c r="D14464" s="60"/>
      <c r="E14464" s="64"/>
      <c r="F14464" s="54"/>
      <c r="G14464" s="63"/>
    </row>
    <row r="14465" spans="1:7" s="25" customFormat="1">
      <c r="A14465" s="59"/>
      <c r="B14465" s="54"/>
      <c r="C14465" s="76"/>
      <c r="D14465" s="60"/>
      <c r="E14465" s="64"/>
      <c r="F14465" s="54"/>
      <c r="G14465" s="63"/>
    </row>
    <row r="14466" spans="1:7" s="25" customFormat="1">
      <c r="A14466" s="59"/>
      <c r="B14466" s="54"/>
      <c r="C14466" s="76"/>
      <c r="D14466" s="60"/>
      <c r="E14466" s="64"/>
      <c r="F14466" s="54"/>
      <c r="G14466" s="63"/>
    </row>
    <row r="14467" spans="1:7" s="25" customFormat="1">
      <c r="A14467" s="59"/>
      <c r="B14467" s="54"/>
      <c r="C14467" s="76"/>
      <c r="D14467" s="60"/>
      <c r="E14467" s="64"/>
      <c r="F14467" s="54"/>
      <c r="G14467" s="63"/>
    </row>
    <row r="14468" spans="1:7" s="25" customFormat="1">
      <c r="A14468" s="59"/>
      <c r="B14468" s="54"/>
      <c r="C14468" s="76"/>
      <c r="D14468" s="60"/>
      <c r="E14468" s="64"/>
      <c r="F14468" s="54"/>
      <c r="G14468" s="63"/>
    </row>
    <row r="14469" spans="1:7" s="25" customFormat="1">
      <c r="A14469" s="59"/>
      <c r="B14469" s="54"/>
      <c r="C14469" s="76"/>
      <c r="D14469" s="60"/>
      <c r="E14469" s="64"/>
      <c r="F14469" s="54"/>
      <c r="G14469" s="63"/>
    </row>
    <row r="14470" spans="1:7" s="25" customFormat="1">
      <c r="A14470" s="59"/>
      <c r="B14470" s="54"/>
      <c r="C14470" s="76"/>
      <c r="D14470" s="60"/>
      <c r="E14470" s="64"/>
      <c r="F14470" s="54"/>
      <c r="G14470" s="63"/>
    </row>
    <row r="14471" spans="1:7" s="25" customFormat="1">
      <c r="A14471" s="59"/>
      <c r="B14471" s="54"/>
      <c r="C14471" s="76"/>
      <c r="D14471" s="60"/>
      <c r="E14471" s="64"/>
      <c r="F14471" s="54"/>
      <c r="G14471" s="63"/>
    </row>
    <row r="14472" spans="1:7" s="25" customFormat="1">
      <c r="A14472" s="59"/>
      <c r="B14472" s="54"/>
      <c r="C14472" s="76"/>
      <c r="D14472" s="60"/>
      <c r="E14472" s="64"/>
      <c r="F14472" s="54"/>
      <c r="G14472" s="63"/>
    </row>
    <row r="14473" spans="1:7" s="25" customFormat="1">
      <c r="A14473" s="59"/>
      <c r="B14473" s="54"/>
      <c r="C14473" s="76"/>
      <c r="D14473" s="60"/>
      <c r="E14473" s="64"/>
      <c r="F14473" s="54"/>
      <c r="G14473" s="63"/>
    </row>
    <row r="14474" spans="1:7" s="25" customFormat="1">
      <c r="A14474" s="59"/>
      <c r="B14474" s="54"/>
      <c r="C14474" s="76"/>
      <c r="D14474" s="60"/>
      <c r="E14474" s="64"/>
      <c r="F14474" s="54"/>
      <c r="G14474" s="63"/>
    </row>
    <row r="14475" spans="1:7" s="25" customFormat="1">
      <c r="A14475" s="59"/>
      <c r="B14475" s="54"/>
      <c r="C14475" s="76"/>
      <c r="D14475" s="60"/>
      <c r="E14475" s="64"/>
      <c r="F14475" s="54"/>
      <c r="G14475" s="63"/>
    </row>
    <row r="14476" spans="1:7" s="25" customFormat="1">
      <c r="A14476" s="59"/>
      <c r="B14476" s="54"/>
      <c r="C14476" s="76"/>
      <c r="D14476" s="60"/>
      <c r="E14476" s="64"/>
      <c r="F14476" s="54"/>
      <c r="G14476" s="63"/>
    </row>
    <row r="14477" spans="1:7" s="25" customFormat="1">
      <c r="A14477" s="59"/>
      <c r="B14477" s="54"/>
      <c r="C14477" s="76"/>
      <c r="D14477" s="60"/>
      <c r="E14477" s="64"/>
      <c r="F14477" s="54"/>
      <c r="G14477" s="63"/>
    </row>
    <row r="14478" spans="1:7" s="25" customFormat="1">
      <c r="A14478" s="59"/>
      <c r="B14478" s="54"/>
      <c r="C14478" s="76"/>
      <c r="D14478" s="60"/>
      <c r="E14478" s="64"/>
      <c r="F14478" s="54"/>
      <c r="G14478" s="63"/>
    </row>
    <row r="14479" spans="1:7" s="25" customFormat="1">
      <c r="A14479" s="59"/>
      <c r="B14479" s="54"/>
      <c r="C14479" s="76"/>
      <c r="D14479" s="60"/>
      <c r="E14479" s="64"/>
      <c r="F14479" s="54"/>
      <c r="G14479" s="63"/>
    </row>
    <row r="14480" spans="1:7" s="25" customFormat="1">
      <c r="A14480" s="59"/>
      <c r="B14480" s="54"/>
      <c r="C14480" s="76"/>
      <c r="D14480" s="60"/>
      <c r="E14480" s="64"/>
      <c r="F14480" s="54"/>
      <c r="G14480" s="63"/>
    </row>
    <row r="14481" spans="1:7" s="25" customFormat="1">
      <c r="A14481" s="59"/>
      <c r="B14481" s="54"/>
      <c r="C14481" s="76"/>
      <c r="D14481" s="60"/>
      <c r="E14481" s="64"/>
      <c r="F14481" s="54"/>
      <c r="G14481" s="63"/>
    </row>
    <row r="14482" spans="1:7" s="25" customFormat="1">
      <c r="A14482" s="59"/>
      <c r="B14482" s="54"/>
      <c r="C14482" s="76"/>
      <c r="D14482" s="60"/>
      <c r="E14482" s="64"/>
      <c r="F14482" s="54"/>
      <c r="G14482" s="63"/>
    </row>
    <row r="14483" spans="1:7" s="25" customFormat="1">
      <c r="A14483" s="59"/>
      <c r="B14483" s="54"/>
      <c r="C14483" s="76"/>
      <c r="D14483" s="60"/>
      <c r="E14483" s="64"/>
      <c r="F14483" s="54"/>
      <c r="G14483" s="63"/>
    </row>
    <row r="14484" spans="1:7" s="25" customFormat="1">
      <c r="A14484" s="59"/>
      <c r="B14484" s="54"/>
      <c r="C14484" s="76"/>
      <c r="D14484" s="60"/>
      <c r="E14484" s="64"/>
      <c r="F14484" s="54"/>
      <c r="G14484" s="63"/>
    </row>
    <row r="14485" spans="1:7" s="25" customFormat="1">
      <c r="A14485" s="59"/>
      <c r="B14485" s="54"/>
      <c r="C14485" s="76"/>
      <c r="D14485" s="60"/>
      <c r="E14485" s="64"/>
      <c r="F14485" s="54"/>
      <c r="G14485" s="63"/>
    </row>
    <row r="14486" spans="1:7" s="25" customFormat="1">
      <c r="A14486" s="59"/>
      <c r="B14486" s="54"/>
      <c r="C14486" s="76"/>
      <c r="D14486" s="60"/>
      <c r="E14486" s="64"/>
      <c r="F14486" s="54"/>
      <c r="G14486" s="63"/>
    </row>
    <row r="14487" spans="1:7" s="25" customFormat="1">
      <c r="A14487" s="59"/>
      <c r="B14487" s="54"/>
      <c r="C14487" s="76"/>
      <c r="D14487" s="60"/>
      <c r="E14487" s="64"/>
      <c r="F14487" s="54"/>
      <c r="G14487" s="63"/>
    </row>
    <row r="14488" spans="1:7" s="25" customFormat="1">
      <c r="A14488" s="59"/>
      <c r="B14488" s="54"/>
      <c r="C14488" s="76"/>
      <c r="D14488" s="60"/>
      <c r="E14488" s="64"/>
      <c r="F14488" s="54"/>
      <c r="G14488" s="63"/>
    </row>
    <row r="14489" spans="1:7" s="25" customFormat="1">
      <c r="A14489" s="59"/>
      <c r="B14489" s="54"/>
      <c r="C14489" s="76"/>
      <c r="D14489" s="60"/>
      <c r="E14489" s="64"/>
      <c r="F14489" s="54"/>
      <c r="G14489" s="63"/>
    </row>
    <row r="14490" spans="1:7" s="25" customFormat="1">
      <c r="A14490" s="59"/>
      <c r="B14490" s="54"/>
      <c r="C14490" s="76"/>
      <c r="D14490" s="60"/>
      <c r="E14490" s="64"/>
      <c r="F14490" s="54"/>
      <c r="G14490" s="63"/>
    </row>
    <row r="14491" spans="1:7" s="25" customFormat="1">
      <c r="A14491" s="59"/>
      <c r="B14491" s="54"/>
      <c r="C14491" s="76"/>
      <c r="D14491" s="60"/>
      <c r="E14491" s="64"/>
      <c r="F14491" s="54"/>
      <c r="G14491" s="63"/>
    </row>
    <row r="14492" spans="1:7" s="25" customFormat="1">
      <c r="A14492" s="59"/>
      <c r="B14492" s="54"/>
      <c r="C14492" s="76"/>
      <c r="D14492" s="60"/>
      <c r="E14492" s="64"/>
      <c r="F14492" s="54"/>
      <c r="G14492" s="63"/>
    </row>
    <row r="14493" spans="1:7" s="25" customFormat="1">
      <c r="A14493" s="59"/>
      <c r="B14493" s="54"/>
      <c r="C14493" s="76"/>
      <c r="D14493" s="60"/>
      <c r="E14493" s="64"/>
      <c r="F14493" s="54"/>
      <c r="G14493" s="63"/>
    </row>
    <row r="14494" spans="1:7" s="25" customFormat="1">
      <c r="A14494" s="59"/>
      <c r="B14494" s="54"/>
      <c r="C14494" s="76"/>
      <c r="D14494" s="60"/>
      <c r="E14494" s="64"/>
      <c r="F14494" s="54"/>
      <c r="G14494" s="63"/>
    </row>
    <row r="14495" spans="1:7" s="25" customFormat="1">
      <c r="A14495" s="59"/>
      <c r="B14495" s="54"/>
      <c r="C14495" s="76"/>
      <c r="D14495" s="60"/>
      <c r="E14495" s="64"/>
      <c r="F14495" s="54"/>
      <c r="G14495" s="63"/>
    </row>
    <row r="14496" spans="1:7" s="25" customFormat="1">
      <c r="A14496" s="59"/>
      <c r="B14496" s="54"/>
      <c r="C14496" s="76"/>
      <c r="D14496" s="60"/>
      <c r="E14496" s="64"/>
      <c r="F14496" s="54"/>
      <c r="G14496" s="63"/>
    </row>
    <row r="14497" spans="1:7" s="25" customFormat="1">
      <c r="A14497" s="59"/>
      <c r="B14497" s="54"/>
      <c r="C14497" s="76"/>
      <c r="D14497" s="60"/>
      <c r="E14497" s="64"/>
      <c r="F14497" s="54"/>
      <c r="G14497" s="63"/>
    </row>
    <row r="14498" spans="1:7" s="25" customFormat="1">
      <c r="A14498" s="59"/>
      <c r="B14498" s="54"/>
      <c r="C14498" s="76"/>
      <c r="D14498" s="60"/>
      <c r="E14498" s="64"/>
      <c r="F14498" s="54"/>
      <c r="G14498" s="63"/>
    </row>
    <row r="14499" spans="1:7" s="25" customFormat="1">
      <c r="A14499" s="59"/>
      <c r="B14499" s="54"/>
      <c r="C14499" s="76"/>
      <c r="D14499" s="60"/>
      <c r="E14499" s="64"/>
      <c r="F14499" s="54"/>
      <c r="G14499" s="63"/>
    </row>
    <row r="14500" spans="1:7" s="25" customFormat="1">
      <c r="A14500" s="59"/>
      <c r="B14500" s="54"/>
      <c r="C14500" s="76"/>
      <c r="D14500" s="60"/>
      <c r="E14500" s="64"/>
      <c r="F14500" s="54"/>
      <c r="G14500" s="63"/>
    </row>
    <row r="14501" spans="1:7" s="25" customFormat="1">
      <c r="A14501" s="59"/>
      <c r="B14501" s="54"/>
      <c r="C14501" s="76"/>
      <c r="D14501" s="60"/>
      <c r="E14501" s="64"/>
      <c r="F14501" s="54"/>
      <c r="G14501" s="63"/>
    </row>
    <row r="14502" spans="1:7" s="25" customFormat="1">
      <c r="A14502" s="59"/>
      <c r="B14502" s="54"/>
      <c r="C14502" s="76"/>
      <c r="D14502" s="60"/>
      <c r="E14502" s="64"/>
      <c r="F14502" s="54"/>
      <c r="G14502" s="63"/>
    </row>
    <row r="14503" spans="1:7" s="25" customFormat="1">
      <c r="A14503" s="59"/>
      <c r="B14503" s="54"/>
      <c r="C14503" s="76"/>
      <c r="D14503" s="60"/>
      <c r="E14503" s="64"/>
      <c r="F14503" s="54"/>
      <c r="G14503" s="63"/>
    </row>
    <row r="14504" spans="1:7" s="25" customFormat="1">
      <c r="A14504" s="59"/>
      <c r="B14504" s="54"/>
      <c r="C14504" s="76"/>
      <c r="D14504" s="60"/>
      <c r="E14504" s="64"/>
      <c r="F14504" s="54"/>
      <c r="G14504" s="63"/>
    </row>
    <row r="14505" spans="1:7" s="25" customFormat="1">
      <c r="A14505" s="59"/>
      <c r="B14505" s="54"/>
      <c r="C14505" s="76"/>
      <c r="D14505" s="60"/>
      <c r="E14505" s="64"/>
      <c r="F14505" s="54"/>
      <c r="G14505" s="63"/>
    </row>
    <row r="14506" spans="1:7" s="25" customFormat="1">
      <c r="A14506" s="59"/>
      <c r="B14506" s="54"/>
      <c r="C14506" s="76"/>
      <c r="D14506" s="60"/>
      <c r="E14506" s="64"/>
      <c r="F14506" s="54"/>
      <c r="G14506" s="63"/>
    </row>
    <row r="14507" spans="1:7" s="25" customFormat="1">
      <c r="A14507" s="59"/>
      <c r="B14507" s="54"/>
      <c r="C14507" s="76"/>
      <c r="D14507" s="60"/>
      <c r="E14507" s="64"/>
      <c r="F14507" s="54"/>
      <c r="G14507" s="63"/>
    </row>
    <row r="14508" spans="1:7" s="25" customFormat="1">
      <c r="A14508" s="59"/>
      <c r="B14508" s="54"/>
      <c r="C14508" s="76"/>
      <c r="D14508" s="60"/>
      <c r="E14508" s="64"/>
      <c r="F14508" s="54"/>
      <c r="G14508" s="63"/>
    </row>
    <row r="14509" spans="1:7" s="25" customFormat="1">
      <c r="A14509" s="59"/>
      <c r="B14509" s="54"/>
      <c r="C14509" s="76"/>
      <c r="D14509" s="60"/>
      <c r="E14509" s="64"/>
      <c r="F14509" s="54"/>
      <c r="G14509" s="63"/>
    </row>
    <row r="14510" spans="1:7" s="25" customFormat="1">
      <c r="A14510" s="59"/>
      <c r="B14510" s="54"/>
      <c r="C14510" s="76"/>
      <c r="D14510" s="60"/>
      <c r="E14510" s="64"/>
      <c r="F14510" s="54"/>
      <c r="G14510" s="63"/>
    </row>
    <row r="14511" spans="1:7" s="25" customFormat="1">
      <c r="A14511" s="59"/>
      <c r="B14511" s="54"/>
      <c r="C14511" s="76"/>
      <c r="D14511" s="60"/>
      <c r="E14511" s="64"/>
      <c r="F14511" s="54"/>
      <c r="G14511" s="63"/>
    </row>
    <row r="14512" spans="1:7" s="25" customFormat="1">
      <c r="A14512" s="59"/>
      <c r="B14512" s="54"/>
      <c r="C14512" s="76"/>
      <c r="D14512" s="60"/>
      <c r="E14512" s="64"/>
      <c r="F14512" s="54"/>
      <c r="G14512" s="63"/>
    </row>
    <row r="14513" spans="1:7" s="25" customFormat="1">
      <c r="A14513" s="59"/>
      <c r="B14513" s="54"/>
      <c r="C14513" s="76"/>
      <c r="D14513" s="60"/>
      <c r="E14513" s="64"/>
      <c r="F14513" s="54"/>
      <c r="G14513" s="63"/>
    </row>
    <row r="14514" spans="1:7" s="25" customFormat="1">
      <c r="A14514" s="59"/>
      <c r="B14514" s="54"/>
      <c r="C14514" s="76"/>
      <c r="D14514" s="60"/>
      <c r="E14514" s="64"/>
      <c r="F14514" s="54"/>
      <c r="G14514" s="63"/>
    </row>
    <row r="14515" spans="1:7" s="25" customFormat="1">
      <c r="A14515" s="59"/>
      <c r="B14515" s="54"/>
      <c r="C14515" s="76"/>
      <c r="D14515" s="60"/>
      <c r="E14515" s="64"/>
      <c r="F14515" s="54"/>
      <c r="G14515" s="63"/>
    </row>
    <row r="14516" spans="1:7" s="25" customFormat="1">
      <c r="A14516" s="59"/>
      <c r="B14516" s="54"/>
      <c r="C14516" s="76"/>
      <c r="D14516" s="60"/>
      <c r="E14516" s="64"/>
      <c r="F14516" s="54"/>
      <c r="G14516" s="63"/>
    </row>
    <row r="14517" spans="1:7" s="25" customFormat="1">
      <c r="A14517" s="59"/>
      <c r="B14517" s="54"/>
      <c r="C14517" s="76"/>
      <c r="D14517" s="60"/>
      <c r="E14517" s="64"/>
      <c r="F14517" s="54"/>
      <c r="G14517" s="63"/>
    </row>
    <row r="14518" spans="1:7" s="25" customFormat="1">
      <c r="A14518" s="59"/>
      <c r="B14518" s="54"/>
      <c r="C14518" s="76"/>
      <c r="D14518" s="60"/>
      <c r="E14518" s="64"/>
      <c r="F14518" s="54"/>
      <c r="G14518" s="63"/>
    </row>
    <row r="14519" spans="1:7" s="25" customFormat="1">
      <c r="A14519" s="59"/>
      <c r="B14519" s="54"/>
      <c r="C14519" s="76"/>
      <c r="D14519" s="60"/>
      <c r="E14519" s="64"/>
      <c r="F14519" s="54"/>
      <c r="G14519" s="63"/>
    </row>
    <row r="14520" spans="1:7" s="25" customFormat="1">
      <c r="A14520" s="59"/>
      <c r="B14520" s="54"/>
      <c r="C14520" s="76"/>
      <c r="D14520" s="60"/>
      <c r="E14520" s="64"/>
      <c r="F14520" s="54"/>
      <c r="G14520" s="63"/>
    </row>
    <row r="14521" spans="1:7" s="25" customFormat="1">
      <c r="A14521" s="59"/>
      <c r="B14521" s="54"/>
      <c r="C14521" s="76"/>
      <c r="D14521" s="60"/>
      <c r="E14521" s="64"/>
      <c r="F14521" s="54"/>
      <c r="G14521" s="63"/>
    </row>
    <row r="14522" spans="1:7" s="25" customFormat="1">
      <c r="A14522" s="59"/>
      <c r="B14522" s="54"/>
      <c r="C14522" s="76"/>
      <c r="D14522" s="60"/>
      <c r="E14522" s="64"/>
      <c r="F14522" s="54"/>
      <c r="G14522" s="63"/>
    </row>
    <row r="14523" spans="1:7" s="25" customFormat="1">
      <c r="A14523" s="59"/>
      <c r="B14523" s="54"/>
      <c r="C14523" s="76"/>
      <c r="D14523" s="60"/>
      <c r="E14523" s="64"/>
      <c r="F14523" s="54"/>
      <c r="G14523" s="63"/>
    </row>
    <row r="14524" spans="1:7" s="25" customFormat="1">
      <c r="A14524" s="59"/>
      <c r="B14524" s="54"/>
      <c r="C14524" s="76"/>
      <c r="D14524" s="60"/>
      <c r="E14524" s="64"/>
      <c r="F14524" s="54"/>
      <c r="G14524" s="63"/>
    </row>
    <row r="14525" spans="1:7" s="25" customFormat="1">
      <c r="A14525" s="59"/>
      <c r="B14525" s="54"/>
      <c r="C14525" s="76"/>
      <c r="D14525" s="60"/>
      <c r="E14525" s="64"/>
      <c r="F14525" s="54"/>
      <c r="G14525" s="63"/>
    </row>
    <row r="14526" spans="1:7" s="25" customFormat="1">
      <c r="A14526" s="59"/>
      <c r="B14526" s="54"/>
      <c r="C14526" s="76"/>
      <c r="D14526" s="60"/>
      <c r="E14526" s="64"/>
      <c r="F14526" s="54"/>
      <c r="G14526" s="63"/>
    </row>
    <row r="14527" spans="1:7" s="25" customFormat="1">
      <c r="A14527" s="59"/>
      <c r="B14527" s="54"/>
      <c r="C14527" s="76"/>
      <c r="D14527" s="60"/>
      <c r="E14527" s="64"/>
      <c r="F14527" s="54"/>
      <c r="G14527" s="63"/>
    </row>
    <row r="14528" spans="1:7" s="25" customFormat="1">
      <c r="A14528" s="59"/>
      <c r="B14528" s="54"/>
      <c r="C14528" s="76"/>
      <c r="D14528" s="60"/>
      <c r="E14528" s="64"/>
      <c r="F14528" s="54"/>
      <c r="G14528" s="63"/>
    </row>
    <row r="14529" spans="1:7" s="25" customFormat="1">
      <c r="A14529" s="59"/>
      <c r="B14529" s="54"/>
      <c r="C14529" s="76"/>
      <c r="D14529" s="60"/>
      <c r="E14529" s="64"/>
      <c r="F14529" s="54"/>
      <c r="G14529" s="63"/>
    </row>
    <row r="14530" spans="1:7" s="25" customFormat="1">
      <c r="A14530" s="59"/>
      <c r="B14530" s="54"/>
      <c r="C14530" s="76"/>
      <c r="D14530" s="60"/>
      <c r="E14530" s="64"/>
      <c r="F14530" s="54"/>
      <c r="G14530" s="63"/>
    </row>
    <row r="14531" spans="1:7" s="25" customFormat="1">
      <c r="A14531" s="59"/>
      <c r="B14531" s="54"/>
      <c r="C14531" s="76"/>
      <c r="D14531" s="60"/>
      <c r="E14531" s="64"/>
      <c r="F14531" s="54"/>
      <c r="G14531" s="63"/>
    </row>
    <row r="14532" spans="1:7" s="25" customFormat="1">
      <c r="A14532" s="59"/>
      <c r="B14532" s="54"/>
      <c r="C14532" s="76"/>
      <c r="D14532" s="60"/>
      <c r="E14532" s="64"/>
      <c r="F14532" s="54"/>
      <c r="G14532" s="63"/>
    </row>
    <row r="14533" spans="1:7">
      <c r="A14533" s="710" t="s">
        <v>0</v>
      </c>
      <c r="B14533" s="710"/>
      <c r="C14533" s="710"/>
      <c r="D14533" s="710"/>
      <c r="E14533" s="710"/>
      <c r="F14533" s="710"/>
      <c r="G14533" s="710"/>
    </row>
    <row r="14534" spans="1:7">
      <c r="A14534" s="711" t="s">
        <v>1</v>
      </c>
      <c r="B14534" s="711"/>
      <c r="C14534" s="711"/>
      <c r="D14534" s="711"/>
      <c r="E14534" s="711"/>
      <c r="F14534" s="711"/>
      <c r="G14534" s="711"/>
    </row>
    <row r="14535" spans="1:7" ht="30.75" customHeight="1">
      <c r="A14535" s="1" t="s">
        <v>2</v>
      </c>
      <c r="B14535" s="390"/>
      <c r="C14535" s="390"/>
      <c r="D14535" s="732" t="s">
        <v>1312</v>
      </c>
      <c r="E14535" s="732"/>
      <c r="F14535" s="732"/>
      <c r="G14535" s="732"/>
    </row>
    <row r="14536" spans="1:7" ht="30" customHeight="1">
      <c r="A14536" s="713" t="s">
        <v>3</v>
      </c>
      <c r="B14536" s="714"/>
      <c r="C14536" s="3" t="s">
        <v>4</v>
      </c>
      <c r="D14536" s="389" t="s">
        <v>5</v>
      </c>
      <c r="E14536" s="389" t="s">
        <v>6</v>
      </c>
      <c r="F14536" s="389" t="s">
        <v>7</v>
      </c>
      <c r="G14536" s="5" t="s">
        <v>8</v>
      </c>
    </row>
    <row r="14537" spans="1:7">
      <c r="A14537" s="389"/>
      <c r="B14537" s="389"/>
      <c r="C14537" s="3"/>
      <c r="D14537" s="104" t="s">
        <v>9</v>
      </c>
      <c r="E14537" s="389"/>
      <c r="F14537" s="389"/>
      <c r="G14537" s="5"/>
    </row>
    <row r="14538" spans="1:7" s="25" customFormat="1">
      <c r="A14538" s="674">
        <v>90868</v>
      </c>
      <c r="B14538" s="674" t="s">
        <v>39</v>
      </c>
      <c r="C14538" s="676" t="s">
        <v>11</v>
      </c>
      <c r="D14538" s="678" t="s">
        <v>305</v>
      </c>
      <c r="E14538" s="385">
        <v>226.88</v>
      </c>
      <c r="F14538" s="385" t="s">
        <v>52</v>
      </c>
      <c r="G14538" s="20">
        <f>SUM(A14538*E14538/100)</f>
        <v>206161.31839999999</v>
      </c>
    </row>
    <row r="14539" spans="1:7" s="25" customFormat="1" ht="35.25" customHeight="1">
      <c r="A14539" s="675"/>
      <c r="B14539" s="675"/>
      <c r="C14539" s="677"/>
      <c r="D14539" s="679"/>
      <c r="E14539" s="680" t="s">
        <v>306</v>
      </c>
      <c r="F14539" s="681"/>
      <c r="G14539" s="682"/>
    </row>
    <row r="14540" spans="1:7">
      <c r="A14540" s="674">
        <v>132580</v>
      </c>
      <c r="B14540" s="674" t="s">
        <v>39</v>
      </c>
      <c r="C14540" s="676" t="s">
        <v>15</v>
      </c>
      <c r="D14540" s="678" t="s">
        <v>1313</v>
      </c>
      <c r="E14540" s="388">
        <v>1079.6500000000001</v>
      </c>
      <c r="F14540" s="385" t="s">
        <v>42</v>
      </c>
      <c r="G14540" s="13">
        <f>SUM(A14540*E14540/100)</f>
        <v>1431399.97</v>
      </c>
    </row>
    <row r="14541" spans="1:7" ht="34.5" customHeight="1">
      <c r="A14541" s="675"/>
      <c r="B14541" s="675"/>
      <c r="C14541" s="677"/>
      <c r="D14541" s="679"/>
      <c r="E14541" s="680" t="s">
        <v>59</v>
      </c>
      <c r="F14541" s="681"/>
      <c r="G14541" s="682"/>
    </row>
    <row r="14542" spans="1:7">
      <c r="A14542" s="674">
        <v>18058</v>
      </c>
      <c r="B14542" s="674" t="s">
        <v>39</v>
      </c>
      <c r="C14542" s="676" t="s">
        <v>18</v>
      </c>
      <c r="D14542" s="678" t="s">
        <v>1314</v>
      </c>
      <c r="E14542" s="388">
        <v>1072.06</v>
      </c>
      <c r="F14542" s="385" t="s">
        <v>42</v>
      </c>
      <c r="G14542" s="20">
        <f>SUM(A14542*E14542/100)</f>
        <v>193592.59479999999</v>
      </c>
    </row>
    <row r="14543" spans="1:7" ht="33.75" customHeight="1">
      <c r="A14543" s="675"/>
      <c r="B14543" s="675"/>
      <c r="C14543" s="677"/>
      <c r="D14543" s="679"/>
      <c r="E14543" s="680" t="s">
        <v>803</v>
      </c>
      <c r="F14543" s="681"/>
      <c r="G14543" s="682"/>
    </row>
    <row r="14544" spans="1:7">
      <c r="A14544" s="674">
        <v>12888</v>
      </c>
      <c r="B14544" s="674" t="s">
        <v>39</v>
      </c>
      <c r="C14544" s="676" t="s">
        <v>21</v>
      </c>
      <c r="D14544" s="678" t="s">
        <v>170</v>
      </c>
      <c r="E14544" s="388">
        <v>1160.06</v>
      </c>
      <c r="F14544" s="385" t="s">
        <v>42</v>
      </c>
      <c r="G14544" s="13">
        <f>SUM(A14544*E14544/100)</f>
        <v>149508.53279999999</v>
      </c>
    </row>
    <row r="14545" spans="1:7" ht="30.75" customHeight="1">
      <c r="A14545" s="675"/>
      <c r="B14545" s="675"/>
      <c r="C14545" s="677"/>
      <c r="D14545" s="679"/>
      <c r="E14545" s="680" t="s">
        <v>171</v>
      </c>
      <c r="F14545" s="681"/>
      <c r="G14545" s="682"/>
    </row>
    <row r="14546" spans="1:7" s="24" customFormat="1" ht="16.5" customHeight="1">
      <c r="A14546" s="674">
        <v>3399</v>
      </c>
      <c r="B14546" s="674" t="s">
        <v>39</v>
      </c>
      <c r="C14546" s="676" t="s">
        <v>25</v>
      </c>
      <c r="D14546" s="678" t="s">
        <v>149</v>
      </c>
      <c r="E14546" s="388">
        <v>121</v>
      </c>
      <c r="F14546" s="385" t="s">
        <v>42</v>
      </c>
      <c r="G14546" s="20">
        <f>SUM(A14546*E14546/100)</f>
        <v>4112.79</v>
      </c>
    </row>
    <row r="14547" spans="1:7" s="24" customFormat="1" ht="16.5" customHeight="1">
      <c r="A14547" s="675"/>
      <c r="B14547" s="675"/>
      <c r="C14547" s="677"/>
      <c r="D14547" s="679"/>
      <c r="E14547" s="687" t="s">
        <v>150</v>
      </c>
      <c r="F14547" s="688"/>
      <c r="G14547" s="689"/>
    </row>
    <row r="14548" spans="1:7" s="25" customFormat="1">
      <c r="A14548" s="674">
        <v>3399</v>
      </c>
      <c r="B14548" s="674" t="s">
        <v>39</v>
      </c>
      <c r="C14548" s="676" t="s">
        <v>29</v>
      </c>
      <c r="D14548" s="678" t="s">
        <v>1315</v>
      </c>
      <c r="E14548" s="388">
        <v>660</v>
      </c>
      <c r="F14548" s="385" t="s">
        <v>42</v>
      </c>
      <c r="G14548" s="20">
        <f>SUM(A14548*E14548/100)</f>
        <v>22433.4</v>
      </c>
    </row>
    <row r="14549" spans="1:7" s="25" customFormat="1" ht="24.75" customHeight="1">
      <c r="A14549" s="675"/>
      <c r="B14549" s="675"/>
      <c r="C14549" s="677"/>
      <c r="D14549" s="679"/>
      <c r="E14549" s="687" t="s">
        <v>152</v>
      </c>
      <c r="F14549" s="688"/>
      <c r="G14549" s="689"/>
    </row>
    <row r="14550" spans="1:7" s="24" customFormat="1" ht="15" customHeight="1">
      <c r="A14550" s="674">
        <v>3399</v>
      </c>
      <c r="B14550" s="674" t="s">
        <v>39</v>
      </c>
      <c r="C14550" s="676" t="s">
        <v>33</v>
      </c>
      <c r="D14550" s="678" t="s">
        <v>41</v>
      </c>
      <c r="E14550" s="388">
        <v>2206.6</v>
      </c>
      <c r="F14550" s="385" t="s">
        <v>42</v>
      </c>
      <c r="G14550" s="20">
        <f>SUM(A14550*E14550/100)</f>
        <v>75002.333999999988</v>
      </c>
    </row>
    <row r="14551" spans="1:7" s="24" customFormat="1" ht="30" customHeight="1">
      <c r="A14551" s="675"/>
      <c r="B14551" s="675"/>
      <c r="C14551" s="677"/>
      <c r="D14551" s="679"/>
      <c r="E14551" s="687" t="s">
        <v>43</v>
      </c>
      <c r="F14551" s="688"/>
      <c r="G14551" s="689"/>
    </row>
    <row r="14552" spans="1:7" s="24" customFormat="1" ht="15" customHeight="1">
      <c r="A14552" s="674">
        <v>3399</v>
      </c>
      <c r="B14552" s="674" t="s">
        <v>39</v>
      </c>
      <c r="C14552" s="676" t="s">
        <v>36</v>
      </c>
      <c r="D14552" s="678" t="s">
        <v>45</v>
      </c>
      <c r="E14552" s="385">
        <v>2197.52</v>
      </c>
      <c r="F14552" s="385" t="s">
        <v>42</v>
      </c>
      <c r="G14552" s="20">
        <f>SUM(A14552*E14552/100)</f>
        <v>74693.704799999992</v>
      </c>
    </row>
    <row r="14553" spans="1:7" s="24" customFormat="1" ht="26.25" customHeight="1">
      <c r="A14553" s="675"/>
      <c r="B14553" s="675"/>
      <c r="C14553" s="677"/>
      <c r="D14553" s="679"/>
      <c r="E14553" s="687" t="s">
        <v>46</v>
      </c>
      <c r="F14553" s="688"/>
      <c r="G14553" s="689"/>
    </row>
    <row r="14554" spans="1:7">
      <c r="A14554" s="674">
        <v>92</v>
      </c>
      <c r="B14554" s="674" t="s">
        <v>39</v>
      </c>
      <c r="C14554" s="676" t="s">
        <v>40</v>
      </c>
      <c r="D14554" s="678" t="s">
        <v>971</v>
      </c>
      <c r="E14554" s="388">
        <v>32641.21</v>
      </c>
      <c r="F14554" s="385" t="s">
        <v>42</v>
      </c>
      <c r="G14554" s="13">
        <f>SUM(A14554*E14554/100)</f>
        <v>30029.913199999999</v>
      </c>
    </row>
    <row r="14555" spans="1:7" ht="48" customHeight="1">
      <c r="A14555" s="675"/>
      <c r="B14555" s="675"/>
      <c r="C14555" s="677"/>
      <c r="D14555" s="679"/>
      <c r="E14555" s="680" t="s">
        <v>972</v>
      </c>
      <c r="F14555" s="681"/>
      <c r="G14555" s="682"/>
    </row>
    <row r="14556" spans="1:7" ht="38.25">
      <c r="A14556" s="377"/>
      <c r="B14556" s="377"/>
      <c r="C14556" s="378" t="s">
        <v>44</v>
      </c>
      <c r="D14556" s="380" t="s">
        <v>153</v>
      </c>
      <c r="E14556" s="704"/>
      <c r="F14556" s="705"/>
      <c r="G14556" s="706"/>
    </row>
    <row r="14557" spans="1:7">
      <c r="A14557" s="676">
        <v>1680</v>
      </c>
      <c r="B14557" s="676" t="s">
        <v>39</v>
      </c>
      <c r="C14557" s="674" t="s">
        <v>154</v>
      </c>
      <c r="D14557" s="678" t="s">
        <v>158</v>
      </c>
      <c r="E14557" s="388">
        <v>3275.5</v>
      </c>
      <c r="F14557" s="385" t="s">
        <v>42</v>
      </c>
      <c r="G14557" s="20">
        <f>SUM(A14557*E14557/100)</f>
        <v>55028.4</v>
      </c>
    </row>
    <row r="14558" spans="1:7" ht="34.5" customHeight="1">
      <c r="A14558" s="677"/>
      <c r="B14558" s="677"/>
      <c r="C14558" s="675"/>
      <c r="D14558" s="679"/>
      <c r="E14558" s="680" t="s">
        <v>159</v>
      </c>
      <c r="F14558" s="681"/>
      <c r="G14558" s="682"/>
    </row>
    <row r="14559" spans="1:7">
      <c r="A14559" s="676">
        <v>1680</v>
      </c>
      <c r="B14559" s="676" t="s">
        <v>39</v>
      </c>
      <c r="C14559" s="674" t="s">
        <v>47</v>
      </c>
      <c r="D14559" s="678" t="s">
        <v>160</v>
      </c>
      <c r="E14559" s="388">
        <v>1887.4</v>
      </c>
      <c r="F14559" s="385" t="s">
        <v>42</v>
      </c>
      <c r="G14559" s="20">
        <f>SUM(A14559*E14559/100)</f>
        <v>31708.32</v>
      </c>
    </row>
    <row r="14560" spans="1:7" ht="29.25" customHeight="1">
      <c r="A14560" s="677"/>
      <c r="B14560" s="677"/>
      <c r="C14560" s="675"/>
      <c r="D14560" s="679"/>
      <c r="E14560" s="680" t="s">
        <v>161</v>
      </c>
      <c r="F14560" s="681"/>
      <c r="G14560" s="682"/>
    </row>
    <row r="14561" spans="1:7">
      <c r="A14561" s="676">
        <v>8</v>
      </c>
      <c r="B14561" s="676" t="s">
        <v>72</v>
      </c>
      <c r="C14561" s="674" t="s">
        <v>50</v>
      </c>
      <c r="D14561" s="678" t="s">
        <v>973</v>
      </c>
      <c r="E14561" s="388">
        <v>358.68</v>
      </c>
      <c r="F14561" s="385" t="s">
        <v>75</v>
      </c>
      <c r="G14561" s="20">
        <f>SUM(A14561*E14561)</f>
        <v>2869.44</v>
      </c>
    </row>
    <row r="14562" spans="1:7" ht="33" customHeight="1">
      <c r="A14562" s="677"/>
      <c r="B14562" s="677"/>
      <c r="C14562" s="675"/>
      <c r="D14562" s="679"/>
      <c r="E14562" s="680" t="s">
        <v>974</v>
      </c>
      <c r="F14562" s="681"/>
      <c r="G14562" s="682"/>
    </row>
    <row r="14563" spans="1:7" s="25" customFormat="1">
      <c r="A14563" s="674">
        <v>432</v>
      </c>
      <c r="B14563" s="674" t="s">
        <v>39</v>
      </c>
      <c r="C14563" s="674" t="s">
        <v>54</v>
      </c>
      <c r="D14563" s="678" t="s">
        <v>740</v>
      </c>
      <c r="E14563" s="388">
        <v>36.6</v>
      </c>
      <c r="F14563" s="385" t="s">
        <v>165</v>
      </c>
      <c r="G14563" s="20">
        <f>SUM(A14563*E14563)</f>
        <v>15811.2</v>
      </c>
    </row>
    <row r="14564" spans="1:7" s="25" customFormat="1" ht="52.5" customHeight="1">
      <c r="A14564" s="675"/>
      <c r="B14564" s="675"/>
      <c r="C14564" s="675"/>
      <c r="D14564" s="679"/>
      <c r="E14564" s="686" t="s">
        <v>741</v>
      </c>
      <c r="F14564" s="686"/>
      <c r="G14564" s="686"/>
    </row>
    <row r="14565" spans="1:7" s="25" customFormat="1">
      <c r="A14565" s="674">
        <v>22</v>
      </c>
      <c r="B14565" s="674" t="s">
        <v>39</v>
      </c>
      <c r="C14565" s="674" t="s">
        <v>57</v>
      </c>
      <c r="D14565" s="678" t="s">
        <v>975</v>
      </c>
      <c r="E14565" s="388">
        <v>375.78</v>
      </c>
      <c r="F14565" s="385" t="s">
        <v>165</v>
      </c>
      <c r="G14565" s="20">
        <f>SUM(A14565*E14565)</f>
        <v>8267.16</v>
      </c>
    </row>
    <row r="14566" spans="1:7" s="25" customFormat="1" ht="45" customHeight="1">
      <c r="A14566" s="675"/>
      <c r="B14566" s="675"/>
      <c r="C14566" s="675"/>
      <c r="D14566" s="679"/>
      <c r="E14566" s="686" t="s">
        <v>976</v>
      </c>
      <c r="F14566" s="686"/>
      <c r="G14566" s="686"/>
    </row>
    <row r="14567" spans="1:7">
      <c r="A14567" s="674">
        <v>39</v>
      </c>
      <c r="B14567" s="674" t="s">
        <v>39</v>
      </c>
      <c r="C14567" s="676" t="s">
        <v>60</v>
      </c>
      <c r="D14567" s="678" t="s">
        <v>977</v>
      </c>
      <c r="E14567" s="388">
        <v>1450.76</v>
      </c>
      <c r="F14567" s="385" t="s">
        <v>165</v>
      </c>
      <c r="G14567" s="20">
        <f>SUM(A14567*E14567)</f>
        <v>56579.64</v>
      </c>
    </row>
    <row r="14568" spans="1:7" ht="66" customHeight="1">
      <c r="A14568" s="675"/>
      <c r="B14568" s="675"/>
      <c r="C14568" s="677"/>
      <c r="D14568" s="679"/>
      <c r="E14568" s="680" t="s">
        <v>978</v>
      </c>
      <c r="F14568" s="681"/>
      <c r="G14568" s="682"/>
    </row>
    <row r="14569" spans="1:7">
      <c r="A14569" s="674">
        <v>2660</v>
      </c>
      <c r="B14569" s="674" t="s">
        <v>39</v>
      </c>
      <c r="C14569" s="676" t="s">
        <v>63</v>
      </c>
      <c r="D14569" s="678" t="s">
        <v>979</v>
      </c>
      <c r="E14569" s="388">
        <v>1498.48</v>
      </c>
      <c r="F14569" s="385" t="s">
        <v>42</v>
      </c>
      <c r="G14569" s="20">
        <f>SUM(A14569*E14569/100)</f>
        <v>39859.567999999999</v>
      </c>
    </row>
    <row r="14570" spans="1:7" ht="104.25" customHeight="1">
      <c r="A14570" s="675"/>
      <c r="B14570" s="675"/>
      <c r="C14570" s="677"/>
      <c r="D14570" s="679"/>
      <c r="E14570" s="680" t="s">
        <v>980</v>
      </c>
      <c r="F14570" s="681"/>
      <c r="G14570" s="682"/>
    </row>
    <row r="14571" spans="1:7">
      <c r="A14571" s="674">
        <v>955</v>
      </c>
      <c r="B14571" s="674" t="s">
        <v>39</v>
      </c>
      <c r="C14571" s="676" t="s">
        <v>66</v>
      </c>
      <c r="D14571" s="678" t="s">
        <v>981</v>
      </c>
      <c r="E14571" s="388">
        <v>91.11</v>
      </c>
      <c r="F14571" s="385" t="s">
        <v>165</v>
      </c>
      <c r="G14571" s="20">
        <f>SUM(A14571*E14571)</f>
        <v>87010.05</v>
      </c>
    </row>
    <row r="14572" spans="1:7" ht="57.75" customHeight="1">
      <c r="A14572" s="675"/>
      <c r="B14572" s="675"/>
      <c r="C14572" s="677"/>
      <c r="D14572" s="679"/>
      <c r="E14572" s="680" t="s">
        <v>982</v>
      </c>
      <c r="F14572" s="681"/>
      <c r="G14572" s="682"/>
    </row>
    <row r="14573" spans="1:7" s="30" customFormat="1" ht="37.5" customHeight="1">
      <c r="A14573" s="389"/>
      <c r="B14573" s="389"/>
      <c r="C14573" s="3"/>
      <c r="D14573" s="91"/>
      <c r="E14573" s="389"/>
      <c r="F14573" s="28" t="s">
        <v>983</v>
      </c>
      <c r="G14573" s="233">
        <v>2493068</v>
      </c>
    </row>
    <row r="14574" spans="1:7" s="30" customFormat="1">
      <c r="A14574" s="6"/>
      <c r="B14574" s="6"/>
      <c r="C14574" s="7"/>
      <c r="D14574" s="65"/>
      <c r="E14574" s="6"/>
      <c r="F14574" s="93"/>
      <c r="G14574" s="243"/>
    </row>
    <row r="14575" spans="1:7">
      <c r="A14575" s="6"/>
      <c r="B14575" s="6"/>
      <c r="C14575" s="7"/>
      <c r="D14575" s="231" t="s">
        <v>78</v>
      </c>
      <c r="E14575" s="6"/>
      <c r="F14575" s="6"/>
      <c r="G14575" s="9"/>
    </row>
    <row r="14576" spans="1:7">
      <c r="A14576" s="676">
        <v>18</v>
      </c>
      <c r="B14576" s="676" t="s">
        <v>72</v>
      </c>
      <c r="C14576" s="674" t="s">
        <v>11</v>
      </c>
      <c r="D14576" s="678" t="s">
        <v>85</v>
      </c>
      <c r="E14576" s="388">
        <v>1109.46</v>
      </c>
      <c r="F14576" s="385" t="s">
        <v>75</v>
      </c>
      <c r="G14576" s="13">
        <f>SUM(A14576*E14576)</f>
        <v>19970.28</v>
      </c>
    </row>
    <row r="14577" spans="1:7" ht="39" customHeight="1">
      <c r="A14577" s="677"/>
      <c r="B14577" s="677"/>
      <c r="C14577" s="675"/>
      <c r="D14577" s="679"/>
      <c r="E14577" s="680" t="s">
        <v>86</v>
      </c>
      <c r="F14577" s="681"/>
      <c r="G14577" s="682"/>
    </row>
    <row r="14578" spans="1:7">
      <c r="A14578" s="676">
        <v>2</v>
      </c>
      <c r="B14578" s="676" t="s">
        <v>72</v>
      </c>
      <c r="C14578" s="674" t="s">
        <v>15</v>
      </c>
      <c r="D14578" s="678" t="s">
        <v>177</v>
      </c>
      <c r="E14578" s="388">
        <v>6166.6</v>
      </c>
      <c r="F14578" s="385" t="s">
        <v>75</v>
      </c>
      <c r="G14578" s="13">
        <f>SUM(A14578*E14578)</f>
        <v>12333.2</v>
      </c>
    </row>
    <row r="14579" spans="1:7" ht="123" customHeight="1">
      <c r="A14579" s="677"/>
      <c r="B14579" s="677"/>
      <c r="C14579" s="675"/>
      <c r="D14579" s="679"/>
      <c r="E14579" s="680" t="s">
        <v>178</v>
      </c>
      <c r="F14579" s="681"/>
      <c r="G14579" s="682"/>
    </row>
    <row r="14580" spans="1:7">
      <c r="A14580" s="676"/>
      <c r="B14580" s="676"/>
      <c r="C14580" s="674" t="s">
        <v>18</v>
      </c>
      <c r="D14580" s="678" t="s">
        <v>226</v>
      </c>
      <c r="E14580" s="704"/>
      <c r="F14580" s="705"/>
      <c r="G14580" s="706"/>
    </row>
    <row r="14581" spans="1:7" ht="102" customHeight="1">
      <c r="A14581" s="677"/>
      <c r="B14581" s="677"/>
      <c r="C14581" s="675"/>
      <c r="D14581" s="679"/>
      <c r="E14581" s="707"/>
      <c r="F14581" s="708"/>
      <c r="G14581" s="709"/>
    </row>
    <row r="14582" spans="1:7">
      <c r="A14582" s="676">
        <v>430</v>
      </c>
      <c r="B14582" s="676" t="s">
        <v>107</v>
      </c>
      <c r="C14582" s="674" t="s">
        <v>99</v>
      </c>
      <c r="D14582" s="678" t="s">
        <v>775</v>
      </c>
      <c r="E14582" s="388">
        <v>128.55000000000001</v>
      </c>
      <c r="F14582" s="385" t="s">
        <v>111</v>
      </c>
      <c r="G14582" s="13">
        <f>SUM(A14582*E14582)</f>
        <v>55276.500000000007</v>
      </c>
    </row>
    <row r="14583" spans="1:7">
      <c r="A14583" s="677"/>
      <c r="B14583" s="677"/>
      <c r="C14583" s="675"/>
      <c r="D14583" s="679"/>
      <c r="E14583" s="680" t="s">
        <v>776</v>
      </c>
      <c r="F14583" s="681"/>
      <c r="G14583" s="682"/>
    </row>
    <row r="14584" spans="1:7" s="30" customFormat="1" ht="40.5" customHeight="1">
      <c r="A14584" s="389"/>
      <c r="B14584" s="389"/>
      <c r="C14584" s="3"/>
      <c r="D14584" s="91"/>
      <c r="E14584" s="389"/>
      <c r="F14584" s="28" t="s">
        <v>320</v>
      </c>
      <c r="G14584" s="233">
        <v>87579</v>
      </c>
    </row>
    <row r="14585" spans="1:7" s="30" customFormat="1" ht="33" customHeight="1">
      <c r="A14585" s="6"/>
      <c r="B14585" s="6"/>
      <c r="C14585" s="7"/>
      <c r="D14585" s="65"/>
      <c r="E14585" s="6"/>
      <c r="F14585" s="93"/>
      <c r="G14585" s="243"/>
    </row>
    <row r="14586" spans="1:7" s="36" customFormat="1" ht="36.75" customHeight="1">
      <c r="A14586" s="52" t="s">
        <v>984</v>
      </c>
      <c r="B14586" s="53"/>
      <c r="C14586" s="54" t="s">
        <v>966</v>
      </c>
      <c r="D14586" s="55"/>
      <c r="F14586" s="56" t="s">
        <v>131</v>
      </c>
      <c r="G14586" s="54"/>
    </row>
    <row r="14587" spans="1:7" s="36" customFormat="1" ht="36.75" customHeight="1">
      <c r="A14587" s="52" t="s">
        <v>132</v>
      </c>
      <c r="B14587" s="53"/>
      <c r="C14587" s="54" t="s">
        <v>133</v>
      </c>
      <c r="D14587" s="55"/>
      <c r="F14587" s="56" t="s">
        <v>131</v>
      </c>
      <c r="G14587" s="54"/>
    </row>
    <row r="14588" spans="1:7" s="25" customFormat="1" ht="36.75" customHeight="1">
      <c r="A14588" s="59"/>
      <c r="B14588" s="54"/>
      <c r="C14588" s="54"/>
      <c r="D14588" s="60"/>
      <c r="E14588" s="61" t="s">
        <v>138</v>
      </c>
      <c r="F14588" s="62"/>
      <c r="G14588" s="62"/>
    </row>
    <row r="14589" spans="1:7" s="25" customFormat="1" ht="15.75" customHeight="1">
      <c r="A14589" s="59"/>
      <c r="B14589" s="54"/>
      <c r="C14589" s="54"/>
      <c r="D14589" s="60"/>
      <c r="E14589" s="54"/>
      <c r="F14589" s="54"/>
      <c r="G14589" s="63"/>
    </row>
    <row r="14590" spans="1:7" s="25" customFormat="1" ht="15" customHeight="1">
      <c r="A14590" s="59"/>
      <c r="B14590" s="54"/>
      <c r="C14590" s="54"/>
      <c r="D14590" s="60"/>
      <c r="E14590" s="61"/>
      <c r="F14590" s="376"/>
      <c r="G14590" s="376"/>
    </row>
    <row r="14591" spans="1:7" s="25" customFormat="1" ht="15" customHeight="1">
      <c r="A14591" s="59"/>
      <c r="B14591" s="54"/>
      <c r="C14591" s="54"/>
      <c r="D14591" s="60"/>
      <c r="E14591" s="61"/>
      <c r="F14591" s="376"/>
      <c r="G14591" s="376"/>
    </row>
    <row r="14592" spans="1:7" s="25" customFormat="1">
      <c r="A14592" s="59"/>
      <c r="B14592" s="54"/>
      <c r="C14592" s="54"/>
      <c r="D14592" s="60"/>
      <c r="E14592" s="64" t="s">
        <v>140</v>
      </c>
      <c r="F14592" s="54"/>
      <c r="G14592" s="63"/>
    </row>
    <row r="14593" spans="1:7" s="25" customFormat="1">
      <c r="A14593" s="55" t="s">
        <v>139</v>
      </c>
      <c r="B14593" s="54"/>
      <c r="C14593" s="54"/>
      <c r="D14593" s="60"/>
      <c r="E14593" s="64" t="s">
        <v>141</v>
      </c>
      <c r="F14593" s="54"/>
      <c r="G14593" s="63"/>
    </row>
    <row r="14594" spans="1:7" s="25" customFormat="1">
      <c r="A14594" s="59"/>
      <c r="B14594" s="54"/>
      <c r="C14594" s="76"/>
      <c r="D14594" s="60"/>
      <c r="E14594" s="64" t="s">
        <v>142</v>
      </c>
      <c r="F14594" s="54"/>
      <c r="G14594" s="63"/>
    </row>
    <row r="14595" spans="1:7" s="25" customFormat="1">
      <c r="A14595" s="59"/>
      <c r="B14595" s="54"/>
      <c r="C14595" s="76"/>
      <c r="D14595" s="60"/>
      <c r="E14595" s="64"/>
      <c r="F14595" s="54"/>
      <c r="G14595" s="63"/>
    </row>
    <row r="14596" spans="1:7" s="25" customFormat="1">
      <c r="A14596" s="59"/>
      <c r="B14596" s="54"/>
      <c r="C14596" s="76"/>
      <c r="D14596" s="60"/>
      <c r="E14596" s="64"/>
      <c r="F14596" s="54"/>
      <c r="G14596" s="63"/>
    </row>
    <row r="14597" spans="1:7" s="25" customFormat="1">
      <c r="A14597" s="59"/>
      <c r="B14597" s="54"/>
      <c r="C14597" s="76"/>
      <c r="D14597" s="60"/>
      <c r="E14597" s="64"/>
      <c r="F14597" s="54"/>
      <c r="G14597" s="63"/>
    </row>
    <row r="14598" spans="1:7" s="25" customFormat="1">
      <c r="A14598" s="59"/>
      <c r="B14598" s="54"/>
      <c r="C14598" s="76"/>
      <c r="D14598" s="60"/>
      <c r="E14598" s="64"/>
      <c r="F14598" s="54"/>
      <c r="G14598" s="63"/>
    </row>
    <row r="14599" spans="1:7" s="25" customFormat="1">
      <c r="A14599" s="59"/>
      <c r="B14599" s="54"/>
      <c r="C14599" s="76"/>
      <c r="D14599" s="60"/>
      <c r="E14599" s="64"/>
      <c r="F14599" s="54"/>
      <c r="G14599" s="63"/>
    </row>
    <row r="14600" spans="1:7" s="25" customFormat="1">
      <c r="A14600" s="59"/>
      <c r="B14600" s="54"/>
      <c r="C14600" s="76"/>
      <c r="D14600" s="60"/>
      <c r="E14600" s="64"/>
      <c r="F14600" s="54"/>
      <c r="G14600" s="63"/>
    </row>
    <row r="14601" spans="1:7" s="25" customFormat="1">
      <c r="A14601" s="59"/>
      <c r="B14601" s="54"/>
      <c r="C14601" s="76"/>
      <c r="D14601" s="60"/>
      <c r="E14601" s="64"/>
      <c r="F14601" s="54"/>
      <c r="G14601" s="63"/>
    </row>
    <row r="14602" spans="1:7" s="25" customFormat="1">
      <c r="A14602" s="59"/>
      <c r="B14602" s="54"/>
      <c r="C14602" s="76"/>
      <c r="D14602" s="60"/>
      <c r="E14602" s="64"/>
      <c r="F14602" s="54"/>
      <c r="G14602" s="63"/>
    </row>
    <row r="14603" spans="1:7" s="25" customFormat="1">
      <c r="A14603" s="59"/>
      <c r="B14603" s="54"/>
      <c r="C14603" s="76"/>
      <c r="D14603" s="60"/>
      <c r="E14603" s="64"/>
      <c r="F14603" s="54"/>
      <c r="G14603" s="63"/>
    </row>
    <row r="14604" spans="1:7" s="25" customFormat="1">
      <c r="A14604" s="59"/>
      <c r="B14604" s="54"/>
      <c r="C14604" s="76"/>
      <c r="D14604" s="60"/>
      <c r="E14604" s="64"/>
      <c r="F14604" s="54"/>
      <c r="G14604" s="63"/>
    </row>
    <row r="14605" spans="1:7" s="25" customFormat="1">
      <c r="A14605" s="59"/>
      <c r="B14605" s="54"/>
      <c r="C14605" s="76"/>
      <c r="D14605" s="60"/>
      <c r="E14605" s="64"/>
      <c r="F14605" s="54"/>
      <c r="G14605" s="63"/>
    </row>
    <row r="14606" spans="1:7" s="25" customFormat="1">
      <c r="A14606" s="59"/>
      <c r="B14606" s="54"/>
      <c r="C14606" s="76"/>
      <c r="D14606" s="60"/>
      <c r="E14606" s="64"/>
      <c r="F14606" s="54"/>
      <c r="G14606" s="63"/>
    </row>
    <row r="14607" spans="1:7" s="25" customFormat="1">
      <c r="A14607" s="59"/>
      <c r="B14607" s="54"/>
      <c r="C14607" s="76"/>
      <c r="D14607" s="60"/>
      <c r="E14607" s="64"/>
      <c r="F14607" s="54"/>
      <c r="G14607" s="63"/>
    </row>
    <row r="14608" spans="1:7" s="25" customFormat="1">
      <c r="A14608" s="59"/>
      <c r="B14608" s="54"/>
      <c r="C14608" s="76"/>
      <c r="D14608" s="60"/>
      <c r="E14608" s="64"/>
      <c r="F14608" s="54"/>
      <c r="G14608" s="63"/>
    </row>
    <row r="14609" spans="1:7" s="25" customFormat="1">
      <c r="A14609" s="59"/>
      <c r="B14609" s="54"/>
      <c r="C14609" s="76"/>
      <c r="D14609" s="60"/>
      <c r="E14609" s="64"/>
      <c r="F14609" s="54"/>
      <c r="G14609" s="63"/>
    </row>
    <row r="14610" spans="1:7" s="25" customFormat="1">
      <c r="A14610" s="59"/>
      <c r="B14610" s="54"/>
      <c r="C14610" s="76"/>
      <c r="D14610" s="60"/>
      <c r="E14610" s="64"/>
      <c r="F14610" s="54"/>
      <c r="G14610" s="63"/>
    </row>
    <row r="14611" spans="1:7" s="25" customFormat="1">
      <c r="A14611" s="59"/>
      <c r="B14611" s="54"/>
      <c r="C14611" s="76"/>
      <c r="D14611" s="60"/>
      <c r="E14611" s="64"/>
      <c r="F14611" s="54"/>
      <c r="G14611" s="63"/>
    </row>
    <row r="14612" spans="1:7" s="25" customFormat="1">
      <c r="A14612" s="59"/>
      <c r="B14612" s="54"/>
      <c r="C14612" s="76"/>
      <c r="D14612" s="60"/>
      <c r="E14612" s="64"/>
      <c r="F14612" s="54"/>
      <c r="G14612" s="63"/>
    </row>
    <row r="14613" spans="1:7" s="25" customFormat="1">
      <c r="A14613" s="59"/>
      <c r="B14613" s="54"/>
      <c r="C14613" s="76"/>
      <c r="D14613" s="60"/>
      <c r="E14613" s="64"/>
      <c r="F14613" s="54"/>
      <c r="G14613" s="63"/>
    </row>
    <row r="14614" spans="1:7" s="25" customFormat="1">
      <c r="A14614" s="59"/>
      <c r="B14614" s="54"/>
      <c r="C14614" s="76"/>
      <c r="D14614" s="60"/>
      <c r="E14614" s="64"/>
      <c r="F14614" s="54"/>
      <c r="G14614" s="63"/>
    </row>
    <row r="14615" spans="1:7" s="25" customFormat="1">
      <c r="A14615" s="59"/>
      <c r="B14615" s="54"/>
      <c r="C14615" s="76"/>
      <c r="D14615" s="60"/>
      <c r="E14615" s="64"/>
      <c r="F14615" s="54"/>
      <c r="G14615" s="63"/>
    </row>
    <row r="14616" spans="1:7" s="25" customFormat="1">
      <c r="A14616" s="59"/>
      <c r="B14616" s="54"/>
      <c r="C14616" s="76"/>
      <c r="D14616" s="60"/>
      <c r="E14616" s="64"/>
      <c r="F14616" s="54"/>
      <c r="G14616" s="63"/>
    </row>
    <row r="14617" spans="1:7" s="25" customFormat="1">
      <c r="A14617" s="59"/>
      <c r="B14617" s="54"/>
      <c r="C14617" s="76"/>
      <c r="D14617" s="60"/>
      <c r="E14617" s="64"/>
      <c r="F14617" s="54"/>
      <c r="G14617" s="63"/>
    </row>
    <row r="14618" spans="1:7" s="25" customFormat="1">
      <c r="A14618" s="59"/>
      <c r="B14618" s="54"/>
      <c r="C14618" s="76"/>
      <c r="D14618" s="60"/>
      <c r="E14618" s="64"/>
      <c r="F14618" s="54"/>
      <c r="G14618" s="63"/>
    </row>
    <row r="14619" spans="1:7" s="25" customFormat="1">
      <c r="A14619" s="59"/>
      <c r="B14619" s="54"/>
      <c r="C14619" s="76"/>
      <c r="D14619" s="60"/>
      <c r="E14619" s="64"/>
      <c r="F14619" s="54"/>
      <c r="G14619" s="63"/>
    </row>
    <row r="14620" spans="1:7" s="25" customFormat="1">
      <c r="A14620" s="59"/>
      <c r="B14620" s="54"/>
      <c r="C14620" s="76"/>
      <c r="D14620" s="60"/>
      <c r="E14620" s="64"/>
      <c r="F14620" s="54"/>
      <c r="G14620" s="63"/>
    </row>
    <row r="14621" spans="1:7" s="25" customFormat="1">
      <c r="A14621" s="59"/>
      <c r="B14621" s="54"/>
      <c r="C14621" s="76"/>
      <c r="D14621" s="60"/>
      <c r="E14621" s="64"/>
      <c r="F14621" s="54"/>
      <c r="G14621" s="63"/>
    </row>
    <row r="14622" spans="1:7" s="25" customFormat="1">
      <c r="A14622" s="59"/>
      <c r="B14622" s="54"/>
      <c r="C14622" s="76"/>
      <c r="D14622" s="60"/>
      <c r="E14622" s="64"/>
      <c r="F14622" s="54"/>
      <c r="G14622" s="63"/>
    </row>
    <row r="14623" spans="1:7" s="25" customFormat="1">
      <c r="A14623" s="59"/>
      <c r="B14623" s="54"/>
      <c r="C14623" s="76"/>
      <c r="D14623" s="60"/>
      <c r="E14623" s="64"/>
      <c r="F14623" s="54"/>
      <c r="G14623" s="63"/>
    </row>
    <row r="14624" spans="1:7" s="25" customFormat="1">
      <c r="A14624" s="59"/>
      <c r="B14624" s="54"/>
      <c r="C14624" s="76"/>
      <c r="D14624" s="60"/>
      <c r="E14624" s="64"/>
      <c r="F14624" s="54"/>
      <c r="G14624" s="63"/>
    </row>
    <row r="14625" spans="1:7" s="25" customFormat="1">
      <c r="A14625" s="59"/>
      <c r="B14625" s="54"/>
      <c r="C14625" s="76"/>
      <c r="D14625" s="60"/>
      <c r="E14625" s="64"/>
      <c r="F14625" s="54"/>
      <c r="G14625" s="63"/>
    </row>
    <row r="14626" spans="1:7" s="25" customFormat="1">
      <c r="A14626" s="59"/>
      <c r="B14626" s="54"/>
      <c r="C14626" s="76"/>
      <c r="D14626" s="60"/>
      <c r="E14626" s="64"/>
      <c r="F14626" s="54"/>
      <c r="G14626" s="63"/>
    </row>
    <row r="14627" spans="1:7" s="25" customFormat="1">
      <c r="A14627" s="59"/>
      <c r="B14627" s="54"/>
      <c r="C14627" s="76"/>
      <c r="D14627" s="60"/>
      <c r="E14627" s="64"/>
      <c r="F14627" s="54"/>
      <c r="G14627" s="63"/>
    </row>
    <row r="14628" spans="1:7" s="25" customFormat="1">
      <c r="A14628" s="59"/>
      <c r="B14628" s="54"/>
      <c r="C14628" s="76"/>
      <c r="D14628" s="60"/>
      <c r="E14628" s="64"/>
      <c r="F14628" s="54"/>
      <c r="G14628" s="63"/>
    </row>
    <row r="14629" spans="1:7" s="25" customFormat="1">
      <c r="A14629" s="59"/>
      <c r="B14629" s="54"/>
      <c r="C14629" s="76"/>
      <c r="D14629" s="60"/>
      <c r="E14629" s="64"/>
      <c r="F14629" s="54"/>
      <c r="G14629" s="63"/>
    </row>
    <row r="14630" spans="1:7" s="25" customFormat="1">
      <c r="A14630" s="59"/>
      <c r="B14630" s="54"/>
      <c r="C14630" s="76"/>
      <c r="D14630" s="60"/>
      <c r="E14630" s="64"/>
      <c r="F14630" s="54"/>
      <c r="G14630" s="63"/>
    </row>
    <row r="14631" spans="1:7" s="25" customFormat="1">
      <c r="A14631" s="59"/>
      <c r="B14631" s="54"/>
      <c r="C14631" s="76"/>
      <c r="D14631" s="60"/>
      <c r="E14631" s="64"/>
      <c r="F14631" s="54"/>
      <c r="G14631" s="63"/>
    </row>
    <row r="14632" spans="1:7" s="25" customFormat="1">
      <c r="A14632" s="59"/>
      <c r="B14632" s="54"/>
      <c r="C14632" s="76"/>
      <c r="D14632" s="60"/>
      <c r="E14632" s="64"/>
      <c r="F14632" s="54"/>
      <c r="G14632" s="63"/>
    </row>
    <row r="14633" spans="1:7" s="25" customFormat="1">
      <c r="A14633" s="59"/>
      <c r="B14633" s="54"/>
      <c r="C14633" s="76"/>
      <c r="D14633" s="60"/>
      <c r="E14633" s="64"/>
      <c r="F14633" s="54"/>
      <c r="G14633" s="63"/>
    </row>
    <row r="14634" spans="1:7" s="25" customFormat="1">
      <c r="A14634" s="59"/>
      <c r="B14634" s="54"/>
      <c r="C14634" s="76"/>
      <c r="D14634" s="60"/>
      <c r="E14634" s="64"/>
      <c r="F14634" s="54"/>
      <c r="G14634" s="63"/>
    </row>
    <row r="14635" spans="1:7" s="25" customFormat="1">
      <c r="A14635" s="59"/>
      <c r="B14635" s="54"/>
      <c r="C14635" s="76"/>
      <c r="D14635" s="60"/>
      <c r="E14635" s="64"/>
      <c r="F14635" s="54"/>
      <c r="G14635" s="63"/>
    </row>
    <row r="14636" spans="1:7" s="25" customFormat="1">
      <c r="A14636" s="59"/>
      <c r="B14636" s="54"/>
      <c r="C14636" s="76"/>
      <c r="D14636" s="60"/>
      <c r="E14636" s="64"/>
      <c r="F14636" s="54"/>
      <c r="G14636" s="63"/>
    </row>
    <row r="14637" spans="1:7" s="25" customFormat="1">
      <c r="A14637" s="59"/>
      <c r="B14637" s="54"/>
      <c r="C14637" s="76"/>
      <c r="D14637" s="60"/>
      <c r="E14637" s="64"/>
      <c r="F14637" s="54"/>
      <c r="G14637" s="63"/>
    </row>
    <row r="14638" spans="1:7" s="25" customFormat="1">
      <c r="A14638" s="59"/>
      <c r="B14638" s="54"/>
      <c r="C14638" s="76"/>
      <c r="D14638" s="60"/>
      <c r="E14638" s="64"/>
      <c r="F14638" s="54"/>
      <c r="G14638" s="63"/>
    </row>
    <row r="14639" spans="1:7" s="25" customFormat="1">
      <c r="A14639" s="59"/>
      <c r="B14639" s="54"/>
      <c r="C14639" s="76"/>
      <c r="D14639" s="60"/>
      <c r="E14639" s="64"/>
      <c r="F14639" s="54"/>
      <c r="G14639" s="63"/>
    </row>
    <row r="14640" spans="1:7" s="25" customFormat="1">
      <c r="A14640" s="59"/>
      <c r="B14640" s="54"/>
      <c r="C14640" s="76"/>
      <c r="D14640" s="60"/>
      <c r="E14640" s="64"/>
      <c r="F14640" s="54"/>
      <c r="G14640" s="63"/>
    </row>
    <row r="14641" spans="1:7" s="25" customFormat="1">
      <c r="A14641" s="59"/>
      <c r="B14641" s="54"/>
      <c r="C14641" s="76"/>
      <c r="D14641" s="60"/>
      <c r="E14641" s="64"/>
      <c r="F14641" s="54"/>
      <c r="G14641" s="63"/>
    </row>
    <row r="14642" spans="1:7" s="25" customFormat="1">
      <c r="A14642" s="59"/>
      <c r="B14642" s="54"/>
      <c r="C14642" s="76"/>
      <c r="D14642" s="60"/>
      <c r="E14642" s="64"/>
      <c r="F14642" s="54"/>
      <c r="G14642" s="63"/>
    </row>
    <row r="14643" spans="1:7" s="25" customFormat="1">
      <c r="A14643" s="59"/>
      <c r="B14643" s="54"/>
      <c r="C14643" s="76"/>
      <c r="D14643" s="60"/>
      <c r="E14643" s="64"/>
      <c r="F14643" s="54"/>
      <c r="G14643" s="63"/>
    </row>
    <row r="14644" spans="1:7" s="25" customFormat="1">
      <c r="A14644" s="59"/>
      <c r="B14644" s="54"/>
      <c r="C14644" s="76"/>
      <c r="D14644" s="60"/>
      <c r="E14644" s="64"/>
      <c r="F14644" s="54"/>
      <c r="G14644" s="63"/>
    </row>
    <row r="14645" spans="1:7" s="25" customFormat="1">
      <c r="A14645" s="59"/>
      <c r="B14645" s="54"/>
      <c r="C14645" s="76"/>
      <c r="D14645" s="60"/>
      <c r="E14645" s="64"/>
      <c r="F14645" s="54"/>
      <c r="G14645" s="63"/>
    </row>
    <row r="14646" spans="1:7" s="25" customFormat="1">
      <c r="A14646" s="59"/>
      <c r="B14646" s="54"/>
      <c r="C14646" s="76"/>
      <c r="D14646" s="60"/>
      <c r="E14646" s="64"/>
      <c r="F14646" s="54"/>
      <c r="G14646" s="63"/>
    </row>
    <row r="14647" spans="1:7" s="25" customFormat="1">
      <c r="A14647" s="59"/>
      <c r="B14647" s="54"/>
      <c r="C14647" s="76"/>
      <c r="D14647" s="60"/>
      <c r="E14647" s="64"/>
      <c r="F14647" s="54"/>
      <c r="G14647" s="63"/>
    </row>
    <row r="14648" spans="1:7" s="25" customFormat="1">
      <c r="A14648" s="59"/>
      <c r="B14648" s="54"/>
      <c r="C14648" s="76"/>
      <c r="D14648" s="60"/>
      <c r="E14648" s="64"/>
      <c r="F14648" s="54"/>
      <c r="G14648" s="63"/>
    </row>
    <row r="14649" spans="1:7" s="25" customFormat="1">
      <c r="A14649" s="59"/>
      <c r="B14649" s="54"/>
      <c r="C14649" s="76"/>
      <c r="D14649" s="60"/>
      <c r="E14649" s="64"/>
      <c r="F14649" s="54"/>
      <c r="G14649" s="63"/>
    </row>
    <row r="14650" spans="1:7" s="25" customFormat="1">
      <c r="A14650" s="59"/>
      <c r="B14650" s="54"/>
      <c r="C14650" s="76"/>
      <c r="D14650" s="60"/>
      <c r="E14650" s="64"/>
      <c r="F14650" s="54"/>
      <c r="G14650" s="63"/>
    </row>
    <row r="14651" spans="1:7" s="25" customFormat="1">
      <c r="A14651" s="59"/>
      <c r="B14651" s="54"/>
      <c r="C14651" s="76"/>
      <c r="D14651" s="60"/>
      <c r="E14651" s="64"/>
      <c r="F14651" s="54"/>
      <c r="G14651" s="63"/>
    </row>
    <row r="14652" spans="1:7" s="25" customFormat="1">
      <c r="A14652" s="59"/>
      <c r="B14652" s="54"/>
      <c r="C14652" s="76"/>
      <c r="D14652" s="60"/>
      <c r="E14652" s="64"/>
      <c r="F14652" s="54"/>
      <c r="G14652" s="63"/>
    </row>
    <row r="14653" spans="1:7" s="25" customFormat="1">
      <c r="A14653" s="59"/>
      <c r="B14653" s="54"/>
      <c r="C14653" s="76"/>
      <c r="D14653" s="60"/>
      <c r="E14653" s="64"/>
      <c r="F14653" s="54"/>
      <c r="G14653" s="63"/>
    </row>
    <row r="14654" spans="1:7" s="25" customFormat="1">
      <c r="A14654" s="59"/>
      <c r="B14654" s="54"/>
      <c r="C14654" s="76"/>
      <c r="D14654" s="60"/>
      <c r="E14654" s="64"/>
      <c r="F14654" s="54"/>
      <c r="G14654" s="63"/>
    </row>
    <row r="14655" spans="1:7" s="25" customFormat="1">
      <c r="A14655" s="59"/>
      <c r="B14655" s="54"/>
      <c r="C14655" s="76"/>
      <c r="D14655" s="60"/>
      <c r="E14655" s="64"/>
      <c r="F14655" s="54"/>
      <c r="G14655" s="63"/>
    </row>
    <row r="14656" spans="1:7" s="25" customFormat="1">
      <c r="A14656" s="59"/>
      <c r="B14656" s="54"/>
      <c r="C14656" s="76"/>
      <c r="D14656" s="60"/>
      <c r="E14656" s="64"/>
      <c r="F14656" s="54"/>
      <c r="G14656" s="63"/>
    </row>
    <row r="14657" spans="1:7" s="25" customFormat="1">
      <c r="A14657" s="59"/>
      <c r="B14657" s="54"/>
      <c r="C14657" s="76"/>
      <c r="D14657" s="60"/>
      <c r="E14657" s="64"/>
      <c r="F14657" s="54"/>
      <c r="G14657" s="63"/>
    </row>
    <row r="14658" spans="1:7" s="25" customFormat="1">
      <c r="A14658" s="59"/>
      <c r="B14658" s="54"/>
      <c r="C14658" s="76"/>
      <c r="D14658" s="60"/>
      <c r="E14658" s="64"/>
      <c r="F14658" s="54"/>
      <c r="G14658" s="63"/>
    </row>
    <row r="14659" spans="1:7" s="25" customFormat="1">
      <c r="A14659" s="59"/>
      <c r="B14659" s="54"/>
      <c r="C14659" s="76"/>
      <c r="D14659" s="60"/>
      <c r="E14659" s="64"/>
      <c r="F14659" s="54"/>
      <c r="G14659" s="63"/>
    </row>
    <row r="14660" spans="1:7" s="25" customFormat="1">
      <c r="A14660" s="59"/>
      <c r="B14660" s="54"/>
      <c r="C14660" s="76"/>
      <c r="D14660" s="60"/>
      <c r="E14660" s="64"/>
      <c r="F14660" s="54"/>
      <c r="G14660" s="63"/>
    </row>
    <row r="14661" spans="1:7" s="25" customFormat="1">
      <c r="A14661" s="59"/>
      <c r="B14661" s="54"/>
      <c r="C14661" s="76"/>
      <c r="D14661" s="60"/>
      <c r="E14661" s="64"/>
      <c r="F14661" s="54"/>
      <c r="G14661" s="63"/>
    </row>
    <row r="14662" spans="1:7" s="25" customFormat="1">
      <c r="A14662" s="59"/>
      <c r="B14662" s="54"/>
      <c r="C14662" s="76"/>
      <c r="D14662" s="60"/>
      <c r="E14662" s="64"/>
      <c r="F14662" s="54"/>
      <c r="G14662" s="63"/>
    </row>
    <row r="14663" spans="1:7" s="25" customFormat="1">
      <c r="A14663" s="59"/>
      <c r="B14663" s="54"/>
      <c r="C14663" s="76"/>
      <c r="D14663" s="60"/>
      <c r="E14663" s="64"/>
      <c r="F14663" s="54"/>
      <c r="G14663" s="63"/>
    </row>
    <row r="14664" spans="1:7" s="25" customFormat="1">
      <c r="A14664" s="59"/>
      <c r="B14664" s="54"/>
      <c r="C14664" s="76"/>
      <c r="D14664" s="60"/>
      <c r="E14664" s="64"/>
      <c r="F14664" s="54"/>
      <c r="G14664" s="63"/>
    </row>
    <row r="14665" spans="1:7" s="25" customFormat="1">
      <c r="A14665" s="59"/>
      <c r="B14665" s="54"/>
      <c r="C14665" s="76"/>
      <c r="D14665" s="60"/>
      <c r="E14665" s="64"/>
      <c r="F14665" s="54"/>
      <c r="G14665" s="63"/>
    </row>
    <row r="14666" spans="1:7" s="25" customFormat="1">
      <c r="A14666" s="59"/>
      <c r="B14666" s="54"/>
      <c r="C14666" s="76"/>
      <c r="D14666" s="60"/>
      <c r="E14666" s="64"/>
      <c r="F14666" s="54"/>
      <c r="G14666" s="63"/>
    </row>
    <row r="14667" spans="1:7" s="25" customFormat="1">
      <c r="A14667" s="59"/>
      <c r="B14667" s="54"/>
      <c r="C14667" s="76"/>
      <c r="D14667" s="60"/>
      <c r="E14667" s="64"/>
      <c r="F14667" s="54"/>
      <c r="G14667" s="63"/>
    </row>
    <row r="14668" spans="1:7" s="25" customFormat="1">
      <c r="A14668" s="59"/>
      <c r="B14668" s="54"/>
      <c r="C14668" s="76"/>
      <c r="D14668" s="60"/>
      <c r="E14668" s="64"/>
      <c r="F14668" s="54"/>
      <c r="G14668" s="63"/>
    </row>
    <row r="14669" spans="1:7" s="25" customFormat="1">
      <c r="A14669" s="59"/>
      <c r="B14669" s="54"/>
      <c r="C14669" s="76"/>
      <c r="D14669" s="60"/>
      <c r="E14669" s="64"/>
      <c r="F14669" s="54"/>
      <c r="G14669" s="63"/>
    </row>
    <row r="14670" spans="1:7" s="25" customFormat="1">
      <c r="A14670" s="59"/>
      <c r="B14670" s="54"/>
      <c r="C14670" s="76"/>
      <c r="D14670" s="60"/>
      <c r="E14670" s="64"/>
      <c r="F14670" s="54"/>
      <c r="G14670" s="63"/>
    </row>
    <row r="14671" spans="1:7" s="25" customFormat="1">
      <c r="A14671" s="59"/>
      <c r="B14671" s="54"/>
      <c r="C14671" s="76"/>
      <c r="D14671" s="60"/>
      <c r="E14671" s="64"/>
      <c r="F14671" s="54"/>
      <c r="G14671" s="63"/>
    </row>
    <row r="14672" spans="1:7" s="25" customFormat="1">
      <c r="A14672" s="59"/>
      <c r="B14672" s="54"/>
      <c r="C14672" s="76"/>
      <c r="D14672" s="60"/>
      <c r="E14672" s="64"/>
      <c r="F14672" s="54"/>
      <c r="G14672" s="63"/>
    </row>
    <row r="14673" spans="1:7" s="25" customFormat="1">
      <c r="A14673" s="59"/>
      <c r="B14673" s="54"/>
      <c r="C14673" s="76"/>
      <c r="D14673" s="60"/>
      <c r="E14673" s="64"/>
      <c r="F14673" s="54"/>
      <c r="G14673" s="63"/>
    </row>
    <row r="14674" spans="1:7" s="25" customFormat="1">
      <c r="A14674" s="59"/>
      <c r="B14674" s="54"/>
      <c r="C14674" s="76"/>
      <c r="D14674" s="60"/>
      <c r="E14674" s="64"/>
      <c r="F14674" s="54"/>
      <c r="G14674" s="63"/>
    </row>
    <row r="14675" spans="1:7" s="25" customFormat="1">
      <c r="A14675" s="59"/>
      <c r="B14675" s="54"/>
      <c r="C14675" s="76"/>
      <c r="D14675" s="60"/>
      <c r="E14675" s="64"/>
      <c r="F14675" s="54"/>
      <c r="G14675" s="63"/>
    </row>
    <row r="14676" spans="1:7" s="25" customFormat="1">
      <c r="A14676" s="59"/>
      <c r="B14676" s="54"/>
      <c r="C14676" s="76"/>
      <c r="D14676" s="60"/>
      <c r="E14676" s="64"/>
      <c r="F14676" s="54"/>
      <c r="G14676" s="63"/>
    </row>
    <row r="14677" spans="1:7" s="25" customFormat="1">
      <c r="A14677" s="59"/>
      <c r="B14677" s="54"/>
      <c r="C14677" s="76"/>
      <c r="D14677" s="60"/>
      <c r="E14677" s="64"/>
      <c r="F14677" s="54"/>
      <c r="G14677" s="63"/>
    </row>
    <row r="14678" spans="1:7" s="25" customFormat="1">
      <c r="A14678" s="59"/>
      <c r="B14678" s="54"/>
      <c r="C14678" s="76"/>
      <c r="D14678" s="60"/>
      <c r="E14678" s="64"/>
      <c r="F14678" s="54"/>
      <c r="G14678" s="63"/>
    </row>
    <row r="14679" spans="1:7" s="25" customFormat="1">
      <c r="A14679" s="59"/>
      <c r="B14679" s="54"/>
      <c r="C14679" s="76"/>
      <c r="D14679" s="60"/>
      <c r="E14679" s="64"/>
      <c r="F14679" s="54"/>
      <c r="G14679" s="63"/>
    </row>
    <row r="14680" spans="1:7" s="25" customFormat="1">
      <c r="A14680" s="59"/>
      <c r="B14680" s="54"/>
      <c r="C14680" s="76"/>
      <c r="D14680" s="60"/>
      <c r="E14680" s="64"/>
      <c r="F14680" s="54"/>
      <c r="G14680" s="63"/>
    </row>
    <row r="14681" spans="1:7" s="25" customFormat="1">
      <c r="A14681" s="59"/>
      <c r="B14681" s="54"/>
      <c r="C14681" s="76"/>
      <c r="D14681" s="60"/>
      <c r="E14681" s="64"/>
      <c r="F14681" s="54"/>
      <c r="G14681" s="63"/>
    </row>
    <row r="14682" spans="1:7" s="25" customFormat="1">
      <c r="A14682" s="59"/>
      <c r="B14682" s="54"/>
      <c r="C14682" s="76"/>
      <c r="D14682" s="60"/>
      <c r="E14682" s="64"/>
      <c r="F14682" s="54"/>
      <c r="G14682" s="63"/>
    </row>
    <row r="14683" spans="1:7" s="25" customFormat="1">
      <c r="A14683" s="59"/>
      <c r="B14683" s="54"/>
      <c r="C14683" s="76"/>
      <c r="D14683" s="60"/>
      <c r="E14683" s="64"/>
      <c r="F14683" s="54"/>
      <c r="G14683" s="63"/>
    </row>
    <row r="14684" spans="1:7" s="25" customFormat="1">
      <c r="A14684" s="59"/>
      <c r="B14684" s="54"/>
      <c r="C14684" s="76"/>
      <c r="D14684" s="60"/>
      <c r="E14684" s="64"/>
      <c r="F14684" s="54"/>
      <c r="G14684" s="63"/>
    </row>
    <row r="14685" spans="1:7" s="25" customFormat="1">
      <c r="A14685" s="59"/>
      <c r="B14685" s="54"/>
      <c r="C14685" s="76"/>
      <c r="D14685" s="60"/>
      <c r="E14685" s="64"/>
      <c r="F14685" s="54"/>
      <c r="G14685" s="63"/>
    </row>
    <row r="14686" spans="1:7" s="25" customFormat="1">
      <c r="A14686" s="59"/>
      <c r="B14686" s="54"/>
      <c r="C14686" s="76"/>
      <c r="D14686" s="60"/>
      <c r="E14686" s="64"/>
      <c r="F14686" s="54"/>
      <c r="G14686" s="63"/>
    </row>
    <row r="14687" spans="1:7" s="25" customFormat="1">
      <c r="A14687" s="59"/>
      <c r="B14687" s="54"/>
      <c r="C14687" s="76"/>
      <c r="D14687" s="60"/>
      <c r="E14687" s="64"/>
      <c r="F14687" s="54"/>
      <c r="G14687" s="63"/>
    </row>
    <row r="14688" spans="1:7" s="25" customFormat="1">
      <c r="A14688" s="59"/>
      <c r="B14688" s="54"/>
      <c r="C14688" s="76"/>
      <c r="D14688" s="60"/>
      <c r="E14688" s="64"/>
      <c r="F14688" s="54"/>
      <c r="G14688" s="63"/>
    </row>
    <row r="14689" spans="1:7" s="25" customFormat="1">
      <c r="A14689" s="59"/>
      <c r="B14689" s="54"/>
      <c r="C14689" s="76"/>
      <c r="D14689" s="60"/>
      <c r="E14689" s="64"/>
      <c r="F14689" s="54"/>
      <c r="G14689" s="63"/>
    </row>
    <row r="14690" spans="1:7" s="25" customFormat="1">
      <c r="A14690" s="59"/>
      <c r="B14690" s="54"/>
      <c r="C14690" s="76"/>
      <c r="D14690" s="60"/>
      <c r="E14690" s="64"/>
      <c r="F14690" s="54"/>
      <c r="G14690" s="63"/>
    </row>
    <row r="14691" spans="1:7" s="25" customFormat="1">
      <c r="A14691" s="59"/>
      <c r="B14691" s="54"/>
      <c r="C14691" s="76"/>
      <c r="D14691" s="60"/>
      <c r="E14691" s="64"/>
      <c r="F14691" s="54"/>
      <c r="G14691" s="63"/>
    </row>
    <row r="14692" spans="1:7" s="25" customFormat="1">
      <c r="A14692" s="59"/>
      <c r="B14692" s="54"/>
      <c r="C14692" s="76"/>
      <c r="D14692" s="60"/>
      <c r="E14692" s="64"/>
      <c r="F14692" s="54"/>
      <c r="G14692" s="63"/>
    </row>
    <row r="14693" spans="1:7" s="25" customFormat="1">
      <c r="A14693" s="59"/>
      <c r="B14693" s="54"/>
      <c r="C14693" s="76"/>
      <c r="D14693" s="60"/>
      <c r="E14693" s="64"/>
      <c r="F14693" s="54"/>
      <c r="G14693" s="63"/>
    </row>
    <row r="14694" spans="1:7" s="25" customFormat="1">
      <c r="A14694" s="59"/>
      <c r="B14694" s="54"/>
      <c r="C14694" s="76"/>
      <c r="D14694" s="60"/>
      <c r="E14694" s="64"/>
      <c r="F14694" s="54"/>
      <c r="G14694" s="63"/>
    </row>
    <row r="14695" spans="1:7" s="25" customFormat="1">
      <c r="A14695" s="59"/>
      <c r="B14695" s="54"/>
      <c r="C14695" s="76"/>
      <c r="D14695" s="60"/>
      <c r="E14695" s="64"/>
      <c r="F14695" s="54"/>
      <c r="G14695" s="63"/>
    </row>
    <row r="14696" spans="1:7" s="25" customFormat="1">
      <c r="A14696" s="59"/>
      <c r="B14696" s="54"/>
      <c r="C14696" s="76"/>
      <c r="D14696" s="60"/>
      <c r="E14696" s="64"/>
      <c r="F14696" s="54"/>
      <c r="G14696" s="63"/>
    </row>
    <row r="14697" spans="1:7" s="25" customFormat="1">
      <c r="A14697" s="59"/>
      <c r="B14697" s="54"/>
      <c r="C14697" s="76"/>
      <c r="D14697" s="60"/>
      <c r="E14697" s="64"/>
      <c r="F14697" s="54"/>
      <c r="G14697" s="63"/>
    </row>
    <row r="14698" spans="1:7" s="25" customFormat="1">
      <c r="A14698" s="59"/>
      <c r="B14698" s="54"/>
      <c r="C14698" s="76"/>
      <c r="D14698" s="60"/>
      <c r="E14698" s="64"/>
      <c r="F14698" s="54"/>
      <c r="G14698" s="63"/>
    </row>
    <row r="14699" spans="1:7" s="25" customFormat="1">
      <c r="A14699" s="59"/>
      <c r="B14699" s="54"/>
      <c r="C14699" s="76"/>
      <c r="D14699" s="60"/>
      <c r="E14699" s="64"/>
      <c r="F14699" s="54"/>
      <c r="G14699" s="63"/>
    </row>
    <row r="14700" spans="1:7" s="25" customFormat="1">
      <c r="A14700" s="59"/>
      <c r="B14700" s="54"/>
      <c r="C14700" s="76"/>
      <c r="D14700" s="60"/>
      <c r="E14700" s="64"/>
      <c r="F14700" s="54"/>
      <c r="G14700" s="63"/>
    </row>
    <row r="14701" spans="1:7" s="25" customFormat="1">
      <c r="A14701" s="59"/>
      <c r="B14701" s="54"/>
      <c r="C14701" s="76"/>
      <c r="D14701" s="60"/>
      <c r="E14701" s="64"/>
      <c r="F14701" s="54"/>
      <c r="G14701" s="63"/>
    </row>
    <row r="14702" spans="1:7" s="25" customFormat="1">
      <c r="A14702" s="59"/>
      <c r="B14702" s="54"/>
      <c r="C14702" s="76"/>
      <c r="D14702" s="60"/>
      <c r="E14702" s="64"/>
      <c r="F14702" s="54"/>
      <c r="G14702" s="63"/>
    </row>
    <row r="14703" spans="1:7" s="25" customFormat="1">
      <c r="A14703" s="59"/>
      <c r="B14703" s="54"/>
      <c r="C14703" s="76"/>
      <c r="D14703" s="60"/>
      <c r="E14703" s="64"/>
      <c r="F14703" s="54"/>
      <c r="G14703" s="63"/>
    </row>
    <row r="14704" spans="1:7" s="25" customFormat="1">
      <c r="A14704" s="59"/>
      <c r="B14704" s="54"/>
      <c r="C14704" s="76"/>
      <c r="D14704" s="60"/>
      <c r="E14704" s="64"/>
      <c r="F14704" s="54"/>
      <c r="G14704" s="63"/>
    </row>
    <row r="14705" spans="1:7" s="25" customFormat="1">
      <c r="A14705" s="59"/>
      <c r="B14705" s="54"/>
      <c r="C14705" s="76"/>
      <c r="D14705" s="60"/>
      <c r="E14705" s="64"/>
      <c r="F14705" s="54"/>
      <c r="G14705" s="63"/>
    </row>
    <row r="14706" spans="1:7" s="25" customFormat="1">
      <c r="A14706" s="59"/>
      <c r="B14706" s="54"/>
      <c r="C14706" s="76"/>
      <c r="D14706" s="60"/>
      <c r="E14706" s="64"/>
      <c r="F14706" s="54"/>
      <c r="G14706" s="63"/>
    </row>
    <row r="14707" spans="1:7" s="25" customFormat="1">
      <c r="A14707" s="59"/>
      <c r="B14707" s="54"/>
      <c r="C14707" s="76"/>
      <c r="D14707" s="60"/>
      <c r="E14707" s="64"/>
      <c r="F14707" s="54"/>
      <c r="G14707" s="63"/>
    </row>
    <row r="14708" spans="1:7" s="25" customFormat="1">
      <c r="A14708" s="59"/>
      <c r="B14708" s="54"/>
      <c r="C14708" s="76"/>
      <c r="D14708" s="60"/>
      <c r="E14708" s="64"/>
      <c r="F14708" s="54"/>
      <c r="G14708" s="63"/>
    </row>
    <row r="14709" spans="1:7" s="25" customFormat="1">
      <c r="A14709" s="59"/>
      <c r="B14709" s="54"/>
      <c r="C14709" s="76"/>
      <c r="D14709" s="60"/>
      <c r="E14709" s="64"/>
      <c r="F14709" s="54"/>
      <c r="G14709" s="63"/>
    </row>
    <row r="14710" spans="1:7" s="25" customFormat="1">
      <c r="A14710" s="59"/>
      <c r="B14710" s="54"/>
      <c r="C14710" s="76"/>
      <c r="D14710" s="60"/>
      <c r="E14710" s="64"/>
      <c r="F14710" s="54"/>
      <c r="G14710" s="63"/>
    </row>
    <row r="14711" spans="1:7" s="25" customFormat="1">
      <c r="A14711" s="59"/>
      <c r="B14711" s="54"/>
      <c r="C14711" s="76"/>
      <c r="D14711" s="60"/>
      <c r="E14711" s="64"/>
      <c r="F14711" s="54"/>
      <c r="G14711" s="63"/>
    </row>
    <row r="14712" spans="1:7" s="25" customFormat="1">
      <c r="A14712" s="59"/>
      <c r="B14712" s="54"/>
      <c r="C14712" s="76"/>
      <c r="D14712" s="60"/>
      <c r="E14712" s="64"/>
      <c r="F14712" s="54"/>
      <c r="G14712" s="63"/>
    </row>
    <row r="14713" spans="1:7" s="25" customFormat="1">
      <c r="A14713" s="59"/>
      <c r="B14713" s="54"/>
      <c r="C14713" s="76"/>
      <c r="D14713" s="60"/>
      <c r="E14713" s="64"/>
      <c r="F14713" s="54"/>
      <c r="G14713" s="63"/>
    </row>
    <row r="14714" spans="1:7" s="25" customFormat="1">
      <c r="A14714" s="59"/>
      <c r="B14714" s="54"/>
      <c r="C14714" s="76"/>
      <c r="D14714" s="60"/>
      <c r="E14714" s="64"/>
      <c r="F14714" s="54"/>
      <c r="G14714" s="63"/>
    </row>
    <row r="14715" spans="1:7" s="25" customFormat="1">
      <c r="A14715" s="59"/>
      <c r="B14715" s="54"/>
      <c r="C14715" s="76"/>
      <c r="D14715" s="60"/>
      <c r="E14715" s="64"/>
      <c r="F14715" s="54"/>
      <c r="G14715" s="63"/>
    </row>
    <row r="14716" spans="1:7" s="25" customFormat="1">
      <c r="A14716" s="59"/>
      <c r="B14716" s="54"/>
      <c r="C14716" s="76"/>
      <c r="D14716" s="60"/>
      <c r="E14716" s="64"/>
      <c r="F14716" s="54"/>
      <c r="G14716" s="63"/>
    </row>
    <row r="14717" spans="1:7" s="25" customFormat="1">
      <c r="A14717" s="59"/>
      <c r="B14717" s="54"/>
      <c r="C14717" s="76"/>
      <c r="D14717" s="60"/>
      <c r="E14717" s="64"/>
      <c r="F14717" s="54"/>
      <c r="G14717" s="63"/>
    </row>
    <row r="14718" spans="1:7" s="25" customFormat="1">
      <c r="A14718" s="59"/>
      <c r="B14718" s="54"/>
      <c r="C14718" s="76"/>
      <c r="D14718" s="60"/>
      <c r="E14718" s="64"/>
      <c r="F14718" s="54"/>
      <c r="G14718" s="63"/>
    </row>
    <row r="14719" spans="1:7" s="25" customFormat="1">
      <c r="A14719" s="59"/>
      <c r="B14719" s="54"/>
      <c r="C14719" s="76"/>
      <c r="D14719" s="60"/>
      <c r="E14719" s="64"/>
      <c r="F14719" s="54"/>
      <c r="G14719" s="63"/>
    </row>
    <row r="14720" spans="1:7" s="25" customFormat="1">
      <c r="A14720" s="59"/>
      <c r="B14720" s="54"/>
      <c r="C14720" s="76"/>
      <c r="D14720" s="60"/>
      <c r="E14720" s="64"/>
      <c r="F14720" s="54"/>
      <c r="G14720" s="63"/>
    </row>
    <row r="14721" spans="1:7" s="25" customFormat="1">
      <c r="A14721" s="59"/>
      <c r="B14721" s="54"/>
      <c r="C14721" s="76"/>
      <c r="D14721" s="60"/>
      <c r="E14721" s="64"/>
      <c r="F14721" s="54"/>
      <c r="G14721" s="63"/>
    </row>
    <row r="14722" spans="1:7" s="25" customFormat="1">
      <c r="A14722" s="59"/>
      <c r="B14722" s="54"/>
      <c r="C14722" s="76"/>
      <c r="D14722" s="60"/>
      <c r="E14722" s="64"/>
      <c r="F14722" s="54"/>
      <c r="G14722" s="63"/>
    </row>
    <row r="14723" spans="1:7" s="25" customFormat="1">
      <c r="A14723" s="59"/>
      <c r="B14723" s="54"/>
      <c r="C14723" s="76"/>
      <c r="D14723" s="60"/>
      <c r="E14723" s="64"/>
      <c r="F14723" s="54"/>
      <c r="G14723" s="63"/>
    </row>
    <row r="14724" spans="1:7" s="25" customFormat="1">
      <c r="A14724" s="59"/>
      <c r="B14724" s="54"/>
      <c r="C14724" s="76"/>
      <c r="D14724" s="60"/>
      <c r="E14724" s="64"/>
      <c r="F14724" s="54"/>
      <c r="G14724" s="63"/>
    </row>
    <row r="14725" spans="1:7" s="25" customFormat="1">
      <c r="A14725" s="59"/>
      <c r="B14725" s="54"/>
      <c r="C14725" s="76"/>
      <c r="D14725" s="60"/>
      <c r="E14725" s="64"/>
      <c r="F14725" s="54"/>
      <c r="G14725" s="63"/>
    </row>
    <row r="14726" spans="1:7" s="25" customFormat="1">
      <c r="A14726" s="59"/>
      <c r="B14726" s="54"/>
      <c r="C14726" s="76"/>
      <c r="D14726" s="60"/>
      <c r="E14726" s="64"/>
      <c r="F14726" s="54"/>
      <c r="G14726" s="63"/>
    </row>
    <row r="14727" spans="1:7" s="25" customFormat="1">
      <c r="A14727" s="59"/>
      <c r="B14727" s="54"/>
      <c r="C14727" s="76"/>
      <c r="D14727" s="60"/>
      <c r="E14727" s="64"/>
      <c r="F14727" s="54"/>
      <c r="G14727" s="63"/>
    </row>
    <row r="14728" spans="1:7" s="25" customFormat="1">
      <c r="A14728" s="59"/>
      <c r="B14728" s="54"/>
      <c r="C14728" s="76"/>
      <c r="D14728" s="60"/>
      <c r="E14728" s="64"/>
      <c r="F14728" s="54"/>
      <c r="G14728" s="63"/>
    </row>
    <row r="14729" spans="1:7" s="25" customFormat="1">
      <c r="A14729" s="59"/>
      <c r="B14729" s="54"/>
      <c r="C14729" s="76"/>
      <c r="D14729" s="60"/>
      <c r="E14729" s="64"/>
      <c r="F14729" s="54"/>
      <c r="G14729" s="63"/>
    </row>
    <row r="14730" spans="1:7" s="25" customFormat="1">
      <c r="A14730" s="59"/>
      <c r="B14730" s="54"/>
      <c r="C14730" s="76"/>
      <c r="D14730" s="60"/>
      <c r="E14730" s="64"/>
      <c r="F14730" s="54"/>
      <c r="G14730" s="63"/>
    </row>
    <row r="14731" spans="1:7" s="25" customFormat="1">
      <c r="A14731" s="59"/>
      <c r="B14731" s="54"/>
      <c r="C14731" s="76"/>
      <c r="D14731" s="60"/>
      <c r="E14731" s="64"/>
      <c r="F14731" s="54"/>
      <c r="G14731" s="63"/>
    </row>
    <row r="14732" spans="1:7" s="25" customFormat="1">
      <c r="A14732" s="59"/>
      <c r="B14732" s="54"/>
      <c r="C14732" s="76"/>
      <c r="D14732" s="60"/>
      <c r="E14732" s="64"/>
      <c r="F14732" s="54"/>
      <c r="G14732" s="63"/>
    </row>
    <row r="14733" spans="1:7" s="25" customFormat="1">
      <c r="A14733" s="59"/>
      <c r="B14733" s="54"/>
      <c r="C14733" s="76"/>
      <c r="D14733" s="60"/>
      <c r="E14733" s="64"/>
      <c r="F14733" s="54"/>
      <c r="G14733" s="63"/>
    </row>
    <row r="14734" spans="1:7" s="25" customFormat="1">
      <c r="A14734" s="59"/>
      <c r="B14734" s="54"/>
      <c r="C14734" s="76"/>
      <c r="D14734" s="60"/>
      <c r="E14734" s="64"/>
      <c r="F14734" s="54"/>
      <c r="G14734" s="63"/>
    </row>
    <row r="14735" spans="1:7" s="25" customFormat="1">
      <c r="A14735" s="59"/>
      <c r="B14735" s="54"/>
      <c r="C14735" s="76"/>
      <c r="D14735" s="60"/>
      <c r="E14735" s="64"/>
      <c r="F14735" s="54"/>
      <c r="G14735" s="63"/>
    </row>
    <row r="14736" spans="1:7" s="25" customFormat="1">
      <c r="A14736" s="59"/>
      <c r="B14736" s="54"/>
      <c r="C14736" s="76"/>
      <c r="D14736" s="60"/>
      <c r="E14736" s="64"/>
      <c r="F14736" s="54"/>
      <c r="G14736" s="63"/>
    </row>
    <row r="14737" spans="1:7" s="25" customFormat="1">
      <c r="A14737" s="59"/>
      <c r="B14737" s="54"/>
      <c r="C14737" s="76"/>
      <c r="D14737" s="60"/>
      <c r="E14737" s="64"/>
      <c r="F14737" s="54"/>
      <c r="G14737" s="63"/>
    </row>
    <row r="14738" spans="1:7" s="25" customFormat="1">
      <c r="A14738" s="59"/>
      <c r="B14738" s="54"/>
      <c r="C14738" s="76"/>
      <c r="D14738" s="60"/>
      <c r="E14738" s="64"/>
      <c r="F14738" s="54"/>
      <c r="G14738" s="63"/>
    </row>
    <row r="14739" spans="1:7" s="25" customFormat="1">
      <c r="A14739" s="59"/>
      <c r="B14739" s="54"/>
      <c r="C14739" s="76"/>
      <c r="D14739" s="60"/>
      <c r="E14739" s="64"/>
      <c r="F14739" s="54"/>
      <c r="G14739" s="63"/>
    </row>
    <row r="14740" spans="1:7" s="25" customFormat="1">
      <c r="A14740" s="59"/>
      <c r="B14740" s="54"/>
      <c r="C14740" s="76"/>
      <c r="D14740" s="60"/>
      <c r="E14740" s="64"/>
      <c r="F14740" s="54"/>
      <c r="G14740" s="63"/>
    </row>
    <row r="14741" spans="1:7" s="25" customFormat="1">
      <c r="A14741" s="59"/>
      <c r="B14741" s="54"/>
      <c r="C14741" s="76"/>
      <c r="D14741" s="60"/>
      <c r="E14741" s="64"/>
      <c r="F14741" s="54"/>
      <c r="G14741" s="63"/>
    </row>
    <row r="14742" spans="1:7" s="25" customFormat="1">
      <c r="A14742" s="59"/>
      <c r="B14742" s="54"/>
      <c r="C14742" s="76"/>
      <c r="D14742" s="60"/>
      <c r="E14742" s="64"/>
      <c r="F14742" s="54"/>
      <c r="G14742" s="63"/>
    </row>
    <row r="14743" spans="1:7" s="25" customFormat="1">
      <c r="A14743" s="59"/>
      <c r="B14743" s="54"/>
      <c r="C14743" s="76"/>
      <c r="D14743" s="60"/>
      <c r="E14743" s="64"/>
      <c r="F14743" s="54"/>
      <c r="G14743" s="63"/>
    </row>
    <row r="14744" spans="1:7" s="25" customFormat="1">
      <c r="A14744" s="59"/>
      <c r="B14744" s="54"/>
      <c r="C14744" s="76"/>
      <c r="D14744" s="60"/>
      <c r="E14744" s="64"/>
      <c r="F14744" s="54"/>
      <c r="G14744" s="63"/>
    </row>
    <row r="14745" spans="1:7" s="25" customFormat="1">
      <c r="A14745" s="59"/>
      <c r="B14745" s="54"/>
      <c r="C14745" s="76"/>
      <c r="D14745" s="60"/>
      <c r="E14745" s="64"/>
      <c r="F14745" s="54"/>
      <c r="G14745" s="63"/>
    </row>
    <row r="14746" spans="1:7" s="25" customFormat="1">
      <c r="A14746" s="59"/>
      <c r="B14746" s="54"/>
      <c r="C14746" s="76"/>
      <c r="D14746" s="60"/>
      <c r="E14746" s="64"/>
      <c r="F14746" s="54"/>
      <c r="G14746" s="63"/>
    </row>
    <row r="14747" spans="1:7" s="25" customFormat="1">
      <c r="A14747" s="59"/>
      <c r="B14747" s="54"/>
      <c r="C14747" s="76"/>
      <c r="D14747" s="60"/>
      <c r="E14747" s="64"/>
      <c r="F14747" s="54"/>
      <c r="G14747" s="63"/>
    </row>
    <row r="14748" spans="1:7" s="25" customFormat="1">
      <c r="A14748" s="59"/>
      <c r="B14748" s="54"/>
      <c r="C14748" s="76"/>
      <c r="D14748" s="60"/>
      <c r="E14748" s="64"/>
      <c r="F14748" s="54"/>
      <c r="G14748" s="63"/>
    </row>
    <row r="14749" spans="1:7" s="25" customFormat="1">
      <c r="A14749" s="59"/>
      <c r="B14749" s="54"/>
      <c r="C14749" s="76"/>
      <c r="D14749" s="60"/>
      <c r="E14749" s="64"/>
      <c r="F14749" s="54"/>
      <c r="G14749" s="63"/>
    </row>
    <row r="14750" spans="1:7" s="25" customFormat="1">
      <c r="A14750" s="59"/>
      <c r="B14750" s="54"/>
      <c r="C14750" s="76"/>
      <c r="D14750" s="60"/>
      <c r="E14750" s="64"/>
      <c r="F14750" s="54"/>
      <c r="G14750" s="63"/>
    </row>
    <row r="14751" spans="1:7" s="25" customFormat="1">
      <c r="A14751" s="59"/>
      <c r="B14751" s="54"/>
      <c r="C14751" s="76"/>
      <c r="D14751" s="60"/>
      <c r="E14751" s="64"/>
      <c r="F14751" s="54"/>
      <c r="G14751" s="63"/>
    </row>
    <row r="14752" spans="1:7" s="25" customFormat="1">
      <c r="A14752" s="59"/>
      <c r="B14752" s="54"/>
      <c r="C14752" s="76"/>
      <c r="D14752" s="60"/>
      <c r="E14752" s="64"/>
      <c r="F14752" s="54"/>
      <c r="G14752" s="63"/>
    </row>
    <row r="14753" spans="1:7" s="25" customFormat="1">
      <c r="A14753" s="59"/>
      <c r="B14753" s="54"/>
      <c r="C14753" s="76"/>
      <c r="D14753" s="60"/>
      <c r="E14753" s="64"/>
      <c r="F14753" s="54"/>
      <c r="G14753" s="63"/>
    </row>
    <row r="14754" spans="1:7" s="25" customFormat="1">
      <c r="A14754" s="59"/>
      <c r="B14754" s="54"/>
      <c r="C14754" s="76"/>
      <c r="D14754" s="60"/>
      <c r="E14754" s="64"/>
      <c r="F14754" s="54"/>
      <c r="G14754" s="63"/>
    </row>
    <row r="14755" spans="1:7" s="25" customFormat="1">
      <c r="A14755" s="59"/>
      <c r="B14755" s="54"/>
      <c r="C14755" s="76"/>
      <c r="D14755" s="60"/>
      <c r="E14755" s="64"/>
      <c r="F14755" s="54"/>
      <c r="G14755" s="63"/>
    </row>
    <row r="14756" spans="1:7" s="25" customFormat="1">
      <c r="A14756" s="59"/>
      <c r="B14756" s="54"/>
      <c r="C14756" s="76"/>
      <c r="D14756" s="60"/>
      <c r="E14756" s="64"/>
      <c r="F14756" s="54"/>
      <c r="G14756" s="63"/>
    </row>
    <row r="14757" spans="1:7" s="25" customFormat="1">
      <c r="A14757" s="59"/>
      <c r="B14757" s="54"/>
      <c r="C14757" s="76"/>
      <c r="D14757" s="60"/>
      <c r="E14757" s="64"/>
      <c r="F14757" s="54"/>
      <c r="G14757" s="63"/>
    </row>
    <row r="14758" spans="1:7" s="25" customFormat="1">
      <c r="A14758" s="59"/>
      <c r="B14758" s="54"/>
      <c r="C14758" s="76"/>
      <c r="D14758" s="60"/>
      <c r="E14758" s="64"/>
      <c r="F14758" s="54"/>
      <c r="G14758" s="63"/>
    </row>
    <row r="14759" spans="1:7" s="25" customFormat="1">
      <c r="A14759" s="59"/>
      <c r="B14759" s="54"/>
      <c r="C14759" s="76"/>
      <c r="D14759" s="60"/>
      <c r="E14759" s="64"/>
      <c r="F14759" s="54"/>
      <c r="G14759" s="63"/>
    </row>
    <row r="14760" spans="1:7" s="25" customFormat="1">
      <c r="A14760" s="59"/>
      <c r="B14760" s="54"/>
      <c r="C14760" s="76"/>
      <c r="D14760" s="60"/>
      <c r="E14760" s="64"/>
      <c r="F14760" s="54"/>
      <c r="G14760" s="63"/>
    </row>
    <row r="14761" spans="1:7" s="25" customFormat="1">
      <c r="A14761" s="59"/>
      <c r="B14761" s="54"/>
      <c r="C14761" s="76"/>
      <c r="D14761" s="60"/>
      <c r="E14761" s="64"/>
      <c r="F14761" s="54"/>
      <c r="G14761" s="63"/>
    </row>
    <row r="14762" spans="1:7" s="25" customFormat="1">
      <c r="A14762" s="59"/>
      <c r="B14762" s="54"/>
      <c r="C14762" s="76"/>
      <c r="D14762" s="60"/>
      <c r="E14762" s="64"/>
      <c r="F14762" s="54"/>
      <c r="G14762" s="63"/>
    </row>
    <row r="14763" spans="1:7" s="25" customFormat="1">
      <c r="A14763" s="59"/>
      <c r="B14763" s="54"/>
      <c r="C14763" s="76"/>
      <c r="D14763" s="60"/>
      <c r="E14763" s="64"/>
      <c r="F14763" s="54"/>
      <c r="G14763" s="63"/>
    </row>
    <row r="14764" spans="1:7" s="25" customFormat="1">
      <c r="A14764" s="59"/>
      <c r="B14764" s="54"/>
      <c r="C14764" s="76"/>
      <c r="D14764" s="60"/>
      <c r="E14764" s="64"/>
      <c r="F14764" s="54"/>
      <c r="G14764" s="63"/>
    </row>
    <row r="14765" spans="1:7" s="25" customFormat="1">
      <c r="A14765" s="59"/>
      <c r="B14765" s="54"/>
      <c r="C14765" s="76"/>
      <c r="D14765" s="60"/>
      <c r="E14765" s="64"/>
      <c r="F14765" s="54"/>
      <c r="G14765" s="63"/>
    </row>
    <row r="14766" spans="1:7" s="25" customFormat="1">
      <c r="A14766" s="59"/>
      <c r="B14766" s="54"/>
      <c r="C14766" s="76"/>
      <c r="D14766" s="60"/>
      <c r="E14766" s="64"/>
      <c r="F14766" s="54"/>
      <c r="G14766" s="63"/>
    </row>
    <row r="14767" spans="1:7" s="25" customFormat="1">
      <c r="A14767" s="59"/>
      <c r="B14767" s="54"/>
      <c r="C14767" s="76"/>
      <c r="D14767" s="60"/>
      <c r="E14767" s="64"/>
      <c r="F14767" s="54"/>
      <c r="G14767" s="63"/>
    </row>
    <row r="14768" spans="1:7" s="25" customFormat="1">
      <c r="A14768" s="59"/>
      <c r="B14768" s="54"/>
      <c r="C14768" s="76"/>
      <c r="D14768" s="60"/>
      <c r="E14768" s="64"/>
      <c r="F14768" s="54"/>
      <c r="G14768" s="63"/>
    </row>
    <row r="14769" spans="1:7" s="25" customFormat="1">
      <c r="A14769" s="59"/>
      <c r="B14769" s="54"/>
      <c r="C14769" s="76"/>
      <c r="D14769" s="60"/>
      <c r="E14769" s="64"/>
      <c r="F14769" s="54"/>
      <c r="G14769" s="63"/>
    </row>
    <row r="14770" spans="1:7" s="25" customFormat="1">
      <c r="A14770" s="59"/>
      <c r="B14770" s="54"/>
      <c r="C14770" s="76"/>
      <c r="D14770" s="60"/>
      <c r="E14770" s="64"/>
      <c r="F14770" s="54"/>
      <c r="G14770" s="63"/>
    </row>
    <row r="14771" spans="1:7" s="25" customFormat="1">
      <c r="A14771" s="59"/>
      <c r="B14771" s="54"/>
      <c r="C14771" s="76"/>
      <c r="D14771" s="60"/>
      <c r="E14771" s="64"/>
      <c r="F14771" s="54"/>
      <c r="G14771" s="63"/>
    </row>
    <row r="14772" spans="1:7" s="25" customFormat="1">
      <c r="A14772" s="59"/>
      <c r="B14772" s="54"/>
      <c r="C14772" s="76"/>
      <c r="D14772" s="60"/>
      <c r="E14772" s="64"/>
      <c r="F14772" s="54"/>
      <c r="G14772" s="63"/>
    </row>
    <row r="14773" spans="1:7" s="25" customFormat="1">
      <c r="A14773" s="59"/>
      <c r="B14773" s="54"/>
      <c r="C14773" s="76"/>
      <c r="D14773" s="60"/>
      <c r="E14773" s="64"/>
      <c r="F14773" s="54"/>
      <c r="G14773" s="63"/>
    </row>
    <row r="14774" spans="1:7" s="25" customFormat="1">
      <c r="A14774" s="59"/>
      <c r="B14774" s="54"/>
      <c r="C14774" s="76"/>
      <c r="D14774" s="60"/>
      <c r="E14774" s="64"/>
      <c r="F14774" s="54"/>
      <c r="G14774" s="63"/>
    </row>
    <row r="14775" spans="1:7" s="25" customFormat="1">
      <c r="A14775" s="59"/>
      <c r="B14775" s="54"/>
      <c r="C14775" s="76"/>
      <c r="D14775" s="60"/>
      <c r="E14775" s="64"/>
      <c r="F14775" s="54"/>
      <c r="G14775" s="63"/>
    </row>
    <row r="14776" spans="1:7" s="25" customFormat="1">
      <c r="A14776" s="59"/>
      <c r="B14776" s="54"/>
      <c r="C14776" s="76"/>
      <c r="D14776" s="60"/>
      <c r="E14776" s="64"/>
      <c r="F14776" s="54"/>
      <c r="G14776" s="63"/>
    </row>
    <row r="14777" spans="1:7" s="25" customFormat="1">
      <c r="A14777" s="59"/>
      <c r="B14777" s="54"/>
      <c r="C14777" s="76"/>
      <c r="D14777" s="60"/>
      <c r="E14777" s="64"/>
      <c r="F14777" s="54"/>
      <c r="G14777" s="63"/>
    </row>
    <row r="14778" spans="1:7" s="25" customFormat="1">
      <c r="A14778" s="59"/>
      <c r="B14778" s="54"/>
      <c r="C14778" s="76"/>
      <c r="D14778" s="60"/>
      <c r="E14778" s="64"/>
      <c r="F14778" s="54"/>
      <c r="G14778" s="63"/>
    </row>
    <row r="14779" spans="1:7" s="25" customFormat="1">
      <c r="A14779" s="59"/>
      <c r="B14779" s="54"/>
      <c r="C14779" s="76"/>
      <c r="D14779" s="60"/>
      <c r="E14779" s="64"/>
      <c r="F14779" s="54"/>
      <c r="G14779" s="63"/>
    </row>
    <row r="14780" spans="1:7" s="25" customFormat="1">
      <c r="A14780" s="59"/>
      <c r="B14780" s="54"/>
      <c r="C14780" s="76"/>
      <c r="D14780" s="60"/>
      <c r="E14780" s="64"/>
      <c r="F14780" s="54"/>
      <c r="G14780" s="63"/>
    </row>
    <row r="14781" spans="1:7" s="25" customFormat="1">
      <c r="A14781" s="59"/>
      <c r="B14781" s="54"/>
      <c r="C14781" s="76"/>
      <c r="D14781" s="60"/>
      <c r="E14781" s="64"/>
      <c r="F14781" s="54"/>
      <c r="G14781" s="63"/>
    </row>
    <row r="14782" spans="1:7" s="25" customFormat="1">
      <c r="A14782" s="59"/>
      <c r="B14782" s="54"/>
      <c r="C14782" s="76"/>
      <c r="D14782" s="60"/>
      <c r="E14782" s="64"/>
      <c r="F14782" s="54"/>
      <c r="G14782" s="63"/>
    </row>
    <row r="14783" spans="1:7" s="25" customFormat="1">
      <c r="A14783" s="59"/>
      <c r="B14783" s="54"/>
      <c r="C14783" s="76"/>
      <c r="D14783" s="60"/>
      <c r="E14783" s="64"/>
      <c r="F14783" s="54"/>
      <c r="G14783" s="63"/>
    </row>
    <row r="14784" spans="1:7" s="25" customFormat="1">
      <c r="A14784" s="59"/>
      <c r="B14784" s="54"/>
      <c r="C14784" s="76"/>
      <c r="D14784" s="60"/>
      <c r="E14784" s="64"/>
      <c r="F14784" s="54"/>
      <c r="G14784" s="63"/>
    </row>
    <row r="14785" spans="1:7" s="25" customFormat="1">
      <c r="A14785" s="59"/>
      <c r="B14785" s="54"/>
      <c r="C14785" s="76"/>
      <c r="D14785" s="60"/>
      <c r="E14785" s="64"/>
      <c r="F14785" s="54"/>
      <c r="G14785" s="63"/>
    </row>
    <row r="14786" spans="1:7" s="25" customFormat="1">
      <c r="A14786" s="59"/>
      <c r="B14786" s="54"/>
      <c r="C14786" s="76"/>
      <c r="D14786" s="60"/>
      <c r="E14786" s="64"/>
      <c r="F14786" s="54"/>
      <c r="G14786" s="63"/>
    </row>
    <row r="14787" spans="1:7" s="25" customFormat="1">
      <c r="A14787" s="59"/>
      <c r="B14787" s="54"/>
      <c r="C14787" s="76"/>
      <c r="D14787" s="60"/>
      <c r="E14787" s="64"/>
      <c r="F14787" s="54"/>
      <c r="G14787" s="63"/>
    </row>
    <row r="14788" spans="1:7" s="25" customFormat="1">
      <c r="A14788" s="59"/>
      <c r="B14788" s="54"/>
      <c r="C14788" s="76"/>
      <c r="D14788" s="60"/>
      <c r="E14788" s="64"/>
      <c r="F14788" s="54"/>
      <c r="G14788" s="63"/>
    </row>
    <row r="14789" spans="1:7" s="25" customFormat="1">
      <c r="A14789" s="59"/>
      <c r="B14789" s="54"/>
      <c r="C14789" s="76"/>
      <c r="D14789" s="60"/>
      <c r="E14789" s="64"/>
      <c r="F14789" s="54"/>
      <c r="G14789" s="63"/>
    </row>
    <row r="14790" spans="1:7" s="25" customFormat="1">
      <c r="A14790" s="59"/>
      <c r="B14790" s="54"/>
      <c r="C14790" s="76"/>
      <c r="D14790" s="60"/>
      <c r="E14790" s="64"/>
      <c r="F14790" s="54"/>
      <c r="G14790" s="63"/>
    </row>
    <row r="14791" spans="1:7" s="25" customFormat="1">
      <c r="A14791" s="59"/>
      <c r="B14791" s="54"/>
      <c r="C14791" s="76"/>
      <c r="D14791" s="60"/>
      <c r="E14791" s="64"/>
      <c r="F14791" s="54"/>
      <c r="G14791" s="63"/>
    </row>
    <row r="14792" spans="1:7" s="25" customFormat="1">
      <c r="A14792" s="59"/>
      <c r="B14792" s="54"/>
      <c r="C14792" s="76"/>
      <c r="D14792" s="60"/>
      <c r="E14792" s="64"/>
      <c r="F14792" s="54"/>
      <c r="G14792" s="63"/>
    </row>
    <row r="14793" spans="1:7" s="25" customFormat="1">
      <c r="A14793" s="59"/>
      <c r="B14793" s="54"/>
      <c r="C14793" s="76"/>
      <c r="D14793" s="60"/>
      <c r="E14793" s="64"/>
      <c r="F14793" s="54"/>
      <c r="G14793" s="63"/>
    </row>
    <row r="14794" spans="1:7" s="25" customFormat="1">
      <c r="A14794" s="59"/>
      <c r="B14794" s="54"/>
      <c r="C14794" s="76"/>
      <c r="D14794" s="60"/>
      <c r="E14794" s="64"/>
      <c r="F14794" s="54"/>
      <c r="G14794" s="63"/>
    </row>
    <row r="14795" spans="1:7" s="25" customFormat="1">
      <c r="A14795" s="59"/>
      <c r="B14795" s="54"/>
      <c r="C14795" s="76"/>
      <c r="D14795" s="60"/>
      <c r="E14795" s="64"/>
      <c r="F14795" s="54"/>
      <c r="G14795" s="63"/>
    </row>
    <row r="14796" spans="1:7" s="25" customFormat="1">
      <c r="A14796" s="59"/>
      <c r="B14796" s="54"/>
      <c r="C14796" s="76"/>
      <c r="D14796" s="60"/>
      <c r="E14796" s="64"/>
      <c r="F14796" s="54"/>
      <c r="G14796" s="63"/>
    </row>
    <row r="14797" spans="1:7" s="25" customFormat="1">
      <c r="A14797" s="59"/>
      <c r="B14797" s="54"/>
      <c r="C14797" s="76"/>
      <c r="D14797" s="60"/>
      <c r="E14797" s="64"/>
      <c r="F14797" s="54"/>
      <c r="G14797" s="63"/>
    </row>
    <row r="14798" spans="1:7" s="25" customFormat="1">
      <c r="A14798" s="59"/>
      <c r="B14798" s="54"/>
      <c r="C14798" s="76"/>
      <c r="D14798" s="60"/>
      <c r="E14798" s="64"/>
      <c r="F14798" s="54"/>
      <c r="G14798" s="63"/>
    </row>
    <row r="14799" spans="1:7" s="25" customFormat="1">
      <c r="A14799" s="59"/>
      <c r="B14799" s="54"/>
      <c r="C14799" s="76"/>
      <c r="D14799" s="60"/>
      <c r="E14799" s="64"/>
      <c r="F14799" s="54"/>
      <c r="G14799" s="63"/>
    </row>
    <row r="14800" spans="1:7" s="25" customFormat="1">
      <c r="A14800" s="59"/>
      <c r="B14800" s="54"/>
      <c r="C14800" s="76"/>
      <c r="D14800" s="60"/>
      <c r="E14800" s="64"/>
      <c r="F14800" s="54"/>
      <c r="G14800" s="63"/>
    </row>
    <row r="14801" spans="1:7" s="25" customFormat="1">
      <c r="A14801" s="59"/>
      <c r="B14801" s="54"/>
      <c r="C14801" s="76"/>
      <c r="D14801" s="60"/>
      <c r="E14801" s="64"/>
      <c r="F14801" s="54"/>
      <c r="G14801" s="63"/>
    </row>
    <row r="14802" spans="1:7" s="25" customFormat="1">
      <c r="A14802" s="59"/>
      <c r="B14802" s="54"/>
      <c r="C14802" s="76"/>
      <c r="D14802" s="60"/>
      <c r="E14802" s="64"/>
      <c r="F14802" s="54"/>
      <c r="G14802" s="63"/>
    </row>
    <row r="14803" spans="1:7" s="25" customFormat="1">
      <c r="A14803" s="59"/>
      <c r="B14803" s="54"/>
      <c r="C14803" s="76"/>
      <c r="D14803" s="60"/>
      <c r="E14803" s="64"/>
      <c r="F14803" s="54"/>
      <c r="G14803" s="63"/>
    </row>
    <row r="14804" spans="1:7" s="25" customFormat="1">
      <c r="A14804" s="59"/>
      <c r="B14804" s="54"/>
      <c r="C14804" s="76"/>
      <c r="D14804" s="60"/>
      <c r="E14804" s="64"/>
      <c r="F14804" s="54"/>
      <c r="G14804" s="63"/>
    </row>
    <row r="14805" spans="1:7" s="25" customFormat="1">
      <c r="A14805" s="59"/>
      <c r="B14805" s="54"/>
      <c r="C14805" s="76"/>
      <c r="D14805" s="60"/>
      <c r="E14805" s="64"/>
      <c r="F14805" s="54"/>
      <c r="G14805" s="63"/>
    </row>
    <row r="14806" spans="1:7" s="25" customFormat="1">
      <c r="A14806" s="59"/>
      <c r="B14806" s="54"/>
      <c r="C14806" s="76"/>
      <c r="D14806" s="60"/>
      <c r="E14806" s="64"/>
      <c r="F14806" s="54"/>
      <c r="G14806" s="63"/>
    </row>
    <row r="14807" spans="1:7" s="25" customFormat="1">
      <c r="A14807" s="59"/>
      <c r="B14807" s="54"/>
      <c r="C14807" s="76"/>
      <c r="D14807" s="60"/>
      <c r="E14807" s="64"/>
      <c r="F14807" s="54"/>
      <c r="G14807" s="63"/>
    </row>
    <row r="14808" spans="1:7" s="25" customFormat="1">
      <c r="A14808" s="59"/>
      <c r="B14808" s="54"/>
      <c r="C14808" s="76"/>
      <c r="D14808" s="60"/>
      <c r="E14808" s="64"/>
      <c r="F14808" s="54"/>
      <c r="G14808" s="63"/>
    </row>
    <row r="14809" spans="1:7" s="25" customFormat="1">
      <c r="A14809" s="59"/>
      <c r="B14809" s="54"/>
      <c r="C14809" s="76"/>
      <c r="D14809" s="60"/>
      <c r="E14809" s="64"/>
      <c r="F14809" s="54"/>
      <c r="G14809" s="63"/>
    </row>
    <row r="14810" spans="1:7" s="25" customFormat="1">
      <c r="A14810" s="59"/>
      <c r="B14810" s="54"/>
      <c r="C14810" s="76"/>
      <c r="D14810" s="60"/>
      <c r="E14810" s="64"/>
      <c r="F14810" s="54"/>
      <c r="G14810" s="63"/>
    </row>
    <row r="14811" spans="1:7" s="25" customFormat="1">
      <c r="A14811" s="59"/>
      <c r="B14811" s="54"/>
      <c r="C14811" s="76"/>
      <c r="D14811" s="60"/>
      <c r="E14811" s="64"/>
      <c r="F14811" s="54"/>
      <c r="G14811" s="63"/>
    </row>
    <row r="14812" spans="1:7" s="25" customFormat="1">
      <c r="A14812" s="59"/>
      <c r="B14812" s="54"/>
      <c r="C14812" s="76"/>
      <c r="D14812" s="60"/>
      <c r="E14812" s="64"/>
      <c r="F14812" s="54"/>
      <c r="G14812" s="63"/>
    </row>
    <row r="14813" spans="1:7" s="25" customFormat="1">
      <c r="A14813" s="59"/>
      <c r="B14813" s="54"/>
      <c r="C14813" s="76"/>
      <c r="D14813" s="60"/>
      <c r="E14813" s="64"/>
      <c r="F14813" s="54"/>
      <c r="G14813" s="63"/>
    </row>
    <row r="14814" spans="1:7" s="25" customFormat="1">
      <c r="A14814" s="59"/>
      <c r="B14814" s="54"/>
      <c r="C14814" s="76"/>
      <c r="D14814" s="60"/>
      <c r="E14814" s="64"/>
      <c r="F14814" s="54"/>
      <c r="G14814" s="63"/>
    </row>
    <row r="14815" spans="1:7" s="25" customFormat="1">
      <c r="A14815" s="59"/>
      <c r="B14815" s="54"/>
      <c r="C14815" s="76"/>
      <c r="D14815" s="60"/>
      <c r="E14815" s="64"/>
      <c r="F14815" s="54"/>
      <c r="G14815" s="63"/>
    </row>
    <row r="14816" spans="1:7" s="25" customFormat="1">
      <c r="A14816" s="59"/>
      <c r="B14816" s="54"/>
      <c r="C14816" s="76"/>
      <c r="D14816" s="60"/>
      <c r="E14816" s="64"/>
      <c r="F14816" s="54"/>
      <c r="G14816" s="63"/>
    </row>
    <row r="14817" spans="1:7" s="25" customFormat="1">
      <c r="A14817" s="59"/>
      <c r="B14817" s="54"/>
      <c r="C14817" s="76"/>
      <c r="D14817" s="60"/>
      <c r="E14817" s="64"/>
      <c r="F14817" s="54"/>
      <c r="G14817" s="63"/>
    </row>
    <row r="14818" spans="1:7" s="25" customFormat="1">
      <c r="A14818" s="59"/>
      <c r="B14818" s="54"/>
      <c r="C14818" s="76"/>
      <c r="D14818" s="60"/>
      <c r="E14818" s="64"/>
      <c r="F14818" s="54"/>
      <c r="G14818" s="63"/>
    </row>
    <row r="14819" spans="1:7" s="25" customFormat="1">
      <c r="A14819" s="59"/>
      <c r="B14819" s="54"/>
      <c r="C14819" s="76"/>
      <c r="D14819" s="60"/>
      <c r="E14819" s="64"/>
      <c r="F14819" s="54"/>
      <c r="G14819" s="63"/>
    </row>
    <row r="14820" spans="1:7" s="25" customFormat="1">
      <c r="A14820" s="59"/>
      <c r="B14820" s="54"/>
      <c r="C14820" s="76"/>
      <c r="D14820" s="60"/>
      <c r="E14820" s="64"/>
      <c r="F14820" s="54"/>
      <c r="G14820" s="63"/>
    </row>
    <row r="14821" spans="1:7" s="25" customFormat="1">
      <c r="A14821" s="59"/>
      <c r="B14821" s="54"/>
      <c r="C14821" s="76"/>
      <c r="D14821" s="60"/>
      <c r="E14821" s="64"/>
      <c r="F14821" s="54"/>
      <c r="G14821" s="63"/>
    </row>
    <row r="14822" spans="1:7" s="25" customFormat="1">
      <c r="A14822" s="59"/>
      <c r="B14822" s="54"/>
      <c r="C14822" s="76"/>
      <c r="D14822" s="60"/>
      <c r="E14822" s="64"/>
      <c r="F14822" s="54"/>
      <c r="G14822" s="63"/>
    </row>
    <row r="14823" spans="1:7" s="25" customFormat="1">
      <c r="A14823" s="59"/>
      <c r="B14823" s="54"/>
      <c r="C14823" s="76"/>
      <c r="D14823" s="60"/>
      <c r="E14823" s="64"/>
      <c r="F14823" s="54"/>
      <c r="G14823" s="63"/>
    </row>
    <row r="14824" spans="1:7" s="25" customFormat="1">
      <c r="A14824" s="59"/>
      <c r="B14824" s="54"/>
      <c r="C14824" s="76"/>
      <c r="D14824" s="60"/>
      <c r="E14824" s="64"/>
      <c r="F14824" s="54"/>
      <c r="G14824" s="63"/>
    </row>
    <row r="14825" spans="1:7" s="25" customFormat="1">
      <c r="A14825" s="59"/>
      <c r="B14825" s="54"/>
      <c r="C14825" s="76"/>
      <c r="D14825" s="60"/>
      <c r="E14825" s="64"/>
      <c r="F14825" s="54"/>
      <c r="G14825" s="63"/>
    </row>
    <row r="14826" spans="1:7" s="25" customFormat="1">
      <c r="A14826" s="59"/>
      <c r="B14826" s="54"/>
      <c r="C14826" s="76"/>
      <c r="D14826" s="60"/>
      <c r="E14826" s="64"/>
      <c r="F14826" s="54"/>
      <c r="G14826" s="63"/>
    </row>
    <row r="14827" spans="1:7" s="25" customFormat="1">
      <c r="A14827" s="59"/>
      <c r="B14827" s="54"/>
      <c r="C14827" s="76"/>
      <c r="D14827" s="60"/>
      <c r="E14827" s="64"/>
      <c r="F14827" s="54"/>
      <c r="G14827" s="63"/>
    </row>
    <row r="14828" spans="1:7" s="25" customFormat="1">
      <c r="A14828" s="59"/>
      <c r="B14828" s="54"/>
      <c r="C14828" s="76"/>
      <c r="D14828" s="60"/>
      <c r="E14828" s="64"/>
      <c r="F14828" s="54"/>
      <c r="G14828" s="63"/>
    </row>
    <row r="14829" spans="1:7" s="25" customFormat="1">
      <c r="A14829" s="59"/>
      <c r="B14829" s="54"/>
      <c r="C14829" s="76"/>
      <c r="D14829" s="60"/>
      <c r="E14829" s="64"/>
      <c r="F14829" s="54"/>
      <c r="G14829" s="63"/>
    </row>
    <row r="14830" spans="1:7" s="25" customFormat="1">
      <c r="A14830" s="59"/>
      <c r="B14830" s="54"/>
      <c r="C14830" s="76"/>
      <c r="D14830" s="60"/>
      <c r="E14830" s="64"/>
      <c r="F14830" s="54"/>
      <c r="G14830" s="63"/>
    </row>
    <row r="14831" spans="1:7" s="25" customFormat="1">
      <c r="A14831" s="59"/>
      <c r="B14831" s="54"/>
      <c r="C14831" s="76"/>
      <c r="D14831" s="60"/>
      <c r="E14831" s="64"/>
      <c r="F14831" s="54"/>
      <c r="G14831" s="63"/>
    </row>
    <row r="14832" spans="1:7" s="25" customFormat="1">
      <c r="A14832" s="59"/>
      <c r="B14832" s="54"/>
      <c r="C14832" s="76"/>
      <c r="D14832" s="60"/>
      <c r="E14832" s="64"/>
      <c r="F14832" s="54"/>
      <c r="G14832" s="63"/>
    </row>
    <row r="14833" spans="1:7" s="25" customFormat="1">
      <c r="A14833" s="59"/>
      <c r="B14833" s="54"/>
      <c r="C14833" s="76"/>
      <c r="D14833" s="60"/>
      <c r="E14833" s="64"/>
      <c r="F14833" s="54"/>
      <c r="G14833" s="63"/>
    </row>
    <row r="14834" spans="1:7" s="25" customFormat="1">
      <c r="A14834" s="59"/>
      <c r="B14834" s="54"/>
      <c r="C14834" s="76"/>
      <c r="D14834" s="60"/>
      <c r="E14834" s="64"/>
      <c r="F14834" s="54"/>
      <c r="G14834" s="63"/>
    </row>
    <row r="14835" spans="1:7" s="25" customFormat="1">
      <c r="A14835" s="59"/>
      <c r="B14835" s="54"/>
      <c r="C14835" s="76"/>
      <c r="D14835" s="60"/>
      <c r="E14835" s="64"/>
      <c r="F14835" s="54"/>
      <c r="G14835" s="63"/>
    </row>
    <row r="14836" spans="1:7" s="25" customFormat="1">
      <c r="A14836" s="59"/>
      <c r="B14836" s="54"/>
      <c r="C14836" s="76"/>
      <c r="D14836" s="60"/>
      <c r="E14836" s="64"/>
      <c r="F14836" s="54"/>
      <c r="G14836" s="63"/>
    </row>
    <row r="14837" spans="1:7" s="25" customFormat="1">
      <c r="A14837" s="59"/>
      <c r="B14837" s="54"/>
      <c r="C14837" s="76"/>
      <c r="D14837" s="60"/>
      <c r="E14837" s="64"/>
      <c r="F14837" s="54"/>
      <c r="G14837" s="63"/>
    </row>
    <row r="14838" spans="1:7" s="25" customFormat="1">
      <c r="A14838" s="59"/>
      <c r="B14838" s="54"/>
      <c r="C14838" s="76"/>
      <c r="D14838" s="60"/>
      <c r="E14838" s="64"/>
      <c r="F14838" s="54"/>
      <c r="G14838" s="63"/>
    </row>
    <row r="14839" spans="1:7" s="25" customFormat="1">
      <c r="A14839" s="59"/>
      <c r="B14839" s="54"/>
      <c r="C14839" s="76"/>
      <c r="D14839" s="60"/>
      <c r="E14839" s="64"/>
      <c r="F14839" s="54"/>
      <c r="G14839" s="63"/>
    </row>
    <row r="14840" spans="1:7" s="25" customFormat="1">
      <c r="A14840" s="59"/>
      <c r="B14840" s="54"/>
      <c r="C14840" s="76"/>
      <c r="D14840" s="60"/>
      <c r="E14840" s="64"/>
      <c r="F14840" s="54"/>
      <c r="G14840" s="63"/>
    </row>
    <row r="14841" spans="1:7" s="25" customFormat="1">
      <c r="A14841" s="59"/>
      <c r="B14841" s="54"/>
      <c r="C14841" s="76"/>
      <c r="D14841" s="60"/>
      <c r="E14841" s="64"/>
      <c r="F14841" s="54"/>
      <c r="G14841" s="63"/>
    </row>
    <row r="14842" spans="1:7" s="25" customFormat="1">
      <c r="A14842" s="59"/>
      <c r="B14842" s="54"/>
      <c r="C14842" s="76"/>
      <c r="D14842" s="60"/>
      <c r="E14842" s="64"/>
      <c r="F14842" s="54"/>
      <c r="G14842" s="63"/>
    </row>
    <row r="14843" spans="1:7" s="25" customFormat="1">
      <c r="A14843" s="59"/>
      <c r="B14843" s="54"/>
      <c r="C14843" s="76"/>
      <c r="D14843" s="60"/>
      <c r="E14843" s="64"/>
      <c r="F14843" s="54"/>
      <c r="G14843" s="63"/>
    </row>
    <row r="14844" spans="1:7" s="25" customFormat="1">
      <c r="A14844" s="59"/>
      <c r="B14844" s="54"/>
      <c r="C14844" s="76"/>
      <c r="D14844" s="60"/>
      <c r="E14844" s="64"/>
      <c r="F14844" s="54"/>
      <c r="G14844" s="63"/>
    </row>
    <row r="14845" spans="1:7" s="25" customFormat="1">
      <c r="A14845" s="59"/>
      <c r="B14845" s="54"/>
      <c r="C14845" s="76"/>
      <c r="D14845" s="60"/>
      <c r="E14845" s="64"/>
      <c r="F14845" s="54"/>
      <c r="G14845" s="63"/>
    </row>
    <row r="14846" spans="1:7" s="25" customFormat="1">
      <c r="A14846" s="59"/>
      <c r="B14846" s="54"/>
      <c r="C14846" s="76"/>
      <c r="D14846" s="60"/>
      <c r="E14846" s="64"/>
      <c r="F14846" s="54"/>
      <c r="G14846" s="63"/>
    </row>
    <row r="14847" spans="1:7" s="25" customFormat="1">
      <c r="A14847" s="59"/>
      <c r="B14847" s="54"/>
      <c r="C14847" s="76"/>
      <c r="D14847" s="60"/>
      <c r="E14847" s="64"/>
      <c r="F14847" s="54"/>
      <c r="G14847" s="63"/>
    </row>
    <row r="14848" spans="1:7" s="25" customFormat="1">
      <c r="A14848" s="59"/>
      <c r="B14848" s="54"/>
      <c r="C14848" s="76"/>
      <c r="D14848" s="60"/>
      <c r="E14848" s="64"/>
      <c r="F14848" s="54"/>
      <c r="G14848" s="63"/>
    </row>
    <row r="14849" spans="1:7" s="25" customFormat="1">
      <c r="A14849" s="59"/>
      <c r="B14849" s="54"/>
      <c r="C14849" s="76"/>
      <c r="D14849" s="60"/>
      <c r="E14849" s="64"/>
      <c r="F14849" s="54"/>
      <c r="G14849" s="63"/>
    </row>
    <row r="14850" spans="1:7" s="25" customFormat="1">
      <c r="A14850" s="59"/>
      <c r="B14850" s="54"/>
      <c r="C14850" s="76"/>
      <c r="D14850" s="60"/>
      <c r="E14850" s="64"/>
      <c r="F14850" s="54"/>
      <c r="G14850" s="63"/>
    </row>
    <row r="14851" spans="1:7" s="25" customFormat="1">
      <c r="A14851" s="59"/>
      <c r="B14851" s="54"/>
      <c r="C14851" s="76"/>
      <c r="D14851" s="60"/>
      <c r="E14851" s="64"/>
      <c r="F14851" s="54"/>
      <c r="G14851" s="63"/>
    </row>
    <row r="14852" spans="1:7" s="25" customFormat="1">
      <c r="A14852" s="59"/>
      <c r="B14852" s="54"/>
      <c r="C14852" s="76"/>
      <c r="D14852" s="60"/>
      <c r="E14852" s="64"/>
      <c r="F14852" s="54"/>
      <c r="G14852" s="63"/>
    </row>
    <row r="14853" spans="1:7" s="25" customFormat="1">
      <c r="A14853" s="59"/>
      <c r="B14853" s="54"/>
      <c r="C14853" s="76"/>
      <c r="D14853" s="60"/>
      <c r="E14853" s="64"/>
      <c r="F14853" s="54"/>
      <c r="G14853" s="63"/>
    </row>
    <row r="14854" spans="1:7" s="25" customFormat="1">
      <c r="A14854" s="59"/>
      <c r="B14854" s="54"/>
      <c r="C14854" s="76"/>
      <c r="D14854" s="60"/>
      <c r="E14854" s="64"/>
      <c r="F14854" s="54"/>
      <c r="G14854" s="63"/>
    </row>
    <row r="14855" spans="1:7" s="25" customFormat="1">
      <c r="A14855" s="59"/>
      <c r="B14855" s="54"/>
      <c r="C14855" s="76"/>
      <c r="D14855" s="60"/>
      <c r="E14855" s="64"/>
      <c r="F14855" s="54"/>
      <c r="G14855" s="63"/>
    </row>
    <row r="14856" spans="1:7" s="25" customFormat="1">
      <c r="A14856" s="59"/>
      <c r="B14856" s="54"/>
      <c r="C14856" s="76"/>
      <c r="D14856" s="60"/>
      <c r="E14856" s="64"/>
      <c r="F14856" s="54"/>
      <c r="G14856" s="63"/>
    </row>
    <row r="14857" spans="1:7" s="25" customFormat="1">
      <c r="A14857" s="59"/>
      <c r="B14857" s="54"/>
      <c r="C14857" s="76"/>
      <c r="D14857" s="60"/>
      <c r="E14857" s="64"/>
      <c r="F14857" s="54"/>
      <c r="G14857" s="63"/>
    </row>
    <row r="14858" spans="1:7" s="25" customFormat="1">
      <c r="A14858" s="59"/>
      <c r="B14858" s="54"/>
      <c r="C14858" s="76"/>
      <c r="D14858" s="60"/>
      <c r="E14858" s="64"/>
      <c r="F14858" s="54"/>
      <c r="G14858" s="63"/>
    </row>
    <row r="14859" spans="1:7" s="25" customFormat="1">
      <c r="A14859" s="59"/>
      <c r="B14859" s="54"/>
      <c r="C14859" s="76"/>
      <c r="D14859" s="60"/>
      <c r="E14859" s="64"/>
      <c r="F14859" s="54"/>
      <c r="G14859" s="63"/>
    </row>
    <row r="14860" spans="1:7" s="25" customFormat="1">
      <c r="A14860" s="59"/>
      <c r="B14860" s="54"/>
      <c r="C14860" s="76"/>
      <c r="D14860" s="60"/>
      <c r="E14860" s="64"/>
      <c r="F14860" s="54"/>
      <c r="G14860" s="63"/>
    </row>
    <row r="14861" spans="1:7" s="25" customFormat="1">
      <c r="A14861" s="59"/>
      <c r="B14861" s="54"/>
      <c r="C14861" s="76"/>
      <c r="D14861" s="60"/>
      <c r="E14861" s="64"/>
      <c r="F14861" s="54"/>
      <c r="G14861" s="63"/>
    </row>
    <row r="14862" spans="1:7" s="25" customFormat="1">
      <c r="A14862" s="59"/>
      <c r="B14862" s="54"/>
      <c r="C14862" s="76"/>
      <c r="D14862" s="60"/>
      <c r="E14862" s="64"/>
      <c r="F14862" s="54"/>
      <c r="G14862" s="63"/>
    </row>
    <row r="14863" spans="1:7" s="25" customFormat="1">
      <c r="A14863" s="59"/>
      <c r="B14863" s="54"/>
      <c r="C14863" s="76"/>
      <c r="D14863" s="60"/>
      <c r="E14863" s="64"/>
      <c r="F14863" s="54"/>
      <c r="G14863" s="63"/>
    </row>
    <row r="14864" spans="1:7" s="25" customFormat="1">
      <c r="A14864" s="59"/>
      <c r="B14864" s="54"/>
      <c r="C14864" s="76"/>
      <c r="D14864" s="60"/>
      <c r="E14864" s="64"/>
      <c r="F14864" s="54"/>
      <c r="G14864" s="63"/>
    </row>
    <row r="14865" spans="1:7" s="25" customFormat="1">
      <c r="A14865" s="59"/>
      <c r="B14865" s="54"/>
      <c r="C14865" s="76"/>
      <c r="D14865" s="60"/>
      <c r="E14865" s="64"/>
      <c r="F14865" s="54"/>
      <c r="G14865" s="63"/>
    </row>
    <row r="14866" spans="1:7" s="25" customFormat="1">
      <c r="A14866" s="59"/>
      <c r="B14866" s="54"/>
      <c r="C14866" s="76"/>
      <c r="D14866" s="60"/>
      <c r="E14866" s="64"/>
      <c r="F14866" s="54"/>
      <c r="G14866" s="63"/>
    </row>
    <row r="14867" spans="1:7" s="25" customFormat="1">
      <c r="A14867" s="59"/>
      <c r="B14867" s="54"/>
      <c r="C14867" s="76"/>
      <c r="D14867" s="60"/>
      <c r="E14867" s="64"/>
      <c r="F14867" s="54"/>
      <c r="G14867" s="63"/>
    </row>
    <row r="14868" spans="1:7" s="25" customFormat="1">
      <c r="A14868" s="59"/>
      <c r="B14868" s="54"/>
      <c r="C14868" s="76"/>
      <c r="D14868" s="60"/>
      <c r="E14868" s="64"/>
      <c r="F14868" s="54"/>
      <c r="G14868" s="63"/>
    </row>
    <row r="14869" spans="1:7" s="25" customFormat="1">
      <c r="A14869" s="59"/>
      <c r="B14869" s="54"/>
      <c r="C14869" s="76"/>
      <c r="D14869" s="60"/>
      <c r="E14869" s="64"/>
      <c r="F14869" s="54"/>
      <c r="G14869" s="63"/>
    </row>
    <row r="14870" spans="1:7" s="25" customFormat="1">
      <c r="A14870" s="59"/>
      <c r="B14870" s="54"/>
      <c r="C14870" s="76"/>
      <c r="D14870" s="60"/>
      <c r="E14870" s="64"/>
      <c r="F14870" s="54"/>
      <c r="G14870" s="63"/>
    </row>
    <row r="14871" spans="1:7" s="25" customFormat="1">
      <c r="A14871" s="59"/>
      <c r="B14871" s="54"/>
      <c r="C14871" s="76"/>
      <c r="D14871" s="60"/>
      <c r="E14871" s="64"/>
      <c r="F14871" s="54"/>
      <c r="G14871" s="63"/>
    </row>
    <row r="14872" spans="1:7" s="25" customFormat="1">
      <c r="A14872" s="59"/>
      <c r="B14872" s="54"/>
      <c r="C14872" s="76"/>
      <c r="D14872" s="60"/>
      <c r="E14872" s="64"/>
      <c r="F14872" s="54"/>
      <c r="G14872" s="63"/>
    </row>
    <row r="14873" spans="1:7" s="25" customFormat="1">
      <c r="A14873" s="59"/>
      <c r="B14873" s="54"/>
      <c r="C14873" s="76"/>
      <c r="D14873" s="60"/>
      <c r="E14873" s="64"/>
      <c r="F14873" s="54"/>
      <c r="G14873" s="63"/>
    </row>
    <row r="14874" spans="1:7" s="25" customFormat="1">
      <c r="A14874" s="59"/>
      <c r="B14874" s="54"/>
      <c r="C14874" s="76"/>
      <c r="D14874" s="60"/>
      <c r="E14874" s="64"/>
      <c r="F14874" s="54"/>
      <c r="G14874" s="63"/>
    </row>
    <row r="14875" spans="1:7" s="25" customFormat="1">
      <c r="A14875" s="59"/>
      <c r="B14875" s="54"/>
      <c r="C14875" s="76"/>
      <c r="D14875" s="60"/>
      <c r="E14875" s="64"/>
      <c r="F14875" s="54"/>
      <c r="G14875" s="63"/>
    </row>
    <row r="14876" spans="1:7" s="25" customFormat="1">
      <c r="A14876" s="59"/>
      <c r="B14876" s="54"/>
      <c r="C14876" s="76"/>
      <c r="D14876" s="60"/>
      <c r="E14876" s="64"/>
      <c r="F14876" s="54"/>
      <c r="G14876" s="63"/>
    </row>
    <row r="14877" spans="1:7" s="25" customFormat="1">
      <c r="A14877" s="59"/>
      <c r="B14877" s="54"/>
      <c r="C14877" s="76"/>
      <c r="D14877" s="60"/>
      <c r="E14877" s="64"/>
      <c r="F14877" s="54"/>
      <c r="G14877" s="63"/>
    </row>
    <row r="14878" spans="1:7" s="25" customFormat="1">
      <c r="A14878" s="59"/>
      <c r="B14878" s="54"/>
      <c r="C14878" s="76"/>
      <c r="D14878" s="60"/>
      <c r="E14878" s="64"/>
      <c r="F14878" s="54"/>
      <c r="G14878" s="63"/>
    </row>
    <row r="14879" spans="1:7" s="25" customFormat="1">
      <c r="A14879" s="59"/>
      <c r="B14879" s="54"/>
      <c r="C14879" s="76"/>
      <c r="D14879" s="60"/>
      <c r="E14879" s="64"/>
      <c r="F14879" s="54"/>
      <c r="G14879" s="63"/>
    </row>
    <row r="14880" spans="1:7" s="25" customFormat="1">
      <c r="A14880" s="59"/>
      <c r="B14880" s="54"/>
      <c r="C14880" s="76"/>
      <c r="D14880" s="60"/>
      <c r="E14880" s="64"/>
      <c r="F14880" s="54"/>
      <c r="G14880" s="63"/>
    </row>
    <row r="14881" spans="1:7" s="25" customFormat="1">
      <c r="A14881" s="59"/>
      <c r="B14881" s="54"/>
      <c r="C14881" s="76"/>
      <c r="D14881" s="60"/>
      <c r="E14881" s="64"/>
      <c r="F14881" s="54"/>
      <c r="G14881" s="63"/>
    </row>
    <row r="14882" spans="1:7" s="25" customFormat="1">
      <c r="A14882" s="59"/>
      <c r="B14882" s="54"/>
      <c r="C14882" s="76"/>
      <c r="D14882" s="60"/>
      <c r="E14882" s="64"/>
      <c r="F14882" s="54"/>
      <c r="G14882" s="63"/>
    </row>
    <row r="14883" spans="1:7" s="25" customFormat="1">
      <c r="A14883" s="59"/>
      <c r="B14883" s="54"/>
      <c r="C14883" s="76"/>
      <c r="D14883" s="60"/>
      <c r="E14883" s="64"/>
      <c r="F14883" s="54"/>
      <c r="G14883" s="63"/>
    </row>
    <row r="14884" spans="1:7" s="25" customFormat="1">
      <c r="A14884" s="59"/>
      <c r="B14884" s="54"/>
      <c r="C14884" s="76"/>
      <c r="D14884" s="60"/>
      <c r="E14884" s="64"/>
      <c r="F14884" s="54"/>
      <c r="G14884" s="63"/>
    </row>
    <row r="14885" spans="1:7" s="25" customFormat="1">
      <c r="A14885" s="59"/>
      <c r="B14885" s="54"/>
      <c r="C14885" s="76"/>
      <c r="D14885" s="60"/>
      <c r="E14885" s="64"/>
      <c r="F14885" s="54"/>
      <c r="G14885" s="63"/>
    </row>
    <row r="14886" spans="1:7" s="25" customFormat="1">
      <c r="A14886" s="59"/>
      <c r="B14886" s="54"/>
      <c r="C14886" s="76"/>
      <c r="D14886" s="60"/>
      <c r="E14886" s="64"/>
      <c r="F14886" s="54"/>
      <c r="G14886" s="63"/>
    </row>
    <row r="14887" spans="1:7" s="25" customFormat="1">
      <c r="A14887" s="59"/>
      <c r="B14887" s="54"/>
      <c r="C14887" s="76"/>
      <c r="D14887" s="60"/>
      <c r="E14887" s="64"/>
      <c r="F14887" s="54"/>
      <c r="G14887" s="63"/>
    </row>
    <row r="14888" spans="1:7" s="25" customFormat="1">
      <c r="A14888" s="59"/>
      <c r="B14888" s="54"/>
      <c r="C14888" s="76"/>
      <c r="D14888" s="60"/>
      <c r="E14888" s="64"/>
      <c r="F14888" s="54"/>
      <c r="G14888" s="63"/>
    </row>
    <row r="14889" spans="1:7" s="25" customFormat="1">
      <c r="A14889" s="59"/>
      <c r="B14889" s="54"/>
      <c r="C14889" s="76"/>
      <c r="D14889" s="60"/>
      <c r="E14889" s="64"/>
      <c r="F14889" s="54"/>
      <c r="G14889" s="63"/>
    </row>
    <row r="14890" spans="1:7" s="25" customFormat="1">
      <c r="A14890" s="59"/>
      <c r="B14890" s="54"/>
      <c r="C14890" s="76"/>
      <c r="D14890" s="60"/>
      <c r="E14890" s="64"/>
      <c r="F14890" s="54"/>
      <c r="G14890" s="63"/>
    </row>
    <row r="14891" spans="1:7" s="25" customFormat="1">
      <c r="A14891" s="59"/>
      <c r="B14891" s="54"/>
      <c r="C14891" s="76"/>
      <c r="D14891" s="60"/>
      <c r="E14891" s="64"/>
      <c r="F14891" s="54"/>
      <c r="G14891" s="63"/>
    </row>
    <row r="14892" spans="1:7" s="25" customFormat="1">
      <c r="A14892" s="59"/>
      <c r="B14892" s="54"/>
      <c r="C14892" s="76"/>
      <c r="D14892" s="60"/>
      <c r="E14892" s="64"/>
      <c r="F14892" s="54"/>
      <c r="G14892" s="63"/>
    </row>
    <row r="14893" spans="1:7" s="25" customFormat="1">
      <c r="A14893" s="59"/>
      <c r="B14893" s="54"/>
      <c r="C14893" s="76"/>
      <c r="D14893" s="60"/>
      <c r="E14893" s="64"/>
      <c r="F14893" s="54"/>
      <c r="G14893" s="63"/>
    </row>
    <row r="14894" spans="1:7" s="25" customFormat="1">
      <c r="A14894" s="59"/>
      <c r="B14894" s="54"/>
      <c r="C14894" s="76"/>
      <c r="D14894" s="60"/>
      <c r="E14894" s="64"/>
      <c r="F14894" s="54"/>
      <c r="G14894" s="63"/>
    </row>
    <row r="14895" spans="1:7" s="25" customFormat="1">
      <c r="A14895" s="59"/>
      <c r="B14895" s="54"/>
      <c r="C14895" s="76"/>
      <c r="D14895" s="60"/>
      <c r="E14895" s="64"/>
      <c r="F14895" s="54"/>
      <c r="G14895" s="63"/>
    </row>
    <row r="14896" spans="1:7" s="25" customFormat="1">
      <c r="A14896" s="59"/>
      <c r="B14896" s="54"/>
      <c r="C14896" s="76"/>
      <c r="D14896" s="60"/>
      <c r="E14896" s="64"/>
      <c r="F14896" s="54"/>
      <c r="G14896" s="63"/>
    </row>
    <row r="14897" spans="1:7" s="25" customFormat="1">
      <c r="A14897" s="59"/>
      <c r="B14897" s="54"/>
      <c r="C14897" s="76"/>
      <c r="D14897" s="60"/>
      <c r="E14897" s="64"/>
      <c r="F14897" s="54"/>
      <c r="G14897" s="63"/>
    </row>
    <row r="14898" spans="1:7" s="25" customFormat="1">
      <c r="A14898" s="59"/>
      <c r="B14898" s="54"/>
      <c r="C14898" s="76"/>
      <c r="D14898" s="60"/>
      <c r="E14898" s="64"/>
      <c r="F14898" s="54"/>
      <c r="G14898" s="63"/>
    </row>
    <row r="14899" spans="1:7" s="25" customFormat="1">
      <c r="A14899" s="59"/>
      <c r="B14899" s="54"/>
      <c r="C14899" s="76"/>
      <c r="D14899" s="60"/>
      <c r="E14899" s="64"/>
      <c r="F14899" s="54"/>
      <c r="G14899" s="63"/>
    </row>
    <row r="14900" spans="1:7" s="25" customFormat="1">
      <c r="A14900" s="59"/>
      <c r="B14900" s="54"/>
      <c r="C14900" s="76"/>
      <c r="D14900" s="60"/>
      <c r="E14900" s="64"/>
      <c r="F14900" s="54"/>
      <c r="G14900" s="63"/>
    </row>
    <row r="14901" spans="1:7" s="25" customFormat="1">
      <c r="A14901" s="59"/>
      <c r="B14901" s="54"/>
      <c r="C14901" s="76"/>
      <c r="D14901" s="60"/>
      <c r="E14901" s="64"/>
      <c r="F14901" s="54"/>
      <c r="G14901" s="63"/>
    </row>
    <row r="14902" spans="1:7" s="25" customFormat="1">
      <c r="A14902" s="59"/>
      <c r="B14902" s="54"/>
      <c r="C14902" s="76"/>
      <c r="D14902" s="60"/>
      <c r="E14902" s="64"/>
      <c r="F14902" s="54"/>
      <c r="G14902" s="63"/>
    </row>
    <row r="14903" spans="1:7" s="25" customFormat="1">
      <c r="A14903" s="59"/>
      <c r="B14903" s="54"/>
      <c r="C14903" s="76"/>
      <c r="D14903" s="60"/>
      <c r="E14903" s="64"/>
      <c r="F14903" s="54"/>
      <c r="G14903" s="63"/>
    </row>
    <row r="14904" spans="1:7" s="25" customFormat="1">
      <c r="A14904" s="59"/>
      <c r="B14904" s="54"/>
      <c r="C14904" s="76"/>
      <c r="D14904" s="60"/>
      <c r="E14904" s="64"/>
      <c r="F14904" s="54"/>
      <c r="G14904" s="63"/>
    </row>
    <row r="14905" spans="1:7" s="25" customFormat="1">
      <c r="A14905" s="59"/>
      <c r="B14905" s="54"/>
      <c r="C14905" s="76"/>
      <c r="D14905" s="60"/>
      <c r="E14905" s="64"/>
      <c r="F14905" s="54"/>
      <c r="G14905" s="63"/>
    </row>
    <row r="14906" spans="1:7" s="25" customFormat="1">
      <c r="A14906" s="59"/>
      <c r="B14906" s="54"/>
      <c r="C14906" s="76"/>
      <c r="D14906" s="60"/>
      <c r="E14906" s="64"/>
      <c r="F14906" s="54"/>
      <c r="G14906" s="63"/>
    </row>
    <row r="14907" spans="1:7" s="25" customFormat="1">
      <c r="A14907" s="59"/>
      <c r="B14907" s="54"/>
      <c r="C14907" s="76"/>
      <c r="D14907" s="60"/>
      <c r="E14907" s="64"/>
      <c r="F14907" s="54"/>
      <c r="G14907" s="63"/>
    </row>
    <row r="14908" spans="1:7" s="25" customFormat="1">
      <c r="A14908" s="59"/>
      <c r="B14908" s="54"/>
      <c r="C14908" s="76"/>
      <c r="D14908" s="60"/>
      <c r="E14908" s="64"/>
      <c r="F14908" s="54"/>
      <c r="G14908" s="63"/>
    </row>
    <row r="14909" spans="1:7" s="25" customFormat="1">
      <c r="A14909" s="59"/>
      <c r="B14909" s="54"/>
      <c r="C14909" s="76"/>
      <c r="D14909" s="60"/>
      <c r="E14909" s="64"/>
      <c r="F14909" s="54"/>
      <c r="G14909" s="63"/>
    </row>
    <row r="14910" spans="1:7" s="25" customFormat="1">
      <c r="A14910" s="59"/>
      <c r="B14910" s="54"/>
      <c r="C14910" s="76"/>
      <c r="D14910" s="60"/>
      <c r="E14910" s="64"/>
      <c r="F14910" s="54"/>
      <c r="G14910" s="63"/>
    </row>
    <row r="14911" spans="1:7" s="25" customFormat="1">
      <c r="A14911" s="59"/>
      <c r="B14911" s="54"/>
      <c r="C14911" s="76"/>
      <c r="D14911" s="60"/>
      <c r="E14911" s="64"/>
      <c r="F14911" s="54"/>
      <c r="G14911" s="63"/>
    </row>
    <row r="14912" spans="1:7" s="25" customFormat="1">
      <c r="A14912" s="59"/>
      <c r="B14912" s="54"/>
      <c r="C14912" s="76"/>
      <c r="D14912" s="60"/>
      <c r="E14912" s="64"/>
      <c r="F14912" s="54"/>
      <c r="G14912" s="63"/>
    </row>
    <row r="14913" spans="1:7" s="25" customFormat="1">
      <c r="A14913" s="59"/>
      <c r="B14913" s="54"/>
      <c r="C14913" s="76"/>
      <c r="D14913" s="60"/>
      <c r="E14913" s="64"/>
      <c r="F14913" s="54"/>
      <c r="G14913" s="63"/>
    </row>
    <row r="14914" spans="1:7" s="25" customFormat="1">
      <c r="A14914" s="59"/>
      <c r="B14914" s="54"/>
      <c r="C14914" s="76"/>
      <c r="D14914" s="60"/>
      <c r="E14914" s="64"/>
      <c r="F14914" s="54"/>
      <c r="G14914" s="63"/>
    </row>
    <row r="14915" spans="1:7" s="25" customFormat="1">
      <c r="A14915" s="59"/>
      <c r="B14915" s="54"/>
      <c r="C14915" s="76"/>
      <c r="D14915" s="60"/>
      <c r="E14915" s="64"/>
      <c r="F14915" s="54"/>
      <c r="G14915" s="63"/>
    </row>
    <row r="14916" spans="1:7" s="25" customFormat="1">
      <c r="A14916" s="59"/>
      <c r="B14916" s="54"/>
      <c r="C14916" s="76"/>
      <c r="D14916" s="60"/>
      <c r="E14916" s="64"/>
      <c r="F14916" s="54"/>
      <c r="G14916" s="63"/>
    </row>
    <row r="14917" spans="1:7" s="25" customFormat="1">
      <c r="A14917" s="59"/>
      <c r="B14917" s="54"/>
      <c r="C14917" s="76"/>
      <c r="D14917" s="60"/>
      <c r="E14917" s="64"/>
      <c r="F14917" s="54"/>
      <c r="G14917" s="63"/>
    </row>
    <row r="14918" spans="1:7" s="25" customFormat="1">
      <c r="A14918" s="59"/>
      <c r="B14918" s="54"/>
      <c r="C14918" s="76"/>
      <c r="D14918" s="60"/>
      <c r="E14918" s="64"/>
      <c r="F14918" s="54"/>
      <c r="G14918" s="63"/>
    </row>
    <row r="14919" spans="1:7" s="25" customFormat="1">
      <c r="A14919" s="59"/>
      <c r="B14919" s="54"/>
      <c r="C14919" s="76"/>
      <c r="D14919" s="60"/>
      <c r="E14919" s="64"/>
      <c r="F14919" s="54"/>
      <c r="G14919" s="63"/>
    </row>
    <row r="14920" spans="1:7" s="25" customFormat="1">
      <c r="A14920" s="59"/>
      <c r="B14920" s="54"/>
      <c r="C14920" s="76"/>
      <c r="D14920" s="60"/>
      <c r="E14920" s="64"/>
      <c r="F14920" s="54"/>
      <c r="G14920" s="63"/>
    </row>
    <row r="14921" spans="1:7" s="25" customFormat="1">
      <c r="A14921" s="59"/>
      <c r="B14921" s="54"/>
      <c r="C14921" s="76"/>
      <c r="D14921" s="60"/>
      <c r="E14921" s="64"/>
      <c r="F14921" s="54"/>
      <c r="G14921" s="63"/>
    </row>
    <row r="14922" spans="1:7" s="25" customFormat="1">
      <c r="A14922" s="59"/>
      <c r="B14922" s="54"/>
      <c r="C14922" s="76"/>
      <c r="D14922" s="60"/>
      <c r="E14922" s="64"/>
      <c r="F14922" s="54"/>
      <c r="G14922" s="63"/>
    </row>
    <row r="14923" spans="1:7" s="25" customFormat="1">
      <c r="A14923" s="59"/>
      <c r="B14923" s="54"/>
      <c r="C14923" s="76"/>
      <c r="D14923" s="60"/>
      <c r="E14923" s="64"/>
      <c r="F14923" s="54"/>
      <c r="G14923" s="63"/>
    </row>
    <row r="14924" spans="1:7" s="25" customFormat="1">
      <c r="A14924" s="59"/>
      <c r="B14924" s="54"/>
      <c r="C14924" s="76"/>
      <c r="D14924" s="60"/>
      <c r="E14924" s="64"/>
      <c r="F14924" s="54"/>
      <c r="G14924" s="63"/>
    </row>
    <row r="14925" spans="1:7" s="25" customFormat="1">
      <c r="A14925" s="59"/>
      <c r="B14925" s="54"/>
      <c r="C14925" s="76"/>
      <c r="D14925" s="60"/>
      <c r="E14925" s="64"/>
      <c r="F14925" s="54"/>
      <c r="G14925" s="63"/>
    </row>
    <row r="14926" spans="1:7" s="25" customFormat="1">
      <c r="A14926" s="59"/>
      <c r="B14926" s="54"/>
      <c r="C14926" s="76"/>
      <c r="D14926" s="60"/>
      <c r="E14926" s="64"/>
      <c r="F14926" s="54"/>
      <c r="G14926" s="63"/>
    </row>
    <row r="14927" spans="1:7" s="25" customFormat="1">
      <c r="A14927" s="59"/>
      <c r="B14927" s="54"/>
      <c r="C14927" s="76"/>
      <c r="D14927" s="60"/>
      <c r="E14927" s="64"/>
      <c r="F14927" s="54"/>
      <c r="G14927" s="63"/>
    </row>
    <row r="14928" spans="1:7" s="25" customFormat="1">
      <c r="A14928" s="59"/>
      <c r="B14928" s="54"/>
      <c r="C14928" s="76"/>
      <c r="D14928" s="60"/>
      <c r="E14928" s="64"/>
      <c r="F14928" s="54"/>
      <c r="G14928" s="63"/>
    </row>
    <row r="14929" spans="1:7" s="25" customFormat="1">
      <c r="A14929" s="59"/>
      <c r="B14929" s="54"/>
      <c r="C14929" s="76"/>
      <c r="D14929" s="60"/>
      <c r="E14929" s="64"/>
      <c r="F14929" s="54"/>
      <c r="G14929" s="63"/>
    </row>
    <row r="14930" spans="1:7" s="25" customFormat="1">
      <c r="A14930" s="59"/>
      <c r="B14930" s="54"/>
      <c r="C14930" s="76"/>
      <c r="D14930" s="60"/>
      <c r="E14930" s="64"/>
      <c r="F14930" s="54"/>
      <c r="G14930" s="63"/>
    </row>
    <row r="14931" spans="1:7" s="25" customFormat="1">
      <c r="A14931" s="59"/>
      <c r="B14931" s="54"/>
      <c r="C14931" s="76"/>
      <c r="D14931" s="60"/>
      <c r="E14931" s="64"/>
      <c r="F14931" s="54"/>
      <c r="G14931" s="63"/>
    </row>
    <row r="14932" spans="1:7" s="25" customFormat="1">
      <c r="A14932" s="59"/>
      <c r="B14932" s="54"/>
      <c r="C14932" s="76"/>
      <c r="D14932" s="60"/>
      <c r="E14932" s="64"/>
      <c r="F14932" s="54"/>
      <c r="G14932" s="63"/>
    </row>
    <row r="14933" spans="1:7" s="25" customFormat="1">
      <c r="A14933" s="59"/>
      <c r="B14933" s="54"/>
      <c r="C14933" s="76"/>
      <c r="D14933" s="60"/>
      <c r="E14933" s="64"/>
      <c r="F14933" s="54"/>
      <c r="G14933" s="63"/>
    </row>
    <row r="14934" spans="1:7" s="25" customFormat="1">
      <c r="A14934" s="59"/>
      <c r="B14934" s="54"/>
      <c r="C14934" s="76"/>
      <c r="D14934" s="60"/>
      <c r="E14934" s="64"/>
      <c r="F14934" s="54"/>
      <c r="G14934" s="63"/>
    </row>
    <row r="14935" spans="1:7" s="25" customFormat="1">
      <c r="A14935" s="59"/>
      <c r="B14935" s="54"/>
      <c r="C14935" s="76"/>
      <c r="D14935" s="60"/>
      <c r="E14935" s="64"/>
      <c r="F14935" s="54"/>
      <c r="G14935" s="63"/>
    </row>
    <row r="14936" spans="1:7" s="25" customFormat="1">
      <c r="A14936" s="59"/>
      <c r="B14936" s="54"/>
      <c r="C14936" s="76"/>
      <c r="D14936" s="60"/>
      <c r="E14936" s="64"/>
      <c r="F14936" s="54"/>
      <c r="G14936" s="63"/>
    </row>
    <row r="14937" spans="1:7" s="25" customFormat="1">
      <c r="A14937" s="59"/>
      <c r="B14937" s="54"/>
      <c r="C14937" s="76"/>
      <c r="D14937" s="60"/>
      <c r="E14937" s="64"/>
      <c r="F14937" s="54"/>
      <c r="G14937" s="63"/>
    </row>
    <row r="14938" spans="1:7" s="25" customFormat="1">
      <c r="A14938" s="59"/>
      <c r="B14938" s="54"/>
      <c r="C14938" s="76"/>
      <c r="D14938" s="60"/>
      <c r="E14938" s="64"/>
      <c r="F14938" s="54"/>
      <c r="G14938" s="63"/>
    </row>
    <row r="14939" spans="1:7" s="25" customFormat="1">
      <c r="A14939" s="59"/>
      <c r="B14939" s="54"/>
      <c r="C14939" s="76"/>
      <c r="D14939" s="60"/>
      <c r="E14939" s="64"/>
      <c r="F14939" s="54"/>
      <c r="G14939" s="63"/>
    </row>
    <row r="14940" spans="1:7" s="25" customFormat="1">
      <c r="A14940" s="59"/>
      <c r="B14940" s="54"/>
      <c r="C14940" s="76"/>
      <c r="D14940" s="60"/>
      <c r="E14940" s="64"/>
      <c r="F14940" s="54"/>
      <c r="G14940" s="63"/>
    </row>
    <row r="14941" spans="1:7" s="25" customFormat="1">
      <c r="A14941" s="59"/>
      <c r="B14941" s="54"/>
      <c r="C14941" s="76"/>
      <c r="D14941" s="60"/>
      <c r="E14941" s="64"/>
      <c r="F14941" s="54"/>
      <c r="G14941" s="63"/>
    </row>
    <row r="14942" spans="1:7" s="25" customFormat="1">
      <c r="A14942" s="59"/>
      <c r="B14942" s="54"/>
      <c r="C14942" s="76"/>
      <c r="D14942" s="60"/>
      <c r="E14942" s="64"/>
      <c r="F14942" s="54"/>
      <c r="G14942" s="63"/>
    </row>
    <row r="14943" spans="1:7" s="25" customFormat="1">
      <c r="A14943" s="59"/>
      <c r="B14943" s="54"/>
      <c r="C14943" s="76"/>
      <c r="D14943" s="60"/>
      <c r="E14943" s="64"/>
      <c r="F14943" s="54"/>
      <c r="G14943" s="63"/>
    </row>
    <row r="14944" spans="1:7" s="25" customFormat="1">
      <c r="A14944" s="59"/>
      <c r="B14944" s="54"/>
      <c r="C14944" s="76"/>
      <c r="D14944" s="60"/>
      <c r="E14944" s="64"/>
      <c r="F14944" s="54"/>
      <c r="G14944" s="63"/>
    </row>
    <row r="14945" spans="1:7" s="25" customFormat="1">
      <c r="A14945" s="59"/>
      <c r="B14945" s="54"/>
      <c r="C14945" s="76"/>
      <c r="D14945" s="60"/>
      <c r="E14945" s="64"/>
      <c r="F14945" s="54"/>
      <c r="G14945" s="63"/>
    </row>
    <row r="14946" spans="1:7" s="25" customFormat="1">
      <c r="A14946" s="59"/>
      <c r="B14946" s="54"/>
      <c r="C14946" s="76"/>
      <c r="D14946" s="60"/>
      <c r="E14946" s="64"/>
      <c r="F14946" s="54"/>
      <c r="G14946" s="63"/>
    </row>
    <row r="14947" spans="1:7" s="25" customFormat="1">
      <c r="A14947" s="59"/>
      <c r="B14947" s="54"/>
      <c r="C14947" s="76"/>
      <c r="D14947" s="60"/>
      <c r="E14947" s="64"/>
      <c r="F14947" s="54"/>
      <c r="G14947" s="63"/>
    </row>
    <row r="14948" spans="1:7" s="25" customFormat="1">
      <c r="A14948" s="59"/>
      <c r="B14948" s="54"/>
      <c r="C14948" s="76"/>
      <c r="D14948" s="60"/>
      <c r="E14948" s="64"/>
      <c r="F14948" s="54"/>
      <c r="G14948" s="63"/>
    </row>
    <row r="14949" spans="1:7" s="25" customFormat="1">
      <c r="A14949" s="59"/>
      <c r="B14949" s="54"/>
      <c r="C14949" s="76"/>
      <c r="D14949" s="60"/>
      <c r="E14949" s="64"/>
      <c r="F14949" s="54"/>
      <c r="G14949" s="63"/>
    </row>
    <row r="14950" spans="1:7" s="25" customFormat="1">
      <c r="A14950" s="59"/>
      <c r="B14950" s="54"/>
      <c r="C14950" s="76"/>
      <c r="D14950" s="60"/>
      <c r="E14950" s="64"/>
      <c r="F14950" s="54"/>
      <c r="G14950" s="63"/>
    </row>
    <row r="14951" spans="1:7" s="25" customFormat="1">
      <c r="A14951" s="59"/>
      <c r="B14951" s="54"/>
      <c r="C14951" s="76"/>
      <c r="D14951" s="60"/>
      <c r="E14951" s="64"/>
      <c r="F14951" s="54"/>
      <c r="G14951" s="63"/>
    </row>
    <row r="14952" spans="1:7" s="25" customFormat="1">
      <c r="A14952" s="59"/>
      <c r="B14952" s="54"/>
      <c r="C14952" s="76"/>
      <c r="D14952" s="60"/>
      <c r="E14952" s="64"/>
      <c r="F14952" s="54"/>
      <c r="G14952" s="63"/>
    </row>
    <row r="14953" spans="1:7" s="25" customFormat="1">
      <c r="A14953" s="59"/>
      <c r="B14953" s="54"/>
      <c r="C14953" s="76"/>
      <c r="D14953" s="60"/>
      <c r="E14953" s="64"/>
      <c r="F14953" s="54"/>
      <c r="G14953" s="63"/>
    </row>
    <row r="14954" spans="1:7" s="25" customFormat="1">
      <c r="A14954" s="59"/>
      <c r="B14954" s="54"/>
      <c r="C14954" s="76"/>
      <c r="D14954" s="60"/>
      <c r="E14954" s="64"/>
      <c r="F14954" s="54"/>
      <c r="G14954" s="63"/>
    </row>
    <row r="14955" spans="1:7" s="25" customFormat="1">
      <c r="A14955" s="59"/>
      <c r="B14955" s="54"/>
      <c r="C14955" s="76"/>
      <c r="D14955" s="60"/>
      <c r="E14955" s="64"/>
      <c r="F14955" s="54"/>
      <c r="G14955" s="63"/>
    </row>
    <row r="14956" spans="1:7" s="25" customFormat="1">
      <c r="A14956" s="59"/>
      <c r="B14956" s="54"/>
      <c r="C14956" s="76"/>
      <c r="D14956" s="60"/>
      <c r="E14956" s="64"/>
      <c r="F14956" s="54"/>
      <c r="G14956" s="63"/>
    </row>
    <row r="14957" spans="1:7" s="25" customFormat="1">
      <c r="A14957" s="59"/>
      <c r="B14957" s="54"/>
      <c r="C14957" s="76"/>
      <c r="D14957" s="60"/>
      <c r="E14957" s="64"/>
      <c r="F14957" s="54"/>
      <c r="G14957" s="63"/>
    </row>
    <row r="14958" spans="1:7" s="25" customFormat="1">
      <c r="A14958" s="59"/>
      <c r="B14958" s="54"/>
      <c r="C14958" s="76"/>
      <c r="D14958" s="60"/>
      <c r="E14958" s="64"/>
      <c r="F14958" s="54"/>
      <c r="G14958" s="63"/>
    </row>
    <row r="14959" spans="1:7" s="25" customFormat="1">
      <c r="A14959" s="59"/>
      <c r="B14959" s="54"/>
      <c r="C14959" s="76"/>
      <c r="D14959" s="60"/>
      <c r="E14959" s="64"/>
      <c r="F14959" s="54"/>
      <c r="G14959" s="63"/>
    </row>
    <row r="14960" spans="1:7" s="25" customFormat="1">
      <c r="A14960" s="59"/>
      <c r="B14960" s="54"/>
      <c r="C14960" s="76"/>
      <c r="D14960" s="60"/>
      <c r="E14960" s="64"/>
      <c r="F14960" s="54"/>
      <c r="G14960" s="63"/>
    </row>
    <row r="14961" spans="1:7" s="25" customFormat="1">
      <c r="A14961" s="59"/>
      <c r="B14961" s="54"/>
      <c r="C14961" s="76"/>
      <c r="D14961" s="60"/>
      <c r="E14961" s="64"/>
      <c r="F14961" s="54"/>
      <c r="G14961" s="63"/>
    </row>
    <row r="14962" spans="1:7" s="25" customFormat="1">
      <c r="A14962" s="59"/>
      <c r="B14962" s="54"/>
      <c r="C14962" s="76"/>
      <c r="D14962" s="60"/>
      <c r="E14962" s="64"/>
      <c r="F14962" s="54"/>
      <c r="G14962" s="63"/>
    </row>
    <row r="14963" spans="1:7" s="25" customFormat="1">
      <c r="A14963" s="59"/>
      <c r="B14963" s="54"/>
      <c r="C14963" s="76"/>
      <c r="D14963" s="60"/>
      <c r="E14963" s="64"/>
      <c r="F14963" s="54"/>
      <c r="G14963" s="63"/>
    </row>
    <row r="14964" spans="1:7" s="25" customFormat="1">
      <c r="A14964" s="59"/>
      <c r="B14964" s="54"/>
      <c r="C14964" s="76"/>
      <c r="D14964" s="60"/>
      <c r="E14964" s="64"/>
      <c r="F14964" s="54"/>
      <c r="G14964" s="63"/>
    </row>
    <row r="14965" spans="1:7" s="25" customFormat="1">
      <c r="A14965" s="59"/>
      <c r="B14965" s="54"/>
      <c r="C14965" s="76"/>
      <c r="D14965" s="60"/>
      <c r="E14965" s="64"/>
      <c r="F14965" s="54"/>
      <c r="G14965" s="63"/>
    </row>
    <row r="14966" spans="1:7" s="25" customFormat="1">
      <c r="A14966" s="59"/>
      <c r="B14966" s="54"/>
      <c r="C14966" s="76"/>
      <c r="D14966" s="60"/>
      <c r="E14966" s="64"/>
      <c r="F14966" s="54"/>
      <c r="G14966" s="63"/>
    </row>
    <row r="14967" spans="1:7" s="25" customFormat="1">
      <c r="A14967" s="59"/>
      <c r="B14967" s="54"/>
      <c r="C14967" s="76"/>
      <c r="D14967" s="60"/>
      <c r="E14967" s="64"/>
      <c r="F14967" s="54"/>
      <c r="G14967" s="63"/>
    </row>
    <row r="14968" spans="1:7" s="25" customFormat="1">
      <c r="A14968" s="59"/>
      <c r="B14968" s="54"/>
      <c r="C14968" s="76"/>
      <c r="D14968" s="60"/>
      <c r="E14968" s="64"/>
      <c r="F14968" s="54"/>
      <c r="G14968" s="63"/>
    </row>
    <row r="14969" spans="1:7" s="25" customFormat="1">
      <c r="A14969" s="59"/>
      <c r="B14969" s="54"/>
      <c r="C14969" s="76"/>
      <c r="D14969" s="60"/>
      <c r="E14969" s="64"/>
      <c r="F14969" s="54"/>
      <c r="G14969" s="63"/>
    </row>
    <row r="14970" spans="1:7" s="25" customFormat="1">
      <c r="A14970" s="59"/>
      <c r="B14970" s="54"/>
      <c r="C14970" s="76"/>
      <c r="D14970" s="60"/>
      <c r="E14970" s="64"/>
      <c r="F14970" s="54"/>
      <c r="G14970" s="63"/>
    </row>
    <row r="14971" spans="1:7" s="25" customFormat="1">
      <c r="A14971" s="59"/>
      <c r="B14971" s="54"/>
      <c r="C14971" s="76"/>
      <c r="D14971" s="60"/>
      <c r="E14971" s="64"/>
      <c r="F14971" s="54"/>
      <c r="G14971" s="63"/>
    </row>
    <row r="14972" spans="1:7" s="25" customFormat="1">
      <c r="A14972" s="59"/>
      <c r="B14972" s="54"/>
      <c r="C14972" s="76"/>
      <c r="D14972" s="60"/>
      <c r="E14972" s="64"/>
      <c r="F14972" s="54"/>
      <c r="G14972" s="63"/>
    </row>
    <row r="14973" spans="1:7" s="25" customFormat="1">
      <c r="A14973" s="59"/>
      <c r="B14973" s="54"/>
      <c r="C14973" s="76"/>
      <c r="D14973" s="60"/>
      <c r="E14973" s="64"/>
      <c r="F14973" s="54"/>
      <c r="G14973" s="63"/>
    </row>
    <row r="14974" spans="1:7" s="25" customFormat="1">
      <c r="A14974" s="59"/>
      <c r="B14974" s="54"/>
      <c r="C14974" s="76"/>
      <c r="D14974" s="60"/>
      <c r="E14974" s="64"/>
      <c r="F14974" s="54"/>
      <c r="G14974" s="63"/>
    </row>
    <row r="14975" spans="1:7" s="25" customFormat="1">
      <c r="A14975" s="59"/>
      <c r="B14975" s="54"/>
      <c r="C14975" s="76"/>
      <c r="D14975" s="60"/>
      <c r="E14975" s="64"/>
      <c r="F14975" s="54"/>
      <c r="G14975" s="63"/>
    </row>
    <row r="14976" spans="1:7" s="25" customFormat="1">
      <c r="A14976" s="59"/>
      <c r="B14976" s="54"/>
      <c r="C14976" s="76"/>
      <c r="D14976" s="60"/>
      <c r="E14976" s="64"/>
      <c r="F14976" s="54"/>
      <c r="G14976" s="63"/>
    </row>
    <row r="14977" spans="1:7" s="25" customFormat="1">
      <c r="A14977" s="59"/>
      <c r="B14977" s="54"/>
      <c r="C14977" s="76"/>
      <c r="D14977" s="60"/>
      <c r="E14977" s="64"/>
      <c r="F14977" s="54"/>
      <c r="G14977" s="63"/>
    </row>
    <row r="14978" spans="1:7" s="25" customFormat="1">
      <c r="A14978" s="59"/>
      <c r="B14978" s="54"/>
      <c r="C14978" s="76"/>
      <c r="D14978" s="60"/>
      <c r="E14978" s="64"/>
      <c r="F14978" s="54"/>
      <c r="G14978" s="63"/>
    </row>
    <row r="14979" spans="1:7" s="25" customFormat="1">
      <c r="A14979" s="59"/>
      <c r="B14979" s="54"/>
      <c r="C14979" s="76"/>
      <c r="D14979" s="60"/>
      <c r="E14979" s="64"/>
      <c r="F14979" s="54"/>
      <c r="G14979" s="63"/>
    </row>
    <row r="14980" spans="1:7" s="25" customFormat="1">
      <c r="A14980" s="59"/>
      <c r="B14980" s="54"/>
      <c r="C14980" s="76"/>
      <c r="D14980" s="60"/>
      <c r="E14980" s="64"/>
      <c r="F14980" s="54"/>
      <c r="G14980" s="63"/>
    </row>
    <row r="14981" spans="1:7" s="25" customFormat="1">
      <c r="A14981" s="59"/>
      <c r="B14981" s="54"/>
      <c r="C14981" s="76"/>
      <c r="D14981" s="60"/>
      <c r="E14981" s="64"/>
      <c r="F14981" s="54"/>
      <c r="G14981" s="63"/>
    </row>
    <row r="14982" spans="1:7" s="25" customFormat="1">
      <c r="A14982" s="59"/>
      <c r="B14982" s="54"/>
      <c r="C14982" s="76"/>
      <c r="D14982" s="60"/>
      <c r="E14982" s="64"/>
      <c r="F14982" s="54"/>
      <c r="G14982" s="63"/>
    </row>
    <row r="14983" spans="1:7" s="25" customFormat="1">
      <c r="A14983" s="59"/>
      <c r="B14983" s="54"/>
      <c r="C14983" s="76"/>
      <c r="D14983" s="60"/>
      <c r="E14983" s="64"/>
      <c r="F14983" s="54"/>
      <c r="G14983" s="63"/>
    </row>
    <row r="14984" spans="1:7" s="25" customFormat="1">
      <c r="A14984" s="59"/>
      <c r="B14984" s="54"/>
      <c r="C14984" s="76"/>
      <c r="D14984" s="60"/>
      <c r="E14984" s="64"/>
      <c r="F14984" s="54"/>
      <c r="G14984" s="63"/>
    </row>
    <row r="14985" spans="1:7" s="25" customFormat="1">
      <c r="A14985" s="59"/>
      <c r="B14985" s="54"/>
      <c r="C14985" s="76"/>
      <c r="D14985" s="60"/>
      <c r="E14985" s="64"/>
      <c r="F14985" s="54"/>
      <c r="G14985" s="63"/>
    </row>
    <row r="14986" spans="1:7" s="25" customFormat="1">
      <c r="A14986" s="59"/>
      <c r="B14986" s="54"/>
      <c r="C14986" s="76"/>
      <c r="D14986" s="60"/>
      <c r="E14986" s="64"/>
      <c r="F14986" s="54"/>
      <c r="G14986" s="63"/>
    </row>
    <row r="14987" spans="1:7" s="25" customFormat="1">
      <c r="A14987" s="59"/>
      <c r="B14987" s="54"/>
      <c r="C14987" s="76"/>
      <c r="D14987" s="60"/>
      <c r="E14987" s="64"/>
      <c r="F14987" s="54"/>
      <c r="G14987" s="63"/>
    </row>
    <row r="14988" spans="1:7" s="25" customFormat="1">
      <c r="A14988" s="59"/>
      <c r="B14988" s="54"/>
      <c r="C14988" s="76"/>
      <c r="D14988" s="60"/>
      <c r="E14988" s="64"/>
      <c r="F14988" s="54"/>
      <c r="G14988" s="63"/>
    </row>
    <row r="14989" spans="1:7" s="25" customFormat="1">
      <c r="A14989" s="59"/>
      <c r="B14989" s="54"/>
      <c r="C14989" s="76"/>
      <c r="D14989" s="60"/>
      <c r="E14989" s="64"/>
      <c r="F14989" s="54"/>
      <c r="G14989" s="63"/>
    </row>
    <row r="14990" spans="1:7" s="25" customFormat="1">
      <c r="A14990" s="59"/>
      <c r="B14990" s="54"/>
      <c r="C14990" s="76"/>
      <c r="D14990" s="60"/>
      <c r="E14990" s="64"/>
      <c r="F14990" s="54"/>
      <c r="G14990" s="63"/>
    </row>
    <row r="14991" spans="1:7" s="25" customFormat="1">
      <c r="A14991" s="59"/>
      <c r="B14991" s="54"/>
      <c r="C14991" s="76"/>
      <c r="D14991" s="60"/>
      <c r="E14991" s="64"/>
      <c r="F14991" s="54"/>
      <c r="G14991" s="63"/>
    </row>
    <row r="14992" spans="1:7" s="25" customFormat="1">
      <c r="A14992" s="59"/>
      <c r="B14992" s="54"/>
      <c r="C14992" s="76"/>
      <c r="D14992" s="60"/>
      <c r="E14992" s="64"/>
      <c r="F14992" s="54"/>
      <c r="G14992" s="63"/>
    </row>
    <row r="14993" spans="1:7" s="25" customFormat="1">
      <c r="A14993" s="59"/>
      <c r="B14993" s="54"/>
      <c r="C14993" s="76"/>
      <c r="D14993" s="60"/>
      <c r="E14993" s="64"/>
      <c r="F14993" s="54"/>
      <c r="G14993" s="63"/>
    </row>
    <row r="14994" spans="1:7" s="25" customFormat="1">
      <c r="A14994" s="59"/>
      <c r="B14994" s="54"/>
      <c r="C14994" s="76"/>
      <c r="D14994" s="60"/>
      <c r="E14994" s="64"/>
      <c r="F14994" s="54"/>
      <c r="G14994" s="63"/>
    </row>
    <row r="14995" spans="1:7" s="25" customFormat="1">
      <c r="A14995" s="59"/>
      <c r="B14995" s="54"/>
      <c r="C14995" s="76"/>
      <c r="D14995" s="60"/>
      <c r="E14995" s="64"/>
      <c r="F14995" s="54"/>
      <c r="G14995" s="63"/>
    </row>
    <row r="14996" spans="1:7" s="25" customFormat="1">
      <c r="A14996" s="59"/>
      <c r="B14996" s="54"/>
      <c r="C14996" s="76"/>
      <c r="D14996" s="60"/>
      <c r="E14996" s="64"/>
      <c r="F14996" s="54"/>
      <c r="G14996" s="63"/>
    </row>
    <row r="14997" spans="1:7" s="25" customFormat="1">
      <c r="A14997" s="59"/>
      <c r="B14997" s="54"/>
      <c r="C14997" s="76"/>
      <c r="D14997" s="60"/>
      <c r="E14997" s="64"/>
      <c r="F14997" s="54"/>
      <c r="G14997" s="63"/>
    </row>
    <row r="14998" spans="1:7" s="25" customFormat="1">
      <c r="A14998" s="59"/>
      <c r="B14998" s="54"/>
      <c r="C14998" s="76"/>
      <c r="D14998" s="60"/>
      <c r="E14998" s="64"/>
      <c r="F14998" s="54"/>
      <c r="G14998" s="63"/>
    </row>
    <row r="14999" spans="1:7" s="25" customFormat="1">
      <c r="A14999" s="59"/>
      <c r="B14999" s="54"/>
      <c r="C14999" s="76"/>
      <c r="D14999" s="60"/>
      <c r="E14999" s="64"/>
      <c r="F14999" s="54"/>
      <c r="G14999" s="63"/>
    </row>
    <row r="15000" spans="1:7" s="25" customFormat="1">
      <c r="A15000" s="59"/>
      <c r="B15000" s="54"/>
      <c r="C15000" s="76"/>
      <c r="D15000" s="60"/>
      <c r="E15000" s="64"/>
      <c r="F15000" s="54"/>
      <c r="G15000" s="63"/>
    </row>
    <row r="15001" spans="1:7" s="25" customFormat="1">
      <c r="A15001" s="59"/>
      <c r="B15001" s="54"/>
      <c r="C15001" s="76"/>
      <c r="D15001" s="60"/>
      <c r="E15001" s="64"/>
      <c r="F15001" s="54"/>
      <c r="G15001" s="63"/>
    </row>
    <row r="15002" spans="1:7" s="25" customFormat="1">
      <c r="A15002" s="59"/>
      <c r="B15002" s="54"/>
      <c r="C15002" s="76"/>
      <c r="D15002" s="60"/>
      <c r="E15002" s="64"/>
      <c r="F15002" s="54"/>
      <c r="G15002" s="63"/>
    </row>
    <row r="15003" spans="1:7" s="25" customFormat="1">
      <c r="A15003" s="59"/>
      <c r="B15003" s="54"/>
      <c r="C15003" s="76"/>
      <c r="D15003" s="60"/>
      <c r="E15003" s="64"/>
      <c r="F15003" s="54"/>
      <c r="G15003" s="63"/>
    </row>
    <row r="15004" spans="1:7" s="25" customFormat="1">
      <c r="A15004" s="59"/>
      <c r="B15004" s="54"/>
      <c r="C15004" s="76"/>
      <c r="D15004" s="60"/>
      <c r="E15004" s="64"/>
      <c r="F15004" s="54"/>
      <c r="G15004" s="63"/>
    </row>
    <row r="15005" spans="1:7" s="25" customFormat="1">
      <c r="A15005" s="59"/>
      <c r="B15005" s="54"/>
      <c r="C15005" s="76"/>
      <c r="D15005" s="60"/>
      <c r="E15005" s="64"/>
      <c r="F15005" s="54"/>
      <c r="G15005" s="63"/>
    </row>
    <row r="15006" spans="1:7" s="25" customFormat="1">
      <c r="A15006" s="59"/>
      <c r="B15006" s="54"/>
      <c r="C15006" s="76"/>
      <c r="D15006" s="60"/>
      <c r="E15006" s="64"/>
      <c r="F15006" s="54"/>
      <c r="G15006" s="63"/>
    </row>
    <row r="15007" spans="1:7" s="25" customFormat="1">
      <c r="A15007" s="59"/>
      <c r="B15007" s="54"/>
      <c r="C15007" s="76"/>
      <c r="D15007" s="60"/>
      <c r="E15007" s="64"/>
      <c r="F15007" s="54"/>
      <c r="G15007" s="63"/>
    </row>
    <row r="15008" spans="1:7" s="25" customFormat="1">
      <c r="A15008" s="59"/>
      <c r="B15008" s="54"/>
      <c r="C15008" s="76"/>
      <c r="D15008" s="60"/>
      <c r="E15008" s="64"/>
      <c r="F15008" s="54"/>
      <c r="G15008" s="63"/>
    </row>
    <row r="15009" spans="1:7" s="25" customFormat="1">
      <c r="A15009" s="59"/>
      <c r="B15009" s="54"/>
      <c r="C15009" s="76"/>
      <c r="D15009" s="60"/>
      <c r="E15009" s="64"/>
      <c r="F15009" s="54"/>
      <c r="G15009" s="63"/>
    </row>
    <row r="15010" spans="1:7" s="25" customFormat="1">
      <c r="A15010" s="59"/>
      <c r="B15010" s="54"/>
      <c r="C15010" s="76"/>
      <c r="D15010" s="60"/>
      <c r="E15010" s="64"/>
      <c r="F15010" s="54"/>
      <c r="G15010" s="63"/>
    </row>
    <row r="15011" spans="1:7" s="25" customFormat="1">
      <c r="A15011" s="59"/>
      <c r="B15011" s="54"/>
      <c r="C15011" s="76"/>
      <c r="D15011" s="60"/>
      <c r="E15011" s="64"/>
      <c r="F15011" s="54"/>
      <c r="G15011" s="63"/>
    </row>
    <row r="15012" spans="1:7" s="25" customFormat="1">
      <c r="A15012" s="59"/>
      <c r="B15012" s="54"/>
      <c r="C15012" s="76"/>
      <c r="D15012" s="60"/>
      <c r="E15012" s="64"/>
      <c r="F15012" s="54"/>
      <c r="G15012" s="63"/>
    </row>
    <row r="15013" spans="1:7" s="25" customFormat="1">
      <c r="A15013" s="59"/>
      <c r="B15013" s="54"/>
      <c r="C15013" s="76"/>
      <c r="D15013" s="60"/>
      <c r="E15013" s="64"/>
      <c r="F15013" s="54"/>
      <c r="G15013" s="63"/>
    </row>
    <row r="15014" spans="1:7" s="25" customFormat="1">
      <c r="A15014" s="59"/>
      <c r="B15014" s="54"/>
      <c r="C15014" s="76"/>
      <c r="D15014" s="60"/>
      <c r="E15014" s="64"/>
      <c r="F15014" s="54"/>
      <c r="G15014" s="63"/>
    </row>
    <row r="15015" spans="1:7" s="25" customFormat="1">
      <c r="A15015" s="59"/>
      <c r="B15015" s="54"/>
      <c r="C15015" s="76"/>
      <c r="D15015" s="60"/>
      <c r="E15015" s="64"/>
      <c r="F15015" s="54"/>
      <c r="G15015" s="63"/>
    </row>
    <row r="15016" spans="1:7" s="25" customFormat="1">
      <c r="A15016" s="59"/>
      <c r="B15016" s="54"/>
      <c r="C15016" s="76"/>
      <c r="D15016" s="60"/>
      <c r="E15016" s="64"/>
      <c r="F15016" s="54"/>
      <c r="G15016" s="63"/>
    </row>
    <row r="15017" spans="1:7" s="25" customFormat="1">
      <c r="A15017" s="59"/>
      <c r="B15017" s="54"/>
      <c r="C15017" s="76"/>
      <c r="D15017" s="60"/>
      <c r="E15017" s="64"/>
      <c r="F15017" s="54"/>
      <c r="G15017" s="63"/>
    </row>
    <row r="15018" spans="1:7">
      <c r="A15018" s="710" t="s">
        <v>0</v>
      </c>
      <c r="B15018" s="710"/>
      <c r="C15018" s="710"/>
      <c r="D15018" s="710"/>
      <c r="E15018" s="710"/>
      <c r="F15018" s="710"/>
      <c r="G15018" s="710"/>
    </row>
    <row r="15019" spans="1:7">
      <c r="A15019" s="711" t="s">
        <v>1</v>
      </c>
      <c r="B15019" s="711"/>
      <c r="C15019" s="711"/>
      <c r="D15019" s="711"/>
      <c r="E15019" s="711"/>
      <c r="F15019" s="711"/>
      <c r="G15019" s="711"/>
    </row>
    <row r="15020" spans="1:7" ht="30.75" customHeight="1">
      <c r="A15020" s="1" t="s">
        <v>2</v>
      </c>
      <c r="B15020" s="390"/>
      <c r="C15020" s="390"/>
      <c r="D15020" s="732" t="s">
        <v>1277</v>
      </c>
      <c r="E15020" s="732"/>
      <c r="F15020" s="732"/>
      <c r="G15020" s="732"/>
    </row>
    <row r="15021" spans="1:7" ht="30" customHeight="1">
      <c r="A15021" s="713" t="s">
        <v>3</v>
      </c>
      <c r="B15021" s="714"/>
      <c r="C15021" s="3" t="s">
        <v>4</v>
      </c>
      <c r="D15021" s="389" t="s">
        <v>5</v>
      </c>
      <c r="E15021" s="389" t="s">
        <v>6</v>
      </c>
      <c r="F15021" s="389" t="s">
        <v>7</v>
      </c>
      <c r="G15021" s="5" t="s">
        <v>8</v>
      </c>
    </row>
    <row r="15022" spans="1:7">
      <c r="A15022" s="389"/>
      <c r="B15022" s="389"/>
      <c r="C15022" s="3"/>
      <c r="D15022" s="104" t="s">
        <v>9</v>
      </c>
      <c r="E15022" s="389"/>
      <c r="F15022" s="389"/>
      <c r="G15022" s="5"/>
    </row>
    <row r="15023" spans="1:7" s="25" customFormat="1">
      <c r="A15023" s="674">
        <v>9826</v>
      </c>
      <c r="B15023" s="674" t="s">
        <v>39</v>
      </c>
      <c r="C15023" s="676" t="s">
        <v>11</v>
      </c>
      <c r="D15023" s="678" t="s">
        <v>305</v>
      </c>
      <c r="E15023" s="385">
        <v>226.88</v>
      </c>
      <c r="F15023" s="385" t="s">
        <v>52</v>
      </c>
      <c r="G15023" s="20">
        <f>SUM(A15023*E15023/100)</f>
        <v>22293.228799999997</v>
      </c>
    </row>
    <row r="15024" spans="1:7" s="25" customFormat="1" ht="35.25" customHeight="1">
      <c r="A15024" s="675"/>
      <c r="B15024" s="675"/>
      <c r="C15024" s="677"/>
      <c r="D15024" s="679"/>
      <c r="E15024" s="680" t="s">
        <v>306</v>
      </c>
      <c r="F15024" s="681"/>
      <c r="G15024" s="682"/>
    </row>
    <row r="15025" spans="1:7" s="25" customFormat="1">
      <c r="A15025" s="674">
        <v>9826</v>
      </c>
      <c r="B15025" s="674" t="s">
        <v>39</v>
      </c>
      <c r="C15025" s="676" t="s">
        <v>15</v>
      </c>
      <c r="D15025" s="678" t="s">
        <v>1278</v>
      </c>
      <c r="E15025" s="385">
        <v>1402.23</v>
      </c>
      <c r="F15025" s="385" t="s">
        <v>52</v>
      </c>
      <c r="G15025" s="20">
        <f>SUM(A15025*E15025/100)</f>
        <v>137783.11980000001</v>
      </c>
    </row>
    <row r="15026" spans="1:7" s="25" customFormat="1" ht="27" customHeight="1">
      <c r="A15026" s="675"/>
      <c r="B15026" s="675"/>
      <c r="C15026" s="677"/>
      <c r="D15026" s="679"/>
      <c r="E15026" s="680" t="s">
        <v>1279</v>
      </c>
      <c r="F15026" s="681"/>
      <c r="G15026" s="682"/>
    </row>
    <row r="15027" spans="1:7">
      <c r="A15027" s="676">
        <v>327</v>
      </c>
      <c r="B15027" s="676" t="s">
        <v>39</v>
      </c>
      <c r="C15027" s="674" t="s">
        <v>18</v>
      </c>
      <c r="D15027" s="678" t="s">
        <v>214</v>
      </c>
      <c r="E15027" s="388">
        <v>674.19</v>
      </c>
      <c r="F15027" s="385" t="s">
        <v>42</v>
      </c>
      <c r="G15027" s="20">
        <f>SUM(A15027*E15027/100)</f>
        <v>2204.6013000000003</v>
      </c>
    </row>
    <row r="15028" spans="1:7" ht="36" customHeight="1">
      <c r="A15028" s="677"/>
      <c r="B15028" s="677"/>
      <c r="C15028" s="675"/>
      <c r="D15028" s="679"/>
      <c r="E15028" s="680" t="s">
        <v>767</v>
      </c>
      <c r="F15028" s="681"/>
      <c r="G15028" s="682"/>
    </row>
    <row r="15029" spans="1:7">
      <c r="A15029" s="676">
        <v>1674</v>
      </c>
      <c r="B15029" s="676" t="s">
        <v>39</v>
      </c>
      <c r="C15029" s="674" t="s">
        <v>21</v>
      </c>
      <c r="D15029" s="678" t="s">
        <v>1280</v>
      </c>
      <c r="E15029" s="388">
        <v>1952.5</v>
      </c>
      <c r="F15029" s="385" t="s">
        <v>42</v>
      </c>
      <c r="G15029" s="20">
        <f>SUM(A15029*E15029/100)</f>
        <v>32684.85</v>
      </c>
    </row>
    <row r="15030" spans="1:7" ht="26.25" customHeight="1">
      <c r="A15030" s="677"/>
      <c r="B15030" s="677"/>
      <c r="C15030" s="675"/>
      <c r="D15030" s="679"/>
      <c r="E15030" s="680" t="s">
        <v>767</v>
      </c>
      <c r="F15030" s="681"/>
      <c r="G15030" s="682"/>
    </row>
    <row r="15031" spans="1:7" s="24" customFormat="1">
      <c r="A15031" s="674">
        <v>7</v>
      </c>
      <c r="B15031" s="674" t="s">
        <v>39</v>
      </c>
      <c r="C15031" s="676" t="s">
        <v>25</v>
      </c>
      <c r="D15031" s="678" t="s">
        <v>736</v>
      </c>
      <c r="E15031" s="388">
        <v>28299.3</v>
      </c>
      <c r="F15031" s="385" t="s">
        <v>165</v>
      </c>
      <c r="G15031" s="20">
        <f>SUM(A15031*E15031/100)</f>
        <v>1980.951</v>
      </c>
    </row>
    <row r="15032" spans="1:7" s="24" customFormat="1" ht="28.5" customHeight="1">
      <c r="A15032" s="675"/>
      <c r="B15032" s="675"/>
      <c r="C15032" s="677"/>
      <c r="D15032" s="679"/>
      <c r="E15032" s="687" t="s">
        <v>852</v>
      </c>
      <c r="F15032" s="688"/>
      <c r="G15032" s="689"/>
    </row>
    <row r="15033" spans="1:7" s="24" customFormat="1">
      <c r="A15033" s="674">
        <v>0.97250000000000003</v>
      </c>
      <c r="B15033" s="674" t="s">
        <v>10</v>
      </c>
      <c r="C15033" s="676" t="s">
        <v>29</v>
      </c>
      <c r="D15033" s="678" t="s">
        <v>1281</v>
      </c>
      <c r="E15033" s="388">
        <v>3742.42</v>
      </c>
      <c r="F15033" s="385" t="s">
        <v>31</v>
      </c>
      <c r="G15033" s="20">
        <f>SUM(A15033*E15033)</f>
        <v>3639.5034500000002</v>
      </c>
    </row>
    <row r="15034" spans="1:7" s="24" customFormat="1" ht="42" customHeight="1">
      <c r="A15034" s="675"/>
      <c r="B15034" s="675"/>
      <c r="C15034" s="677"/>
      <c r="D15034" s="679"/>
      <c r="E15034" s="687" t="s">
        <v>1282</v>
      </c>
      <c r="F15034" s="688"/>
      <c r="G15034" s="689"/>
    </row>
    <row r="15035" spans="1:7">
      <c r="A15035" s="676">
        <v>7</v>
      </c>
      <c r="B15035" s="676" t="s">
        <v>107</v>
      </c>
      <c r="C15035" s="674" t="s">
        <v>33</v>
      </c>
      <c r="D15035" s="678" t="s">
        <v>1283</v>
      </c>
      <c r="E15035" s="388">
        <v>49.97</v>
      </c>
      <c r="F15035" s="385" t="s">
        <v>111</v>
      </c>
      <c r="G15035" s="20">
        <f>SUM(A15035*E15035)</f>
        <v>349.78999999999996</v>
      </c>
    </row>
    <row r="15036" spans="1:7" ht="51" customHeight="1">
      <c r="A15036" s="677"/>
      <c r="B15036" s="677"/>
      <c r="C15036" s="675"/>
      <c r="D15036" s="679"/>
      <c r="E15036" s="680" t="s">
        <v>1284</v>
      </c>
      <c r="F15036" s="681"/>
      <c r="G15036" s="682"/>
    </row>
    <row r="15037" spans="1:7">
      <c r="A15037" s="676">
        <v>110</v>
      </c>
      <c r="B15037" s="676" t="s">
        <v>39</v>
      </c>
      <c r="C15037" s="674" t="s">
        <v>36</v>
      </c>
      <c r="D15037" s="678" t="s">
        <v>1285</v>
      </c>
      <c r="E15037" s="387">
        <v>115.55</v>
      </c>
      <c r="F15037" s="379" t="s">
        <v>111</v>
      </c>
      <c r="G15037" s="20">
        <f>SUM(A15037*E15037)</f>
        <v>12710.5</v>
      </c>
    </row>
    <row r="15038" spans="1:7" ht="27.75" customHeight="1">
      <c r="A15038" s="677"/>
      <c r="B15038" s="677"/>
      <c r="C15038" s="675"/>
      <c r="D15038" s="679"/>
      <c r="E15038" s="680" t="s">
        <v>749</v>
      </c>
      <c r="F15038" s="681"/>
      <c r="G15038" s="682"/>
    </row>
    <row r="15039" spans="1:7" s="25" customFormat="1">
      <c r="A15039" s="674">
        <v>935</v>
      </c>
      <c r="B15039" s="674" t="s">
        <v>39</v>
      </c>
      <c r="C15039" s="676" t="s">
        <v>40</v>
      </c>
      <c r="D15039" s="678" t="s">
        <v>151</v>
      </c>
      <c r="E15039" s="388">
        <v>660</v>
      </c>
      <c r="F15039" s="385" t="s">
        <v>42</v>
      </c>
      <c r="G15039" s="20">
        <f>SUM(A15039*E15039/100)</f>
        <v>6171</v>
      </c>
    </row>
    <row r="15040" spans="1:7" s="25" customFormat="1" ht="24.75" customHeight="1">
      <c r="A15040" s="675"/>
      <c r="B15040" s="675"/>
      <c r="C15040" s="677"/>
      <c r="D15040" s="679"/>
      <c r="E15040" s="687" t="s">
        <v>152</v>
      </c>
      <c r="F15040" s="688"/>
      <c r="G15040" s="689"/>
    </row>
    <row r="15041" spans="1:7" s="24" customFormat="1" ht="15" customHeight="1">
      <c r="A15041" s="674">
        <v>935</v>
      </c>
      <c r="B15041" s="674" t="s">
        <v>39</v>
      </c>
      <c r="C15041" s="676" t="s">
        <v>44</v>
      </c>
      <c r="D15041" s="678" t="s">
        <v>41</v>
      </c>
      <c r="E15041" s="388">
        <v>2206.6</v>
      </c>
      <c r="F15041" s="385" t="s">
        <v>42</v>
      </c>
      <c r="G15041" s="20">
        <f>SUM(A15041*E15041/100)</f>
        <v>20631.71</v>
      </c>
    </row>
    <row r="15042" spans="1:7" s="24" customFormat="1" ht="30" customHeight="1">
      <c r="A15042" s="675"/>
      <c r="B15042" s="675"/>
      <c r="C15042" s="677"/>
      <c r="D15042" s="679"/>
      <c r="E15042" s="687" t="s">
        <v>43</v>
      </c>
      <c r="F15042" s="688"/>
      <c r="G15042" s="689"/>
    </row>
    <row r="15043" spans="1:7" s="24" customFormat="1" ht="15" customHeight="1">
      <c r="A15043" s="674">
        <v>935</v>
      </c>
      <c r="B15043" s="674" t="s">
        <v>39</v>
      </c>
      <c r="C15043" s="676" t="s">
        <v>47</v>
      </c>
      <c r="D15043" s="678" t="s">
        <v>45</v>
      </c>
      <c r="E15043" s="385">
        <v>2197.52</v>
      </c>
      <c r="F15043" s="385" t="s">
        <v>42</v>
      </c>
      <c r="G15043" s="20">
        <f>SUM(A15043*E15043/100)</f>
        <v>20546.811999999998</v>
      </c>
    </row>
    <row r="15044" spans="1:7" s="24" customFormat="1" ht="26.25" customHeight="1">
      <c r="A15044" s="675"/>
      <c r="B15044" s="675"/>
      <c r="C15044" s="677"/>
      <c r="D15044" s="679"/>
      <c r="E15044" s="687" t="s">
        <v>46</v>
      </c>
      <c r="F15044" s="688"/>
      <c r="G15044" s="689"/>
    </row>
    <row r="15045" spans="1:7">
      <c r="A15045" s="674">
        <v>7400</v>
      </c>
      <c r="B15045" s="674" t="s">
        <v>39</v>
      </c>
      <c r="C15045" s="676" t="s">
        <v>50</v>
      </c>
      <c r="D15045" s="678" t="s">
        <v>1286</v>
      </c>
      <c r="E15045" s="388">
        <v>2118.33</v>
      </c>
      <c r="F15045" s="385" t="s">
        <v>42</v>
      </c>
      <c r="G15045" s="13">
        <f>SUM(A15045*E15045/100)</f>
        <v>156756.42000000001</v>
      </c>
    </row>
    <row r="15046" spans="1:7" ht="69.75" customHeight="1">
      <c r="A15046" s="675"/>
      <c r="B15046" s="675"/>
      <c r="C15046" s="677"/>
      <c r="D15046" s="679"/>
      <c r="E15046" s="680" t="s">
        <v>990</v>
      </c>
      <c r="F15046" s="681"/>
      <c r="G15046" s="682"/>
    </row>
    <row r="15047" spans="1:7" ht="51" customHeight="1">
      <c r="A15047" s="382"/>
      <c r="B15047" s="383"/>
      <c r="C15047" s="3"/>
      <c r="D15047" s="91"/>
      <c r="E15047" s="389"/>
      <c r="F15047" s="28" t="s">
        <v>1287</v>
      </c>
      <c r="G15047" s="105">
        <v>382033</v>
      </c>
    </row>
    <row r="15048" spans="1:7">
      <c r="A15048" s="31"/>
      <c r="B15048" s="32"/>
      <c r="C15048" s="32"/>
      <c r="D15048" s="110" t="s">
        <v>78</v>
      </c>
      <c r="E15048" s="32"/>
      <c r="F15048" s="32"/>
      <c r="G15048" s="34"/>
    </row>
    <row r="15049" spans="1:7">
      <c r="A15049" s="676">
        <v>1</v>
      </c>
      <c r="B15049" s="676" t="s">
        <v>89</v>
      </c>
      <c r="C15049" s="674" t="s">
        <v>11</v>
      </c>
      <c r="D15049" s="678" t="s">
        <v>1288</v>
      </c>
      <c r="E15049" s="388">
        <v>5162.3</v>
      </c>
      <c r="F15049" s="385" t="s">
        <v>75</v>
      </c>
      <c r="G15049" s="13">
        <f>SUM(A15049*E15049)</f>
        <v>5162.3</v>
      </c>
    </row>
    <row r="15050" spans="1:7" ht="128.25" customHeight="1">
      <c r="A15050" s="677"/>
      <c r="B15050" s="677"/>
      <c r="C15050" s="675"/>
      <c r="D15050" s="679"/>
      <c r="E15050" s="680" t="s">
        <v>1289</v>
      </c>
      <c r="F15050" s="681"/>
      <c r="G15050" s="682"/>
    </row>
    <row r="15051" spans="1:7" s="25" customFormat="1">
      <c r="A15051" s="676"/>
      <c r="B15051" s="676"/>
      <c r="C15051" s="674" t="s">
        <v>15</v>
      </c>
      <c r="D15051" s="678" t="s">
        <v>1290</v>
      </c>
      <c r="E15051" s="704"/>
      <c r="F15051" s="705"/>
      <c r="G15051" s="706"/>
    </row>
    <row r="15052" spans="1:7" s="25" customFormat="1" ht="51.75" customHeight="1">
      <c r="A15052" s="677"/>
      <c r="B15052" s="677"/>
      <c r="C15052" s="675"/>
      <c r="D15052" s="679"/>
      <c r="E15052" s="707"/>
      <c r="F15052" s="708"/>
      <c r="G15052" s="709"/>
    </row>
    <row r="15053" spans="1:7" s="25" customFormat="1">
      <c r="A15053" s="676">
        <v>89</v>
      </c>
      <c r="B15053" s="676" t="s">
        <v>107</v>
      </c>
      <c r="C15053" s="674" t="s">
        <v>99</v>
      </c>
      <c r="D15053" s="678" t="s">
        <v>1291</v>
      </c>
      <c r="E15053" s="388">
        <v>19</v>
      </c>
      <c r="F15053" s="385" t="s">
        <v>111</v>
      </c>
      <c r="G15053" s="13">
        <f>SUM(A15053*E15053)</f>
        <v>1691</v>
      </c>
    </row>
    <row r="15054" spans="1:7" s="25" customFormat="1" ht="18" customHeight="1">
      <c r="A15054" s="677"/>
      <c r="B15054" s="677"/>
      <c r="C15054" s="675"/>
      <c r="D15054" s="679"/>
      <c r="E15054" s="680" t="s">
        <v>1292</v>
      </c>
      <c r="F15054" s="681"/>
      <c r="G15054" s="682"/>
    </row>
    <row r="15055" spans="1:7" s="25" customFormat="1">
      <c r="A15055" s="676">
        <v>60</v>
      </c>
      <c r="B15055" s="676" t="s">
        <v>107</v>
      </c>
      <c r="C15055" s="674" t="s">
        <v>102</v>
      </c>
      <c r="D15055" s="678" t="s">
        <v>1293</v>
      </c>
      <c r="E15055" s="388">
        <v>65</v>
      </c>
      <c r="F15055" s="385" t="s">
        <v>111</v>
      </c>
      <c r="G15055" s="13">
        <f>SUM(A15055*E15055)</f>
        <v>3900</v>
      </c>
    </row>
    <row r="15056" spans="1:7" s="25" customFormat="1" ht="18" customHeight="1">
      <c r="A15056" s="677"/>
      <c r="B15056" s="677"/>
      <c r="C15056" s="675"/>
      <c r="D15056" s="679"/>
      <c r="E15056" s="680" t="s">
        <v>1294</v>
      </c>
      <c r="F15056" s="681"/>
      <c r="G15056" s="682"/>
    </row>
    <row r="15057" spans="1:7" s="36" customFormat="1">
      <c r="A15057" s="676">
        <v>300</v>
      </c>
      <c r="B15057" s="676" t="s">
        <v>107</v>
      </c>
      <c r="C15057" s="674" t="s">
        <v>18</v>
      </c>
      <c r="D15057" s="678" t="s">
        <v>1295</v>
      </c>
      <c r="E15057" s="388">
        <v>160</v>
      </c>
      <c r="F15057" s="385" t="s">
        <v>111</v>
      </c>
      <c r="G15057" s="13">
        <f>SUM(A15057*E15057)</f>
        <v>48000</v>
      </c>
    </row>
    <row r="15058" spans="1:7" s="36" customFormat="1" ht="58.5" customHeight="1">
      <c r="A15058" s="677"/>
      <c r="B15058" s="677"/>
      <c r="C15058" s="675"/>
      <c r="D15058" s="679"/>
      <c r="E15058" s="680" t="s">
        <v>1296</v>
      </c>
      <c r="F15058" s="681"/>
      <c r="G15058" s="682"/>
    </row>
    <row r="15059" spans="1:7" s="36" customFormat="1">
      <c r="A15059" s="676"/>
      <c r="B15059" s="676"/>
      <c r="C15059" s="674" t="s">
        <v>15</v>
      </c>
      <c r="D15059" s="702" t="s">
        <v>470</v>
      </c>
      <c r="E15059" s="381"/>
      <c r="F15059" s="69"/>
      <c r="G15059" s="70"/>
    </row>
    <row r="15060" spans="1:7" s="36" customFormat="1" ht="102.75" customHeight="1">
      <c r="A15060" s="677"/>
      <c r="B15060" s="677"/>
      <c r="C15060" s="675"/>
      <c r="D15060" s="703"/>
      <c r="E15060" s="722"/>
      <c r="F15060" s="723"/>
      <c r="G15060" s="724"/>
    </row>
    <row r="15061" spans="1:7" ht="19.5" customHeight="1">
      <c r="A15061" s="676">
        <v>270</v>
      </c>
      <c r="B15061" s="676" t="s">
        <v>107</v>
      </c>
      <c r="C15061" s="674" t="s">
        <v>154</v>
      </c>
      <c r="D15061" s="678" t="s">
        <v>471</v>
      </c>
      <c r="E15061" s="388">
        <v>160</v>
      </c>
      <c r="F15061" s="379" t="s">
        <v>111</v>
      </c>
      <c r="G15061" s="71">
        <f>SUM(A15061*E15061)</f>
        <v>43200</v>
      </c>
    </row>
    <row r="15062" spans="1:7" ht="28.5" customHeight="1">
      <c r="A15062" s="677"/>
      <c r="B15062" s="677"/>
      <c r="C15062" s="675"/>
      <c r="D15062" s="679"/>
      <c r="E15062" s="680" t="s">
        <v>469</v>
      </c>
      <c r="F15062" s="681"/>
      <c r="G15062" s="682"/>
    </row>
    <row r="15063" spans="1:7" ht="26.25" customHeight="1">
      <c r="A15063" s="676">
        <v>80</v>
      </c>
      <c r="B15063" s="676" t="s">
        <v>107</v>
      </c>
      <c r="C15063" s="674" t="s">
        <v>157</v>
      </c>
      <c r="D15063" s="678" t="s">
        <v>473</v>
      </c>
      <c r="E15063" s="388">
        <v>116.2</v>
      </c>
      <c r="F15063" s="379" t="s">
        <v>111</v>
      </c>
      <c r="G15063" s="71">
        <f>SUM(A15063*E15063)</f>
        <v>9296</v>
      </c>
    </row>
    <row r="15064" spans="1:7" ht="28.5" customHeight="1">
      <c r="A15064" s="677"/>
      <c r="B15064" s="677"/>
      <c r="C15064" s="675"/>
      <c r="D15064" s="679"/>
      <c r="E15064" s="680" t="s">
        <v>474</v>
      </c>
      <c r="F15064" s="681"/>
      <c r="G15064" s="682"/>
    </row>
    <row r="15065" spans="1:7" ht="21" customHeight="1">
      <c r="A15065" s="676">
        <v>200</v>
      </c>
      <c r="B15065" s="676" t="s">
        <v>107</v>
      </c>
      <c r="C15065" s="674" t="s">
        <v>197</v>
      </c>
      <c r="D15065" s="678" t="s">
        <v>1297</v>
      </c>
      <c r="E15065" s="388">
        <v>86.36</v>
      </c>
      <c r="F15065" s="379" t="s">
        <v>111</v>
      </c>
      <c r="G15065" s="71">
        <f>SUM(A15065*E15065)</f>
        <v>17272</v>
      </c>
    </row>
    <row r="15066" spans="1:7" ht="15.75" customHeight="1">
      <c r="A15066" s="677"/>
      <c r="B15066" s="677"/>
      <c r="C15066" s="675"/>
      <c r="D15066" s="679"/>
      <c r="E15066" s="680" t="s">
        <v>1298</v>
      </c>
      <c r="F15066" s="681"/>
      <c r="G15066" s="682"/>
    </row>
    <row r="15067" spans="1:7" ht="28.5" customHeight="1">
      <c r="A15067" s="676">
        <v>80</v>
      </c>
      <c r="B15067" s="676" t="s">
        <v>107</v>
      </c>
      <c r="C15067" s="674" t="s">
        <v>427</v>
      </c>
      <c r="D15067" s="678" t="s">
        <v>1299</v>
      </c>
      <c r="E15067" s="388">
        <v>64.88</v>
      </c>
      <c r="F15067" s="379" t="s">
        <v>111</v>
      </c>
      <c r="G15067" s="71">
        <f>SUM(A15067*E15067)</f>
        <v>5190.3999999999996</v>
      </c>
    </row>
    <row r="15068" spans="1:7" s="30" customFormat="1" ht="15.75" customHeight="1">
      <c r="A15068" s="677"/>
      <c r="B15068" s="677"/>
      <c r="C15068" s="675"/>
      <c r="D15068" s="679"/>
      <c r="E15068" s="680" t="s">
        <v>1300</v>
      </c>
      <c r="F15068" s="681"/>
      <c r="G15068" s="682"/>
    </row>
    <row r="15069" spans="1:7" ht="40.5" customHeight="1">
      <c r="A15069" s="382"/>
      <c r="B15069" s="383"/>
      <c r="C15069" s="3"/>
      <c r="D15069" s="91"/>
      <c r="E15069" s="389"/>
      <c r="F15069" s="28" t="s">
        <v>1301</v>
      </c>
      <c r="G15069" s="105">
        <v>133712</v>
      </c>
    </row>
    <row r="15070" spans="1:7" s="25" customFormat="1">
      <c r="A15070" s="59"/>
      <c r="B15070" s="54"/>
      <c r="C15070" s="76"/>
      <c r="D15070" s="110" t="s">
        <v>1302</v>
      </c>
      <c r="E15070" s="64"/>
      <c r="F15070" s="54"/>
      <c r="G15070" s="63"/>
    </row>
    <row r="15071" spans="1:7" s="25" customFormat="1" ht="37.5" customHeight="1">
      <c r="A15071" s="385">
        <v>4</v>
      </c>
      <c r="B15071" s="385" t="s">
        <v>72</v>
      </c>
      <c r="C15071" s="384" t="s">
        <v>11</v>
      </c>
      <c r="D15071" s="386" t="s">
        <v>1303</v>
      </c>
      <c r="E15071" s="385"/>
      <c r="F15071" s="385" t="s">
        <v>75</v>
      </c>
      <c r="G15071" s="180"/>
    </row>
    <row r="15072" spans="1:7" s="25" customFormat="1" ht="18" customHeight="1">
      <c r="A15072" s="385"/>
      <c r="B15072" s="385"/>
      <c r="C15072" s="384" t="s">
        <v>15</v>
      </c>
      <c r="D15072" s="386" t="s">
        <v>1304</v>
      </c>
      <c r="E15072" s="385"/>
      <c r="F15072" s="385"/>
      <c r="G15072" s="180"/>
    </row>
    <row r="15073" spans="1:7" s="25" customFormat="1" ht="27.75" customHeight="1">
      <c r="A15073" s="385">
        <v>6</v>
      </c>
      <c r="B15073" s="385" t="s">
        <v>72</v>
      </c>
      <c r="C15073" s="384" t="s">
        <v>154</v>
      </c>
      <c r="D15073" s="386" t="s">
        <v>1305</v>
      </c>
      <c r="E15073" s="385"/>
      <c r="F15073" s="385" t="s">
        <v>75</v>
      </c>
      <c r="G15073" s="180"/>
    </row>
    <row r="15074" spans="1:7" s="25" customFormat="1" ht="27" customHeight="1">
      <c r="A15074" s="385">
        <v>6</v>
      </c>
      <c r="B15074" s="385" t="s">
        <v>72</v>
      </c>
      <c r="C15074" s="384" t="s">
        <v>157</v>
      </c>
      <c r="D15074" s="386" t="s">
        <v>1306</v>
      </c>
      <c r="E15074" s="385"/>
      <c r="F15074" s="385" t="s">
        <v>75</v>
      </c>
      <c r="G15074" s="180"/>
    </row>
    <row r="15075" spans="1:7" s="25" customFormat="1" ht="29.25" customHeight="1">
      <c r="A15075" s="385">
        <v>1</v>
      </c>
      <c r="B15075" s="385" t="s">
        <v>89</v>
      </c>
      <c r="C15075" s="384" t="s">
        <v>18</v>
      </c>
      <c r="D15075" s="386" t="s">
        <v>1307</v>
      </c>
      <c r="E15075" s="385"/>
      <c r="F15075" s="385" t="s">
        <v>75</v>
      </c>
      <c r="G15075" s="180"/>
    </row>
    <row r="15076" spans="1:7" s="25" customFormat="1" ht="27" customHeight="1">
      <c r="A15076" s="385">
        <v>1</v>
      </c>
      <c r="B15076" s="385" t="s">
        <v>89</v>
      </c>
      <c r="C15076" s="384" t="s">
        <v>21</v>
      </c>
      <c r="D15076" s="386" t="s">
        <v>1308</v>
      </c>
      <c r="E15076" s="385"/>
      <c r="F15076" s="385" t="s">
        <v>75</v>
      </c>
      <c r="G15076" s="180"/>
    </row>
    <row r="15077" spans="1:7" s="25" customFormat="1" ht="35.25" customHeight="1">
      <c r="A15077" s="385">
        <v>45</v>
      </c>
      <c r="B15077" s="385" t="s">
        <v>107</v>
      </c>
      <c r="C15077" s="384" t="s">
        <v>25</v>
      </c>
      <c r="D15077" s="386" t="s">
        <v>1309</v>
      </c>
      <c r="E15077" s="385"/>
      <c r="F15077" s="385" t="s">
        <v>111</v>
      </c>
      <c r="G15077" s="180"/>
    </row>
    <row r="15078" spans="1:7" s="25" customFormat="1" ht="33" customHeight="1">
      <c r="A15078" s="385">
        <v>3</v>
      </c>
      <c r="B15078" s="385" t="s">
        <v>72</v>
      </c>
      <c r="C15078" s="384" t="s">
        <v>29</v>
      </c>
      <c r="D15078" s="386" t="s">
        <v>1310</v>
      </c>
      <c r="E15078" s="385"/>
      <c r="F15078" s="385" t="s">
        <v>75</v>
      </c>
      <c r="G15078" s="180"/>
    </row>
    <row r="15079" spans="1:7" ht="40.5" customHeight="1">
      <c r="A15079" s="382"/>
      <c r="B15079" s="383"/>
      <c r="C15079" s="3"/>
      <c r="D15079" s="91"/>
      <c r="E15079" s="389"/>
      <c r="F15079" s="28" t="s">
        <v>1311</v>
      </c>
      <c r="G15079" s="105"/>
    </row>
    <row r="15080" spans="1:7" s="25" customFormat="1">
      <c r="A15080" s="59"/>
      <c r="B15080" s="54"/>
      <c r="C15080" s="76"/>
      <c r="D15080" s="60"/>
      <c r="E15080" s="64"/>
      <c r="F15080" s="54"/>
      <c r="G15080" s="63"/>
    </row>
    <row r="15081" spans="1:7" s="25" customFormat="1">
      <c r="A15081" s="59"/>
      <c r="B15081" s="54"/>
      <c r="C15081" s="76"/>
      <c r="D15081" s="60"/>
      <c r="E15081" s="64"/>
      <c r="F15081" s="54"/>
      <c r="G15081" s="63"/>
    </row>
    <row r="15082" spans="1:7" s="25" customFormat="1">
      <c r="A15082" s="59"/>
      <c r="B15082" s="54"/>
      <c r="C15082" s="76"/>
      <c r="D15082" s="60"/>
      <c r="E15082" s="64"/>
      <c r="F15082" s="54"/>
      <c r="G15082" s="63"/>
    </row>
    <row r="15083" spans="1:7" s="25" customFormat="1">
      <c r="A15083" s="59"/>
      <c r="B15083" s="54"/>
      <c r="C15083" s="76"/>
      <c r="D15083" s="60"/>
      <c r="E15083" s="64"/>
      <c r="F15083" s="54"/>
      <c r="G15083" s="63"/>
    </row>
    <row r="15084" spans="1:7" s="25" customFormat="1">
      <c r="A15084" s="59"/>
      <c r="B15084" s="54"/>
      <c r="C15084" s="76"/>
      <c r="D15084" s="60"/>
      <c r="E15084" s="64"/>
      <c r="F15084" s="54"/>
      <c r="G15084" s="63"/>
    </row>
    <row r="15085" spans="1:7" s="25" customFormat="1">
      <c r="A15085" s="59"/>
      <c r="B15085" s="54"/>
      <c r="C15085" s="76"/>
      <c r="D15085" s="60"/>
      <c r="E15085" s="64"/>
      <c r="F15085" s="54"/>
      <c r="G15085" s="63"/>
    </row>
    <row r="15086" spans="1:7" s="25" customFormat="1">
      <c r="A15086" s="59"/>
      <c r="B15086" s="54"/>
      <c r="C15086" s="76"/>
      <c r="D15086" s="60"/>
      <c r="E15086" s="64"/>
      <c r="F15086" s="54"/>
      <c r="G15086" s="63"/>
    </row>
    <row r="15087" spans="1:7" s="36" customFormat="1" ht="30" customHeight="1">
      <c r="A15087" s="52" t="s">
        <v>575</v>
      </c>
      <c r="B15087" s="53"/>
      <c r="C15087" s="54" t="s">
        <v>1259</v>
      </c>
      <c r="D15087" s="55"/>
      <c r="F15087" s="56" t="s">
        <v>131</v>
      </c>
      <c r="G15087" s="54"/>
    </row>
    <row r="15088" spans="1:7" s="36" customFormat="1" ht="30" customHeight="1">
      <c r="A15088" s="52" t="s">
        <v>132</v>
      </c>
      <c r="B15088" s="53"/>
      <c r="C15088" s="54" t="s">
        <v>133</v>
      </c>
      <c r="D15088" s="55"/>
      <c r="F15088" s="56" t="s">
        <v>131</v>
      </c>
      <c r="G15088" s="54"/>
    </row>
    <row r="15089" spans="1:7" s="30" customFormat="1" ht="33" customHeight="1">
      <c r="A15089" s="52" t="s">
        <v>134</v>
      </c>
      <c r="B15089" s="53"/>
      <c r="C15089" s="54" t="s">
        <v>296</v>
      </c>
      <c r="D15089" s="55"/>
      <c r="E15089" s="36"/>
      <c r="F15089" s="56" t="s">
        <v>131</v>
      </c>
      <c r="G15089" s="243"/>
    </row>
    <row r="15090" spans="1:7" s="30" customFormat="1" ht="33" customHeight="1">
      <c r="A15090" s="52"/>
      <c r="B15090" s="53"/>
      <c r="C15090" s="54"/>
      <c r="D15090" s="55"/>
      <c r="E15090" s="36"/>
      <c r="F15090" s="56"/>
      <c r="G15090" s="243"/>
    </row>
    <row r="15091" spans="1:7" s="25" customFormat="1" ht="33" customHeight="1">
      <c r="A15091" s="59"/>
      <c r="B15091" s="54"/>
      <c r="C15091" s="54"/>
      <c r="D15091" s="60"/>
      <c r="E15091" s="61" t="s">
        <v>138</v>
      </c>
      <c r="F15091" s="62"/>
      <c r="G15091" s="62"/>
    </row>
    <row r="15092" spans="1:7" s="25" customFormat="1" ht="15" customHeight="1">
      <c r="A15092" s="59"/>
      <c r="B15092" s="54"/>
      <c r="C15092" s="54"/>
      <c r="D15092" s="60"/>
      <c r="E15092" s="61"/>
      <c r="F15092" s="376"/>
      <c r="G15092" s="376"/>
    </row>
    <row r="15093" spans="1:7" s="25" customFormat="1" ht="15" customHeight="1">
      <c r="A15093" s="59"/>
      <c r="B15093" s="54"/>
      <c r="C15093" s="54"/>
      <c r="D15093" s="60"/>
      <c r="E15093" s="61"/>
      <c r="F15093" s="376"/>
      <c r="G15093" s="376"/>
    </row>
    <row r="15094" spans="1:7" s="25" customFormat="1" ht="15" customHeight="1">
      <c r="A15094" s="59"/>
      <c r="B15094" s="54"/>
      <c r="C15094" s="54"/>
      <c r="D15094" s="60"/>
      <c r="E15094" s="61"/>
      <c r="F15094" s="376"/>
      <c r="G15094" s="376"/>
    </row>
    <row r="15095" spans="1:7" s="25" customFormat="1" ht="15" customHeight="1">
      <c r="A15095" s="59"/>
      <c r="B15095" s="54"/>
      <c r="C15095" s="54"/>
      <c r="D15095" s="60"/>
      <c r="E15095" s="61"/>
      <c r="F15095" s="376"/>
      <c r="G15095" s="376"/>
    </row>
    <row r="15096" spans="1:7" s="25" customFormat="1">
      <c r="A15096" s="59"/>
      <c r="B15096" s="54"/>
      <c r="C15096" s="54"/>
      <c r="D15096" s="60"/>
      <c r="E15096" s="54"/>
      <c r="F15096" s="54"/>
      <c r="G15096" s="63"/>
    </row>
    <row r="15097" spans="1:7" s="25" customFormat="1">
      <c r="A15097" s="59"/>
      <c r="B15097" s="54"/>
      <c r="C15097" s="54"/>
      <c r="D15097" s="60"/>
      <c r="E15097" s="64" t="s">
        <v>140</v>
      </c>
      <c r="F15097" s="54"/>
      <c r="G15097" s="63"/>
    </row>
    <row r="15098" spans="1:7" s="25" customFormat="1">
      <c r="A15098" s="55" t="s">
        <v>139</v>
      </c>
      <c r="B15098" s="54"/>
      <c r="C15098" s="54"/>
      <c r="D15098" s="60"/>
      <c r="E15098" s="64" t="s">
        <v>141</v>
      </c>
      <c r="F15098" s="54"/>
      <c r="G15098" s="63"/>
    </row>
    <row r="15099" spans="1:7" s="25" customFormat="1">
      <c r="A15099" s="59"/>
      <c r="B15099" s="54"/>
      <c r="C15099" s="76"/>
      <c r="D15099" s="60"/>
      <c r="E15099" s="64" t="s">
        <v>142</v>
      </c>
      <c r="F15099" s="54"/>
      <c r="G15099" s="63"/>
    </row>
    <row r="15100" spans="1:7" s="25" customFormat="1">
      <c r="A15100" s="59"/>
      <c r="B15100" s="54"/>
      <c r="C15100" s="76"/>
      <c r="D15100" s="60"/>
      <c r="E15100" s="64"/>
      <c r="F15100" s="54"/>
      <c r="G15100" s="63"/>
    </row>
    <row r="15101" spans="1:7" s="25" customFormat="1">
      <c r="A15101" s="59"/>
      <c r="B15101" s="54"/>
      <c r="C15101" s="76"/>
      <c r="D15101" s="60"/>
      <c r="E15101" s="64"/>
      <c r="F15101" s="54"/>
      <c r="G15101" s="63"/>
    </row>
    <row r="15102" spans="1:7" s="25" customFormat="1">
      <c r="A15102" s="59"/>
      <c r="B15102" s="54"/>
      <c r="C15102" s="76"/>
      <c r="D15102" s="60"/>
      <c r="E15102" s="64"/>
      <c r="F15102" s="54"/>
      <c r="G15102" s="63"/>
    </row>
    <row r="15103" spans="1:7" s="25" customFormat="1">
      <c r="A15103" s="59"/>
      <c r="B15103" s="54"/>
      <c r="C15103" s="76"/>
      <c r="D15103" s="60"/>
      <c r="E15103" s="64"/>
      <c r="F15103" s="54"/>
      <c r="G15103" s="63"/>
    </row>
    <row r="15104" spans="1:7" s="25" customFormat="1">
      <c r="A15104" s="59"/>
      <c r="B15104" s="54"/>
      <c r="C15104" s="76"/>
      <c r="D15104" s="60"/>
      <c r="E15104" s="64"/>
      <c r="F15104" s="54"/>
      <c r="G15104" s="63"/>
    </row>
    <row r="15105" spans="1:7" s="25" customFormat="1">
      <c r="A15105" s="59"/>
      <c r="B15105" s="54"/>
      <c r="C15105" s="76"/>
      <c r="D15105" s="60"/>
      <c r="E15105" s="64"/>
      <c r="F15105" s="54"/>
      <c r="G15105" s="63"/>
    </row>
    <row r="15106" spans="1:7" s="25" customFormat="1">
      <c r="A15106" s="59"/>
      <c r="B15106" s="54"/>
      <c r="C15106" s="76"/>
      <c r="D15106" s="60"/>
      <c r="E15106" s="64"/>
      <c r="F15106" s="54"/>
      <c r="G15106" s="63"/>
    </row>
    <row r="15107" spans="1:7" s="25" customFormat="1">
      <c r="A15107" s="59"/>
      <c r="B15107" s="54"/>
      <c r="C15107" s="76"/>
      <c r="D15107" s="60"/>
      <c r="E15107" s="64"/>
      <c r="F15107" s="54"/>
      <c r="G15107" s="63"/>
    </row>
    <row r="15108" spans="1:7" s="25" customFormat="1">
      <c r="A15108" s="59"/>
      <c r="B15108" s="54"/>
      <c r="C15108" s="76"/>
      <c r="D15108" s="60"/>
      <c r="E15108" s="64"/>
      <c r="F15108" s="54"/>
      <c r="G15108" s="63"/>
    </row>
    <row r="15109" spans="1:7" s="25" customFormat="1">
      <c r="A15109" s="59"/>
      <c r="B15109" s="54"/>
      <c r="C15109" s="76"/>
      <c r="D15109" s="60"/>
      <c r="E15109" s="64"/>
      <c r="F15109" s="54"/>
      <c r="G15109" s="63"/>
    </row>
    <row r="15110" spans="1:7" s="25" customFormat="1">
      <c r="A15110" s="59"/>
      <c r="B15110" s="54"/>
      <c r="C15110" s="76"/>
      <c r="D15110" s="60"/>
      <c r="E15110" s="64"/>
      <c r="F15110" s="54"/>
      <c r="G15110" s="63"/>
    </row>
    <row r="15111" spans="1:7" s="25" customFormat="1">
      <c r="A15111" s="59"/>
      <c r="B15111" s="54"/>
      <c r="C15111" s="76"/>
      <c r="D15111" s="60"/>
      <c r="E15111" s="64"/>
      <c r="F15111" s="54"/>
      <c r="G15111" s="63"/>
    </row>
    <row r="15112" spans="1:7" s="25" customFormat="1">
      <c r="A15112" s="59"/>
      <c r="B15112" s="54"/>
      <c r="C15112" s="76"/>
      <c r="D15112" s="60"/>
      <c r="E15112" s="64"/>
      <c r="F15112" s="54"/>
      <c r="G15112" s="63"/>
    </row>
    <row r="15113" spans="1:7" s="25" customFormat="1">
      <c r="A15113" s="59"/>
      <c r="B15113" s="54"/>
      <c r="C15113" s="76"/>
      <c r="D15113" s="60"/>
      <c r="E15113" s="64"/>
      <c r="F15113" s="54"/>
      <c r="G15113" s="63"/>
    </row>
    <row r="15114" spans="1:7" s="25" customFormat="1">
      <c r="A15114" s="59"/>
      <c r="B15114" s="54"/>
      <c r="C15114" s="76"/>
      <c r="D15114" s="60"/>
      <c r="E15114" s="64"/>
      <c r="F15114" s="54"/>
      <c r="G15114" s="63"/>
    </row>
    <row r="15115" spans="1:7" s="25" customFormat="1">
      <c r="A15115" s="59"/>
      <c r="B15115" s="54"/>
      <c r="C15115" s="76"/>
      <c r="D15115" s="60"/>
      <c r="E15115" s="64"/>
      <c r="F15115" s="54"/>
      <c r="G15115" s="63"/>
    </row>
    <row r="15116" spans="1:7" s="25" customFormat="1">
      <c r="A15116" s="59"/>
      <c r="B15116" s="54"/>
      <c r="C15116" s="76"/>
      <c r="D15116" s="60"/>
      <c r="E15116" s="64"/>
      <c r="F15116" s="54"/>
      <c r="G15116" s="63"/>
    </row>
    <row r="15117" spans="1:7" s="25" customFormat="1">
      <c r="A15117" s="59"/>
      <c r="B15117" s="54"/>
      <c r="C15117" s="76"/>
      <c r="D15117" s="60"/>
      <c r="E15117" s="64"/>
      <c r="F15117" s="54"/>
      <c r="G15117" s="63"/>
    </row>
    <row r="15118" spans="1:7" s="25" customFormat="1">
      <c r="A15118" s="59"/>
      <c r="B15118" s="54"/>
      <c r="C15118" s="76"/>
      <c r="D15118" s="60"/>
      <c r="E15118" s="64"/>
      <c r="F15118" s="54"/>
      <c r="G15118" s="63"/>
    </row>
    <row r="15119" spans="1:7" s="25" customFormat="1">
      <c r="A15119" s="59"/>
      <c r="B15119" s="54"/>
      <c r="C15119" s="76"/>
      <c r="D15119" s="60"/>
      <c r="E15119" s="64"/>
      <c r="F15119" s="54"/>
      <c r="G15119" s="63"/>
    </row>
    <row r="15120" spans="1:7" s="25" customFormat="1">
      <c r="A15120" s="59"/>
      <c r="B15120" s="54"/>
      <c r="C15120" s="76"/>
      <c r="D15120" s="60"/>
      <c r="E15120" s="64"/>
      <c r="F15120" s="54"/>
      <c r="G15120" s="63"/>
    </row>
    <row r="15121" spans="1:7" s="25" customFormat="1">
      <c r="A15121" s="59"/>
      <c r="B15121" s="54"/>
      <c r="C15121" s="76"/>
      <c r="D15121" s="60"/>
      <c r="E15121" s="64"/>
      <c r="F15121" s="54"/>
      <c r="G15121" s="63"/>
    </row>
    <row r="15122" spans="1:7" s="25" customFormat="1">
      <c r="A15122" s="59"/>
      <c r="B15122" s="54"/>
      <c r="C15122" s="76"/>
      <c r="D15122" s="60"/>
      <c r="E15122" s="64"/>
      <c r="F15122" s="54"/>
      <c r="G15122" s="63"/>
    </row>
    <row r="15123" spans="1:7" s="25" customFormat="1">
      <c r="A15123" s="59"/>
      <c r="B15123" s="54"/>
      <c r="C15123" s="76"/>
      <c r="D15123" s="60"/>
      <c r="E15123" s="64"/>
      <c r="F15123" s="54"/>
      <c r="G15123" s="63"/>
    </row>
    <row r="15124" spans="1:7" s="25" customFormat="1">
      <c r="A15124" s="59"/>
      <c r="B15124" s="54"/>
      <c r="C15124" s="76"/>
      <c r="D15124" s="60"/>
      <c r="E15124" s="64"/>
      <c r="F15124" s="54"/>
      <c r="G15124" s="63"/>
    </row>
    <row r="15125" spans="1:7" s="25" customFormat="1">
      <c r="A15125" s="59"/>
      <c r="B15125" s="54"/>
      <c r="C15125" s="76"/>
      <c r="D15125" s="60"/>
      <c r="E15125" s="64"/>
      <c r="F15125" s="54"/>
      <c r="G15125" s="63"/>
    </row>
    <row r="15126" spans="1:7" s="25" customFormat="1">
      <c r="A15126" s="59"/>
      <c r="B15126" s="54"/>
      <c r="C15126" s="76"/>
      <c r="D15126" s="60"/>
      <c r="E15126" s="64"/>
      <c r="F15126" s="54"/>
      <c r="G15126" s="63"/>
    </row>
    <row r="15127" spans="1:7" s="25" customFormat="1">
      <c r="A15127" s="59"/>
      <c r="B15127" s="54"/>
      <c r="C15127" s="76"/>
      <c r="D15127" s="60"/>
      <c r="E15127" s="64"/>
      <c r="F15127" s="54"/>
      <c r="G15127" s="63"/>
    </row>
    <row r="15128" spans="1:7" s="25" customFormat="1">
      <c r="A15128" s="59"/>
      <c r="B15128" s="54"/>
      <c r="C15128" s="76"/>
      <c r="D15128" s="60"/>
      <c r="E15128" s="64"/>
      <c r="F15128" s="54"/>
      <c r="G15128" s="63"/>
    </row>
    <row r="15129" spans="1:7" s="25" customFormat="1">
      <c r="A15129" s="59"/>
      <c r="B15129" s="54"/>
      <c r="C15129" s="76"/>
      <c r="D15129" s="60"/>
      <c r="E15129" s="64"/>
      <c r="F15129" s="54"/>
      <c r="G15129" s="63"/>
    </row>
    <row r="15130" spans="1:7" s="25" customFormat="1">
      <c r="A15130" s="59"/>
      <c r="B15130" s="54"/>
      <c r="C15130" s="76"/>
      <c r="D15130" s="60"/>
      <c r="E15130" s="64"/>
      <c r="F15130" s="54"/>
      <c r="G15130" s="63"/>
    </row>
    <row r="15131" spans="1:7" s="25" customFormat="1">
      <c r="A15131" s="59"/>
      <c r="B15131" s="54"/>
      <c r="C15131" s="76"/>
      <c r="D15131" s="60"/>
      <c r="E15131" s="64"/>
      <c r="F15131" s="54"/>
      <c r="G15131" s="63"/>
    </row>
    <row r="15132" spans="1:7" s="25" customFormat="1">
      <c r="A15132" s="59"/>
      <c r="B15132" s="54"/>
      <c r="C15132" s="76"/>
      <c r="D15132" s="60"/>
      <c r="E15132" s="64"/>
      <c r="F15132" s="54"/>
      <c r="G15132" s="63"/>
    </row>
    <row r="15133" spans="1:7" s="25" customFormat="1">
      <c r="A15133" s="59"/>
      <c r="B15133" s="54"/>
      <c r="C15133" s="76"/>
      <c r="D15133" s="60"/>
      <c r="E15133" s="64"/>
      <c r="F15133" s="54"/>
      <c r="G15133" s="63"/>
    </row>
    <row r="15134" spans="1:7" s="25" customFormat="1">
      <c r="A15134" s="59"/>
      <c r="B15134" s="54"/>
      <c r="C15134" s="76"/>
      <c r="D15134" s="60"/>
      <c r="E15134" s="64"/>
      <c r="F15134" s="54"/>
      <c r="G15134" s="63"/>
    </row>
    <row r="15135" spans="1:7" s="25" customFormat="1">
      <c r="A15135" s="59"/>
      <c r="B15135" s="54"/>
      <c r="C15135" s="76"/>
      <c r="D15135" s="60"/>
      <c r="E15135" s="64"/>
      <c r="F15135" s="54"/>
      <c r="G15135" s="63"/>
    </row>
    <row r="15136" spans="1:7" s="25" customFormat="1">
      <c r="A15136" s="59"/>
      <c r="B15136" s="54"/>
      <c r="C15136" s="76"/>
      <c r="D15136" s="60"/>
      <c r="E15136" s="64"/>
      <c r="F15136" s="54"/>
      <c r="G15136" s="63"/>
    </row>
    <row r="15137" spans="1:7" s="25" customFormat="1">
      <c r="A15137" s="59"/>
      <c r="B15137" s="54"/>
      <c r="C15137" s="76"/>
      <c r="D15137" s="60"/>
      <c r="E15137" s="64"/>
      <c r="F15137" s="54"/>
      <c r="G15137" s="63"/>
    </row>
    <row r="15138" spans="1:7" s="25" customFormat="1">
      <c r="A15138" s="59"/>
      <c r="B15138" s="54"/>
      <c r="C15138" s="76"/>
      <c r="D15138" s="60"/>
      <c r="E15138" s="64"/>
      <c r="F15138" s="54"/>
      <c r="G15138" s="63"/>
    </row>
    <row r="15139" spans="1:7" s="25" customFormat="1">
      <c r="A15139" s="59"/>
      <c r="B15139" s="54"/>
      <c r="C15139" s="76"/>
      <c r="D15139" s="60"/>
      <c r="E15139" s="64"/>
      <c r="F15139" s="54"/>
      <c r="G15139" s="63"/>
    </row>
    <row r="15140" spans="1:7" s="25" customFormat="1">
      <c r="A15140" s="59"/>
      <c r="B15140" s="54"/>
      <c r="C15140" s="76"/>
      <c r="D15140" s="60"/>
      <c r="E15140" s="64"/>
      <c r="F15140" s="54"/>
      <c r="G15140" s="63"/>
    </row>
    <row r="15141" spans="1:7" s="25" customFormat="1">
      <c r="A15141" s="59"/>
      <c r="B15141" s="54"/>
      <c r="C15141" s="76"/>
      <c r="D15141" s="60"/>
      <c r="E15141" s="64"/>
      <c r="F15141" s="54"/>
      <c r="G15141" s="63"/>
    </row>
    <row r="15142" spans="1:7" s="25" customFormat="1">
      <c r="A15142" s="59"/>
      <c r="B15142" s="54"/>
      <c r="C15142" s="76"/>
      <c r="D15142" s="60"/>
      <c r="E15142" s="64"/>
      <c r="F15142" s="54"/>
      <c r="G15142" s="63"/>
    </row>
    <row r="15143" spans="1:7" s="25" customFormat="1">
      <c r="A15143" s="59"/>
      <c r="B15143" s="54"/>
      <c r="C15143" s="76"/>
      <c r="D15143" s="60"/>
      <c r="E15143" s="64"/>
      <c r="F15143" s="54"/>
      <c r="G15143" s="63"/>
    </row>
    <row r="15144" spans="1:7" s="25" customFormat="1">
      <c r="A15144" s="59"/>
      <c r="B15144" s="54"/>
      <c r="C15144" s="76"/>
      <c r="D15144" s="60"/>
      <c r="E15144" s="64"/>
      <c r="F15144" s="54"/>
      <c r="G15144" s="63"/>
    </row>
    <row r="15145" spans="1:7" s="25" customFormat="1">
      <c r="A15145" s="59"/>
      <c r="B15145" s="54"/>
      <c r="C15145" s="76"/>
      <c r="D15145" s="60"/>
      <c r="E15145" s="64"/>
      <c r="F15145" s="54"/>
      <c r="G15145" s="63"/>
    </row>
    <row r="15146" spans="1:7" s="25" customFormat="1">
      <c r="A15146" s="59"/>
      <c r="B15146" s="54"/>
      <c r="C15146" s="76"/>
      <c r="D15146" s="60"/>
      <c r="E15146" s="64"/>
      <c r="F15146" s="54"/>
      <c r="G15146" s="63"/>
    </row>
    <row r="15147" spans="1:7" s="25" customFormat="1">
      <c r="A15147" s="59"/>
      <c r="B15147" s="54"/>
      <c r="C15147" s="76"/>
      <c r="D15147" s="60"/>
      <c r="E15147" s="64"/>
      <c r="F15147" s="54"/>
      <c r="G15147" s="63"/>
    </row>
    <row r="15148" spans="1:7" s="25" customFormat="1">
      <c r="A15148" s="59"/>
      <c r="B15148" s="54"/>
      <c r="C15148" s="76"/>
      <c r="D15148" s="60"/>
      <c r="E15148" s="64"/>
      <c r="F15148" s="54"/>
      <c r="G15148" s="63"/>
    </row>
    <row r="15149" spans="1:7" s="25" customFormat="1">
      <c r="A15149" s="59"/>
      <c r="B15149" s="54"/>
      <c r="C15149" s="76"/>
      <c r="D15149" s="60"/>
      <c r="E15149" s="64"/>
      <c r="F15149" s="54"/>
      <c r="G15149" s="63"/>
    </row>
    <row r="15150" spans="1:7" s="25" customFormat="1">
      <c r="A15150" s="59"/>
      <c r="B15150" s="54"/>
      <c r="C15150" s="76"/>
      <c r="D15150" s="60"/>
      <c r="E15150" s="64"/>
      <c r="F15150" s="54"/>
      <c r="G15150" s="63"/>
    </row>
    <row r="15151" spans="1:7" s="25" customFormat="1">
      <c r="A15151" s="59"/>
      <c r="B15151" s="54"/>
      <c r="C15151" s="76"/>
      <c r="D15151" s="60"/>
      <c r="E15151" s="64"/>
      <c r="F15151" s="54"/>
      <c r="G15151" s="63"/>
    </row>
    <row r="15152" spans="1:7" s="25" customFormat="1">
      <c r="A15152" s="59"/>
      <c r="B15152" s="54"/>
      <c r="C15152" s="76"/>
      <c r="D15152" s="60"/>
      <c r="E15152" s="64"/>
      <c r="F15152" s="54"/>
      <c r="G15152" s="63"/>
    </row>
    <row r="15153" spans="1:7" s="25" customFormat="1">
      <c r="A15153" s="59"/>
      <c r="B15153" s="54"/>
      <c r="C15153" s="76"/>
      <c r="D15153" s="60"/>
      <c r="E15153" s="64"/>
      <c r="F15153" s="54"/>
      <c r="G15153" s="63"/>
    </row>
    <row r="15154" spans="1:7" s="25" customFormat="1">
      <c r="A15154" s="59"/>
      <c r="B15154" s="54"/>
      <c r="C15154" s="76"/>
      <c r="D15154" s="60"/>
      <c r="E15154" s="64"/>
      <c r="F15154" s="54"/>
      <c r="G15154" s="63"/>
    </row>
    <row r="15155" spans="1:7" s="25" customFormat="1">
      <c r="A15155" s="59"/>
      <c r="B15155" s="54"/>
      <c r="C15155" s="76"/>
      <c r="D15155" s="60"/>
      <c r="E15155" s="64"/>
      <c r="F15155" s="54"/>
      <c r="G15155" s="63"/>
    </row>
    <row r="15156" spans="1:7" s="25" customFormat="1">
      <c r="A15156" s="59"/>
      <c r="B15156" s="54"/>
      <c r="C15156" s="76"/>
      <c r="D15156" s="60"/>
      <c r="E15156" s="64"/>
      <c r="F15156" s="54"/>
      <c r="G15156" s="63"/>
    </row>
    <row r="15157" spans="1:7" s="25" customFormat="1">
      <c r="A15157" s="59"/>
      <c r="B15157" s="54"/>
      <c r="C15157" s="76"/>
      <c r="D15157" s="60"/>
      <c r="E15157" s="64"/>
      <c r="F15157" s="54"/>
      <c r="G15157" s="63"/>
    </row>
    <row r="15158" spans="1:7" s="25" customFormat="1">
      <c r="A15158" s="59"/>
      <c r="B15158" s="54"/>
      <c r="C15158" s="76"/>
      <c r="D15158" s="60"/>
      <c r="E15158" s="64"/>
      <c r="F15158" s="54"/>
      <c r="G15158" s="63"/>
    </row>
    <row r="15159" spans="1:7" s="25" customFormat="1">
      <c r="A15159" s="59"/>
      <c r="B15159" s="54"/>
      <c r="C15159" s="76"/>
      <c r="D15159" s="60"/>
      <c r="E15159" s="64"/>
      <c r="F15159" s="54"/>
      <c r="G15159" s="63"/>
    </row>
    <row r="15160" spans="1:7" s="25" customFormat="1">
      <c r="A15160" s="59"/>
      <c r="B15160" s="54"/>
      <c r="C15160" s="76"/>
      <c r="D15160" s="60"/>
      <c r="E15160" s="64"/>
      <c r="F15160" s="54"/>
      <c r="G15160" s="63"/>
    </row>
    <row r="15161" spans="1:7" s="25" customFormat="1">
      <c r="A15161" s="59"/>
      <c r="B15161" s="54"/>
      <c r="C15161" s="76"/>
      <c r="D15161" s="60"/>
      <c r="E15161" s="64"/>
      <c r="F15161" s="54"/>
      <c r="G15161" s="63"/>
    </row>
    <row r="15162" spans="1:7" s="25" customFormat="1">
      <c r="A15162" s="59"/>
      <c r="B15162" s="54"/>
      <c r="C15162" s="76"/>
      <c r="D15162" s="60"/>
      <c r="E15162" s="64"/>
      <c r="F15162" s="54"/>
      <c r="G15162" s="63"/>
    </row>
    <row r="15163" spans="1:7" s="25" customFormat="1">
      <c r="A15163" s="59"/>
      <c r="B15163" s="54"/>
      <c r="C15163" s="76"/>
      <c r="D15163" s="60"/>
      <c r="E15163" s="64"/>
      <c r="F15163" s="54"/>
      <c r="G15163" s="63"/>
    </row>
    <row r="15164" spans="1:7" s="25" customFormat="1">
      <c r="A15164" s="59"/>
      <c r="B15164" s="54"/>
      <c r="C15164" s="76"/>
      <c r="D15164" s="60"/>
      <c r="E15164" s="64"/>
      <c r="F15164" s="54"/>
      <c r="G15164" s="63"/>
    </row>
    <row r="15165" spans="1:7" s="25" customFormat="1">
      <c r="A15165" s="59"/>
      <c r="B15165" s="54"/>
      <c r="C15165" s="76"/>
      <c r="D15165" s="60"/>
      <c r="E15165" s="64"/>
      <c r="F15165" s="54"/>
      <c r="G15165" s="63"/>
    </row>
    <row r="15166" spans="1:7" s="25" customFormat="1">
      <c r="A15166" s="59"/>
      <c r="B15166" s="54"/>
      <c r="C15166" s="76"/>
      <c r="D15166" s="60"/>
      <c r="E15166" s="64"/>
      <c r="F15166" s="54"/>
      <c r="G15166" s="63"/>
    </row>
    <row r="15167" spans="1:7" s="25" customFormat="1">
      <c r="A15167" s="59"/>
      <c r="B15167" s="54"/>
      <c r="C15167" s="76"/>
      <c r="D15167" s="60"/>
      <c r="E15167" s="64"/>
      <c r="F15167" s="54"/>
      <c r="G15167" s="63"/>
    </row>
    <row r="15168" spans="1:7" s="25" customFormat="1">
      <c r="A15168" s="59"/>
      <c r="B15168" s="54"/>
      <c r="C15168" s="76"/>
      <c r="D15168" s="60"/>
      <c r="E15168" s="64"/>
      <c r="F15168" s="54"/>
      <c r="G15168" s="63"/>
    </row>
    <row r="15169" spans="1:7" s="25" customFormat="1">
      <c r="A15169" s="59"/>
      <c r="B15169" s="54"/>
      <c r="C15169" s="76"/>
      <c r="D15169" s="60"/>
      <c r="E15169" s="64"/>
      <c r="F15169" s="54"/>
      <c r="G15169" s="63"/>
    </row>
    <row r="15170" spans="1:7" s="25" customFormat="1">
      <c r="A15170" s="59"/>
      <c r="B15170" s="54"/>
      <c r="C15170" s="76"/>
      <c r="D15170" s="60"/>
      <c r="E15170" s="64"/>
      <c r="F15170" s="54"/>
      <c r="G15170" s="63"/>
    </row>
    <row r="15171" spans="1:7" s="25" customFormat="1">
      <c r="A15171" s="59"/>
      <c r="B15171" s="54"/>
      <c r="C15171" s="76"/>
      <c r="D15171" s="60"/>
      <c r="E15171" s="64"/>
      <c r="F15171" s="54"/>
      <c r="G15171" s="63"/>
    </row>
    <row r="15172" spans="1:7" s="25" customFormat="1">
      <c r="A15172" s="59"/>
      <c r="B15172" s="54"/>
      <c r="C15172" s="76"/>
      <c r="D15172" s="60"/>
      <c r="E15172" s="64"/>
      <c r="F15172" s="54"/>
      <c r="G15172" s="63"/>
    </row>
    <row r="15173" spans="1:7" s="25" customFormat="1">
      <c r="A15173" s="59"/>
      <c r="B15173" s="54"/>
      <c r="C15173" s="76"/>
      <c r="D15173" s="60"/>
      <c r="E15173" s="64"/>
      <c r="F15173" s="54"/>
      <c r="G15173" s="63"/>
    </row>
    <row r="15174" spans="1:7" s="25" customFormat="1">
      <c r="A15174" s="59"/>
      <c r="B15174" s="54"/>
      <c r="C15174" s="76"/>
      <c r="D15174" s="60"/>
      <c r="E15174" s="64"/>
      <c r="F15174" s="54"/>
      <c r="G15174" s="63"/>
    </row>
    <row r="15175" spans="1:7" s="25" customFormat="1">
      <c r="A15175" s="59"/>
      <c r="B15175" s="54"/>
      <c r="C15175" s="76"/>
      <c r="D15175" s="60"/>
      <c r="E15175" s="64"/>
      <c r="F15175" s="54"/>
      <c r="G15175" s="63"/>
    </row>
    <row r="15176" spans="1:7" s="25" customFormat="1">
      <c r="A15176" s="59"/>
      <c r="B15176" s="54"/>
      <c r="C15176" s="76"/>
      <c r="D15176" s="60"/>
      <c r="E15176" s="64"/>
      <c r="F15176" s="54"/>
      <c r="G15176" s="63"/>
    </row>
    <row r="15177" spans="1:7" s="25" customFormat="1">
      <c r="A15177" s="59"/>
      <c r="B15177" s="54"/>
      <c r="C15177" s="76"/>
      <c r="D15177" s="60"/>
      <c r="E15177" s="64"/>
      <c r="F15177" s="54"/>
      <c r="G15177" s="63"/>
    </row>
    <row r="15178" spans="1:7" s="25" customFormat="1">
      <c r="A15178" s="59"/>
      <c r="B15178" s="54"/>
      <c r="C15178" s="76"/>
      <c r="D15178" s="60"/>
      <c r="E15178" s="64"/>
      <c r="F15178" s="54"/>
      <c r="G15178" s="63"/>
    </row>
    <row r="15179" spans="1:7" s="25" customFormat="1">
      <c r="A15179" s="59"/>
      <c r="B15179" s="54"/>
      <c r="C15179" s="76"/>
      <c r="D15179" s="60"/>
      <c r="E15179" s="64"/>
      <c r="F15179" s="54"/>
      <c r="G15179" s="63"/>
    </row>
    <row r="15180" spans="1:7" s="25" customFormat="1">
      <c r="A15180" s="59"/>
      <c r="B15180" s="54"/>
      <c r="C15180" s="76"/>
      <c r="D15180" s="60"/>
      <c r="E15180" s="64"/>
      <c r="F15180" s="54"/>
      <c r="G15180" s="63"/>
    </row>
    <row r="15181" spans="1:7" s="25" customFormat="1">
      <c r="A15181" s="59"/>
      <c r="B15181" s="54"/>
      <c r="C15181" s="76"/>
      <c r="D15181" s="60"/>
      <c r="E15181" s="64"/>
      <c r="F15181" s="54"/>
      <c r="G15181" s="63"/>
    </row>
    <row r="15182" spans="1:7" s="25" customFormat="1">
      <c r="A15182" s="59"/>
      <c r="B15182" s="54"/>
      <c r="C15182" s="76"/>
      <c r="D15182" s="60"/>
      <c r="E15182" s="64"/>
      <c r="F15182" s="54"/>
      <c r="G15182" s="63"/>
    </row>
    <row r="15183" spans="1:7" s="25" customFormat="1">
      <c r="A15183" s="59"/>
      <c r="B15183" s="54"/>
      <c r="C15183" s="76"/>
      <c r="D15183" s="60"/>
      <c r="E15183" s="64"/>
      <c r="F15183" s="54"/>
      <c r="G15183" s="63"/>
    </row>
    <row r="15184" spans="1:7" s="25" customFormat="1">
      <c r="A15184" s="59"/>
      <c r="B15184" s="54"/>
      <c r="C15184" s="76"/>
      <c r="D15184" s="60"/>
      <c r="E15184" s="64"/>
      <c r="F15184" s="54"/>
      <c r="G15184" s="63"/>
    </row>
    <row r="15185" spans="1:7" s="25" customFormat="1">
      <c r="A15185" s="59"/>
      <c r="B15185" s="54"/>
      <c r="C15185" s="76"/>
      <c r="D15185" s="60"/>
      <c r="E15185" s="64"/>
      <c r="F15185" s="54"/>
      <c r="G15185" s="63"/>
    </row>
    <row r="15186" spans="1:7" s="25" customFormat="1">
      <c r="A15186" s="59"/>
      <c r="B15186" s="54"/>
      <c r="C15186" s="76"/>
      <c r="D15186" s="60"/>
      <c r="E15186" s="64"/>
      <c r="F15186" s="54"/>
      <c r="G15186" s="63"/>
    </row>
    <row r="15187" spans="1:7" s="25" customFormat="1">
      <c r="A15187" s="59"/>
      <c r="B15187" s="54"/>
      <c r="C15187" s="76"/>
      <c r="D15187" s="60"/>
      <c r="E15187" s="64"/>
      <c r="F15187" s="54"/>
      <c r="G15187" s="63"/>
    </row>
    <row r="15188" spans="1:7" s="25" customFormat="1">
      <c r="A15188" s="59"/>
      <c r="B15188" s="54"/>
      <c r="C15188" s="76"/>
      <c r="D15188" s="60"/>
      <c r="E15188" s="64"/>
      <c r="F15188" s="54"/>
      <c r="G15188" s="63"/>
    </row>
    <row r="15189" spans="1:7" s="25" customFormat="1">
      <c r="A15189" s="59"/>
      <c r="B15189" s="54"/>
      <c r="C15189" s="76"/>
      <c r="D15189" s="60"/>
      <c r="E15189" s="64"/>
      <c r="F15189" s="54"/>
      <c r="G15189" s="63"/>
    </row>
    <row r="15190" spans="1:7" s="25" customFormat="1">
      <c r="A15190" s="59"/>
      <c r="B15190" s="54"/>
      <c r="C15190" s="76"/>
      <c r="D15190" s="60"/>
      <c r="E15190" s="64"/>
      <c r="F15190" s="54"/>
      <c r="G15190" s="63"/>
    </row>
    <row r="15191" spans="1:7" s="25" customFormat="1">
      <c r="A15191" s="59"/>
      <c r="B15191" s="54"/>
      <c r="C15191" s="76"/>
      <c r="D15191" s="60"/>
      <c r="E15191" s="64"/>
      <c r="F15191" s="54"/>
      <c r="G15191" s="63"/>
    </row>
    <row r="15192" spans="1:7" s="25" customFormat="1">
      <c r="A15192" s="59"/>
      <c r="B15192" s="54"/>
      <c r="C15192" s="76"/>
      <c r="D15192" s="60"/>
      <c r="E15192" s="64"/>
      <c r="F15192" s="54"/>
      <c r="G15192" s="63"/>
    </row>
    <row r="15193" spans="1:7" s="25" customFormat="1">
      <c r="A15193" s="59"/>
      <c r="B15193" s="54"/>
      <c r="C15193" s="76"/>
      <c r="D15193" s="60"/>
      <c r="E15193" s="64"/>
      <c r="F15193" s="54"/>
      <c r="G15193" s="63"/>
    </row>
    <row r="15194" spans="1:7" s="25" customFormat="1">
      <c r="A15194" s="59"/>
      <c r="B15194" s="54"/>
      <c r="C15194" s="76"/>
      <c r="D15194" s="60"/>
      <c r="E15194" s="64"/>
      <c r="F15194" s="54"/>
      <c r="G15194" s="63"/>
    </row>
    <row r="15195" spans="1:7" s="25" customFormat="1">
      <c r="A15195" s="59"/>
      <c r="B15195" s="54"/>
      <c r="C15195" s="76"/>
      <c r="D15195" s="60"/>
      <c r="E15195" s="64"/>
      <c r="F15195" s="54"/>
      <c r="G15195" s="63"/>
    </row>
    <row r="15196" spans="1:7" s="25" customFormat="1">
      <c r="A15196" s="59"/>
      <c r="B15196" s="54"/>
      <c r="C15196" s="76"/>
      <c r="D15196" s="60"/>
      <c r="E15196" s="64"/>
      <c r="F15196" s="54"/>
      <c r="G15196" s="63"/>
    </row>
    <row r="15197" spans="1:7" s="25" customFormat="1">
      <c r="A15197" s="59"/>
      <c r="B15197" s="54"/>
      <c r="C15197" s="76"/>
      <c r="D15197" s="60"/>
      <c r="E15197" s="64"/>
      <c r="F15197" s="54"/>
      <c r="G15197" s="63"/>
    </row>
    <row r="15198" spans="1:7" s="25" customFormat="1">
      <c r="A15198" s="59"/>
      <c r="B15198" s="54"/>
      <c r="C15198" s="76"/>
      <c r="D15198" s="60"/>
      <c r="E15198" s="64"/>
      <c r="F15198" s="54"/>
      <c r="G15198" s="63"/>
    </row>
    <row r="15199" spans="1:7" s="25" customFormat="1">
      <c r="A15199" s="59"/>
      <c r="B15199" s="54"/>
      <c r="C15199" s="76"/>
      <c r="D15199" s="60"/>
      <c r="E15199" s="64"/>
      <c r="F15199" s="54"/>
      <c r="G15199" s="63"/>
    </row>
    <row r="15200" spans="1:7" s="25" customFormat="1">
      <c r="A15200" s="59"/>
      <c r="B15200" s="54"/>
      <c r="C15200" s="76"/>
      <c r="D15200" s="60"/>
      <c r="E15200" s="64"/>
      <c r="F15200" s="54"/>
      <c r="G15200" s="63"/>
    </row>
    <row r="15201" spans="1:7" s="25" customFormat="1">
      <c r="A15201" s="59"/>
      <c r="B15201" s="54"/>
      <c r="C15201" s="76"/>
      <c r="D15201" s="60"/>
      <c r="E15201" s="64"/>
      <c r="F15201" s="54"/>
      <c r="G15201" s="63"/>
    </row>
    <row r="15202" spans="1:7" s="25" customFormat="1">
      <c r="A15202" s="59"/>
      <c r="B15202" s="54"/>
      <c r="C15202" s="76"/>
      <c r="D15202" s="60"/>
      <c r="E15202" s="64"/>
      <c r="F15202" s="54"/>
      <c r="G15202" s="63"/>
    </row>
    <row r="15203" spans="1:7" s="25" customFormat="1">
      <c r="A15203" s="59"/>
      <c r="B15203" s="54"/>
      <c r="C15203" s="76"/>
      <c r="D15203" s="60"/>
      <c r="E15203" s="64"/>
      <c r="F15203" s="54"/>
      <c r="G15203" s="63"/>
    </row>
    <row r="15204" spans="1:7" s="25" customFormat="1">
      <c r="A15204" s="59"/>
      <c r="B15204" s="54"/>
      <c r="C15204" s="76"/>
      <c r="D15204" s="60"/>
      <c r="E15204" s="64"/>
      <c r="F15204" s="54"/>
      <c r="G15204" s="63"/>
    </row>
    <row r="15205" spans="1:7" s="25" customFormat="1">
      <c r="A15205" s="59"/>
      <c r="B15205" s="54"/>
      <c r="C15205" s="76"/>
      <c r="D15205" s="60"/>
      <c r="E15205" s="64"/>
      <c r="F15205" s="54"/>
      <c r="G15205" s="63"/>
    </row>
    <row r="15206" spans="1:7" s="25" customFormat="1">
      <c r="A15206" s="59"/>
      <c r="B15206" s="54"/>
      <c r="C15206" s="76"/>
      <c r="D15206" s="60"/>
      <c r="E15206" s="64"/>
      <c r="F15206" s="54"/>
      <c r="G15206" s="63"/>
    </row>
    <row r="15207" spans="1:7" s="25" customFormat="1">
      <c r="A15207" s="59"/>
      <c r="B15207" s="54"/>
      <c r="C15207" s="76"/>
      <c r="D15207" s="60"/>
      <c r="E15207" s="64"/>
      <c r="F15207" s="54"/>
      <c r="G15207" s="63"/>
    </row>
    <row r="15208" spans="1:7" s="25" customFormat="1">
      <c r="A15208" s="59"/>
      <c r="B15208" s="54"/>
      <c r="C15208" s="76"/>
      <c r="D15208" s="60"/>
      <c r="E15208" s="64"/>
      <c r="F15208" s="54"/>
      <c r="G15208" s="63"/>
    </row>
    <row r="15209" spans="1:7" s="25" customFormat="1">
      <c r="A15209" s="59"/>
      <c r="B15209" s="54"/>
      <c r="C15209" s="76"/>
      <c r="D15209" s="60"/>
      <c r="E15209" s="64"/>
      <c r="F15209" s="54"/>
      <c r="G15209" s="63"/>
    </row>
    <row r="15210" spans="1:7" s="25" customFormat="1">
      <c r="A15210" s="59"/>
      <c r="B15210" s="54"/>
      <c r="C15210" s="76"/>
      <c r="D15210" s="60"/>
      <c r="E15210" s="64"/>
      <c r="F15210" s="54"/>
      <c r="G15210" s="63"/>
    </row>
    <row r="15211" spans="1:7" s="25" customFormat="1">
      <c r="A15211" s="59"/>
      <c r="B15211" s="54"/>
      <c r="C15211" s="76"/>
      <c r="D15211" s="60"/>
      <c r="E15211" s="64"/>
      <c r="F15211" s="54"/>
      <c r="G15211" s="63"/>
    </row>
    <row r="15212" spans="1:7" s="25" customFormat="1">
      <c r="A15212" s="59"/>
      <c r="B15212" s="54"/>
      <c r="C15212" s="76"/>
      <c r="D15212" s="60"/>
      <c r="E15212" s="64"/>
      <c r="F15212" s="54"/>
      <c r="G15212" s="63"/>
    </row>
    <row r="15213" spans="1:7" s="25" customFormat="1">
      <c r="A15213" s="59"/>
      <c r="B15213" s="54"/>
      <c r="C15213" s="76"/>
      <c r="D15213" s="60"/>
      <c r="E15213" s="64"/>
      <c r="F15213" s="54"/>
      <c r="G15213" s="63"/>
    </row>
    <row r="15214" spans="1:7" s="25" customFormat="1">
      <c r="A15214" s="59"/>
      <c r="B15214" s="54"/>
      <c r="C15214" s="76"/>
      <c r="D15214" s="60"/>
      <c r="E15214" s="64"/>
      <c r="F15214" s="54"/>
      <c r="G15214" s="63"/>
    </row>
    <row r="15215" spans="1:7" s="25" customFormat="1">
      <c r="A15215" s="59"/>
      <c r="B15215" s="54"/>
      <c r="C15215" s="76"/>
      <c r="D15215" s="60"/>
      <c r="E15215" s="64"/>
      <c r="F15215" s="54"/>
      <c r="G15215" s="63"/>
    </row>
    <row r="15216" spans="1:7" s="25" customFormat="1">
      <c r="A15216" s="59"/>
      <c r="B15216" s="54"/>
      <c r="C15216" s="76"/>
      <c r="D15216" s="60"/>
      <c r="E15216" s="64"/>
      <c r="F15216" s="54"/>
      <c r="G15216" s="63"/>
    </row>
    <row r="15217" spans="1:7" s="25" customFormat="1">
      <c r="A15217" s="59"/>
      <c r="B15217" s="54"/>
      <c r="C15217" s="76"/>
      <c r="D15217" s="60"/>
      <c r="E15217" s="64"/>
      <c r="F15217" s="54"/>
      <c r="G15217" s="63"/>
    </row>
    <row r="15218" spans="1:7" s="25" customFormat="1">
      <c r="A15218" s="59"/>
      <c r="B15218" s="54"/>
      <c r="C15218" s="76"/>
      <c r="D15218" s="60"/>
      <c r="E15218" s="64"/>
      <c r="F15218" s="54"/>
      <c r="G15218" s="63"/>
    </row>
    <row r="15219" spans="1:7" s="25" customFormat="1">
      <c r="A15219" s="59"/>
      <c r="B15219" s="54"/>
      <c r="C15219" s="76"/>
      <c r="D15219" s="60"/>
      <c r="E15219" s="64"/>
      <c r="F15219" s="54"/>
      <c r="G15219" s="63"/>
    </row>
    <row r="15220" spans="1:7" s="25" customFormat="1">
      <c r="A15220" s="59"/>
      <c r="B15220" s="54"/>
      <c r="C15220" s="76"/>
      <c r="D15220" s="60"/>
      <c r="E15220" s="64"/>
      <c r="F15220" s="54"/>
      <c r="G15220" s="63"/>
    </row>
    <row r="15221" spans="1:7" s="25" customFormat="1">
      <c r="A15221" s="59"/>
      <c r="B15221" s="54"/>
      <c r="C15221" s="76"/>
      <c r="D15221" s="60"/>
      <c r="E15221" s="64"/>
      <c r="F15221" s="54"/>
      <c r="G15221" s="63"/>
    </row>
    <row r="15222" spans="1:7" s="25" customFormat="1">
      <c r="A15222" s="59"/>
      <c r="B15222" s="54"/>
      <c r="C15222" s="76"/>
      <c r="D15222" s="60"/>
      <c r="E15222" s="64"/>
      <c r="F15222" s="54"/>
      <c r="G15222" s="63"/>
    </row>
    <row r="15223" spans="1:7" s="25" customFormat="1">
      <c r="A15223" s="59"/>
      <c r="B15223" s="54"/>
      <c r="C15223" s="76"/>
      <c r="D15223" s="60"/>
      <c r="E15223" s="64"/>
      <c r="F15223" s="54"/>
      <c r="G15223" s="63"/>
    </row>
    <row r="15224" spans="1:7" s="25" customFormat="1">
      <c r="A15224" s="59"/>
      <c r="B15224" s="54"/>
      <c r="C15224" s="76"/>
      <c r="D15224" s="60"/>
      <c r="E15224" s="64"/>
      <c r="F15224" s="54"/>
      <c r="G15224" s="63"/>
    </row>
    <row r="15225" spans="1:7" s="25" customFormat="1">
      <c r="A15225" s="59"/>
      <c r="B15225" s="54"/>
      <c r="C15225" s="76"/>
      <c r="D15225" s="60"/>
      <c r="E15225" s="64"/>
      <c r="F15225" s="54"/>
      <c r="G15225" s="63"/>
    </row>
    <row r="15226" spans="1:7" s="25" customFormat="1">
      <c r="A15226" s="59"/>
      <c r="B15226" s="54"/>
      <c r="C15226" s="76"/>
      <c r="D15226" s="60"/>
      <c r="E15226" s="64"/>
      <c r="F15226" s="54"/>
      <c r="G15226" s="63"/>
    </row>
    <row r="15227" spans="1:7" s="25" customFormat="1">
      <c r="A15227" s="59"/>
      <c r="B15227" s="54"/>
      <c r="C15227" s="76"/>
      <c r="D15227" s="60"/>
      <c r="E15227" s="64"/>
      <c r="F15227" s="54"/>
      <c r="G15227" s="63"/>
    </row>
    <row r="15228" spans="1:7" s="25" customFormat="1">
      <c r="A15228" s="59"/>
      <c r="B15228" s="54"/>
      <c r="C15228" s="76"/>
      <c r="D15228" s="60"/>
      <c r="E15228" s="64"/>
      <c r="F15228" s="54"/>
      <c r="G15228" s="63"/>
    </row>
    <row r="15229" spans="1:7" s="25" customFormat="1">
      <c r="A15229" s="59"/>
      <c r="B15229" s="54"/>
      <c r="C15229" s="76"/>
      <c r="D15229" s="60"/>
      <c r="E15229" s="64"/>
      <c r="F15229" s="54"/>
      <c r="G15229" s="63"/>
    </row>
    <row r="15230" spans="1:7" s="25" customFormat="1">
      <c r="A15230" s="59"/>
      <c r="B15230" s="54"/>
      <c r="C15230" s="76"/>
      <c r="D15230" s="60"/>
      <c r="E15230" s="64"/>
      <c r="F15230" s="54"/>
      <c r="G15230" s="63"/>
    </row>
    <row r="15231" spans="1:7" s="25" customFormat="1">
      <c r="A15231" s="59"/>
      <c r="B15231" s="54"/>
      <c r="C15231" s="76"/>
      <c r="D15231" s="60"/>
      <c r="E15231" s="64"/>
      <c r="F15231" s="54"/>
      <c r="G15231" s="63"/>
    </row>
    <row r="15232" spans="1:7" s="25" customFormat="1">
      <c r="A15232" s="59"/>
      <c r="B15232" s="54"/>
      <c r="C15232" s="76"/>
      <c r="D15232" s="60"/>
      <c r="E15232" s="64"/>
      <c r="F15232" s="54"/>
      <c r="G15232" s="63"/>
    </row>
    <row r="15233" spans="1:7" s="25" customFormat="1">
      <c r="A15233" s="59"/>
      <c r="B15233" s="54"/>
      <c r="C15233" s="76"/>
      <c r="D15233" s="60"/>
      <c r="E15233" s="64"/>
      <c r="F15233" s="54"/>
      <c r="G15233" s="63"/>
    </row>
    <row r="15234" spans="1:7" s="25" customFormat="1">
      <c r="A15234" s="59"/>
      <c r="B15234" s="54"/>
      <c r="C15234" s="76"/>
      <c r="D15234" s="60"/>
      <c r="E15234" s="64"/>
      <c r="F15234" s="54"/>
      <c r="G15234" s="63"/>
    </row>
    <row r="15235" spans="1:7" s="25" customFormat="1">
      <c r="A15235" s="59"/>
      <c r="B15235" s="54"/>
      <c r="C15235" s="76"/>
      <c r="D15235" s="60"/>
      <c r="E15235" s="64"/>
      <c r="F15235" s="54"/>
      <c r="G15235" s="63"/>
    </row>
    <row r="15236" spans="1:7" s="25" customFormat="1">
      <c r="A15236" s="59"/>
      <c r="B15236" s="54"/>
      <c r="C15236" s="76"/>
      <c r="D15236" s="60"/>
      <c r="E15236" s="64"/>
      <c r="F15236" s="54"/>
      <c r="G15236" s="63"/>
    </row>
    <row r="15237" spans="1:7" s="25" customFormat="1">
      <c r="A15237" s="59"/>
      <c r="B15237" s="54"/>
      <c r="C15237" s="76"/>
      <c r="D15237" s="60"/>
      <c r="E15237" s="64"/>
      <c r="F15237" s="54"/>
      <c r="G15237" s="63"/>
    </row>
    <row r="15238" spans="1:7" s="25" customFormat="1">
      <c r="A15238" s="59"/>
      <c r="B15238" s="54"/>
      <c r="C15238" s="76"/>
      <c r="D15238" s="60"/>
      <c r="E15238" s="64"/>
      <c r="F15238" s="54"/>
      <c r="G15238" s="63"/>
    </row>
    <row r="15239" spans="1:7" s="25" customFormat="1">
      <c r="A15239" s="59"/>
      <c r="B15239" s="54"/>
      <c r="C15239" s="76"/>
      <c r="D15239" s="60"/>
      <c r="E15239" s="64"/>
      <c r="F15239" s="54"/>
      <c r="G15239" s="63"/>
    </row>
    <row r="15240" spans="1:7" s="25" customFormat="1">
      <c r="A15240" s="59"/>
      <c r="B15240" s="54"/>
      <c r="C15240" s="76"/>
      <c r="D15240" s="60"/>
      <c r="E15240" s="64"/>
      <c r="F15240" s="54"/>
      <c r="G15240" s="63"/>
    </row>
    <row r="15241" spans="1:7" s="25" customFormat="1">
      <c r="A15241" s="59"/>
      <c r="B15241" s="54"/>
      <c r="C15241" s="76"/>
      <c r="D15241" s="60"/>
      <c r="E15241" s="64"/>
      <c r="F15241" s="54"/>
      <c r="G15241" s="63"/>
    </row>
    <row r="15242" spans="1:7" s="25" customFormat="1">
      <c r="A15242" s="59"/>
      <c r="B15242" s="54"/>
      <c r="C15242" s="76"/>
      <c r="D15242" s="60"/>
      <c r="E15242" s="64"/>
      <c r="F15242" s="54"/>
      <c r="G15242" s="63"/>
    </row>
    <row r="15243" spans="1:7" s="25" customFormat="1">
      <c r="A15243" s="59"/>
      <c r="B15243" s="54"/>
      <c r="C15243" s="76"/>
      <c r="D15243" s="60"/>
      <c r="E15243" s="64"/>
      <c r="F15243" s="54"/>
      <c r="G15243" s="63"/>
    </row>
    <row r="15244" spans="1:7" s="25" customFormat="1">
      <c r="A15244" s="59"/>
      <c r="B15244" s="54"/>
      <c r="C15244" s="76"/>
      <c r="D15244" s="60"/>
      <c r="E15244" s="64"/>
      <c r="F15244" s="54"/>
      <c r="G15244" s="63"/>
    </row>
    <row r="15245" spans="1:7" s="25" customFormat="1">
      <c r="A15245" s="59"/>
      <c r="B15245" s="54"/>
      <c r="C15245" s="76"/>
      <c r="D15245" s="60"/>
      <c r="E15245" s="64"/>
      <c r="F15245" s="54"/>
      <c r="G15245" s="63"/>
    </row>
    <row r="15246" spans="1:7" s="25" customFormat="1">
      <c r="A15246" s="59"/>
      <c r="B15246" s="54"/>
      <c r="C15246" s="76"/>
      <c r="D15246" s="60"/>
      <c r="E15246" s="64"/>
      <c r="F15246" s="54"/>
      <c r="G15246" s="63"/>
    </row>
    <row r="15247" spans="1:7" s="25" customFormat="1">
      <c r="A15247" s="59"/>
      <c r="B15247" s="54"/>
      <c r="C15247" s="76"/>
      <c r="D15247" s="60"/>
      <c r="E15247" s="64"/>
      <c r="F15247" s="54"/>
      <c r="G15247" s="63"/>
    </row>
    <row r="15248" spans="1:7" s="25" customFormat="1">
      <c r="A15248" s="59"/>
      <c r="B15248" s="54"/>
      <c r="C15248" s="76"/>
      <c r="D15248" s="60"/>
      <c r="E15248" s="64"/>
      <c r="F15248" s="54"/>
      <c r="G15248" s="63"/>
    </row>
    <row r="15249" spans="1:7" s="25" customFormat="1">
      <c r="A15249" s="59"/>
      <c r="B15249" s="54"/>
      <c r="C15249" s="76"/>
      <c r="D15249" s="60"/>
      <c r="E15249" s="64"/>
      <c r="F15249" s="54"/>
      <c r="G15249" s="63"/>
    </row>
    <row r="15250" spans="1:7" s="25" customFormat="1">
      <c r="A15250" s="59"/>
      <c r="B15250" s="54"/>
      <c r="C15250" s="76"/>
      <c r="D15250" s="60"/>
      <c r="E15250" s="64"/>
      <c r="F15250" s="54"/>
      <c r="G15250" s="63"/>
    </row>
    <row r="15251" spans="1:7" s="25" customFormat="1">
      <c r="A15251" s="59"/>
      <c r="B15251" s="54"/>
      <c r="C15251" s="76"/>
      <c r="D15251" s="60"/>
      <c r="E15251" s="64"/>
      <c r="F15251" s="54"/>
      <c r="G15251" s="63"/>
    </row>
    <row r="15252" spans="1:7" s="25" customFormat="1">
      <c r="A15252" s="59"/>
      <c r="B15252" s="54"/>
      <c r="C15252" s="76"/>
      <c r="D15252" s="60"/>
      <c r="E15252" s="64"/>
      <c r="F15252" s="54"/>
      <c r="G15252" s="63"/>
    </row>
    <row r="15253" spans="1:7" s="25" customFormat="1">
      <c r="A15253" s="59"/>
      <c r="B15253" s="54"/>
      <c r="C15253" s="76"/>
      <c r="D15253" s="60"/>
      <c r="E15253" s="64"/>
      <c r="F15253" s="54"/>
      <c r="G15253" s="63"/>
    </row>
    <row r="15254" spans="1:7" s="25" customFormat="1">
      <c r="A15254" s="59"/>
      <c r="B15254" s="54"/>
      <c r="C15254" s="76"/>
      <c r="D15254" s="60"/>
      <c r="E15254" s="64"/>
      <c r="F15254" s="54"/>
      <c r="G15254" s="63"/>
    </row>
    <row r="15255" spans="1:7" s="25" customFormat="1">
      <c r="A15255" s="59"/>
      <c r="B15255" s="54"/>
      <c r="C15255" s="76"/>
      <c r="D15255" s="60"/>
      <c r="E15255" s="64"/>
      <c r="F15255" s="54"/>
      <c r="G15255" s="63"/>
    </row>
    <row r="15256" spans="1:7" s="25" customFormat="1">
      <c r="A15256" s="59"/>
      <c r="B15256" s="54"/>
      <c r="C15256" s="76"/>
      <c r="D15256" s="60"/>
      <c r="E15256" s="64"/>
      <c r="F15256" s="54"/>
      <c r="G15256" s="63"/>
    </row>
    <row r="15257" spans="1:7" s="25" customFormat="1">
      <c r="A15257" s="59"/>
      <c r="B15257" s="54"/>
      <c r="C15257" s="76"/>
      <c r="D15257" s="60"/>
      <c r="E15257" s="64"/>
      <c r="F15257" s="54"/>
      <c r="G15257" s="63"/>
    </row>
    <row r="15258" spans="1:7" s="25" customFormat="1">
      <c r="A15258" s="59"/>
      <c r="B15258" s="54"/>
      <c r="C15258" s="76"/>
      <c r="D15258" s="60"/>
      <c r="E15258" s="64"/>
      <c r="F15258" s="54"/>
      <c r="G15258" s="63"/>
    </row>
    <row r="15259" spans="1:7" s="25" customFormat="1">
      <c r="A15259" s="59"/>
      <c r="B15259" s="54"/>
      <c r="C15259" s="76"/>
      <c r="D15259" s="60"/>
      <c r="E15259" s="64"/>
      <c r="F15259" s="54"/>
      <c r="G15259" s="63"/>
    </row>
    <row r="15260" spans="1:7" s="25" customFormat="1">
      <c r="A15260" s="59"/>
      <c r="B15260" s="54"/>
      <c r="C15260" s="76"/>
      <c r="D15260" s="60"/>
      <c r="E15260" s="64"/>
      <c r="F15260" s="54"/>
      <c r="G15260" s="63"/>
    </row>
    <row r="15261" spans="1:7" s="25" customFormat="1">
      <c r="A15261" s="59"/>
      <c r="B15261" s="54"/>
      <c r="C15261" s="76"/>
      <c r="D15261" s="60"/>
      <c r="E15261" s="64"/>
      <c r="F15261" s="54"/>
      <c r="G15261" s="63"/>
    </row>
    <row r="15262" spans="1:7" s="25" customFormat="1">
      <c r="A15262" s="59"/>
      <c r="B15262" s="54"/>
      <c r="C15262" s="76"/>
      <c r="D15262" s="60"/>
      <c r="E15262" s="64"/>
      <c r="F15262" s="54"/>
      <c r="G15262" s="63"/>
    </row>
    <row r="15263" spans="1:7" s="25" customFormat="1">
      <c r="A15263" s="59"/>
      <c r="B15263" s="54"/>
      <c r="C15263" s="76"/>
      <c r="D15263" s="60"/>
      <c r="E15263" s="64"/>
      <c r="F15263" s="54"/>
      <c r="G15263" s="63"/>
    </row>
    <row r="15264" spans="1:7" s="25" customFormat="1">
      <c r="A15264" s="59"/>
      <c r="B15264" s="54"/>
      <c r="C15264" s="76"/>
      <c r="D15264" s="60"/>
      <c r="E15264" s="64"/>
      <c r="F15264" s="54"/>
      <c r="G15264" s="63"/>
    </row>
    <row r="15265" spans="1:7" s="25" customFormat="1">
      <c r="A15265" s="59"/>
      <c r="B15265" s="54"/>
      <c r="C15265" s="76"/>
      <c r="D15265" s="60"/>
      <c r="E15265" s="64"/>
      <c r="F15265" s="54"/>
      <c r="G15265" s="63"/>
    </row>
    <row r="15266" spans="1:7" s="25" customFormat="1">
      <c r="A15266" s="59"/>
      <c r="B15266" s="54"/>
      <c r="C15266" s="76"/>
      <c r="D15266" s="60"/>
      <c r="E15266" s="64"/>
      <c r="F15266" s="54"/>
      <c r="G15266" s="63"/>
    </row>
    <row r="15267" spans="1:7" s="25" customFormat="1">
      <c r="A15267" s="59"/>
      <c r="B15267" s="54"/>
      <c r="C15267" s="76"/>
      <c r="D15267" s="60"/>
      <c r="E15267" s="64"/>
      <c r="F15267" s="54"/>
      <c r="G15267" s="63"/>
    </row>
    <row r="15268" spans="1:7" s="25" customFormat="1">
      <c r="A15268" s="59"/>
      <c r="B15268" s="54"/>
      <c r="C15268" s="76"/>
      <c r="D15268" s="60"/>
      <c r="E15268" s="64"/>
      <c r="F15268" s="54"/>
      <c r="G15268" s="63"/>
    </row>
    <row r="15269" spans="1:7" s="25" customFormat="1">
      <c r="A15269" s="59"/>
      <c r="B15269" s="54"/>
      <c r="C15269" s="76"/>
      <c r="D15269" s="60"/>
      <c r="E15269" s="64"/>
      <c r="F15269" s="54"/>
      <c r="G15269" s="63"/>
    </row>
    <row r="15270" spans="1:7" s="25" customFormat="1">
      <c r="A15270" s="59"/>
      <c r="B15270" s="54"/>
      <c r="C15270" s="76"/>
      <c r="D15270" s="60"/>
      <c r="E15270" s="64"/>
      <c r="F15270" s="54"/>
      <c r="G15270" s="63"/>
    </row>
    <row r="15271" spans="1:7" s="25" customFormat="1">
      <c r="A15271" s="59"/>
      <c r="B15271" s="54"/>
      <c r="C15271" s="76"/>
      <c r="D15271" s="60"/>
      <c r="E15271" s="64"/>
      <c r="F15271" s="54"/>
      <c r="G15271" s="63"/>
    </row>
    <row r="15272" spans="1:7" s="25" customFormat="1">
      <c r="A15272" s="59"/>
      <c r="B15272" s="54"/>
      <c r="C15272" s="76"/>
      <c r="D15272" s="60"/>
      <c r="E15272" s="64"/>
      <c r="F15272" s="54"/>
      <c r="G15272" s="63"/>
    </row>
    <row r="15273" spans="1:7" s="25" customFormat="1">
      <c r="A15273" s="59"/>
      <c r="B15273" s="54"/>
      <c r="C15273" s="76"/>
      <c r="D15273" s="60"/>
      <c r="E15273" s="64"/>
      <c r="F15273" s="54"/>
      <c r="G15273" s="63"/>
    </row>
    <row r="15274" spans="1:7" s="25" customFormat="1">
      <c r="A15274" s="59"/>
      <c r="B15274" s="54"/>
      <c r="C15274" s="76"/>
      <c r="D15274" s="60"/>
      <c r="E15274" s="64"/>
      <c r="F15274" s="54"/>
      <c r="G15274" s="63"/>
    </row>
    <row r="15275" spans="1:7" s="25" customFormat="1">
      <c r="A15275" s="59"/>
      <c r="B15275" s="54"/>
      <c r="C15275" s="76"/>
      <c r="D15275" s="60"/>
      <c r="E15275" s="64"/>
      <c r="F15275" s="54"/>
      <c r="G15275" s="63"/>
    </row>
    <row r="15276" spans="1:7" s="25" customFormat="1">
      <c r="A15276" s="59"/>
      <c r="B15276" s="54"/>
      <c r="C15276" s="76"/>
      <c r="D15276" s="60"/>
      <c r="E15276" s="64"/>
      <c r="F15276" s="54"/>
      <c r="G15276" s="63"/>
    </row>
    <row r="15277" spans="1:7" s="25" customFormat="1">
      <c r="A15277" s="59"/>
      <c r="B15277" s="54"/>
      <c r="C15277" s="76"/>
      <c r="D15277" s="60"/>
      <c r="E15277" s="64"/>
      <c r="F15277" s="54"/>
      <c r="G15277" s="63"/>
    </row>
    <row r="15278" spans="1:7" s="25" customFormat="1">
      <c r="A15278" s="59"/>
      <c r="B15278" s="54"/>
      <c r="C15278" s="76"/>
      <c r="D15278" s="60"/>
      <c r="E15278" s="64"/>
      <c r="F15278" s="54"/>
      <c r="G15278" s="63"/>
    </row>
    <row r="15279" spans="1:7" s="25" customFormat="1">
      <c r="A15279" s="59"/>
      <c r="B15279" s="54"/>
      <c r="C15279" s="76"/>
      <c r="D15279" s="60"/>
      <c r="E15279" s="64"/>
      <c r="F15279" s="54"/>
      <c r="G15279" s="63"/>
    </row>
    <row r="15280" spans="1:7" s="25" customFormat="1">
      <c r="A15280" s="59"/>
      <c r="B15280" s="54"/>
      <c r="C15280" s="76"/>
      <c r="D15280" s="60"/>
      <c r="E15280" s="64"/>
      <c r="F15280" s="54"/>
      <c r="G15280" s="63"/>
    </row>
    <row r="15281" spans="1:7" s="25" customForma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s="25" customFormat="1">
      <c r="A15341" s="59"/>
      <c r="B15341" s="54"/>
      <c r="C15341" s="76"/>
      <c r="D15341" s="60"/>
      <c r="E15341" s="64"/>
      <c r="F15341" s="54"/>
      <c r="G15341" s="63"/>
    </row>
    <row r="15342" spans="1:7" s="25" customFormat="1">
      <c r="A15342" s="59"/>
      <c r="B15342" s="54"/>
      <c r="C15342" s="76"/>
      <c r="D15342" s="60"/>
      <c r="E15342" s="64"/>
      <c r="F15342" s="54"/>
      <c r="G15342" s="63"/>
    </row>
    <row r="15343" spans="1:7" s="25" customFormat="1">
      <c r="A15343" s="59"/>
      <c r="B15343" s="54"/>
      <c r="C15343" s="76"/>
      <c r="D15343" s="60"/>
      <c r="E15343" s="64"/>
      <c r="F15343" s="54"/>
      <c r="G15343" s="63"/>
    </row>
    <row r="15344" spans="1:7" s="25" customFormat="1">
      <c r="A15344" s="59"/>
      <c r="B15344" s="54"/>
      <c r="C15344" s="76"/>
      <c r="D15344" s="60"/>
      <c r="E15344" s="64"/>
      <c r="F15344" s="54"/>
      <c r="G15344" s="63"/>
    </row>
    <row r="15345" spans="1:7" s="25" customFormat="1">
      <c r="A15345" s="59"/>
      <c r="B15345" s="54"/>
      <c r="C15345" s="76"/>
      <c r="D15345" s="60"/>
      <c r="E15345" s="64"/>
      <c r="F15345" s="54"/>
      <c r="G15345" s="63"/>
    </row>
    <row r="15346" spans="1:7" s="25" customFormat="1">
      <c r="A15346" s="59"/>
      <c r="B15346" s="54"/>
      <c r="C15346" s="76"/>
      <c r="D15346" s="60"/>
      <c r="E15346" s="64"/>
      <c r="F15346" s="54"/>
      <c r="G15346" s="63"/>
    </row>
    <row r="15347" spans="1:7" s="25" customFormat="1">
      <c r="A15347" s="59"/>
      <c r="B15347" s="54"/>
      <c r="C15347" s="76"/>
      <c r="D15347" s="60"/>
      <c r="E15347" s="64"/>
      <c r="F15347" s="54"/>
      <c r="G15347" s="63"/>
    </row>
    <row r="15348" spans="1:7" s="25" customFormat="1">
      <c r="A15348" s="59"/>
      <c r="B15348" s="54"/>
      <c r="C15348" s="76"/>
      <c r="D15348" s="60"/>
      <c r="E15348" s="64"/>
      <c r="F15348" s="54"/>
      <c r="G15348" s="63"/>
    </row>
    <row r="15349" spans="1:7" s="25" customFormat="1">
      <c r="A15349" s="59"/>
      <c r="B15349" s="54"/>
      <c r="C15349" s="76"/>
      <c r="D15349" s="60"/>
      <c r="E15349" s="64"/>
      <c r="F15349" s="54"/>
      <c r="G15349" s="63"/>
    </row>
    <row r="15350" spans="1:7" s="25" customFormat="1">
      <c r="A15350" s="59"/>
      <c r="B15350" s="54"/>
      <c r="C15350" s="76"/>
      <c r="D15350" s="60"/>
      <c r="E15350" s="64"/>
      <c r="F15350" s="54"/>
      <c r="G15350" s="63"/>
    </row>
    <row r="15351" spans="1:7" s="25" customFormat="1">
      <c r="A15351" s="59"/>
      <c r="B15351" s="54"/>
      <c r="C15351" s="76"/>
      <c r="D15351" s="60"/>
      <c r="E15351" s="64"/>
      <c r="F15351" s="54"/>
      <c r="G15351" s="63"/>
    </row>
    <row r="15352" spans="1:7" s="25" customFormat="1">
      <c r="A15352" s="59"/>
      <c r="B15352" s="54"/>
      <c r="C15352" s="76"/>
      <c r="D15352" s="60"/>
      <c r="E15352" s="64"/>
      <c r="F15352" s="54"/>
      <c r="G15352" s="63"/>
    </row>
    <row r="15353" spans="1:7" s="25" customFormat="1">
      <c r="A15353" s="59"/>
      <c r="B15353" s="54"/>
      <c r="C15353" s="76"/>
      <c r="D15353" s="60"/>
      <c r="E15353" s="64"/>
      <c r="F15353" s="54"/>
      <c r="G15353" s="63"/>
    </row>
    <row r="15354" spans="1:7" s="25" customFormat="1">
      <c r="A15354" s="59"/>
      <c r="B15354" s="54"/>
      <c r="C15354" s="76"/>
      <c r="D15354" s="60"/>
      <c r="E15354" s="64"/>
      <c r="F15354" s="54"/>
      <c r="G15354" s="63"/>
    </row>
    <row r="15355" spans="1:7" s="25" customFormat="1">
      <c r="A15355" s="59"/>
      <c r="B15355" s="54"/>
      <c r="C15355" s="76"/>
      <c r="D15355" s="60"/>
      <c r="E15355" s="64"/>
      <c r="F15355" s="54"/>
      <c r="G15355" s="63"/>
    </row>
    <row r="15356" spans="1:7" s="25" customFormat="1">
      <c r="A15356" s="59"/>
      <c r="B15356" s="54"/>
      <c r="C15356" s="76"/>
      <c r="D15356" s="60"/>
      <c r="E15356" s="64"/>
      <c r="F15356" s="54"/>
      <c r="G15356" s="63"/>
    </row>
    <row r="15357" spans="1:7" s="25" customFormat="1">
      <c r="A15357" s="59"/>
      <c r="B15357" s="54"/>
      <c r="C15357" s="76"/>
      <c r="D15357" s="60"/>
      <c r="E15357" s="64"/>
      <c r="F15357" s="54"/>
      <c r="G15357" s="63"/>
    </row>
    <row r="15358" spans="1:7" s="25" customFormat="1">
      <c r="A15358" s="59"/>
      <c r="B15358" s="54"/>
      <c r="C15358" s="76"/>
      <c r="D15358" s="60"/>
      <c r="E15358" s="64"/>
      <c r="F15358" s="54"/>
      <c r="G15358" s="63"/>
    </row>
    <row r="15359" spans="1:7" s="25" customFormat="1">
      <c r="A15359" s="59"/>
      <c r="B15359" s="54"/>
      <c r="C15359" s="76"/>
      <c r="D15359" s="60"/>
      <c r="E15359" s="64"/>
      <c r="F15359" s="54"/>
      <c r="G15359" s="63"/>
    </row>
    <row r="15360" spans="1:7" s="25" customFormat="1">
      <c r="A15360" s="59"/>
      <c r="B15360" s="54"/>
      <c r="C15360" s="76"/>
      <c r="D15360" s="60"/>
      <c r="E15360" s="64"/>
      <c r="F15360" s="54"/>
      <c r="G15360" s="63"/>
    </row>
    <row r="15361" spans="1:7" s="25" customFormat="1">
      <c r="A15361" s="59"/>
      <c r="B15361" s="54"/>
      <c r="C15361" s="76"/>
      <c r="D15361" s="60"/>
      <c r="E15361" s="64"/>
      <c r="F15361" s="54"/>
      <c r="G15361" s="63"/>
    </row>
    <row r="15362" spans="1:7" s="25" customFormat="1">
      <c r="A15362" s="59"/>
      <c r="B15362" s="54"/>
      <c r="C15362" s="76"/>
      <c r="D15362" s="60"/>
      <c r="E15362" s="64"/>
      <c r="F15362" s="54"/>
      <c r="G15362" s="63"/>
    </row>
    <row r="15363" spans="1:7" s="25" customFormat="1">
      <c r="A15363" s="59"/>
      <c r="B15363" s="54"/>
      <c r="C15363" s="76"/>
      <c r="D15363" s="60"/>
      <c r="E15363" s="64"/>
      <c r="F15363" s="54"/>
      <c r="G15363" s="63"/>
    </row>
    <row r="15364" spans="1:7" s="25" customFormat="1">
      <c r="A15364" s="59"/>
      <c r="B15364" s="54"/>
      <c r="C15364" s="76"/>
      <c r="D15364" s="60"/>
      <c r="E15364" s="64"/>
      <c r="F15364" s="54"/>
      <c r="G15364" s="63"/>
    </row>
    <row r="15365" spans="1:7" s="25" customFormat="1">
      <c r="A15365" s="59"/>
      <c r="B15365" s="54"/>
      <c r="C15365" s="76"/>
      <c r="D15365" s="60"/>
      <c r="E15365" s="64"/>
      <c r="F15365" s="54"/>
      <c r="G15365" s="63"/>
    </row>
    <row r="15366" spans="1:7" s="25" customFormat="1">
      <c r="A15366" s="59"/>
      <c r="B15366" s="54"/>
      <c r="C15366" s="76"/>
      <c r="D15366" s="60"/>
      <c r="E15366" s="64"/>
      <c r="F15366" s="54"/>
      <c r="G15366" s="63"/>
    </row>
    <row r="15367" spans="1:7" s="25" customFormat="1">
      <c r="A15367" s="59"/>
      <c r="B15367" s="54"/>
      <c r="C15367" s="76"/>
      <c r="D15367" s="60"/>
      <c r="E15367" s="64"/>
      <c r="F15367" s="54"/>
      <c r="G15367" s="63"/>
    </row>
    <row r="15368" spans="1:7" s="25" customFormat="1">
      <c r="A15368" s="59"/>
      <c r="B15368" s="54"/>
      <c r="C15368" s="76"/>
      <c r="D15368" s="60"/>
      <c r="E15368" s="64"/>
      <c r="F15368" s="54"/>
      <c r="G15368" s="63"/>
    </row>
    <row r="15369" spans="1:7" s="25" customFormat="1">
      <c r="A15369" s="59"/>
      <c r="B15369" s="54"/>
      <c r="C15369" s="76"/>
      <c r="D15369" s="60"/>
      <c r="E15369" s="64"/>
      <c r="F15369" s="54"/>
      <c r="G15369" s="63"/>
    </row>
    <row r="15370" spans="1:7" s="25" customFormat="1">
      <c r="A15370" s="59"/>
      <c r="B15370" s="54"/>
      <c r="C15370" s="76"/>
      <c r="D15370" s="60"/>
      <c r="E15370" s="64"/>
      <c r="F15370" s="54"/>
      <c r="G15370" s="63"/>
    </row>
    <row r="15371" spans="1:7" s="25" customFormat="1">
      <c r="A15371" s="59"/>
      <c r="B15371" s="54"/>
      <c r="C15371" s="76"/>
      <c r="D15371" s="60"/>
      <c r="E15371" s="64"/>
      <c r="F15371" s="54"/>
      <c r="G15371" s="63"/>
    </row>
    <row r="15372" spans="1:7" s="25" customFormat="1">
      <c r="A15372" s="59"/>
      <c r="B15372" s="54"/>
      <c r="C15372" s="76"/>
      <c r="D15372" s="60"/>
      <c r="E15372" s="64"/>
      <c r="F15372" s="54"/>
      <c r="G15372" s="63"/>
    </row>
    <row r="15373" spans="1:7" s="25" customFormat="1">
      <c r="A15373" s="59"/>
      <c r="B15373" s="54"/>
      <c r="C15373" s="76"/>
      <c r="D15373" s="60"/>
      <c r="E15373" s="64"/>
      <c r="F15373" s="54"/>
      <c r="G15373" s="63"/>
    </row>
    <row r="15374" spans="1:7" s="25" customFormat="1">
      <c r="A15374" s="59"/>
      <c r="B15374" s="54"/>
      <c r="C15374" s="76"/>
      <c r="D15374" s="60"/>
      <c r="E15374" s="64"/>
      <c r="F15374" s="54"/>
      <c r="G15374" s="63"/>
    </row>
    <row r="15375" spans="1:7" s="25" customFormat="1">
      <c r="A15375" s="59"/>
      <c r="B15375" s="54"/>
      <c r="C15375" s="76"/>
      <c r="D15375" s="60"/>
      <c r="E15375" s="64"/>
      <c r="F15375" s="54"/>
      <c r="G15375" s="63"/>
    </row>
    <row r="15376" spans="1:7" s="25" customFormat="1">
      <c r="A15376" s="59"/>
      <c r="B15376" s="54"/>
      <c r="C15376" s="76"/>
      <c r="D15376" s="60"/>
      <c r="E15376" s="64"/>
      <c r="F15376" s="54"/>
      <c r="G15376" s="63"/>
    </row>
    <row r="15377" spans="1:7" s="25" customFormat="1">
      <c r="A15377" s="59"/>
      <c r="B15377" s="54"/>
      <c r="C15377" s="76"/>
      <c r="D15377" s="60"/>
      <c r="E15377" s="64"/>
      <c r="F15377" s="54"/>
      <c r="G15377" s="63"/>
    </row>
    <row r="15378" spans="1:7" s="25" customFormat="1">
      <c r="A15378" s="59"/>
      <c r="B15378" s="54"/>
      <c r="C15378" s="76"/>
      <c r="D15378" s="60"/>
      <c r="E15378" s="64"/>
      <c r="F15378" s="54"/>
      <c r="G15378" s="63"/>
    </row>
    <row r="15379" spans="1:7" s="25" customFormat="1">
      <c r="A15379" s="59"/>
      <c r="B15379" s="54"/>
      <c r="C15379" s="76"/>
      <c r="D15379" s="60"/>
      <c r="E15379" s="64"/>
      <c r="F15379" s="54"/>
      <c r="G15379" s="63"/>
    </row>
    <row r="15380" spans="1:7" s="25" customFormat="1">
      <c r="A15380" s="59"/>
      <c r="B15380" s="54"/>
      <c r="C15380" s="76"/>
      <c r="D15380" s="60"/>
      <c r="E15380" s="64"/>
      <c r="F15380" s="54"/>
      <c r="G15380" s="63"/>
    </row>
    <row r="15381" spans="1:7" s="25" customFormat="1">
      <c r="A15381" s="59"/>
      <c r="B15381" s="54"/>
      <c r="C15381" s="76"/>
      <c r="D15381" s="60"/>
      <c r="E15381" s="64"/>
      <c r="F15381" s="54"/>
      <c r="G15381" s="63"/>
    </row>
    <row r="15382" spans="1:7" s="25" customFormat="1">
      <c r="A15382" s="59"/>
      <c r="B15382" s="54"/>
      <c r="C15382" s="76"/>
      <c r="D15382" s="60"/>
      <c r="E15382" s="64"/>
      <c r="F15382" s="54"/>
      <c r="G15382" s="63"/>
    </row>
    <row r="15383" spans="1:7" s="25" customFormat="1">
      <c r="A15383" s="59"/>
      <c r="B15383" s="54"/>
      <c r="C15383" s="76"/>
      <c r="D15383" s="60"/>
      <c r="E15383" s="64"/>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s="25" customFormat="1">
      <c r="A15527" s="59"/>
      <c r="B15527" s="54"/>
      <c r="C15527" s="76"/>
      <c r="D15527" s="60"/>
      <c r="E15527" s="64"/>
      <c r="F15527" s="54"/>
      <c r="G15527" s="63"/>
    </row>
    <row r="15528" spans="1:7" s="25" customFormat="1">
      <c r="A15528" s="59"/>
      <c r="B15528" s="54"/>
      <c r="C15528" s="76"/>
      <c r="D15528" s="60"/>
      <c r="E15528" s="64"/>
      <c r="F15528" s="54"/>
      <c r="G15528" s="63"/>
    </row>
    <row r="15529" spans="1:7" s="25" customFormat="1">
      <c r="A15529" s="59"/>
      <c r="B15529" s="54"/>
      <c r="C15529" s="76"/>
      <c r="D15529" s="60"/>
      <c r="E15529" s="64"/>
      <c r="F15529" s="54"/>
      <c r="G15529" s="63"/>
    </row>
    <row r="15530" spans="1:7" s="25" customFormat="1">
      <c r="A15530" s="59"/>
      <c r="B15530" s="54"/>
      <c r="C15530" s="76"/>
      <c r="D15530" s="60"/>
      <c r="E15530" s="64"/>
      <c r="F15530" s="54"/>
      <c r="G15530" s="63"/>
    </row>
    <row r="15531" spans="1:7" s="25" customFormat="1">
      <c r="A15531" s="59"/>
      <c r="B15531" s="54"/>
      <c r="C15531" s="76"/>
      <c r="D15531" s="60"/>
      <c r="E15531" s="64"/>
      <c r="F15531" s="54"/>
      <c r="G15531" s="63"/>
    </row>
    <row r="15532" spans="1:7" s="25" customForma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c r="A16018" s="710" t="s">
        <v>0</v>
      </c>
      <c r="B16018" s="710"/>
      <c r="C16018" s="710"/>
      <c r="D16018" s="710"/>
      <c r="E16018" s="710"/>
      <c r="F16018" s="710"/>
      <c r="G16018" s="710"/>
    </row>
    <row r="16019" spans="1:7">
      <c r="A16019" s="711" t="s">
        <v>1</v>
      </c>
      <c r="B16019" s="711"/>
      <c r="C16019" s="711"/>
      <c r="D16019" s="711"/>
      <c r="E16019" s="711"/>
      <c r="F16019" s="711"/>
      <c r="G16019" s="711"/>
    </row>
    <row r="16020" spans="1:7" ht="30.75" customHeight="1">
      <c r="A16020" s="1" t="s">
        <v>2</v>
      </c>
      <c r="B16020" s="373"/>
      <c r="C16020" s="373"/>
      <c r="D16020" s="732" t="s">
        <v>1267</v>
      </c>
      <c r="E16020" s="732"/>
      <c r="F16020" s="732"/>
      <c r="G16020" s="732"/>
    </row>
    <row r="16021" spans="1:7" ht="30" customHeight="1">
      <c r="A16021" s="713" t="s">
        <v>3</v>
      </c>
      <c r="B16021" s="714"/>
      <c r="C16021" s="3" t="s">
        <v>4</v>
      </c>
      <c r="D16021" s="374" t="s">
        <v>5</v>
      </c>
      <c r="E16021" s="374" t="s">
        <v>6</v>
      </c>
      <c r="F16021" s="374" t="s">
        <v>7</v>
      </c>
      <c r="G16021" s="5" t="s">
        <v>8</v>
      </c>
    </row>
    <row r="16022" spans="1:7">
      <c r="A16022" s="374"/>
      <c r="B16022" s="374"/>
      <c r="C16022" s="3"/>
      <c r="D16022" s="104" t="s">
        <v>374</v>
      </c>
      <c r="E16022" s="374"/>
      <c r="F16022" s="374"/>
      <c r="G16022" s="5"/>
    </row>
    <row r="16023" spans="1:7" s="24" customFormat="1" ht="16.5" customHeight="1">
      <c r="A16023" s="674">
        <v>274</v>
      </c>
      <c r="B16023" s="674" t="s">
        <v>39</v>
      </c>
      <c r="C16023" s="676" t="s">
        <v>11</v>
      </c>
      <c r="D16023" s="678" t="s">
        <v>149</v>
      </c>
      <c r="E16023" s="375">
        <v>121</v>
      </c>
      <c r="F16023" s="369" t="s">
        <v>42</v>
      </c>
      <c r="G16023" s="20">
        <f>SUM(A16023*E16023/100)</f>
        <v>331.54</v>
      </c>
    </row>
    <row r="16024" spans="1:7" s="24" customFormat="1" ht="16.5" customHeight="1">
      <c r="A16024" s="675"/>
      <c r="B16024" s="675"/>
      <c r="C16024" s="677"/>
      <c r="D16024" s="679"/>
      <c r="E16024" s="687" t="s">
        <v>150</v>
      </c>
      <c r="F16024" s="688"/>
      <c r="G16024" s="689"/>
    </row>
    <row r="16025" spans="1:7" s="25" customFormat="1">
      <c r="A16025" s="674">
        <v>3627</v>
      </c>
      <c r="B16025" s="674" t="s">
        <v>39</v>
      </c>
      <c r="C16025" s="676" t="s">
        <v>15</v>
      </c>
      <c r="D16025" s="678" t="s">
        <v>305</v>
      </c>
      <c r="E16025" s="369">
        <v>226.38</v>
      </c>
      <c r="F16025" s="369" t="s">
        <v>52</v>
      </c>
      <c r="G16025" s="20">
        <f>SUM(A16025*E16025/100)</f>
        <v>8210.8026000000009</v>
      </c>
    </row>
    <row r="16026" spans="1:7" s="25" customFormat="1" ht="35.25" customHeight="1">
      <c r="A16026" s="675"/>
      <c r="B16026" s="675"/>
      <c r="C16026" s="677"/>
      <c r="D16026" s="679"/>
      <c r="E16026" s="680" t="s">
        <v>719</v>
      </c>
      <c r="F16026" s="681"/>
      <c r="G16026" s="682"/>
    </row>
    <row r="16027" spans="1:7" s="25" customFormat="1">
      <c r="A16027" s="674">
        <v>90000</v>
      </c>
      <c r="B16027" s="674" t="s">
        <v>10</v>
      </c>
      <c r="C16027" s="676" t="s">
        <v>18</v>
      </c>
      <c r="D16027" s="678" t="s">
        <v>1268</v>
      </c>
      <c r="E16027" s="369">
        <v>75.63</v>
      </c>
      <c r="F16027" s="369" t="s">
        <v>254</v>
      </c>
      <c r="G16027" s="20">
        <f>SUM(A16027*E16027/1000)</f>
        <v>6806.7</v>
      </c>
    </row>
    <row r="16028" spans="1:7" s="25" customFormat="1" ht="35.25" customHeight="1">
      <c r="A16028" s="675"/>
      <c r="B16028" s="675"/>
      <c r="C16028" s="677"/>
      <c r="D16028" s="679"/>
      <c r="E16028" s="680" t="s">
        <v>1269</v>
      </c>
      <c r="F16028" s="681"/>
      <c r="G16028" s="682"/>
    </row>
    <row r="16029" spans="1:7" s="25" customFormat="1">
      <c r="A16029" s="674">
        <v>43</v>
      </c>
      <c r="B16029" s="674" t="s">
        <v>10</v>
      </c>
      <c r="C16029" s="676" t="s">
        <v>21</v>
      </c>
      <c r="D16029" s="678" t="s">
        <v>1270</v>
      </c>
      <c r="E16029" s="369">
        <v>453.75</v>
      </c>
      <c r="F16029" s="369" t="s">
        <v>147</v>
      </c>
      <c r="G16029" s="20">
        <f>SUM(A16029*E16029/100)</f>
        <v>195.11250000000001</v>
      </c>
    </row>
    <row r="16030" spans="1:7" s="25" customFormat="1" ht="35.25" customHeight="1">
      <c r="A16030" s="675"/>
      <c r="B16030" s="675"/>
      <c r="C16030" s="677"/>
      <c r="D16030" s="679"/>
      <c r="E16030" s="680" t="s">
        <v>1271</v>
      </c>
      <c r="F16030" s="681"/>
      <c r="G16030" s="682"/>
    </row>
    <row r="16031" spans="1:7" s="36" customFormat="1">
      <c r="A16031" s="674">
        <v>64</v>
      </c>
      <c r="B16031" s="674" t="s">
        <v>10</v>
      </c>
      <c r="C16031" s="676" t="s">
        <v>25</v>
      </c>
      <c r="D16031" s="678" t="s">
        <v>200</v>
      </c>
      <c r="E16031" s="372">
        <v>1285.6300000000001</v>
      </c>
      <c r="F16031" s="364" t="s">
        <v>147</v>
      </c>
      <c r="G16031" s="232">
        <f>SUM(A16031*E16031/100)</f>
        <v>822.80320000000006</v>
      </c>
    </row>
    <row r="16032" spans="1:7" s="36" customFormat="1" ht="30.75" customHeight="1">
      <c r="A16032" s="675"/>
      <c r="B16032" s="675"/>
      <c r="C16032" s="677"/>
      <c r="D16032" s="679"/>
      <c r="E16032" s="680" t="s">
        <v>201</v>
      </c>
      <c r="F16032" s="681"/>
      <c r="G16032" s="682"/>
    </row>
    <row r="16033" spans="1:7" s="24" customFormat="1">
      <c r="A16033" s="674">
        <v>261</v>
      </c>
      <c r="B16033" s="674" t="s">
        <v>39</v>
      </c>
      <c r="C16033" s="676" t="s">
        <v>29</v>
      </c>
      <c r="D16033" s="678" t="s">
        <v>1272</v>
      </c>
      <c r="E16033" s="375">
        <v>1306.8</v>
      </c>
      <c r="F16033" s="369" t="s">
        <v>42</v>
      </c>
      <c r="G16033" s="20">
        <f>SUM(A16033*E16033/100)</f>
        <v>3410.748</v>
      </c>
    </row>
    <row r="16034" spans="1:7" s="24" customFormat="1" ht="40.5" customHeight="1">
      <c r="A16034" s="675"/>
      <c r="B16034" s="675"/>
      <c r="C16034" s="677"/>
      <c r="D16034" s="679"/>
      <c r="E16034" s="687" t="s">
        <v>714</v>
      </c>
      <c r="F16034" s="688"/>
      <c r="G16034" s="689"/>
    </row>
    <row r="16035" spans="1:7" s="23" customFormat="1" ht="15" customHeight="1">
      <c r="A16035" s="674">
        <v>97</v>
      </c>
      <c r="B16035" s="674" t="s">
        <v>10</v>
      </c>
      <c r="C16035" s="676" t="s">
        <v>33</v>
      </c>
      <c r="D16035" s="695" t="s">
        <v>30</v>
      </c>
      <c r="E16035" s="375">
        <v>337</v>
      </c>
      <c r="F16035" s="369" t="s">
        <v>31</v>
      </c>
      <c r="G16035" s="20">
        <f>SUM(A16035*E16035)</f>
        <v>32689</v>
      </c>
    </row>
    <row r="16036" spans="1:7" s="23" customFormat="1" ht="169.5" customHeight="1">
      <c r="A16036" s="675"/>
      <c r="B16036" s="675"/>
      <c r="C16036" s="677"/>
      <c r="D16036" s="696"/>
      <c r="E16036" s="697" t="s">
        <v>32</v>
      </c>
      <c r="F16036" s="698"/>
      <c r="G16036" s="699"/>
    </row>
    <row r="16037" spans="1:7" ht="15" customHeight="1">
      <c r="A16037" s="700">
        <v>3.9</v>
      </c>
      <c r="B16037" s="674" t="s">
        <v>24</v>
      </c>
      <c r="C16037" s="676" t="s">
        <v>36</v>
      </c>
      <c r="D16037" s="695" t="s">
        <v>26</v>
      </c>
      <c r="E16037" s="375">
        <v>5001.7</v>
      </c>
      <c r="F16037" s="369" t="s">
        <v>27</v>
      </c>
      <c r="G16037" s="20">
        <f>SUM(A16037*E16037)</f>
        <v>19506.629999999997</v>
      </c>
    </row>
    <row r="16038" spans="1:7" ht="63" customHeight="1">
      <c r="A16038" s="701"/>
      <c r="B16038" s="675"/>
      <c r="C16038" s="677"/>
      <c r="D16038" s="696"/>
      <c r="E16038" s="680" t="s">
        <v>28</v>
      </c>
      <c r="F16038" s="681"/>
      <c r="G16038" s="682"/>
    </row>
    <row r="16039" spans="1:7">
      <c r="A16039" s="676">
        <v>130</v>
      </c>
      <c r="B16039" s="676" t="s">
        <v>39</v>
      </c>
      <c r="C16039" s="674" t="s">
        <v>40</v>
      </c>
      <c r="D16039" s="678" t="s">
        <v>1273</v>
      </c>
      <c r="E16039" s="375">
        <v>778.09</v>
      </c>
      <c r="F16039" s="369" t="s">
        <v>42</v>
      </c>
      <c r="G16039" s="20">
        <f>SUM(A16039*E16039/100)</f>
        <v>1011.5169999999999</v>
      </c>
    </row>
    <row r="16040" spans="1:7" ht="38.25" customHeight="1">
      <c r="A16040" s="677"/>
      <c r="B16040" s="677"/>
      <c r="C16040" s="675"/>
      <c r="D16040" s="679"/>
      <c r="E16040" s="680" t="s">
        <v>1274</v>
      </c>
      <c r="F16040" s="681"/>
      <c r="G16040" s="682"/>
    </row>
    <row r="16041" spans="1:7" ht="17.25" customHeight="1">
      <c r="A16041" s="676">
        <v>566</v>
      </c>
      <c r="B16041" s="676" t="s">
        <v>10</v>
      </c>
      <c r="C16041" s="674" t="s">
        <v>44</v>
      </c>
      <c r="D16041" s="678" t="s">
        <v>204</v>
      </c>
      <c r="E16041" s="375">
        <v>12346.65</v>
      </c>
      <c r="F16041" s="369" t="s">
        <v>13</v>
      </c>
      <c r="G16041" s="20">
        <f>SUM(A16041*E16041/100)</f>
        <v>69882.03899999999</v>
      </c>
    </row>
    <row r="16042" spans="1:7" ht="27" customHeight="1">
      <c r="A16042" s="677"/>
      <c r="B16042" s="677"/>
      <c r="C16042" s="675"/>
      <c r="D16042" s="679"/>
      <c r="E16042" s="680" t="s">
        <v>205</v>
      </c>
      <c r="F16042" s="681"/>
      <c r="G16042" s="682"/>
    </row>
    <row r="16043" spans="1:7" s="24" customFormat="1" ht="15" customHeight="1">
      <c r="A16043" s="674">
        <v>1467</v>
      </c>
      <c r="B16043" s="674" t="s">
        <v>39</v>
      </c>
      <c r="C16043" s="676" t="s">
        <v>47</v>
      </c>
      <c r="D16043" s="678" t="s">
        <v>41</v>
      </c>
      <c r="E16043" s="375">
        <v>2206.6</v>
      </c>
      <c r="F16043" s="369" t="s">
        <v>42</v>
      </c>
      <c r="G16043" s="20">
        <f>SUM(A16043*E16043/100)</f>
        <v>32370.821999999996</v>
      </c>
    </row>
    <row r="16044" spans="1:7" s="24" customFormat="1" ht="42" customHeight="1">
      <c r="A16044" s="675"/>
      <c r="B16044" s="675"/>
      <c r="C16044" s="677"/>
      <c r="D16044" s="679"/>
      <c r="E16044" s="687" t="s">
        <v>43</v>
      </c>
      <c r="F16044" s="688"/>
      <c r="G16044" s="689"/>
    </row>
    <row r="16045" spans="1:7" s="24" customFormat="1" ht="15" customHeight="1">
      <c r="A16045" s="674">
        <v>1467</v>
      </c>
      <c r="B16045" s="674" t="s">
        <v>39</v>
      </c>
      <c r="C16045" s="676" t="s">
        <v>50</v>
      </c>
      <c r="D16045" s="678" t="s">
        <v>45</v>
      </c>
      <c r="E16045" s="369">
        <v>2197.52</v>
      </c>
      <c r="F16045" s="369" t="s">
        <v>42</v>
      </c>
      <c r="G16045" s="20">
        <f>SUM(A16045*E16045/100)</f>
        <v>32237.618399999999</v>
      </c>
    </row>
    <row r="16046" spans="1:7" s="24" customFormat="1" ht="38.25" customHeight="1">
      <c r="A16046" s="675"/>
      <c r="B16046" s="675"/>
      <c r="C16046" s="677"/>
      <c r="D16046" s="679"/>
      <c r="E16046" s="687" t="s">
        <v>46</v>
      </c>
      <c r="F16046" s="688"/>
      <c r="G16046" s="689"/>
    </row>
    <row r="16047" spans="1:7" s="25" customFormat="1">
      <c r="A16047" s="674">
        <v>274</v>
      </c>
      <c r="B16047" s="674" t="s">
        <v>39</v>
      </c>
      <c r="C16047" s="676" t="s">
        <v>54</v>
      </c>
      <c r="D16047" s="678" t="s">
        <v>151</v>
      </c>
      <c r="E16047" s="375">
        <v>660</v>
      </c>
      <c r="F16047" s="369" t="s">
        <v>42</v>
      </c>
      <c r="G16047" s="20">
        <f>SUM(A16047*E16047/100)</f>
        <v>1808.4</v>
      </c>
    </row>
    <row r="16048" spans="1:7" s="25" customFormat="1" ht="44.25" customHeight="1">
      <c r="A16048" s="675"/>
      <c r="B16048" s="675"/>
      <c r="C16048" s="677"/>
      <c r="D16048" s="679"/>
      <c r="E16048" s="687" t="s">
        <v>152</v>
      </c>
      <c r="F16048" s="688"/>
      <c r="G16048" s="689"/>
    </row>
    <row r="16049" spans="1:7">
      <c r="A16049" s="674">
        <v>274</v>
      </c>
      <c r="B16049" s="674" t="s">
        <v>39</v>
      </c>
      <c r="C16049" s="676" t="s">
        <v>57</v>
      </c>
      <c r="D16049" s="678" t="s">
        <v>720</v>
      </c>
      <c r="E16049" s="375">
        <v>3015.76</v>
      </c>
      <c r="F16049" s="369" t="s">
        <v>42</v>
      </c>
      <c r="G16049" s="20">
        <f>SUM(A16049*E16049/100)</f>
        <v>8263.1824000000015</v>
      </c>
    </row>
    <row r="16050" spans="1:7" ht="33" customHeight="1">
      <c r="A16050" s="675"/>
      <c r="B16050" s="675"/>
      <c r="C16050" s="677"/>
      <c r="D16050" s="679"/>
      <c r="E16050" s="680" t="s">
        <v>721</v>
      </c>
      <c r="F16050" s="681"/>
      <c r="G16050" s="682"/>
    </row>
    <row r="16051" spans="1:7">
      <c r="A16051" s="674">
        <v>31</v>
      </c>
      <c r="B16051" s="674" t="s">
        <v>39</v>
      </c>
      <c r="C16051" s="676" t="s">
        <v>60</v>
      </c>
      <c r="D16051" s="678" t="s">
        <v>307</v>
      </c>
      <c r="E16051" s="375">
        <v>1778.5</v>
      </c>
      <c r="F16051" s="369" t="s">
        <v>165</v>
      </c>
      <c r="G16051" s="13">
        <f>SUM(A16051*E16051)</f>
        <v>55133.5</v>
      </c>
    </row>
    <row r="16052" spans="1:7" ht="41.25" customHeight="1">
      <c r="A16052" s="675"/>
      <c r="B16052" s="675"/>
      <c r="C16052" s="677"/>
      <c r="D16052" s="679"/>
      <c r="E16052" s="680" t="s">
        <v>308</v>
      </c>
      <c r="F16052" s="681"/>
      <c r="G16052" s="682"/>
    </row>
    <row r="16053" spans="1:7" s="25" customFormat="1">
      <c r="A16053" s="674">
        <v>1741</v>
      </c>
      <c r="B16053" s="674" t="s">
        <v>39</v>
      </c>
      <c r="C16053" s="676" t="s">
        <v>63</v>
      </c>
      <c r="D16053" s="678" t="s">
        <v>167</v>
      </c>
      <c r="E16053" s="375">
        <v>442.75</v>
      </c>
      <c r="F16053" s="369" t="s">
        <v>52</v>
      </c>
      <c r="G16053" s="20">
        <f>SUM(A16053*E16053/100)</f>
        <v>7708.2775000000001</v>
      </c>
    </row>
    <row r="16054" spans="1:7" s="25" customFormat="1" ht="30.75" customHeight="1">
      <c r="A16054" s="675"/>
      <c r="B16054" s="675"/>
      <c r="C16054" s="677"/>
      <c r="D16054" s="679"/>
      <c r="E16054" s="680" t="s">
        <v>168</v>
      </c>
      <c r="F16054" s="681"/>
      <c r="G16054" s="682"/>
    </row>
    <row r="16055" spans="1:7">
      <c r="A16055" s="674">
        <v>3160</v>
      </c>
      <c r="B16055" s="674" t="s">
        <v>39</v>
      </c>
      <c r="C16055" s="676" t="s">
        <v>66</v>
      </c>
      <c r="D16055" s="678" t="s">
        <v>792</v>
      </c>
      <c r="E16055" s="375">
        <v>425.84</v>
      </c>
      <c r="F16055" s="369" t="s">
        <v>42</v>
      </c>
      <c r="G16055" s="13">
        <f>SUM(A16055*E16055/100)</f>
        <v>13456.544</v>
      </c>
    </row>
    <row r="16056" spans="1:7" ht="27" customHeight="1">
      <c r="A16056" s="675"/>
      <c r="B16056" s="675"/>
      <c r="C16056" s="677"/>
      <c r="D16056" s="679"/>
      <c r="E16056" s="680" t="s">
        <v>793</v>
      </c>
      <c r="F16056" s="681"/>
      <c r="G16056" s="682"/>
    </row>
    <row r="16057" spans="1:7">
      <c r="A16057" s="674">
        <v>4352</v>
      </c>
      <c r="B16057" s="674" t="s">
        <v>39</v>
      </c>
      <c r="C16057" s="676" t="s">
        <v>69</v>
      </c>
      <c r="D16057" s="731" t="s">
        <v>300</v>
      </c>
      <c r="E16057" s="372">
        <v>1043.9000000000001</v>
      </c>
      <c r="F16057" s="364" t="s">
        <v>42</v>
      </c>
      <c r="G16057" s="20">
        <f>SUM(A16057*E16057/100)</f>
        <v>45430.528000000006</v>
      </c>
    </row>
    <row r="16058" spans="1:7" ht="27" customHeight="1">
      <c r="A16058" s="675"/>
      <c r="B16058" s="675"/>
      <c r="C16058" s="677"/>
      <c r="D16058" s="679"/>
      <c r="E16058" s="680" t="s">
        <v>301</v>
      </c>
      <c r="F16058" s="681"/>
      <c r="G16058" s="682"/>
    </row>
    <row r="16059" spans="1:7">
      <c r="A16059" s="674">
        <v>772</v>
      </c>
      <c r="B16059" s="674" t="s">
        <v>39</v>
      </c>
      <c r="C16059" s="676" t="s">
        <v>73</v>
      </c>
      <c r="D16059" s="678" t="s">
        <v>170</v>
      </c>
      <c r="E16059" s="375">
        <v>1160.06</v>
      </c>
      <c r="F16059" s="369" t="s">
        <v>42</v>
      </c>
      <c r="G16059" s="13">
        <f>SUM(A16059*E16059/100)</f>
        <v>8955.6631999999991</v>
      </c>
    </row>
    <row r="16060" spans="1:7" ht="30.75" customHeight="1">
      <c r="A16060" s="675"/>
      <c r="B16060" s="675"/>
      <c r="C16060" s="677"/>
      <c r="D16060" s="679"/>
      <c r="E16060" s="680" t="s">
        <v>171</v>
      </c>
      <c r="F16060" s="681"/>
      <c r="G16060" s="682"/>
    </row>
    <row r="16061" spans="1:7">
      <c r="A16061" s="674">
        <v>389</v>
      </c>
      <c r="B16061" s="674" t="s">
        <v>39</v>
      </c>
      <c r="C16061" s="676" t="s">
        <v>208</v>
      </c>
      <c r="D16061" s="731" t="s">
        <v>764</v>
      </c>
      <c r="E16061" s="372">
        <v>674.6</v>
      </c>
      <c r="F16061" s="364" t="s">
        <v>42</v>
      </c>
      <c r="G16061" s="20">
        <f>SUM(A16061*E16061/100)</f>
        <v>2624.1940000000004</v>
      </c>
    </row>
    <row r="16062" spans="1:7" ht="46.5" customHeight="1">
      <c r="A16062" s="675"/>
      <c r="B16062" s="675"/>
      <c r="C16062" s="677"/>
      <c r="D16062" s="679"/>
      <c r="E16062" s="680" t="s">
        <v>765</v>
      </c>
      <c r="F16062" s="681"/>
      <c r="G16062" s="682"/>
    </row>
    <row r="16063" spans="1:7">
      <c r="A16063" s="676">
        <v>178</v>
      </c>
      <c r="B16063" s="676" t="s">
        <v>39</v>
      </c>
      <c r="C16063" s="674" t="s">
        <v>209</v>
      </c>
      <c r="D16063" s="678" t="s">
        <v>214</v>
      </c>
      <c r="E16063" s="375">
        <v>674.19</v>
      </c>
      <c r="F16063" s="369" t="s">
        <v>42</v>
      </c>
      <c r="G16063" s="20">
        <f>SUM(A16063*E16063/100)</f>
        <v>1200.0582000000002</v>
      </c>
    </row>
    <row r="16064" spans="1:7" ht="36" customHeight="1">
      <c r="A16064" s="677"/>
      <c r="B16064" s="677"/>
      <c r="C16064" s="675"/>
      <c r="D16064" s="679"/>
      <c r="E16064" s="680" t="s">
        <v>767</v>
      </c>
      <c r="F16064" s="681"/>
      <c r="G16064" s="682"/>
    </row>
    <row r="16065" spans="1:7" s="25" customFormat="1">
      <c r="A16065" s="674">
        <v>1762</v>
      </c>
      <c r="B16065" s="674" t="s">
        <v>39</v>
      </c>
      <c r="C16065" s="676" t="s">
        <v>210</v>
      </c>
      <c r="D16065" s="678" t="s">
        <v>206</v>
      </c>
      <c r="E16065" s="375">
        <v>859.9</v>
      </c>
      <c r="F16065" s="369" t="s">
        <v>52</v>
      </c>
      <c r="G16065" s="20">
        <f>SUM(A16065*E16065/100)</f>
        <v>15151.438</v>
      </c>
    </row>
    <row r="16066" spans="1:7" s="25" customFormat="1" ht="28.5" customHeight="1">
      <c r="A16066" s="675"/>
      <c r="B16066" s="675"/>
      <c r="C16066" s="677"/>
      <c r="D16066" s="679"/>
      <c r="E16066" s="680" t="s">
        <v>207</v>
      </c>
      <c r="F16066" s="681"/>
      <c r="G16066" s="682"/>
    </row>
    <row r="16067" spans="1:7" ht="51.75" customHeight="1">
      <c r="A16067" s="365"/>
      <c r="B16067" s="365"/>
      <c r="C16067" s="363" t="s">
        <v>213</v>
      </c>
      <c r="D16067" s="366" t="s">
        <v>153</v>
      </c>
      <c r="E16067" s="704"/>
      <c r="F16067" s="705"/>
      <c r="G16067" s="706"/>
    </row>
    <row r="16068" spans="1:7">
      <c r="A16068" s="676">
        <v>1633</v>
      </c>
      <c r="B16068" s="676" t="s">
        <v>39</v>
      </c>
      <c r="C16068" s="674" t="s">
        <v>154</v>
      </c>
      <c r="D16068" s="678" t="s">
        <v>158</v>
      </c>
      <c r="E16068" s="375">
        <v>3275.5</v>
      </c>
      <c r="F16068" s="369" t="s">
        <v>42</v>
      </c>
      <c r="G16068" s="20">
        <f>SUM(A16068*E16068/100)</f>
        <v>53488.915000000001</v>
      </c>
    </row>
    <row r="16069" spans="1:7" ht="30" customHeight="1">
      <c r="A16069" s="677"/>
      <c r="B16069" s="677"/>
      <c r="C16069" s="675"/>
      <c r="D16069" s="679"/>
      <c r="E16069" s="680" t="s">
        <v>159</v>
      </c>
      <c r="F16069" s="681"/>
      <c r="G16069" s="682"/>
    </row>
    <row r="16070" spans="1:7" s="200" customFormat="1">
      <c r="A16070" s="676">
        <v>1633</v>
      </c>
      <c r="B16070" s="676" t="s">
        <v>39</v>
      </c>
      <c r="C16070" s="674" t="s">
        <v>272</v>
      </c>
      <c r="D16070" s="678" t="s">
        <v>160</v>
      </c>
      <c r="E16070" s="375">
        <v>1887.4</v>
      </c>
      <c r="F16070" s="369" t="s">
        <v>42</v>
      </c>
      <c r="G16070" s="20">
        <f>SUM(A16070*E16070/100)</f>
        <v>30821.242000000002</v>
      </c>
    </row>
    <row r="16071" spans="1:7" s="200" customFormat="1" ht="38.25" customHeight="1">
      <c r="A16071" s="677"/>
      <c r="B16071" s="677"/>
      <c r="C16071" s="675"/>
      <c r="D16071" s="679"/>
      <c r="E16071" s="680" t="s">
        <v>161</v>
      </c>
      <c r="F16071" s="681"/>
      <c r="G16071" s="682"/>
    </row>
    <row r="16072" spans="1:7" ht="40.5" customHeight="1">
      <c r="A16072" s="367"/>
      <c r="B16072" s="368"/>
      <c r="C16072" s="3"/>
      <c r="D16072" s="91"/>
      <c r="E16072" s="374"/>
      <c r="F16072" s="28" t="s">
        <v>1275</v>
      </c>
      <c r="G16072" s="105" t="s">
        <v>1276</v>
      </c>
    </row>
    <row r="16073" spans="1:7" s="36" customFormat="1">
      <c r="B16073" s="53"/>
      <c r="C16073" s="54"/>
      <c r="D16073" s="55"/>
      <c r="E16073" s="54"/>
      <c r="F16073" s="63"/>
      <c r="G16073" s="54"/>
    </row>
    <row r="16074" spans="1:7" s="36" customFormat="1">
      <c r="B16074" s="53"/>
      <c r="C16074" s="54"/>
      <c r="D16074" s="55"/>
      <c r="E16074" s="54"/>
      <c r="F16074" s="63"/>
      <c r="G16074" s="54"/>
    </row>
    <row r="16075" spans="1:7" s="36" customFormat="1">
      <c r="B16075" s="53"/>
      <c r="C16075" s="54"/>
      <c r="D16075" s="55"/>
      <c r="E16075" s="54"/>
      <c r="F16075" s="63"/>
      <c r="G16075" s="54"/>
    </row>
    <row r="16076" spans="1:7" s="36" customFormat="1">
      <c r="B16076" s="53"/>
      <c r="C16076" s="54"/>
      <c r="D16076" s="55"/>
      <c r="E16076" s="54"/>
      <c r="F16076" s="63"/>
      <c r="G16076" s="54"/>
    </row>
    <row r="16077" spans="1:7" s="36" customFormat="1">
      <c r="B16077" s="53"/>
      <c r="C16077" s="54"/>
      <c r="D16077" s="55"/>
      <c r="E16077" s="54"/>
      <c r="F16077" s="63"/>
      <c r="G16077" s="54"/>
    </row>
    <row r="16078" spans="1:7" s="25" customFormat="1">
      <c r="A16078" s="52" t="s">
        <v>302</v>
      </c>
      <c r="B16078" s="53"/>
      <c r="C16078" s="54" t="s">
        <v>412</v>
      </c>
      <c r="D16078" s="55"/>
      <c r="E16078" s="54" t="s">
        <v>131</v>
      </c>
      <c r="F16078" s="63"/>
      <c r="G16078" s="54"/>
    </row>
    <row r="16079" spans="1:7" s="25" customFormat="1">
      <c r="A16079" s="59"/>
      <c r="B16079" s="54"/>
      <c r="C16079" s="54"/>
      <c r="D16079" s="60"/>
      <c r="E16079" s="54"/>
      <c r="F16079" s="94"/>
      <c r="G16079" s="95"/>
    </row>
    <row r="16080" spans="1:7" s="25" customFormat="1">
      <c r="A16080" s="59"/>
      <c r="B16080" s="54"/>
      <c r="C16080" s="54"/>
      <c r="D16080" s="60"/>
      <c r="E16080" s="56" t="s">
        <v>138</v>
      </c>
      <c r="F16080" s="96"/>
      <c r="G16080" s="96"/>
    </row>
    <row r="16081" spans="1:7" s="25" customFormat="1">
      <c r="A16081" s="59"/>
      <c r="B16081" s="54"/>
      <c r="C16081" s="54"/>
      <c r="D16081" s="60"/>
      <c r="E16081" s="54"/>
      <c r="F16081" s="54"/>
      <c r="G16081" s="63"/>
    </row>
    <row r="16082" spans="1:7" s="25" customFormat="1">
      <c r="A16082" s="59"/>
      <c r="B16082" s="54"/>
      <c r="C16082" s="54"/>
      <c r="D16082" s="60"/>
      <c r="E16082" s="54"/>
      <c r="F16082" s="54"/>
      <c r="G16082" s="63"/>
    </row>
    <row r="16083" spans="1:7" s="25" customFormat="1">
      <c r="A16083" s="59"/>
      <c r="B16083" s="54"/>
      <c r="C16083" s="54"/>
      <c r="D16083" s="60"/>
      <c r="E16083" s="54"/>
      <c r="F16083" s="54"/>
      <c r="G16083" s="63"/>
    </row>
    <row r="16084" spans="1:7" s="25" customFormat="1">
      <c r="A16084" s="59"/>
      <c r="B16084" s="54"/>
      <c r="C16084" s="54"/>
      <c r="D16084" s="60"/>
      <c r="E16084" s="54"/>
      <c r="F16084" s="54"/>
      <c r="G16084" s="63"/>
    </row>
    <row r="16085" spans="1:7" s="25" customFormat="1">
      <c r="A16085" s="59"/>
      <c r="B16085" s="54"/>
      <c r="C16085" s="54"/>
      <c r="D16085" s="60"/>
      <c r="E16085" s="54"/>
      <c r="F16085" s="54"/>
      <c r="G16085" s="63"/>
    </row>
    <row r="16086" spans="1:7" s="25" customFormat="1">
      <c r="A16086" s="59"/>
      <c r="B16086" s="54"/>
      <c r="C16086" s="54"/>
      <c r="D16086" s="60"/>
      <c r="E16086" s="64" t="s">
        <v>140</v>
      </c>
      <c r="F16086" s="54"/>
      <c r="G16086" s="63"/>
    </row>
    <row r="16087" spans="1:7" s="25" customFormat="1">
      <c r="A16087" s="55" t="s">
        <v>139</v>
      </c>
      <c r="B16087" s="54"/>
      <c r="C16087" s="54"/>
      <c r="D16087" s="60"/>
      <c r="E16087" s="64" t="s">
        <v>141</v>
      </c>
      <c r="F16087" s="54"/>
      <c r="G16087" s="63"/>
    </row>
    <row r="16088" spans="1:7" s="25" customFormat="1">
      <c r="A16088" s="59"/>
      <c r="B16088" s="54"/>
      <c r="C16088" s="54"/>
      <c r="D16088" s="60"/>
      <c r="E16088" s="64" t="s">
        <v>142</v>
      </c>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c r="A16517" s="710" t="s">
        <v>0</v>
      </c>
      <c r="B16517" s="710"/>
      <c r="C16517" s="710"/>
      <c r="D16517" s="710"/>
      <c r="E16517" s="710"/>
      <c r="F16517" s="710"/>
      <c r="G16517" s="710"/>
    </row>
    <row r="16518" spans="1:7">
      <c r="A16518" s="711" t="s">
        <v>1</v>
      </c>
      <c r="B16518" s="711"/>
      <c r="C16518" s="711"/>
      <c r="D16518" s="711"/>
      <c r="E16518" s="711"/>
      <c r="F16518" s="711"/>
      <c r="G16518" s="711"/>
    </row>
    <row r="16519" spans="1:7" ht="39" customHeight="1">
      <c r="A16519" s="1" t="s">
        <v>2</v>
      </c>
      <c r="B16519" s="373"/>
      <c r="C16519" s="373"/>
      <c r="D16519" s="732" t="s">
        <v>1252</v>
      </c>
      <c r="E16519" s="732"/>
      <c r="F16519" s="732"/>
      <c r="G16519" s="732"/>
    </row>
    <row r="16520" spans="1:7" ht="30" customHeight="1">
      <c r="A16520" s="713" t="s">
        <v>3</v>
      </c>
      <c r="B16520" s="714"/>
      <c r="C16520" s="3" t="s">
        <v>4</v>
      </c>
      <c r="D16520" s="374" t="s">
        <v>5</v>
      </c>
      <c r="E16520" s="374" t="s">
        <v>6</v>
      </c>
      <c r="F16520" s="374" t="s">
        <v>7</v>
      </c>
      <c r="G16520" s="5" t="s">
        <v>8</v>
      </c>
    </row>
    <row r="16521" spans="1:7">
      <c r="A16521" s="31"/>
      <c r="B16521" s="32"/>
      <c r="C16521" s="32"/>
      <c r="D16521" s="110" t="s">
        <v>78</v>
      </c>
      <c r="E16521" s="32"/>
      <c r="F16521" s="32"/>
      <c r="G16521" s="34"/>
    </row>
    <row r="16522" spans="1:7">
      <c r="A16522" s="676">
        <v>12</v>
      </c>
      <c r="B16522" s="676" t="s">
        <v>72</v>
      </c>
      <c r="C16522" s="674" t="s">
        <v>11</v>
      </c>
      <c r="D16522" s="678" t="s">
        <v>177</v>
      </c>
      <c r="E16522" s="375">
        <v>6166.6</v>
      </c>
      <c r="F16522" s="369" t="s">
        <v>75</v>
      </c>
      <c r="G16522" s="13">
        <f>SUM(A16522*E16522)</f>
        <v>73999.200000000012</v>
      </c>
    </row>
    <row r="16523" spans="1:7" ht="112.5" customHeight="1">
      <c r="A16523" s="677"/>
      <c r="B16523" s="677"/>
      <c r="C16523" s="675"/>
      <c r="D16523" s="679"/>
      <c r="E16523" s="680" t="s">
        <v>178</v>
      </c>
      <c r="F16523" s="681"/>
      <c r="G16523" s="682"/>
    </row>
    <row r="16524" spans="1:7">
      <c r="A16524" s="676">
        <v>12</v>
      </c>
      <c r="B16524" s="676" t="s">
        <v>72</v>
      </c>
      <c r="C16524" s="674" t="s">
        <v>15</v>
      </c>
      <c r="D16524" s="678" t="s">
        <v>1005</v>
      </c>
      <c r="E16524" s="375">
        <v>4926</v>
      </c>
      <c r="F16524" s="369" t="s">
        <v>75</v>
      </c>
      <c r="G16524" s="13">
        <f>SUM(A16524*E16524)</f>
        <v>59112</v>
      </c>
    </row>
    <row r="16525" spans="1:7" ht="152.25" customHeight="1">
      <c r="A16525" s="677"/>
      <c r="B16525" s="677"/>
      <c r="C16525" s="675"/>
      <c r="D16525" s="679"/>
      <c r="E16525" s="680" t="s">
        <v>1006</v>
      </c>
      <c r="F16525" s="681"/>
      <c r="G16525" s="682"/>
    </row>
    <row r="16526" spans="1:7">
      <c r="A16526" s="676">
        <v>24</v>
      </c>
      <c r="B16526" s="676" t="s">
        <v>72</v>
      </c>
      <c r="C16526" s="674" t="s">
        <v>18</v>
      </c>
      <c r="D16526" s="678" t="s">
        <v>219</v>
      </c>
      <c r="E16526" s="375">
        <v>270.60000000000002</v>
      </c>
      <c r="F16526" s="369" t="s">
        <v>75</v>
      </c>
      <c r="G16526" s="13">
        <f>SUM(A16526*E16526)</f>
        <v>6494.4000000000005</v>
      </c>
    </row>
    <row r="16527" spans="1:7" ht="53.25" customHeight="1">
      <c r="A16527" s="677"/>
      <c r="B16527" s="677"/>
      <c r="C16527" s="675"/>
      <c r="D16527" s="679"/>
      <c r="E16527" s="680" t="s">
        <v>220</v>
      </c>
      <c r="F16527" s="681"/>
      <c r="G16527" s="682"/>
    </row>
    <row r="16528" spans="1:7">
      <c r="A16528" s="676">
        <v>20</v>
      </c>
      <c r="B16528" s="676" t="s">
        <v>72</v>
      </c>
      <c r="C16528" s="674" t="s">
        <v>21</v>
      </c>
      <c r="D16528" s="678" t="s">
        <v>181</v>
      </c>
      <c r="E16528" s="375">
        <v>566.70000000000005</v>
      </c>
      <c r="F16528" s="369" t="s">
        <v>75</v>
      </c>
      <c r="G16528" s="13">
        <f>SUM(A16528*E16528)</f>
        <v>11334</v>
      </c>
    </row>
    <row r="16529" spans="1:7" ht="38.25" customHeight="1">
      <c r="A16529" s="677"/>
      <c r="B16529" s="677"/>
      <c r="C16529" s="675"/>
      <c r="D16529" s="679"/>
      <c r="E16529" s="680" t="s">
        <v>182</v>
      </c>
      <c r="F16529" s="681"/>
      <c r="G16529" s="682"/>
    </row>
    <row r="16530" spans="1:7">
      <c r="A16530" s="676">
        <v>2</v>
      </c>
      <c r="B16530" s="676" t="s">
        <v>89</v>
      </c>
      <c r="C16530" s="674" t="s">
        <v>25</v>
      </c>
      <c r="D16530" s="678" t="s">
        <v>183</v>
      </c>
      <c r="E16530" s="375">
        <v>5712.3</v>
      </c>
      <c r="F16530" s="369" t="s">
        <v>75</v>
      </c>
      <c r="G16530" s="13">
        <f>SUM(A16530*E16530)</f>
        <v>11424.6</v>
      </c>
    </row>
    <row r="16531" spans="1:7" ht="128.25" customHeight="1">
      <c r="A16531" s="677"/>
      <c r="B16531" s="677"/>
      <c r="C16531" s="675"/>
      <c r="D16531" s="679"/>
      <c r="E16531" s="680" t="s">
        <v>184</v>
      </c>
      <c r="F16531" s="681"/>
      <c r="G16531" s="682"/>
    </row>
    <row r="16532" spans="1:7">
      <c r="A16532" s="676">
        <v>12</v>
      </c>
      <c r="B16532" s="676" t="s">
        <v>72</v>
      </c>
      <c r="C16532" s="674" t="s">
        <v>29</v>
      </c>
      <c r="D16532" s="678" t="s">
        <v>94</v>
      </c>
      <c r="E16532" s="375">
        <v>2533.4699999999998</v>
      </c>
      <c r="F16532" s="369" t="s">
        <v>75</v>
      </c>
      <c r="G16532" s="13">
        <f>SUM(A16532*E16532)</f>
        <v>30401.64</v>
      </c>
    </row>
    <row r="16533" spans="1:7" ht="31.5" customHeight="1">
      <c r="A16533" s="677"/>
      <c r="B16533" s="677"/>
      <c r="C16533" s="675"/>
      <c r="D16533" s="679"/>
      <c r="E16533" s="680" t="s">
        <v>185</v>
      </c>
      <c r="F16533" s="681"/>
      <c r="G16533" s="682"/>
    </row>
    <row r="16534" spans="1:7">
      <c r="A16534" s="676"/>
      <c r="B16534" s="676"/>
      <c r="C16534" s="674" t="s">
        <v>33</v>
      </c>
      <c r="D16534" s="678" t="s">
        <v>226</v>
      </c>
      <c r="E16534" s="704"/>
      <c r="F16534" s="705"/>
      <c r="G16534" s="706"/>
    </row>
    <row r="16535" spans="1:7" ht="102.75" customHeight="1">
      <c r="A16535" s="677"/>
      <c r="B16535" s="677"/>
      <c r="C16535" s="675"/>
      <c r="D16535" s="679"/>
      <c r="E16535" s="707"/>
      <c r="F16535" s="708"/>
      <c r="G16535" s="709"/>
    </row>
    <row r="16536" spans="1:7">
      <c r="A16536" s="676">
        <v>400</v>
      </c>
      <c r="B16536" s="676" t="s">
        <v>107</v>
      </c>
      <c r="C16536" s="674" t="s">
        <v>99</v>
      </c>
      <c r="D16536" s="678" t="s">
        <v>227</v>
      </c>
      <c r="E16536" s="375">
        <v>73.209999999999994</v>
      </c>
      <c r="F16536" s="369" t="s">
        <v>111</v>
      </c>
      <c r="G16536" s="13">
        <f>SUM(A16536*E16536)</f>
        <v>29283.999999999996</v>
      </c>
    </row>
    <row r="16537" spans="1:7" ht="26.25" customHeight="1">
      <c r="A16537" s="677"/>
      <c r="B16537" s="677"/>
      <c r="C16537" s="675"/>
      <c r="D16537" s="679"/>
      <c r="E16537" s="680" t="s">
        <v>228</v>
      </c>
      <c r="F16537" s="681"/>
      <c r="G16537" s="682"/>
    </row>
    <row r="16538" spans="1:7">
      <c r="A16538" s="676">
        <v>600</v>
      </c>
      <c r="B16538" s="676" t="s">
        <v>72</v>
      </c>
      <c r="C16538" s="674" t="s">
        <v>102</v>
      </c>
      <c r="D16538" s="678" t="s">
        <v>229</v>
      </c>
      <c r="E16538" s="375">
        <v>95.79</v>
      </c>
      <c r="F16538" s="369" t="s">
        <v>111</v>
      </c>
      <c r="G16538" s="13">
        <f>SUM(A16538*E16538)</f>
        <v>57474.000000000007</v>
      </c>
    </row>
    <row r="16539" spans="1:7" ht="32.25" customHeight="1">
      <c r="A16539" s="677"/>
      <c r="B16539" s="677"/>
      <c r="C16539" s="675"/>
      <c r="D16539" s="679"/>
      <c r="E16539" s="680" t="s">
        <v>604</v>
      </c>
      <c r="F16539" s="681"/>
      <c r="G16539" s="682"/>
    </row>
    <row r="16540" spans="1:7" s="25" customFormat="1">
      <c r="A16540" s="674">
        <v>6</v>
      </c>
      <c r="B16540" s="674" t="s">
        <v>72</v>
      </c>
      <c r="C16540" s="674" t="s">
        <v>36</v>
      </c>
      <c r="D16540" s="678" t="s">
        <v>862</v>
      </c>
      <c r="E16540" s="375">
        <v>11477.4</v>
      </c>
      <c r="F16540" s="369" t="s">
        <v>75</v>
      </c>
      <c r="G16540" s="20">
        <f>A16540*E16540</f>
        <v>68864.399999999994</v>
      </c>
    </row>
    <row r="16541" spans="1:7" s="25" customFormat="1" ht="156.75" customHeight="1">
      <c r="A16541" s="675"/>
      <c r="B16541" s="675"/>
      <c r="C16541" s="675"/>
      <c r="D16541" s="679"/>
      <c r="E16541" s="687" t="s">
        <v>863</v>
      </c>
      <c r="F16541" s="688"/>
      <c r="G16541" s="689"/>
    </row>
    <row r="16542" spans="1:7">
      <c r="A16542" s="676">
        <v>20</v>
      </c>
      <c r="B16542" s="676" t="s">
        <v>72</v>
      </c>
      <c r="C16542" s="674" t="s">
        <v>40</v>
      </c>
      <c r="D16542" s="678" t="s">
        <v>186</v>
      </c>
      <c r="E16542" s="375">
        <v>1671.58</v>
      </c>
      <c r="F16542" s="369" t="s">
        <v>75</v>
      </c>
      <c r="G16542" s="13">
        <f>SUM(A16542*E16542)</f>
        <v>33431.599999999999</v>
      </c>
    </row>
    <row r="16543" spans="1:7" ht="87.75" customHeight="1">
      <c r="A16543" s="677"/>
      <c r="B16543" s="677"/>
      <c r="C16543" s="675"/>
      <c r="D16543" s="679"/>
      <c r="E16543" s="680" t="s">
        <v>187</v>
      </c>
      <c r="F16543" s="681"/>
      <c r="G16543" s="682"/>
    </row>
    <row r="16544" spans="1:7">
      <c r="A16544" s="676">
        <v>30</v>
      </c>
      <c r="B16544" s="676" t="s">
        <v>72</v>
      </c>
      <c r="C16544" s="674" t="s">
        <v>44</v>
      </c>
      <c r="D16544" s="678" t="s">
        <v>83</v>
      </c>
      <c r="E16544" s="375">
        <v>447.15</v>
      </c>
      <c r="F16544" s="369" t="s">
        <v>75</v>
      </c>
      <c r="G16544" s="13">
        <f>SUM(A16544*E16544)</f>
        <v>13414.5</v>
      </c>
    </row>
    <row r="16545" spans="1:7" ht="40.5" customHeight="1">
      <c r="A16545" s="677"/>
      <c r="B16545" s="677"/>
      <c r="C16545" s="675"/>
      <c r="D16545" s="679"/>
      <c r="E16545" s="680" t="s">
        <v>84</v>
      </c>
      <c r="F16545" s="681"/>
      <c r="G16545" s="682"/>
    </row>
    <row r="16546" spans="1:7">
      <c r="A16546" s="676">
        <v>30</v>
      </c>
      <c r="B16546" s="676" t="s">
        <v>72</v>
      </c>
      <c r="C16546" s="674" t="s">
        <v>47</v>
      </c>
      <c r="D16546" s="678" t="s">
        <v>85</v>
      </c>
      <c r="E16546" s="375">
        <v>1109.46</v>
      </c>
      <c r="F16546" s="369" t="s">
        <v>75</v>
      </c>
      <c r="G16546" s="13">
        <f>SUM(A16546*E16546)</f>
        <v>33283.800000000003</v>
      </c>
    </row>
    <row r="16547" spans="1:7" ht="33.75" customHeight="1">
      <c r="A16547" s="677"/>
      <c r="B16547" s="677"/>
      <c r="C16547" s="675"/>
      <c r="D16547" s="679"/>
      <c r="E16547" s="728" t="s">
        <v>86</v>
      </c>
      <c r="F16547" s="729"/>
      <c r="G16547" s="730"/>
    </row>
    <row r="16548" spans="1:7">
      <c r="A16548" s="676"/>
      <c r="B16548" s="676"/>
      <c r="C16548" s="674" t="s">
        <v>50</v>
      </c>
      <c r="D16548" s="678" t="s">
        <v>1007</v>
      </c>
      <c r="E16548" s="704"/>
      <c r="F16548" s="705"/>
      <c r="G16548" s="706"/>
    </row>
    <row r="16549" spans="1:7">
      <c r="A16549" s="677"/>
      <c r="B16549" s="677"/>
      <c r="C16549" s="675"/>
      <c r="D16549" s="679"/>
      <c r="E16549" s="707"/>
      <c r="F16549" s="708"/>
      <c r="G16549" s="709"/>
    </row>
    <row r="16550" spans="1:7">
      <c r="A16550" s="676">
        <v>4</v>
      </c>
      <c r="B16550" s="676" t="s">
        <v>72</v>
      </c>
      <c r="C16550" s="674" t="s">
        <v>99</v>
      </c>
      <c r="D16550" s="678" t="s">
        <v>1008</v>
      </c>
      <c r="E16550" s="375">
        <v>573.70000000000005</v>
      </c>
      <c r="F16550" s="369" t="s">
        <v>75</v>
      </c>
      <c r="G16550" s="13">
        <f>SUM(A16550*E16550)</f>
        <v>2294.8000000000002</v>
      </c>
    </row>
    <row r="16551" spans="1:7" ht="33" customHeight="1">
      <c r="A16551" s="677"/>
      <c r="B16551" s="677"/>
      <c r="C16551" s="675"/>
      <c r="D16551" s="679"/>
      <c r="E16551" s="680" t="s">
        <v>1009</v>
      </c>
      <c r="F16551" s="681"/>
      <c r="G16551" s="682"/>
    </row>
    <row r="16552" spans="1:7">
      <c r="A16552" s="676">
        <v>16</v>
      </c>
      <c r="B16552" s="676" t="s">
        <v>72</v>
      </c>
      <c r="C16552" s="674" t="s">
        <v>102</v>
      </c>
      <c r="D16552" s="678" t="s">
        <v>103</v>
      </c>
      <c r="E16552" s="375">
        <v>318.33999999999997</v>
      </c>
      <c r="F16552" s="369" t="s">
        <v>75</v>
      </c>
      <c r="G16552" s="13">
        <f>SUM(A16552*E16552)</f>
        <v>5093.4399999999996</v>
      </c>
    </row>
    <row r="16553" spans="1:7" ht="34.5" customHeight="1">
      <c r="A16553" s="677"/>
      <c r="B16553" s="677"/>
      <c r="C16553" s="675"/>
      <c r="D16553" s="679"/>
      <c r="E16553" s="680" t="s">
        <v>1010</v>
      </c>
      <c r="F16553" s="681"/>
      <c r="G16553" s="682"/>
    </row>
    <row r="16554" spans="1:7">
      <c r="A16554" s="676">
        <v>8</v>
      </c>
      <c r="B16554" s="676" t="s">
        <v>72</v>
      </c>
      <c r="C16554" s="674" t="s">
        <v>102</v>
      </c>
      <c r="D16554" s="678" t="s">
        <v>100</v>
      </c>
      <c r="E16554" s="375">
        <v>290.83999999999997</v>
      </c>
      <c r="F16554" s="369" t="s">
        <v>75</v>
      </c>
      <c r="G16554" s="13">
        <f>SUM(A16554*E16554)</f>
        <v>2326.7199999999998</v>
      </c>
    </row>
    <row r="16555" spans="1:7" ht="29.25" customHeight="1">
      <c r="A16555" s="677"/>
      <c r="B16555" s="677"/>
      <c r="C16555" s="675"/>
      <c r="D16555" s="679"/>
      <c r="E16555" s="680" t="s">
        <v>1010</v>
      </c>
      <c r="F16555" s="681"/>
      <c r="G16555" s="682"/>
    </row>
    <row r="16556" spans="1:7" s="36" customFormat="1">
      <c r="A16556" s="676">
        <v>12</v>
      </c>
      <c r="B16556" s="676" t="s">
        <v>72</v>
      </c>
      <c r="C16556" s="674" t="s">
        <v>54</v>
      </c>
      <c r="D16556" s="678" t="s">
        <v>868</v>
      </c>
      <c r="E16556" s="375">
        <v>2376</v>
      </c>
      <c r="F16556" s="369" t="s">
        <v>75</v>
      </c>
      <c r="G16556" s="13">
        <f>SUM(A16556*E16556)</f>
        <v>28512</v>
      </c>
    </row>
    <row r="16557" spans="1:7" s="36" customFormat="1" ht="51.75" customHeight="1">
      <c r="A16557" s="677"/>
      <c r="B16557" s="677"/>
      <c r="C16557" s="675"/>
      <c r="D16557" s="679"/>
      <c r="E16557" s="680" t="s">
        <v>223</v>
      </c>
      <c r="F16557" s="681"/>
      <c r="G16557" s="682"/>
    </row>
    <row r="16558" spans="1:7">
      <c r="A16558" s="676"/>
      <c r="B16558" s="676"/>
      <c r="C16558" s="674" t="s">
        <v>57</v>
      </c>
      <c r="D16558" s="678" t="s">
        <v>236</v>
      </c>
      <c r="E16558" s="704"/>
      <c r="F16558" s="705"/>
      <c r="G16558" s="706"/>
    </row>
    <row r="16559" spans="1:7" ht="132" customHeight="1">
      <c r="A16559" s="677"/>
      <c r="B16559" s="677"/>
      <c r="C16559" s="675"/>
      <c r="D16559" s="679"/>
      <c r="E16559" s="707"/>
      <c r="F16559" s="708"/>
      <c r="G16559" s="709"/>
    </row>
    <row r="16560" spans="1:7">
      <c r="A16560" s="676">
        <v>1200</v>
      </c>
      <c r="B16560" s="676" t="s">
        <v>107</v>
      </c>
      <c r="C16560" s="674" t="s">
        <v>99</v>
      </c>
      <c r="D16560" s="678" t="s">
        <v>1247</v>
      </c>
      <c r="E16560" s="375">
        <v>128.53</v>
      </c>
      <c r="F16560" s="369" t="s">
        <v>111</v>
      </c>
      <c r="G16560" s="13">
        <f>SUM(A16560*E16560)</f>
        <v>154236</v>
      </c>
    </row>
    <row r="16561" spans="1:7" ht="37.5" customHeight="1">
      <c r="A16561" s="677"/>
      <c r="B16561" s="677"/>
      <c r="C16561" s="675"/>
      <c r="D16561" s="679"/>
      <c r="E16561" s="680" t="s">
        <v>289</v>
      </c>
      <c r="F16561" s="681"/>
      <c r="G16561" s="682"/>
    </row>
    <row r="16562" spans="1:7">
      <c r="A16562" s="676">
        <v>12</v>
      </c>
      <c r="B16562" s="676" t="s">
        <v>72</v>
      </c>
      <c r="C16562" s="674" t="s">
        <v>60</v>
      </c>
      <c r="D16562" s="678" t="s">
        <v>239</v>
      </c>
      <c r="E16562" s="375">
        <v>2587</v>
      </c>
      <c r="F16562" s="369" t="s">
        <v>75</v>
      </c>
      <c r="G16562" s="13">
        <f>SUM(A16562*E16562)</f>
        <v>31044</v>
      </c>
    </row>
    <row r="16563" spans="1:7" ht="57.75" customHeight="1">
      <c r="A16563" s="677"/>
      <c r="B16563" s="677"/>
      <c r="C16563" s="675"/>
      <c r="D16563" s="679"/>
      <c r="E16563" s="680" t="s">
        <v>240</v>
      </c>
      <c r="F16563" s="681"/>
      <c r="G16563" s="682"/>
    </row>
    <row r="16564" spans="1:7">
      <c r="A16564" s="674">
        <v>12</v>
      </c>
      <c r="B16564" s="674" t="s">
        <v>72</v>
      </c>
      <c r="C16564" s="676" t="s">
        <v>63</v>
      </c>
      <c r="D16564" s="678" t="s">
        <v>1011</v>
      </c>
      <c r="E16564" s="375">
        <v>2882</v>
      </c>
      <c r="F16564" s="369" t="s">
        <v>75</v>
      </c>
      <c r="G16564" s="13">
        <f>SUM(A16564*E16564)</f>
        <v>34584</v>
      </c>
    </row>
    <row r="16565" spans="1:7" ht="40.5" customHeight="1">
      <c r="A16565" s="675"/>
      <c r="B16565" s="675"/>
      <c r="C16565" s="677"/>
      <c r="D16565" s="679"/>
      <c r="E16565" s="680" t="s">
        <v>1012</v>
      </c>
      <c r="F16565" s="681"/>
      <c r="G16565" s="682"/>
    </row>
    <row r="16566" spans="1:7">
      <c r="A16566" s="674">
        <v>12</v>
      </c>
      <c r="B16566" s="674" t="s">
        <v>72</v>
      </c>
      <c r="C16566" s="676" t="s">
        <v>66</v>
      </c>
      <c r="D16566" s="678" t="s">
        <v>873</v>
      </c>
      <c r="E16566" s="375">
        <v>3432</v>
      </c>
      <c r="F16566" s="369" t="s">
        <v>75</v>
      </c>
      <c r="G16566" s="13">
        <f>SUM(A16566*E16566)</f>
        <v>41184</v>
      </c>
    </row>
    <row r="16567" spans="1:7" ht="30" customHeight="1">
      <c r="A16567" s="675"/>
      <c r="B16567" s="675"/>
      <c r="C16567" s="677"/>
      <c r="D16567" s="679"/>
      <c r="E16567" s="680" t="s">
        <v>874</v>
      </c>
      <c r="F16567" s="681"/>
      <c r="G16567" s="682"/>
    </row>
    <row r="16568" spans="1:7">
      <c r="A16568" s="674">
        <v>2</v>
      </c>
      <c r="B16568" s="674" t="s">
        <v>72</v>
      </c>
      <c r="C16568" s="676" t="s">
        <v>69</v>
      </c>
      <c r="D16568" s="678" t="s">
        <v>1013</v>
      </c>
      <c r="E16568" s="375">
        <v>2745</v>
      </c>
      <c r="F16568" s="369" t="s">
        <v>75</v>
      </c>
      <c r="G16568" s="13">
        <f>SUM(A16568*E16568)</f>
        <v>5490</v>
      </c>
    </row>
    <row r="16569" spans="1:7" ht="27" customHeight="1">
      <c r="A16569" s="675"/>
      <c r="B16569" s="675"/>
      <c r="C16569" s="677"/>
      <c r="D16569" s="679"/>
      <c r="E16569" s="680" t="s">
        <v>1014</v>
      </c>
      <c r="F16569" s="681"/>
      <c r="G16569" s="682"/>
    </row>
    <row r="16570" spans="1:7">
      <c r="A16570" s="674">
        <v>36</v>
      </c>
      <c r="B16570" s="674" t="s">
        <v>72</v>
      </c>
      <c r="C16570" s="676" t="s">
        <v>73</v>
      </c>
      <c r="D16570" s="678" t="s">
        <v>822</v>
      </c>
      <c r="E16570" s="375">
        <v>843.92</v>
      </c>
      <c r="F16570" s="369" t="s">
        <v>75</v>
      </c>
      <c r="G16570" s="13">
        <f>SUM(A16570*E16570)</f>
        <v>30381.119999999999</v>
      </c>
    </row>
    <row r="16571" spans="1:7" ht="45.75" customHeight="1">
      <c r="A16571" s="675"/>
      <c r="B16571" s="675"/>
      <c r="C16571" s="677"/>
      <c r="D16571" s="679"/>
      <c r="E16571" s="680" t="s">
        <v>823</v>
      </c>
      <c r="F16571" s="681"/>
      <c r="G16571" s="682"/>
    </row>
    <row r="16572" spans="1:7">
      <c r="A16572" s="674">
        <v>20</v>
      </c>
      <c r="B16572" s="674" t="s">
        <v>72</v>
      </c>
      <c r="C16572" s="676" t="s">
        <v>208</v>
      </c>
      <c r="D16572" s="678" t="s">
        <v>822</v>
      </c>
      <c r="E16572" s="375">
        <v>341.88</v>
      </c>
      <c r="F16572" s="369" t="s">
        <v>75</v>
      </c>
      <c r="G16572" s="13">
        <f>SUM(A16572*E16572)</f>
        <v>6837.6</v>
      </c>
    </row>
    <row r="16573" spans="1:7" ht="45.75" customHeight="1">
      <c r="A16573" s="675"/>
      <c r="B16573" s="675"/>
      <c r="C16573" s="677"/>
      <c r="D16573" s="679"/>
      <c r="E16573" s="680" t="s">
        <v>1253</v>
      </c>
      <c r="F16573" s="681"/>
      <c r="G16573" s="682"/>
    </row>
    <row r="16574" spans="1:7" s="30" customFormat="1" ht="36.75" customHeight="1">
      <c r="A16574" s="374"/>
      <c r="B16574" s="374"/>
      <c r="C16574" s="3"/>
      <c r="D16574" s="91"/>
      <c r="E16574" s="374"/>
      <c r="F16574" s="28" t="s">
        <v>320</v>
      </c>
      <c r="G16574" s="233">
        <v>747749</v>
      </c>
    </row>
    <row r="16575" spans="1:7" s="25" customFormat="1">
      <c r="A16575" s="76"/>
      <c r="B16575" s="76"/>
      <c r="C16575" s="75"/>
      <c r="D16575" s="235" t="s">
        <v>1015</v>
      </c>
      <c r="E16575" s="76"/>
      <c r="F16575" s="76"/>
      <c r="G16575" s="84"/>
    </row>
    <row r="16576" spans="1:7">
      <c r="A16576" s="676"/>
      <c r="B16576" s="676"/>
      <c r="C16576" s="674" t="s">
        <v>11</v>
      </c>
      <c r="D16576" s="678" t="s">
        <v>113</v>
      </c>
      <c r="E16576" s="704"/>
      <c r="F16576" s="705"/>
      <c r="G16576" s="706"/>
    </row>
    <row r="16577" spans="1:7" ht="180.75" customHeight="1">
      <c r="A16577" s="677"/>
      <c r="B16577" s="677"/>
      <c r="C16577" s="675"/>
      <c r="D16577" s="679"/>
      <c r="E16577" s="707"/>
      <c r="F16577" s="708"/>
      <c r="G16577" s="709"/>
    </row>
    <row r="16578" spans="1:7" ht="18" customHeight="1">
      <c r="A16578" s="676">
        <v>50</v>
      </c>
      <c r="B16578" s="676" t="s">
        <v>72</v>
      </c>
      <c r="C16578" s="674"/>
      <c r="D16578" s="742" t="s">
        <v>154</v>
      </c>
      <c r="E16578" s="375">
        <v>14748</v>
      </c>
      <c r="F16578" s="369" t="s">
        <v>75</v>
      </c>
      <c r="G16578" s="13">
        <f>SUM(A16578*E16578)</f>
        <v>737400</v>
      </c>
    </row>
    <row r="16579" spans="1:7" ht="33" customHeight="1">
      <c r="A16579" s="677"/>
      <c r="B16579" s="677"/>
      <c r="C16579" s="675"/>
      <c r="D16579" s="743"/>
      <c r="E16579" s="680" t="s">
        <v>114</v>
      </c>
      <c r="F16579" s="681"/>
      <c r="G16579" s="682"/>
    </row>
    <row r="16580" spans="1:7" ht="18" customHeight="1">
      <c r="A16580" s="676">
        <v>10</v>
      </c>
      <c r="B16580" s="676" t="s">
        <v>72</v>
      </c>
      <c r="C16580" s="674"/>
      <c r="D16580" s="678" t="s">
        <v>157</v>
      </c>
      <c r="E16580" s="375">
        <v>42745</v>
      </c>
      <c r="F16580" s="369" t="s">
        <v>75</v>
      </c>
      <c r="G16580" s="13">
        <f>SUM(A16580*E16580)</f>
        <v>427450</v>
      </c>
    </row>
    <row r="16581" spans="1:7" ht="33.75" customHeight="1">
      <c r="A16581" s="677"/>
      <c r="B16581" s="677"/>
      <c r="C16581" s="675"/>
      <c r="D16581" s="679"/>
      <c r="E16581" s="680" t="s">
        <v>1248</v>
      </c>
      <c r="F16581" s="681"/>
      <c r="G16581" s="682"/>
    </row>
    <row r="16582" spans="1:7" s="36" customFormat="1">
      <c r="A16582" s="676"/>
      <c r="B16582" s="676"/>
      <c r="C16582" s="674" t="s">
        <v>15</v>
      </c>
      <c r="D16582" s="678" t="s">
        <v>1016</v>
      </c>
      <c r="E16582" s="704"/>
      <c r="F16582" s="705"/>
      <c r="G16582" s="706"/>
    </row>
    <row r="16583" spans="1:7" s="36" customFormat="1" ht="63.75" customHeight="1">
      <c r="A16583" s="677"/>
      <c r="B16583" s="677"/>
      <c r="C16583" s="675"/>
      <c r="D16583" s="679"/>
      <c r="E16583" s="707"/>
      <c r="F16583" s="708"/>
      <c r="G16583" s="709"/>
    </row>
    <row r="16584" spans="1:7" s="36" customFormat="1">
      <c r="A16584" s="676">
        <v>650</v>
      </c>
      <c r="B16584" s="676" t="s">
        <v>107</v>
      </c>
      <c r="C16584" s="674" t="s">
        <v>154</v>
      </c>
      <c r="D16584" s="678" t="s">
        <v>103</v>
      </c>
      <c r="E16584" s="375">
        <v>28</v>
      </c>
      <c r="F16584" s="369" t="s">
        <v>111</v>
      </c>
      <c r="G16584" s="13">
        <f>SUM(A16584*E16584)</f>
        <v>18200</v>
      </c>
    </row>
    <row r="16585" spans="1:7" s="36" customFormat="1" ht="25.5" customHeight="1">
      <c r="A16585" s="677"/>
      <c r="B16585" s="677"/>
      <c r="C16585" s="675"/>
      <c r="D16585" s="679"/>
      <c r="E16585" s="680" t="s">
        <v>947</v>
      </c>
      <c r="F16585" s="681"/>
      <c r="G16585" s="682"/>
    </row>
    <row r="16586" spans="1:7" s="36" customFormat="1">
      <c r="A16586" s="676">
        <v>600</v>
      </c>
      <c r="B16586" s="676" t="s">
        <v>107</v>
      </c>
      <c r="C16586" s="674" t="s">
        <v>157</v>
      </c>
      <c r="D16586" s="678" t="s">
        <v>424</v>
      </c>
      <c r="E16586" s="375">
        <v>226</v>
      </c>
      <c r="F16586" s="369" t="s">
        <v>111</v>
      </c>
      <c r="G16586" s="13">
        <f>SUM(A16586*E16586)</f>
        <v>135600</v>
      </c>
    </row>
    <row r="16587" spans="1:7" s="36" customFormat="1" ht="27.75" customHeight="1">
      <c r="A16587" s="677"/>
      <c r="B16587" s="677"/>
      <c r="C16587" s="675"/>
      <c r="D16587" s="679"/>
      <c r="E16587" s="680" t="s">
        <v>1017</v>
      </c>
      <c r="F16587" s="681"/>
      <c r="G16587" s="682"/>
    </row>
    <row r="16588" spans="1:7" s="36" customFormat="1">
      <c r="A16588" s="676">
        <v>300</v>
      </c>
      <c r="B16588" s="676" t="s">
        <v>107</v>
      </c>
      <c r="C16588" s="674" t="s">
        <v>197</v>
      </c>
      <c r="D16588" s="678" t="s">
        <v>423</v>
      </c>
      <c r="E16588" s="375">
        <v>486</v>
      </c>
      <c r="F16588" s="369" t="s">
        <v>111</v>
      </c>
      <c r="G16588" s="13">
        <f>SUM(A16588*E16588)</f>
        <v>145800</v>
      </c>
    </row>
    <row r="16589" spans="1:7" s="36" customFormat="1" ht="36.75" customHeight="1">
      <c r="A16589" s="677"/>
      <c r="B16589" s="677"/>
      <c r="C16589" s="675"/>
      <c r="D16589" s="679"/>
      <c r="E16589" s="680" t="s">
        <v>1018</v>
      </c>
      <c r="F16589" s="681"/>
      <c r="G16589" s="682"/>
    </row>
    <row r="16590" spans="1:7" s="36" customFormat="1">
      <c r="A16590" s="676">
        <v>700</v>
      </c>
      <c r="B16590" s="676" t="s">
        <v>107</v>
      </c>
      <c r="C16590" s="674" t="s">
        <v>427</v>
      </c>
      <c r="D16590" s="678" t="s">
        <v>1249</v>
      </c>
      <c r="E16590" s="375">
        <v>1375</v>
      </c>
      <c r="F16590" s="369" t="s">
        <v>111</v>
      </c>
      <c r="G16590" s="13">
        <f>SUM(A16590*E16590)</f>
        <v>962500</v>
      </c>
    </row>
    <row r="16591" spans="1:7" s="36" customFormat="1" ht="49.5" customHeight="1">
      <c r="A16591" s="677"/>
      <c r="B16591" s="677"/>
      <c r="C16591" s="675"/>
      <c r="D16591" s="679"/>
      <c r="E16591" s="680" t="s">
        <v>1250</v>
      </c>
      <c r="F16591" s="681"/>
      <c r="G16591" s="682"/>
    </row>
    <row r="16592" spans="1:7" s="36" customFormat="1">
      <c r="A16592" s="676">
        <v>140</v>
      </c>
      <c r="B16592" s="676" t="s">
        <v>107</v>
      </c>
      <c r="C16592" s="674" t="s">
        <v>18</v>
      </c>
      <c r="D16592" s="678" t="s">
        <v>110</v>
      </c>
      <c r="E16592" s="375">
        <v>242</v>
      </c>
      <c r="F16592" s="369" t="s">
        <v>111</v>
      </c>
      <c r="G16592" s="13">
        <f>SUM(A16592*E16592)</f>
        <v>33880</v>
      </c>
    </row>
    <row r="16593" spans="1:7" s="36" customFormat="1" ht="58.5" customHeight="1">
      <c r="A16593" s="677"/>
      <c r="B16593" s="677"/>
      <c r="C16593" s="675"/>
      <c r="D16593" s="679"/>
      <c r="E16593" s="680" t="s">
        <v>112</v>
      </c>
      <c r="F16593" s="681"/>
      <c r="G16593" s="682"/>
    </row>
    <row r="16594" spans="1:7" s="30" customFormat="1" ht="47.25" customHeight="1">
      <c r="A16594" s="374"/>
      <c r="B16594" s="374"/>
      <c r="C16594" s="3"/>
      <c r="D16594" s="91"/>
      <c r="E16594" s="374"/>
      <c r="F16594" s="28" t="s">
        <v>1019</v>
      </c>
      <c r="G16594" s="233">
        <v>1453486</v>
      </c>
    </row>
    <row r="16595" spans="1:7">
      <c r="A16595" s="374"/>
      <c r="B16595" s="374"/>
      <c r="C16595" s="3"/>
      <c r="D16595" s="244" t="s">
        <v>292</v>
      </c>
      <c r="E16595" s="374"/>
      <c r="F16595" s="374"/>
      <c r="G16595" s="5"/>
    </row>
    <row r="16596" spans="1:7" s="25" customFormat="1" ht="52.5" customHeight="1">
      <c r="A16596" s="369">
        <v>2</v>
      </c>
      <c r="B16596" s="369" t="s">
        <v>72</v>
      </c>
      <c r="C16596" s="370" t="s">
        <v>11</v>
      </c>
      <c r="D16596" s="371" t="s">
        <v>1251</v>
      </c>
      <c r="E16596" s="369"/>
      <c r="F16596" s="369" t="s">
        <v>75</v>
      </c>
      <c r="G16596" s="180"/>
    </row>
    <row r="16597" spans="1:7" s="25" customFormat="1">
      <c r="A16597" s="369">
        <v>1</v>
      </c>
      <c r="B16597" s="369" t="s">
        <v>72</v>
      </c>
      <c r="C16597" s="370" t="s">
        <v>15</v>
      </c>
      <c r="D16597" s="371" t="s">
        <v>1022</v>
      </c>
      <c r="E16597" s="369"/>
      <c r="F16597" s="369" t="s">
        <v>75</v>
      </c>
      <c r="G16597" s="180"/>
    </row>
    <row r="16598" spans="1:7" s="30" customFormat="1" ht="30.75" customHeight="1">
      <c r="A16598" s="374"/>
      <c r="B16598" s="374"/>
      <c r="C16598" s="3"/>
      <c r="D16598" s="91"/>
      <c r="E16598" s="374"/>
      <c r="F16598" s="28" t="s">
        <v>1158</v>
      </c>
      <c r="G16598" s="233"/>
    </row>
    <row r="16599" spans="1:7" s="30" customFormat="1">
      <c r="A16599" s="6"/>
      <c r="B16599" s="6"/>
      <c r="C16599" s="7"/>
      <c r="D16599" s="65"/>
      <c r="E16599" s="6"/>
      <c r="F16599" s="93"/>
      <c r="G16599" s="243"/>
    </row>
    <row r="16600" spans="1:7">
      <c r="A16600" s="6"/>
      <c r="B16600" s="6"/>
      <c r="C16600" s="7"/>
      <c r="D16600" s="8" t="s">
        <v>1260</v>
      </c>
      <c r="E16600" s="6"/>
      <c r="F16600" s="6"/>
      <c r="G16600" s="9"/>
    </row>
    <row r="16601" spans="1:7">
      <c r="A16601" s="676">
        <v>8643</v>
      </c>
      <c r="B16601" s="676" t="s">
        <v>10</v>
      </c>
      <c r="C16601" s="674" t="s">
        <v>11</v>
      </c>
      <c r="D16601" s="678" t="s">
        <v>241</v>
      </c>
      <c r="E16601" s="375">
        <v>3176.25</v>
      </c>
      <c r="F16601" s="369" t="s">
        <v>242</v>
      </c>
      <c r="G16601" s="20">
        <f>SUM(A16601*E16601/1000)</f>
        <v>27452.328750000001</v>
      </c>
    </row>
    <row r="16602" spans="1:7" ht="67.5" customHeight="1">
      <c r="A16602" s="677"/>
      <c r="B16602" s="677"/>
      <c r="C16602" s="675"/>
      <c r="D16602" s="679"/>
      <c r="E16602" s="680" t="s">
        <v>180</v>
      </c>
      <c r="F16602" s="681"/>
      <c r="G16602" s="682"/>
    </row>
    <row r="16603" spans="1:7" s="25" customFormat="1">
      <c r="A16603" s="676">
        <v>1745</v>
      </c>
      <c r="B16603" s="676" t="s">
        <v>10</v>
      </c>
      <c r="C16603" s="674" t="s">
        <v>15</v>
      </c>
      <c r="D16603" s="678" t="s">
        <v>243</v>
      </c>
      <c r="E16603" s="375">
        <v>9416.2800000000007</v>
      </c>
      <c r="F16603" s="369" t="s">
        <v>13</v>
      </c>
      <c r="G16603" s="20">
        <f>SUM(A16603*E16603/100)</f>
        <v>164314.08600000001</v>
      </c>
    </row>
    <row r="16604" spans="1:7" s="25" customFormat="1" ht="42" customHeight="1">
      <c r="A16604" s="677"/>
      <c r="B16604" s="677"/>
      <c r="C16604" s="675"/>
      <c r="D16604" s="679"/>
      <c r="E16604" s="680" t="s">
        <v>244</v>
      </c>
      <c r="F16604" s="681"/>
      <c r="G16604" s="682"/>
    </row>
    <row r="16605" spans="1:7" ht="15" customHeight="1">
      <c r="A16605" s="676">
        <v>8052</v>
      </c>
      <c r="B16605" s="676" t="s">
        <v>10</v>
      </c>
      <c r="C16605" s="674" t="s">
        <v>18</v>
      </c>
      <c r="D16605" s="678" t="s">
        <v>16</v>
      </c>
      <c r="E16605" s="375">
        <v>11948.36</v>
      </c>
      <c r="F16605" s="369" t="s">
        <v>13</v>
      </c>
      <c r="G16605" s="13">
        <f>SUM(A16605*E16605/100)</f>
        <v>962081.94719999994</v>
      </c>
    </row>
    <row r="16606" spans="1:7" ht="45" customHeight="1">
      <c r="A16606" s="677"/>
      <c r="B16606" s="677"/>
      <c r="C16606" s="675"/>
      <c r="D16606" s="679"/>
      <c r="E16606" s="680" t="s">
        <v>17</v>
      </c>
      <c r="F16606" s="681"/>
      <c r="G16606" s="682"/>
    </row>
    <row r="16607" spans="1:7" s="24" customFormat="1">
      <c r="A16607" s="674">
        <v>5163</v>
      </c>
      <c r="B16607" s="674" t="s">
        <v>39</v>
      </c>
      <c r="C16607" s="676" t="s">
        <v>21</v>
      </c>
      <c r="D16607" s="678" t="s">
        <v>41</v>
      </c>
      <c r="E16607" s="375">
        <v>2206.6</v>
      </c>
      <c r="F16607" s="369" t="s">
        <v>42</v>
      </c>
      <c r="G16607" s="20">
        <f>SUM(A16607*E16607/100)</f>
        <v>113926.75799999999</v>
      </c>
    </row>
    <row r="16608" spans="1:7" s="24" customFormat="1" ht="27.75" customHeight="1">
      <c r="A16608" s="675"/>
      <c r="B16608" s="675"/>
      <c r="C16608" s="677"/>
      <c r="D16608" s="679"/>
      <c r="E16608" s="687" t="s">
        <v>43</v>
      </c>
      <c r="F16608" s="688"/>
      <c r="G16608" s="689"/>
    </row>
    <row r="16609" spans="1:7" s="24" customFormat="1" ht="15" customHeight="1">
      <c r="A16609" s="674">
        <v>5163</v>
      </c>
      <c r="B16609" s="674" t="s">
        <v>39</v>
      </c>
      <c r="C16609" s="676" t="s">
        <v>25</v>
      </c>
      <c r="D16609" s="678" t="s">
        <v>45</v>
      </c>
      <c r="E16609" s="369">
        <v>2197.52</v>
      </c>
      <c r="F16609" s="369" t="s">
        <v>42</v>
      </c>
      <c r="G16609" s="20">
        <f>SUM(A16609*E16609/100)</f>
        <v>113457.95759999999</v>
      </c>
    </row>
    <row r="16610" spans="1:7" s="24" customFormat="1" ht="28.5" customHeight="1">
      <c r="A16610" s="675"/>
      <c r="B16610" s="675"/>
      <c r="C16610" s="677"/>
      <c r="D16610" s="679"/>
      <c r="E16610" s="687" t="s">
        <v>46</v>
      </c>
      <c r="F16610" s="688"/>
      <c r="G16610" s="689"/>
    </row>
    <row r="16611" spans="1:7">
      <c r="A16611" s="676">
        <v>79</v>
      </c>
      <c r="B16611" s="676" t="s">
        <v>10</v>
      </c>
      <c r="C16611" s="674" t="s">
        <v>29</v>
      </c>
      <c r="D16611" s="678" t="s">
        <v>352</v>
      </c>
      <c r="E16611" s="375">
        <v>3227.5</v>
      </c>
      <c r="F16611" s="369" t="s">
        <v>147</v>
      </c>
      <c r="G16611" s="20">
        <f>SUM(A16611*E16611/100)</f>
        <v>2549.7249999999999</v>
      </c>
    </row>
    <row r="16612" spans="1:7" ht="36" customHeight="1">
      <c r="A16612" s="677"/>
      <c r="B16612" s="677"/>
      <c r="C16612" s="675"/>
      <c r="D16612" s="679"/>
      <c r="E16612" s="680" t="s">
        <v>353</v>
      </c>
      <c r="F16612" s="681"/>
      <c r="G16612" s="682"/>
    </row>
    <row r="16613" spans="1:7">
      <c r="A16613" s="676">
        <v>4200</v>
      </c>
      <c r="B16613" s="676" t="s">
        <v>10</v>
      </c>
      <c r="C16613" s="674" t="s">
        <v>33</v>
      </c>
      <c r="D16613" s="678" t="s">
        <v>202</v>
      </c>
      <c r="E16613" s="375">
        <v>1720.66</v>
      </c>
      <c r="F16613" s="369" t="s">
        <v>13</v>
      </c>
      <c r="G16613" s="20">
        <f>SUM(A16613*E16613/100)</f>
        <v>72267.72</v>
      </c>
    </row>
    <row r="16614" spans="1:7" ht="49.5" customHeight="1">
      <c r="A16614" s="677"/>
      <c r="B16614" s="677"/>
      <c r="C16614" s="675"/>
      <c r="D16614" s="679"/>
      <c r="E16614" s="680" t="s">
        <v>203</v>
      </c>
      <c r="F16614" s="681"/>
      <c r="G16614" s="682"/>
    </row>
    <row r="16615" spans="1:7" ht="15" customHeight="1">
      <c r="A16615" s="676">
        <v>3900</v>
      </c>
      <c r="B16615" s="676" t="s">
        <v>10</v>
      </c>
      <c r="C16615" s="363" t="s">
        <v>36</v>
      </c>
      <c r="D16615" s="678" t="s">
        <v>12</v>
      </c>
      <c r="E16615" s="375">
        <v>8694.9500000000007</v>
      </c>
      <c r="F16615" s="369" t="s">
        <v>13</v>
      </c>
      <c r="G16615" s="13">
        <f>SUM(A16615*E16615/100)</f>
        <v>339103.05</v>
      </c>
    </row>
    <row r="16616" spans="1:7" ht="29.25" customHeight="1">
      <c r="A16616" s="677"/>
      <c r="B16616" s="677"/>
      <c r="C16616" s="364"/>
      <c r="D16616" s="679"/>
      <c r="E16616" s="680" t="s">
        <v>14</v>
      </c>
      <c r="F16616" s="681"/>
      <c r="G16616" s="682"/>
    </row>
    <row r="16617" spans="1:7" ht="51.75" customHeight="1">
      <c r="A16617" s="365"/>
      <c r="B16617" s="365"/>
      <c r="C16617" s="363" t="s">
        <v>40</v>
      </c>
      <c r="D16617" s="366" t="s">
        <v>153</v>
      </c>
      <c r="E16617" s="704"/>
      <c r="F16617" s="705"/>
      <c r="G16617" s="706"/>
    </row>
    <row r="16618" spans="1:7">
      <c r="A16618" s="676">
        <v>9199</v>
      </c>
      <c r="B16618" s="676" t="s">
        <v>39</v>
      </c>
      <c r="C16618" s="674" t="s">
        <v>154</v>
      </c>
      <c r="D16618" s="678" t="s">
        <v>158</v>
      </c>
      <c r="E16618" s="375">
        <v>3275.5</v>
      </c>
      <c r="F16618" s="369" t="s">
        <v>42</v>
      </c>
      <c r="G16618" s="20">
        <f>SUM(A16618*E16618/100)</f>
        <v>301313.245</v>
      </c>
    </row>
    <row r="16619" spans="1:7" ht="114.75" customHeight="1">
      <c r="A16619" s="677"/>
      <c r="B16619" s="677"/>
      <c r="C16619" s="675"/>
      <c r="D16619" s="679"/>
      <c r="E16619" s="680" t="s">
        <v>159</v>
      </c>
      <c r="F16619" s="681"/>
      <c r="G16619" s="682"/>
    </row>
    <row r="16620" spans="1:7" s="23" customFormat="1" ht="15" customHeight="1">
      <c r="A16620" s="674">
        <v>150</v>
      </c>
      <c r="B16620" s="674" t="s">
        <v>10</v>
      </c>
      <c r="C16620" s="676" t="s">
        <v>44</v>
      </c>
      <c r="D16620" s="695" t="s">
        <v>30</v>
      </c>
      <c r="E16620" s="375">
        <v>337</v>
      </c>
      <c r="F16620" s="369" t="s">
        <v>31</v>
      </c>
      <c r="G16620" s="20">
        <f>SUM(A16620*E16620)</f>
        <v>50550</v>
      </c>
    </row>
    <row r="16621" spans="1:7" s="23" customFormat="1" ht="169.5" customHeight="1">
      <c r="A16621" s="675"/>
      <c r="B16621" s="675"/>
      <c r="C16621" s="677"/>
      <c r="D16621" s="696"/>
      <c r="E16621" s="697" t="s">
        <v>32</v>
      </c>
      <c r="F16621" s="698"/>
      <c r="G16621" s="699"/>
    </row>
    <row r="16622" spans="1:7" ht="15" customHeight="1">
      <c r="A16622" s="700">
        <v>9.75</v>
      </c>
      <c r="B16622" s="674" t="s">
        <v>24</v>
      </c>
      <c r="C16622" s="676" t="s">
        <v>47</v>
      </c>
      <c r="D16622" s="695" t="s">
        <v>26</v>
      </c>
      <c r="E16622" s="375">
        <v>5001.7</v>
      </c>
      <c r="F16622" s="369" t="s">
        <v>27</v>
      </c>
      <c r="G16622" s="20">
        <f>SUM(A16622*E16622)</f>
        <v>48766.574999999997</v>
      </c>
    </row>
    <row r="16623" spans="1:7" ht="63" customHeight="1">
      <c r="A16623" s="701"/>
      <c r="B16623" s="675"/>
      <c r="C16623" s="677"/>
      <c r="D16623" s="696"/>
      <c r="E16623" s="680" t="s">
        <v>28</v>
      </c>
      <c r="F16623" s="681"/>
      <c r="G16623" s="682"/>
    </row>
    <row r="16624" spans="1:7" s="30" customFormat="1" ht="36.75" customHeight="1">
      <c r="A16624" s="374"/>
      <c r="B16624" s="374"/>
      <c r="C16624" s="3"/>
      <c r="D16624" s="91"/>
      <c r="E16624" s="374"/>
      <c r="F16624" s="28" t="s">
        <v>1261</v>
      </c>
      <c r="G16624" s="233">
        <v>2195860</v>
      </c>
    </row>
    <row r="16625" spans="1:7" s="30" customFormat="1">
      <c r="A16625" s="6"/>
      <c r="B16625" s="6"/>
      <c r="C16625" s="7"/>
      <c r="D16625" s="8" t="s">
        <v>1262</v>
      </c>
      <c r="E16625" s="6"/>
      <c r="F16625" s="93"/>
      <c r="G16625" s="243"/>
    </row>
    <row r="16626" spans="1:7">
      <c r="A16626" s="676">
        <v>85752</v>
      </c>
      <c r="B16626" s="676" t="s">
        <v>10</v>
      </c>
      <c r="C16626" s="674" t="s">
        <v>11</v>
      </c>
      <c r="D16626" s="678" t="s">
        <v>1254</v>
      </c>
      <c r="E16626" s="375">
        <v>1058.75</v>
      </c>
      <c r="F16626" s="369" t="s">
        <v>254</v>
      </c>
      <c r="G16626" s="20">
        <f>SUM(A16626*E16626/1000)</f>
        <v>90789.93</v>
      </c>
    </row>
    <row r="16627" spans="1:7" ht="28.5" customHeight="1">
      <c r="A16627" s="677"/>
      <c r="B16627" s="677"/>
      <c r="C16627" s="675"/>
      <c r="D16627" s="679"/>
      <c r="E16627" s="680" t="s">
        <v>1255</v>
      </c>
      <c r="F16627" s="681"/>
      <c r="G16627" s="682"/>
    </row>
    <row r="16628" spans="1:7" s="30" customFormat="1">
      <c r="A16628" s="676">
        <v>85752</v>
      </c>
      <c r="B16628" s="676" t="s">
        <v>10</v>
      </c>
      <c r="C16628" s="674" t="s">
        <v>15</v>
      </c>
      <c r="D16628" s="678" t="s">
        <v>1256</v>
      </c>
      <c r="E16628" s="375">
        <v>87.1</v>
      </c>
      <c r="F16628" s="369" t="s">
        <v>254</v>
      </c>
      <c r="G16628" s="20">
        <f>SUM(A16628*E16628/1000)</f>
        <v>7468.9991999999993</v>
      </c>
    </row>
    <row r="16629" spans="1:7" s="30" customFormat="1" ht="42" customHeight="1">
      <c r="A16629" s="677"/>
      <c r="B16629" s="677"/>
      <c r="C16629" s="675"/>
      <c r="D16629" s="679"/>
      <c r="E16629" s="680" t="s">
        <v>1257</v>
      </c>
      <c r="F16629" s="681"/>
      <c r="G16629" s="682"/>
    </row>
    <row r="16630" spans="1:7">
      <c r="A16630" s="676">
        <v>7200</v>
      </c>
      <c r="B16630" s="676" t="s">
        <v>10</v>
      </c>
      <c r="C16630" s="674" t="s">
        <v>18</v>
      </c>
      <c r="D16630" s="678" t="s">
        <v>202</v>
      </c>
      <c r="E16630" s="375">
        <v>1720.66</v>
      </c>
      <c r="F16630" s="369" t="s">
        <v>13</v>
      </c>
      <c r="G16630" s="20">
        <f>SUM(A16630*E16630/100)</f>
        <v>123887.52</v>
      </c>
    </row>
    <row r="16631" spans="1:7" ht="49.5" customHeight="1">
      <c r="A16631" s="677"/>
      <c r="B16631" s="677"/>
      <c r="C16631" s="675"/>
      <c r="D16631" s="679"/>
      <c r="E16631" s="680" t="s">
        <v>203</v>
      </c>
      <c r="F16631" s="681"/>
      <c r="G16631" s="682"/>
    </row>
    <row r="16632" spans="1:7" ht="15" customHeight="1">
      <c r="A16632" s="676">
        <v>3600</v>
      </c>
      <c r="B16632" s="676" t="s">
        <v>10</v>
      </c>
      <c r="C16632" s="363" t="s">
        <v>21</v>
      </c>
      <c r="D16632" s="678" t="s">
        <v>12</v>
      </c>
      <c r="E16632" s="375">
        <v>8694.9500000000007</v>
      </c>
      <c r="F16632" s="369" t="s">
        <v>13</v>
      </c>
      <c r="G16632" s="13">
        <f>SUM(A16632*E16632/100)</f>
        <v>313018.2</v>
      </c>
    </row>
    <row r="16633" spans="1:7" ht="29.25" customHeight="1">
      <c r="A16633" s="677"/>
      <c r="B16633" s="677"/>
      <c r="C16633" s="364"/>
      <c r="D16633" s="679"/>
      <c r="E16633" s="680" t="s">
        <v>14</v>
      </c>
      <c r="F16633" s="681"/>
      <c r="G16633" s="682"/>
    </row>
    <row r="16634" spans="1:7" ht="17.25" customHeight="1">
      <c r="A16634" s="676">
        <v>900</v>
      </c>
      <c r="B16634" s="676" t="s">
        <v>10</v>
      </c>
      <c r="C16634" s="363" t="s">
        <v>25</v>
      </c>
      <c r="D16634" s="678" t="s">
        <v>34</v>
      </c>
      <c r="E16634" s="375">
        <v>14429.25</v>
      </c>
      <c r="F16634" s="369" t="s">
        <v>13</v>
      </c>
      <c r="G16634" s="20">
        <f>SUM(A16634*E16634/100)</f>
        <v>129863.25</v>
      </c>
    </row>
    <row r="16635" spans="1:7" ht="48.75" customHeight="1">
      <c r="A16635" s="677"/>
      <c r="B16635" s="677"/>
      <c r="C16635" s="364"/>
      <c r="D16635" s="679"/>
      <c r="E16635" s="680" t="s">
        <v>35</v>
      </c>
      <c r="F16635" s="681"/>
      <c r="G16635" s="682"/>
    </row>
    <row r="16636" spans="1:7">
      <c r="A16636" s="676">
        <v>3600</v>
      </c>
      <c r="B16636" s="676" t="s">
        <v>10</v>
      </c>
      <c r="C16636" s="674" t="s">
        <v>29</v>
      </c>
      <c r="D16636" s="678" t="s">
        <v>932</v>
      </c>
      <c r="E16636" s="375">
        <v>223.97</v>
      </c>
      <c r="F16636" s="369" t="s">
        <v>165</v>
      </c>
      <c r="G16636" s="20">
        <f>SUM(A16636*E16636)</f>
        <v>806292</v>
      </c>
    </row>
    <row r="16637" spans="1:7" ht="91.5" customHeight="1">
      <c r="A16637" s="677"/>
      <c r="B16637" s="677"/>
      <c r="C16637" s="675"/>
      <c r="D16637" s="679"/>
      <c r="E16637" s="680" t="s">
        <v>933</v>
      </c>
      <c r="F16637" s="681"/>
      <c r="G16637" s="682"/>
    </row>
    <row r="16638" spans="1:7">
      <c r="A16638" s="676">
        <v>85752</v>
      </c>
      <c r="B16638" s="676" t="s">
        <v>10</v>
      </c>
      <c r="C16638" s="674" t="s">
        <v>33</v>
      </c>
      <c r="D16638" s="678" t="s">
        <v>1258</v>
      </c>
      <c r="E16638" s="375">
        <v>714.29</v>
      </c>
      <c r="F16638" s="369" t="s">
        <v>147</v>
      </c>
      <c r="G16638" s="20">
        <f>SUM(A16638*E16638/100)</f>
        <v>612517.9608</v>
      </c>
    </row>
    <row r="16639" spans="1:7" ht="32.25" customHeight="1">
      <c r="A16639" s="677"/>
      <c r="B16639" s="677"/>
      <c r="C16639" s="675"/>
      <c r="D16639" s="679"/>
      <c r="E16639" s="680" t="s">
        <v>933</v>
      </c>
      <c r="F16639" s="681"/>
      <c r="G16639" s="682"/>
    </row>
    <row r="16640" spans="1:7" s="30" customFormat="1" ht="47.25" customHeight="1">
      <c r="A16640" s="374"/>
      <c r="B16640" s="374"/>
      <c r="C16640" s="3"/>
      <c r="D16640" s="91"/>
      <c r="E16640" s="374"/>
      <c r="F16640" s="28" t="s">
        <v>1263</v>
      </c>
      <c r="G16640" s="233">
        <v>2083836</v>
      </c>
    </row>
    <row r="16641" spans="1:7" s="30" customFormat="1">
      <c r="A16641" s="6"/>
      <c r="B16641" s="6"/>
      <c r="C16641" s="7"/>
      <c r="D16641" s="65"/>
      <c r="E16641" s="6"/>
      <c r="F16641" s="93"/>
      <c r="G16641" s="243"/>
    </row>
    <row r="16642" spans="1:7" s="30" customFormat="1">
      <c r="A16642" s="6"/>
      <c r="B16642" s="6"/>
      <c r="C16642" s="7"/>
      <c r="D16642" s="65"/>
      <c r="E16642" s="6"/>
      <c r="F16642" s="93"/>
      <c r="G16642" s="243"/>
    </row>
    <row r="16643" spans="1:7" s="30" customFormat="1">
      <c r="A16643" s="6"/>
      <c r="B16643" s="6"/>
      <c r="C16643" s="7"/>
      <c r="D16643" s="65"/>
      <c r="E16643" s="6"/>
      <c r="F16643" s="93"/>
      <c r="G16643" s="243"/>
    </row>
    <row r="16644" spans="1:7" s="30" customFormat="1">
      <c r="A16644" s="6"/>
      <c r="B16644" s="6"/>
      <c r="C16644" s="7"/>
      <c r="D16644" s="65"/>
      <c r="E16644" s="6"/>
      <c r="F16644" s="93"/>
      <c r="G16644" s="243"/>
    </row>
    <row r="16645" spans="1:7" s="30" customFormat="1">
      <c r="A16645" s="6"/>
      <c r="B16645" s="6"/>
      <c r="C16645" s="7"/>
      <c r="D16645" s="65"/>
      <c r="E16645" s="6"/>
      <c r="F16645" s="93"/>
      <c r="G16645" s="243"/>
    </row>
    <row r="16646" spans="1:7" s="30" customFormat="1">
      <c r="A16646" s="6"/>
      <c r="B16646" s="6"/>
      <c r="C16646" s="7"/>
      <c r="D16646" s="65"/>
      <c r="E16646" s="6"/>
      <c r="F16646" s="93"/>
      <c r="G16646" s="243"/>
    </row>
    <row r="16647" spans="1:7" s="30" customFormat="1">
      <c r="A16647" s="6"/>
      <c r="B16647" s="6"/>
      <c r="C16647" s="7"/>
      <c r="D16647" s="65"/>
      <c r="E16647" s="6"/>
      <c r="F16647" s="93"/>
      <c r="G16647" s="243"/>
    </row>
    <row r="16648" spans="1:7" s="30" customFormat="1">
      <c r="A16648" s="6"/>
      <c r="B16648" s="6"/>
      <c r="C16648" s="7"/>
      <c r="D16648" s="65"/>
      <c r="E16648" s="6"/>
      <c r="F16648" s="93"/>
      <c r="G16648" s="243"/>
    </row>
    <row r="16649" spans="1:7" s="36" customFormat="1" ht="30" customHeight="1">
      <c r="A16649" s="52" t="s">
        <v>1264</v>
      </c>
      <c r="B16649" s="53"/>
      <c r="C16649" s="54" t="s">
        <v>1259</v>
      </c>
      <c r="D16649" s="55"/>
      <c r="F16649" s="56" t="s">
        <v>131</v>
      </c>
      <c r="G16649" s="54"/>
    </row>
    <row r="16650" spans="1:7" s="36" customFormat="1" ht="30" customHeight="1">
      <c r="A16650" s="52" t="s">
        <v>132</v>
      </c>
      <c r="B16650" s="53"/>
      <c r="C16650" s="54" t="s">
        <v>133</v>
      </c>
      <c r="D16650" s="55"/>
      <c r="F16650" s="56" t="s">
        <v>131</v>
      </c>
      <c r="G16650" s="54"/>
    </row>
    <row r="16651" spans="1:7" s="30" customFormat="1" ht="33" customHeight="1">
      <c r="A16651" s="52" t="s">
        <v>134</v>
      </c>
      <c r="B16651" s="53"/>
      <c r="C16651" s="54" t="s">
        <v>967</v>
      </c>
      <c r="D16651" s="55"/>
      <c r="E16651" s="36"/>
      <c r="F16651" s="56" t="s">
        <v>131</v>
      </c>
      <c r="G16651" s="243"/>
    </row>
    <row r="16652" spans="1:7" s="30" customFormat="1" ht="33" customHeight="1">
      <c r="A16652" s="52" t="s">
        <v>1265</v>
      </c>
      <c r="B16652" s="53"/>
      <c r="C16652" s="54" t="s">
        <v>1266</v>
      </c>
      <c r="D16652" s="55"/>
      <c r="E16652" s="36"/>
      <c r="F16652" s="56" t="s">
        <v>131</v>
      </c>
      <c r="G16652" s="243"/>
    </row>
    <row r="16653" spans="1:7" s="30" customFormat="1" ht="33" customHeight="1">
      <c r="A16653" s="52"/>
      <c r="B16653" s="53"/>
      <c r="C16653" s="54"/>
      <c r="D16653" s="55"/>
      <c r="E16653" s="36"/>
      <c r="F16653" s="56"/>
      <c r="G16653" s="243"/>
    </row>
    <row r="16654" spans="1:7" s="25" customFormat="1" ht="33" customHeight="1">
      <c r="A16654" s="59"/>
      <c r="B16654" s="54"/>
      <c r="C16654" s="54"/>
      <c r="D16654" s="60"/>
      <c r="E16654" s="61" t="s">
        <v>138</v>
      </c>
      <c r="F16654" s="62"/>
      <c r="G16654" s="62"/>
    </row>
    <row r="16655" spans="1:7" s="25" customFormat="1" ht="15" customHeight="1">
      <c r="A16655" s="59"/>
      <c r="B16655" s="54"/>
      <c r="C16655" s="54"/>
      <c r="D16655" s="60"/>
      <c r="E16655" s="61"/>
      <c r="F16655" s="376"/>
      <c r="G16655" s="376"/>
    </row>
    <row r="16656" spans="1:7" s="25" customFormat="1" ht="15" customHeight="1">
      <c r="A16656" s="59"/>
      <c r="B16656" s="54"/>
      <c r="C16656" s="54"/>
      <c r="D16656" s="60"/>
      <c r="E16656" s="61"/>
      <c r="F16656" s="376"/>
      <c r="G16656" s="376"/>
    </row>
    <row r="16657" spans="1:7" s="25" customFormat="1" ht="15" customHeight="1">
      <c r="A16657" s="59"/>
      <c r="B16657" s="54"/>
      <c r="C16657" s="54"/>
      <c r="D16657" s="60"/>
      <c r="E16657" s="61"/>
      <c r="F16657" s="376"/>
      <c r="G16657" s="376"/>
    </row>
    <row r="16658" spans="1:7" s="25" customFormat="1" ht="15" customHeight="1">
      <c r="A16658" s="59"/>
      <c r="B16658" s="54"/>
      <c r="C16658" s="54"/>
      <c r="D16658" s="60"/>
      <c r="E16658" s="61"/>
      <c r="F16658" s="376"/>
      <c r="G16658" s="376"/>
    </row>
    <row r="16659" spans="1:7" s="25" customFormat="1">
      <c r="A16659" s="59"/>
      <c r="B16659" s="54"/>
      <c r="C16659" s="54"/>
      <c r="D16659" s="60"/>
      <c r="E16659" s="54"/>
      <c r="F16659" s="54"/>
      <c r="G16659" s="63"/>
    </row>
    <row r="16660" spans="1:7" s="25" customFormat="1">
      <c r="A16660" s="59"/>
      <c r="B16660" s="54"/>
      <c r="C16660" s="54"/>
      <c r="D16660" s="60"/>
      <c r="E16660" s="64" t="s">
        <v>140</v>
      </c>
      <c r="F16660" s="54"/>
      <c r="G16660" s="63"/>
    </row>
    <row r="16661" spans="1:7" s="25" customFormat="1">
      <c r="A16661" s="55" t="s">
        <v>139</v>
      </c>
      <c r="B16661" s="54"/>
      <c r="C16661" s="54"/>
      <c r="D16661" s="60"/>
      <c r="E16661" s="64" t="s">
        <v>141</v>
      </c>
      <c r="F16661" s="54"/>
      <c r="G16661" s="63"/>
    </row>
    <row r="16662" spans="1:7" s="25" customFormat="1">
      <c r="A16662" s="59"/>
      <c r="B16662" s="54"/>
      <c r="C16662" s="76"/>
      <c r="D16662" s="60"/>
      <c r="E16662" s="64" t="s">
        <v>142</v>
      </c>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c r="A17105" s="710" t="s">
        <v>0</v>
      </c>
      <c r="B17105" s="710"/>
      <c r="C17105" s="710"/>
      <c r="D17105" s="710"/>
      <c r="E17105" s="710"/>
      <c r="F17105" s="710"/>
      <c r="G17105" s="710"/>
    </row>
    <row r="17106" spans="1:7">
      <c r="A17106" s="711" t="s">
        <v>1</v>
      </c>
      <c r="B17106" s="711"/>
      <c r="C17106" s="711"/>
      <c r="D17106" s="711"/>
      <c r="E17106" s="711"/>
      <c r="F17106" s="711"/>
      <c r="G17106" s="711"/>
    </row>
    <row r="17107" spans="1:7" ht="39" customHeight="1">
      <c r="A17107" s="1" t="s">
        <v>2</v>
      </c>
      <c r="B17107" s="361"/>
      <c r="C17107" s="361"/>
      <c r="D17107" s="732" t="s">
        <v>1246</v>
      </c>
      <c r="E17107" s="732"/>
      <c r="F17107" s="732"/>
      <c r="G17107" s="732"/>
    </row>
    <row r="17108" spans="1:7" ht="30" customHeight="1">
      <c r="A17108" s="713" t="s">
        <v>3</v>
      </c>
      <c r="B17108" s="714"/>
      <c r="C17108" s="3" t="s">
        <v>4</v>
      </c>
      <c r="D17108" s="360" t="s">
        <v>5</v>
      </c>
      <c r="E17108" s="360" t="s">
        <v>6</v>
      </c>
      <c r="F17108" s="360" t="s">
        <v>7</v>
      </c>
      <c r="G17108" s="5" t="s">
        <v>8</v>
      </c>
    </row>
    <row r="17109" spans="1:7">
      <c r="A17109" s="31"/>
      <c r="B17109" s="32"/>
      <c r="C17109" s="32"/>
      <c r="D17109" s="110" t="s">
        <v>607</v>
      </c>
      <c r="E17109" s="32"/>
      <c r="F17109" s="32"/>
      <c r="G17109" s="34"/>
    </row>
    <row r="17110" spans="1:7">
      <c r="A17110" s="676">
        <v>16</v>
      </c>
      <c r="B17110" s="676" t="s">
        <v>72</v>
      </c>
      <c r="C17110" s="674" t="s">
        <v>11</v>
      </c>
      <c r="D17110" s="678" t="s">
        <v>177</v>
      </c>
      <c r="E17110" s="359">
        <v>6166.6</v>
      </c>
      <c r="F17110" s="357" t="s">
        <v>75</v>
      </c>
      <c r="G17110" s="13">
        <f>SUM(A17110*E17110)</f>
        <v>98665.600000000006</v>
      </c>
    </row>
    <row r="17111" spans="1:7" ht="112.5" customHeight="1">
      <c r="A17111" s="677"/>
      <c r="B17111" s="677"/>
      <c r="C17111" s="675"/>
      <c r="D17111" s="679"/>
      <c r="E17111" s="680" t="s">
        <v>178</v>
      </c>
      <c r="F17111" s="681"/>
      <c r="G17111" s="682"/>
    </row>
    <row r="17112" spans="1:7">
      <c r="A17112" s="676">
        <v>8</v>
      </c>
      <c r="B17112" s="676" t="s">
        <v>72</v>
      </c>
      <c r="C17112" s="674" t="s">
        <v>15</v>
      </c>
      <c r="D17112" s="678" t="s">
        <v>1005</v>
      </c>
      <c r="E17112" s="359">
        <v>4926</v>
      </c>
      <c r="F17112" s="357" t="s">
        <v>75</v>
      </c>
      <c r="G17112" s="13">
        <f>SUM(A17112*E17112)</f>
        <v>39408</v>
      </c>
    </row>
    <row r="17113" spans="1:7" ht="152.25" customHeight="1">
      <c r="A17113" s="677"/>
      <c r="B17113" s="677"/>
      <c r="C17113" s="675"/>
      <c r="D17113" s="679"/>
      <c r="E17113" s="680" t="s">
        <v>1006</v>
      </c>
      <c r="F17113" s="681"/>
      <c r="G17113" s="682"/>
    </row>
    <row r="17114" spans="1:7">
      <c r="A17114" s="676">
        <v>10</v>
      </c>
      <c r="B17114" s="676" t="s">
        <v>72</v>
      </c>
      <c r="C17114" s="674" t="s">
        <v>18</v>
      </c>
      <c r="D17114" s="678" t="s">
        <v>219</v>
      </c>
      <c r="E17114" s="359">
        <v>270.60000000000002</v>
      </c>
      <c r="F17114" s="357" t="s">
        <v>75</v>
      </c>
      <c r="G17114" s="13">
        <f>SUM(A17114*E17114)</f>
        <v>2706</v>
      </c>
    </row>
    <row r="17115" spans="1:7" ht="53.25" customHeight="1">
      <c r="A17115" s="677"/>
      <c r="B17115" s="677"/>
      <c r="C17115" s="675"/>
      <c r="D17115" s="679"/>
      <c r="E17115" s="680" t="s">
        <v>220</v>
      </c>
      <c r="F17115" s="681"/>
      <c r="G17115" s="682"/>
    </row>
    <row r="17116" spans="1:7">
      <c r="A17116" s="676">
        <v>14</v>
      </c>
      <c r="B17116" s="676" t="s">
        <v>72</v>
      </c>
      <c r="C17116" s="674" t="s">
        <v>21</v>
      </c>
      <c r="D17116" s="678" t="s">
        <v>181</v>
      </c>
      <c r="E17116" s="359">
        <v>566.70000000000005</v>
      </c>
      <c r="F17116" s="357" t="s">
        <v>75</v>
      </c>
      <c r="G17116" s="13">
        <f>SUM(A17116*E17116)</f>
        <v>7933.8000000000011</v>
      </c>
    </row>
    <row r="17117" spans="1:7" ht="38.25" customHeight="1">
      <c r="A17117" s="677"/>
      <c r="B17117" s="677"/>
      <c r="C17117" s="675"/>
      <c r="D17117" s="679"/>
      <c r="E17117" s="680" t="s">
        <v>182</v>
      </c>
      <c r="F17117" s="681"/>
      <c r="G17117" s="682"/>
    </row>
    <row r="17118" spans="1:7">
      <c r="A17118" s="676">
        <v>2</v>
      </c>
      <c r="B17118" s="676" t="s">
        <v>89</v>
      </c>
      <c r="C17118" s="674" t="s">
        <v>25</v>
      </c>
      <c r="D17118" s="678" t="s">
        <v>183</v>
      </c>
      <c r="E17118" s="359">
        <v>5712.3</v>
      </c>
      <c r="F17118" s="357" t="s">
        <v>75</v>
      </c>
      <c r="G17118" s="13">
        <f>SUM(A17118*E17118)</f>
        <v>11424.6</v>
      </c>
    </row>
    <row r="17119" spans="1:7" ht="128.25" customHeight="1">
      <c r="A17119" s="677"/>
      <c r="B17119" s="677"/>
      <c r="C17119" s="675"/>
      <c r="D17119" s="679"/>
      <c r="E17119" s="680" t="s">
        <v>184</v>
      </c>
      <c r="F17119" s="681"/>
      <c r="G17119" s="682"/>
    </row>
    <row r="17120" spans="1:7">
      <c r="A17120" s="676">
        <v>8</v>
      </c>
      <c r="B17120" s="676" t="s">
        <v>72</v>
      </c>
      <c r="C17120" s="674" t="s">
        <v>29</v>
      </c>
      <c r="D17120" s="678" t="s">
        <v>94</v>
      </c>
      <c r="E17120" s="359">
        <v>2533.4699999999998</v>
      </c>
      <c r="F17120" s="357" t="s">
        <v>75</v>
      </c>
      <c r="G17120" s="13">
        <f>SUM(A17120*E17120)</f>
        <v>20267.759999999998</v>
      </c>
    </row>
    <row r="17121" spans="1:7" ht="31.5" customHeight="1">
      <c r="A17121" s="677"/>
      <c r="B17121" s="677"/>
      <c r="C17121" s="675"/>
      <c r="D17121" s="679"/>
      <c r="E17121" s="680" t="s">
        <v>185</v>
      </c>
      <c r="F17121" s="681"/>
      <c r="G17121" s="682"/>
    </row>
    <row r="17122" spans="1:7">
      <c r="A17122" s="676"/>
      <c r="B17122" s="676"/>
      <c r="C17122" s="674" t="s">
        <v>33</v>
      </c>
      <c r="D17122" s="678" t="s">
        <v>226</v>
      </c>
      <c r="E17122" s="704"/>
      <c r="F17122" s="705"/>
      <c r="G17122" s="706"/>
    </row>
    <row r="17123" spans="1:7" ht="102.75" customHeight="1">
      <c r="A17123" s="677"/>
      <c r="B17123" s="677"/>
      <c r="C17123" s="675"/>
      <c r="D17123" s="679"/>
      <c r="E17123" s="707"/>
      <c r="F17123" s="708"/>
      <c r="G17123" s="709"/>
    </row>
    <row r="17124" spans="1:7">
      <c r="A17124" s="676">
        <v>400</v>
      </c>
      <c r="B17124" s="676" t="s">
        <v>107</v>
      </c>
      <c r="C17124" s="674" t="s">
        <v>99</v>
      </c>
      <c r="D17124" s="678" t="s">
        <v>227</v>
      </c>
      <c r="E17124" s="359">
        <v>73.209999999999994</v>
      </c>
      <c r="F17124" s="357" t="s">
        <v>111</v>
      </c>
      <c r="G17124" s="13">
        <f>SUM(A17124*E17124)</f>
        <v>29283.999999999996</v>
      </c>
    </row>
    <row r="17125" spans="1:7" ht="26.25" customHeight="1">
      <c r="A17125" s="677"/>
      <c r="B17125" s="677"/>
      <c r="C17125" s="675"/>
      <c r="D17125" s="679"/>
      <c r="E17125" s="680" t="s">
        <v>228</v>
      </c>
      <c r="F17125" s="681"/>
      <c r="G17125" s="682"/>
    </row>
    <row r="17126" spans="1:7">
      <c r="A17126" s="676">
        <v>400</v>
      </c>
      <c r="B17126" s="676" t="s">
        <v>72</v>
      </c>
      <c r="C17126" s="674" t="s">
        <v>102</v>
      </c>
      <c r="D17126" s="678" t="s">
        <v>229</v>
      </c>
      <c r="E17126" s="359">
        <v>95.79</v>
      </c>
      <c r="F17126" s="357" t="s">
        <v>111</v>
      </c>
      <c r="G17126" s="13">
        <f>SUM(A17126*E17126)</f>
        <v>38316</v>
      </c>
    </row>
    <row r="17127" spans="1:7" ht="32.25" customHeight="1">
      <c r="A17127" s="677"/>
      <c r="B17127" s="677"/>
      <c r="C17127" s="675"/>
      <c r="D17127" s="679"/>
      <c r="E17127" s="680" t="s">
        <v>604</v>
      </c>
      <c r="F17127" s="681"/>
      <c r="G17127" s="682"/>
    </row>
    <row r="17128" spans="1:7" s="25" customFormat="1">
      <c r="A17128" s="674">
        <v>6</v>
      </c>
      <c r="B17128" s="674" t="s">
        <v>72</v>
      </c>
      <c r="C17128" s="674" t="s">
        <v>36</v>
      </c>
      <c r="D17128" s="678" t="s">
        <v>862</v>
      </c>
      <c r="E17128" s="359">
        <v>11477.4</v>
      </c>
      <c r="F17128" s="357" t="s">
        <v>75</v>
      </c>
      <c r="G17128" s="20">
        <f>A17128*E17128</f>
        <v>68864.399999999994</v>
      </c>
    </row>
    <row r="17129" spans="1:7" s="25" customFormat="1" ht="156.75" customHeight="1">
      <c r="A17129" s="675"/>
      <c r="B17129" s="675"/>
      <c r="C17129" s="675"/>
      <c r="D17129" s="679"/>
      <c r="E17129" s="687" t="s">
        <v>863</v>
      </c>
      <c r="F17129" s="688"/>
      <c r="G17129" s="689"/>
    </row>
    <row r="17130" spans="1:7">
      <c r="A17130" s="676">
        <v>10</v>
      </c>
      <c r="B17130" s="676" t="s">
        <v>72</v>
      </c>
      <c r="C17130" s="674" t="s">
        <v>40</v>
      </c>
      <c r="D17130" s="678" t="s">
        <v>186</v>
      </c>
      <c r="E17130" s="359">
        <v>1671.58</v>
      </c>
      <c r="F17130" s="357" t="s">
        <v>75</v>
      </c>
      <c r="G17130" s="13">
        <f>SUM(A17130*E17130)</f>
        <v>16715.8</v>
      </c>
    </row>
    <row r="17131" spans="1:7" ht="87.75" customHeight="1">
      <c r="A17131" s="677"/>
      <c r="B17131" s="677"/>
      <c r="C17131" s="675"/>
      <c r="D17131" s="679"/>
      <c r="E17131" s="680" t="s">
        <v>187</v>
      </c>
      <c r="F17131" s="681"/>
      <c r="G17131" s="682"/>
    </row>
    <row r="17132" spans="1:7">
      <c r="A17132" s="676">
        <v>24</v>
      </c>
      <c r="B17132" s="676" t="s">
        <v>72</v>
      </c>
      <c r="C17132" s="674" t="s">
        <v>44</v>
      </c>
      <c r="D17132" s="678" t="s">
        <v>83</v>
      </c>
      <c r="E17132" s="359">
        <v>447.15</v>
      </c>
      <c r="F17132" s="357" t="s">
        <v>75</v>
      </c>
      <c r="G17132" s="13">
        <f>SUM(A17132*E17132)</f>
        <v>10731.599999999999</v>
      </c>
    </row>
    <row r="17133" spans="1:7" ht="40.5" customHeight="1">
      <c r="A17133" s="677"/>
      <c r="B17133" s="677"/>
      <c r="C17133" s="675"/>
      <c r="D17133" s="679"/>
      <c r="E17133" s="680" t="s">
        <v>84</v>
      </c>
      <c r="F17133" s="681"/>
      <c r="G17133" s="682"/>
    </row>
    <row r="17134" spans="1:7">
      <c r="A17134" s="676">
        <v>20</v>
      </c>
      <c r="B17134" s="676" t="s">
        <v>72</v>
      </c>
      <c r="C17134" s="674" t="s">
        <v>47</v>
      </c>
      <c r="D17134" s="678" t="s">
        <v>85</v>
      </c>
      <c r="E17134" s="359">
        <v>1109.46</v>
      </c>
      <c r="F17134" s="357" t="s">
        <v>75</v>
      </c>
      <c r="G17134" s="13">
        <f>SUM(A17134*E17134)</f>
        <v>22189.200000000001</v>
      </c>
    </row>
    <row r="17135" spans="1:7" ht="33.75" customHeight="1">
      <c r="A17135" s="677"/>
      <c r="B17135" s="677"/>
      <c r="C17135" s="675"/>
      <c r="D17135" s="679"/>
      <c r="E17135" s="728" t="s">
        <v>86</v>
      </c>
      <c r="F17135" s="729"/>
      <c r="G17135" s="730"/>
    </row>
    <row r="17136" spans="1:7">
      <c r="A17136" s="676"/>
      <c r="B17136" s="676"/>
      <c r="C17136" s="674" t="s">
        <v>50</v>
      </c>
      <c r="D17136" s="678" t="s">
        <v>1007</v>
      </c>
      <c r="E17136" s="704"/>
      <c r="F17136" s="705"/>
      <c r="G17136" s="706"/>
    </row>
    <row r="17137" spans="1:7">
      <c r="A17137" s="677"/>
      <c r="B17137" s="677"/>
      <c r="C17137" s="675"/>
      <c r="D17137" s="679"/>
      <c r="E17137" s="707"/>
      <c r="F17137" s="708"/>
      <c r="G17137" s="709"/>
    </row>
    <row r="17138" spans="1:7">
      <c r="A17138" s="676">
        <v>4</v>
      </c>
      <c r="B17138" s="676" t="s">
        <v>72</v>
      </c>
      <c r="C17138" s="674" t="s">
        <v>99</v>
      </c>
      <c r="D17138" s="678" t="s">
        <v>1008</v>
      </c>
      <c r="E17138" s="359">
        <v>573.70000000000005</v>
      </c>
      <c r="F17138" s="357" t="s">
        <v>75</v>
      </c>
      <c r="G17138" s="13">
        <f>SUM(A17138*E17138)</f>
        <v>2294.8000000000002</v>
      </c>
    </row>
    <row r="17139" spans="1:7" ht="33" customHeight="1">
      <c r="A17139" s="677"/>
      <c r="B17139" s="677"/>
      <c r="C17139" s="675"/>
      <c r="D17139" s="679"/>
      <c r="E17139" s="680" t="s">
        <v>1009</v>
      </c>
      <c r="F17139" s="681"/>
      <c r="G17139" s="682"/>
    </row>
    <row r="17140" spans="1:7">
      <c r="A17140" s="676">
        <v>16</v>
      </c>
      <c r="B17140" s="676" t="s">
        <v>72</v>
      </c>
      <c r="C17140" s="674" t="s">
        <v>102</v>
      </c>
      <c r="D17140" s="678" t="s">
        <v>103</v>
      </c>
      <c r="E17140" s="359">
        <v>318.33999999999997</v>
      </c>
      <c r="F17140" s="357" t="s">
        <v>75</v>
      </c>
      <c r="G17140" s="13">
        <f>SUM(A17140*E17140)</f>
        <v>5093.4399999999996</v>
      </c>
    </row>
    <row r="17141" spans="1:7" ht="34.5" customHeight="1">
      <c r="A17141" s="677"/>
      <c r="B17141" s="677"/>
      <c r="C17141" s="675"/>
      <c r="D17141" s="679"/>
      <c r="E17141" s="680" t="s">
        <v>1010</v>
      </c>
      <c r="F17141" s="681"/>
      <c r="G17141" s="682"/>
    </row>
    <row r="17142" spans="1:7">
      <c r="A17142" s="676">
        <v>8</v>
      </c>
      <c r="B17142" s="676" t="s">
        <v>72</v>
      </c>
      <c r="C17142" s="674" t="s">
        <v>102</v>
      </c>
      <c r="D17142" s="678" t="s">
        <v>100</v>
      </c>
      <c r="E17142" s="359">
        <v>290.83999999999997</v>
      </c>
      <c r="F17142" s="357" t="s">
        <v>75</v>
      </c>
      <c r="G17142" s="13">
        <f>SUM(A17142*E17142)</f>
        <v>2326.7199999999998</v>
      </c>
    </row>
    <row r="17143" spans="1:7" ht="29.25" customHeight="1">
      <c r="A17143" s="677"/>
      <c r="B17143" s="677"/>
      <c r="C17143" s="675"/>
      <c r="D17143" s="679"/>
      <c r="E17143" s="680" t="s">
        <v>1010</v>
      </c>
      <c r="F17143" s="681"/>
      <c r="G17143" s="682"/>
    </row>
    <row r="17144" spans="1:7" s="36" customFormat="1">
      <c r="A17144" s="676">
        <v>8</v>
      </c>
      <c r="B17144" s="676" t="s">
        <v>72</v>
      </c>
      <c r="C17144" s="674" t="s">
        <v>54</v>
      </c>
      <c r="D17144" s="678" t="s">
        <v>868</v>
      </c>
      <c r="E17144" s="359">
        <v>2376</v>
      </c>
      <c r="F17144" s="357" t="s">
        <v>75</v>
      </c>
      <c r="G17144" s="13">
        <f>SUM(A17144*E17144)</f>
        <v>19008</v>
      </c>
    </row>
    <row r="17145" spans="1:7" s="36" customFormat="1" ht="51.75" customHeight="1">
      <c r="A17145" s="677"/>
      <c r="B17145" s="677"/>
      <c r="C17145" s="675"/>
      <c r="D17145" s="679"/>
      <c r="E17145" s="680" t="s">
        <v>223</v>
      </c>
      <c r="F17145" s="681"/>
      <c r="G17145" s="682"/>
    </row>
    <row r="17146" spans="1:7">
      <c r="A17146" s="676"/>
      <c r="B17146" s="676"/>
      <c r="C17146" s="674" t="s">
        <v>57</v>
      </c>
      <c r="D17146" s="678" t="s">
        <v>236</v>
      </c>
      <c r="E17146" s="704"/>
      <c r="F17146" s="705"/>
      <c r="G17146" s="706"/>
    </row>
    <row r="17147" spans="1:7" ht="132" customHeight="1">
      <c r="A17147" s="677"/>
      <c r="B17147" s="677"/>
      <c r="C17147" s="675"/>
      <c r="D17147" s="679"/>
      <c r="E17147" s="707"/>
      <c r="F17147" s="708"/>
      <c r="G17147" s="709"/>
    </row>
    <row r="17148" spans="1:7">
      <c r="A17148" s="676">
        <v>600</v>
      </c>
      <c r="B17148" s="676" t="s">
        <v>107</v>
      </c>
      <c r="C17148" s="674" t="s">
        <v>99</v>
      </c>
      <c r="D17148" s="678" t="s">
        <v>1247</v>
      </c>
      <c r="E17148" s="359">
        <v>128.53</v>
      </c>
      <c r="F17148" s="357" t="s">
        <v>111</v>
      </c>
      <c r="G17148" s="13">
        <f>SUM(A17148*E17148)</f>
        <v>77118</v>
      </c>
    </row>
    <row r="17149" spans="1:7" ht="37.5" customHeight="1">
      <c r="A17149" s="677"/>
      <c r="B17149" s="677"/>
      <c r="C17149" s="675"/>
      <c r="D17149" s="679"/>
      <c r="E17149" s="680" t="s">
        <v>289</v>
      </c>
      <c r="F17149" s="681"/>
      <c r="G17149" s="682"/>
    </row>
    <row r="17150" spans="1:7">
      <c r="A17150" s="676">
        <v>4</v>
      </c>
      <c r="B17150" s="676" t="s">
        <v>72</v>
      </c>
      <c r="C17150" s="674" t="s">
        <v>60</v>
      </c>
      <c r="D17150" s="678" t="s">
        <v>239</v>
      </c>
      <c r="E17150" s="359">
        <v>2587</v>
      </c>
      <c r="F17150" s="357" t="s">
        <v>75</v>
      </c>
      <c r="G17150" s="13">
        <f>SUM(A17150*E17150)</f>
        <v>10348</v>
      </c>
    </row>
    <row r="17151" spans="1:7" ht="57.75" customHeight="1">
      <c r="A17151" s="677"/>
      <c r="B17151" s="677"/>
      <c r="C17151" s="675"/>
      <c r="D17151" s="679"/>
      <c r="E17151" s="680" t="s">
        <v>240</v>
      </c>
      <c r="F17151" s="681"/>
      <c r="G17151" s="682"/>
    </row>
    <row r="17152" spans="1:7">
      <c r="A17152" s="674">
        <v>8</v>
      </c>
      <c r="B17152" s="674" t="s">
        <v>72</v>
      </c>
      <c r="C17152" s="676" t="s">
        <v>63</v>
      </c>
      <c r="D17152" s="678" t="s">
        <v>1011</v>
      </c>
      <c r="E17152" s="359">
        <v>2882</v>
      </c>
      <c r="F17152" s="357" t="s">
        <v>75</v>
      </c>
      <c r="G17152" s="13">
        <f>SUM(A17152*E17152)</f>
        <v>23056</v>
      </c>
    </row>
    <row r="17153" spans="1:7" ht="40.5" customHeight="1">
      <c r="A17153" s="675"/>
      <c r="B17153" s="675"/>
      <c r="C17153" s="677"/>
      <c r="D17153" s="679"/>
      <c r="E17153" s="680" t="s">
        <v>1012</v>
      </c>
      <c r="F17153" s="681"/>
      <c r="G17153" s="682"/>
    </row>
    <row r="17154" spans="1:7">
      <c r="A17154" s="674">
        <v>6</v>
      </c>
      <c r="B17154" s="674" t="s">
        <v>72</v>
      </c>
      <c r="C17154" s="676" t="s">
        <v>66</v>
      </c>
      <c r="D17154" s="678" t="s">
        <v>873</v>
      </c>
      <c r="E17154" s="359">
        <v>3432</v>
      </c>
      <c r="F17154" s="357" t="s">
        <v>75</v>
      </c>
      <c r="G17154" s="13">
        <f>SUM(A17154*E17154)</f>
        <v>20592</v>
      </c>
    </row>
    <row r="17155" spans="1:7" ht="30" customHeight="1">
      <c r="A17155" s="675"/>
      <c r="B17155" s="675"/>
      <c r="C17155" s="677"/>
      <c r="D17155" s="679"/>
      <c r="E17155" s="680" t="s">
        <v>874</v>
      </c>
      <c r="F17155" s="681"/>
      <c r="G17155" s="682"/>
    </row>
    <row r="17156" spans="1:7">
      <c r="A17156" s="674">
        <v>2</v>
      </c>
      <c r="B17156" s="674" t="s">
        <v>72</v>
      </c>
      <c r="C17156" s="676" t="s">
        <v>69</v>
      </c>
      <c r="D17156" s="678" t="s">
        <v>1013</v>
      </c>
      <c r="E17156" s="359">
        <v>2745</v>
      </c>
      <c r="F17156" s="357" t="s">
        <v>75</v>
      </c>
      <c r="G17156" s="13">
        <f>SUM(A17156*E17156)</f>
        <v>5490</v>
      </c>
    </row>
    <row r="17157" spans="1:7" ht="27" customHeight="1">
      <c r="A17157" s="675"/>
      <c r="B17157" s="675"/>
      <c r="C17157" s="677"/>
      <c r="D17157" s="679"/>
      <c r="E17157" s="680" t="s">
        <v>1014</v>
      </c>
      <c r="F17157" s="681"/>
      <c r="G17157" s="682"/>
    </row>
    <row r="17158" spans="1:7" s="30" customFormat="1" ht="36.75" customHeight="1">
      <c r="A17158" s="360"/>
      <c r="B17158" s="360"/>
      <c r="C17158" s="3"/>
      <c r="D17158" s="91"/>
      <c r="E17158" s="360"/>
      <c r="F17158" s="28" t="s">
        <v>320</v>
      </c>
      <c r="G17158" s="233">
        <v>531874</v>
      </c>
    </row>
    <row r="17159" spans="1:7" s="30" customFormat="1">
      <c r="A17159" s="6"/>
      <c r="B17159" s="6"/>
      <c r="C17159" s="7"/>
      <c r="D17159" s="65"/>
      <c r="E17159" s="6"/>
      <c r="F17159" s="93"/>
      <c r="G17159" s="243"/>
    </row>
    <row r="17160" spans="1:7" s="25" customFormat="1">
      <c r="A17160" s="76"/>
      <c r="B17160" s="76"/>
      <c r="C17160" s="75"/>
      <c r="D17160" s="235" t="s">
        <v>1015</v>
      </c>
      <c r="E17160" s="76"/>
      <c r="F17160" s="76"/>
      <c r="G17160" s="84"/>
    </row>
    <row r="17161" spans="1:7">
      <c r="A17161" s="676"/>
      <c r="B17161" s="676"/>
      <c r="C17161" s="674" t="s">
        <v>11</v>
      </c>
      <c r="D17161" s="678" t="s">
        <v>113</v>
      </c>
      <c r="E17161" s="704"/>
      <c r="F17161" s="705"/>
      <c r="G17161" s="706"/>
    </row>
    <row r="17162" spans="1:7" ht="180.75" customHeight="1">
      <c r="A17162" s="677"/>
      <c r="B17162" s="677"/>
      <c r="C17162" s="675"/>
      <c r="D17162" s="679"/>
      <c r="E17162" s="707"/>
      <c r="F17162" s="708"/>
      <c r="G17162" s="709"/>
    </row>
    <row r="17163" spans="1:7" ht="18" customHeight="1">
      <c r="A17163" s="676">
        <v>22</v>
      </c>
      <c r="B17163" s="676" t="s">
        <v>72</v>
      </c>
      <c r="C17163" s="674"/>
      <c r="D17163" s="742" t="s">
        <v>154</v>
      </c>
      <c r="E17163" s="359">
        <v>14748</v>
      </c>
      <c r="F17163" s="357" t="s">
        <v>75</v>
      </c>
      <c r="G17163" s="13">
        <f>SUM(A17163*E17163)</f>
        <v>324456</v>
      </c>
    </row>
    <row r="17164" spans="1:7" ht="33" customHeight="1">
      <c r="A17164" s="677"/>
      <c r="B17164" s="677"/>
      <c r="C17164" s="675"/>
      <c r="D17164" s="743"/>
      <c r="E17164" s="680" t="s">
        <v>114</v>
      </c>
      <c r="F17164" s="681"/>
      <c r="G17164" s="682"/>
    </row>
    <row r="17165" spans="1:7" ht="18" customHeight="1">
      <c r="A17165" s="676">
        <v>10</v>
      </c>
      <c r="B17165" s="676" t="s">
        <v>72</v>
      </c>
      <c r="C17165" s="674"/>
      <c r="D17165" s="678" t="s">
        <v>157</v>
      </c>
      <c r="E17165" s="359">
        <v>42745</v>
      </c>
      <c r="F17165" s="357" t="s">
        <v>75</v>
      </c>
      <c r="G17165" s="13">
        <f>SUM(A17165*E17165)</f>
        <v>427450</v>
      </c>
    </row>
    <row r="17166" spans="1:7" ht="33.75" customHeight="1">
      <c r="A17166" s="677"/>
      <c r="B17166" s="677"/>
      <c r="C17166" s="675"/>
      <c r="D17166" s="679"/>
      <c r="E17166" s="680" t="s">
        <v>1248</v>
      </c>
      <c r="F17166" s="681"/>
      <c r="G17166" s="682"/>
    </row>
    <row r="17167" spans="1:7" s="36" customFormat="1">
      <c r="A17167" s="676"/>
      <c r="B17167" s="676"/>
      <c r="C17167" s="674" t="s">
        <v>15</v>
      </c>
      <c r="D17167" s="678" t="s">
        <v>1016</v>
      </c>
      <c r="E17167" s="704"/>
      <c r="F17167" s="705"/>
      <c r="G17167" s="706"/>
    </row>
    <row r="17168" spans="1:7" s="36" customFormat="1" ht="63.75" customHeight="1">
      <c r="A17168" s="677"/>
      <c r="B17168" s="677"/>
      <c r="C17168" s="675"/>
      <c r="D17168" s="679"/>
      <c r="E17168" s="707"/>
      <c r="F17168" s="708"/>
      <c r="G17168" s="709"/>
    </row>
    <row r="17169" spans="1:7" s="36" customFormat="1">
      <c r="A17169" s="676">
        <v>800</v>
      </c>
      <c r="B17169" s="676" t="s">
        <v>107</v>
      </c>
      <c r="C17169" s="674" t="s">
        <v>154</v>
      </c>
      <c r="D17169" s="678" t="s">
        <v>103</v>
      </c>
      <c r="E17169" s="359">
        <v>28</v>
      </c>
      <c r="F17169" s="357" t="s">
        <v>111</v>
      </c>
      <c r="G17169" s="13">
        <f>SUM(A17169*E17169)</f>
        <v>22400</v>
      </c>
    </row>
    <row r="17170" spans="1:7" s="36" customFormat="1" ht="25.5" customHeight="1">
      <c r="A17170" s="677"/>
      <c r="B17170" s="677"/>
      <c r="C17170" s="675"/>
      <c r="D17170" s="679"/>
      <c r="E17170" s="680" t="s">
        <v>947</v>
      </c>
      <c r="F17170" s="681"/>
      <c r="G17170" s="682"/>
    </row>
    <row r="17171" spans="1:7" s="36" customFormat="1">
      <c r="A17171" s="676">
        <v>600</v>
      </c>
      <c r="B17171" s="676" t="s">
        <v>107</v>
      </c>
      <c r="C17171" s="674" t="s">
        <v>157</v>
      </c>
      <c r="D17171" s="678" t="s">
        <v>424</v>
      </c>
      <c r="E17171" s="359">
        <v>226</v>
      </c>
      <c r="F17171" s="357" t="s">
        <v>111</v>
      </c>
      <c r="G17171" s="13">
        <f>SUM(A17171*E17171)</f>
        <v>135600</v>
      </c>
    </row>
    <row r="17172" spans="1:7" s="36" customFormat="1" ht="27.75" customHeight="1">
      <c r="A17172" s="677"/>
      <c r="B17172" s="677"/>
      <c r="C17172" s="675"/>
      <c r="D17172" s="679"/>
      <c r="E17172" s="680" t="s">
        <v>1017</v>
      </c>
      <c r="F17172" s="681"/>
      <c r="G17172" s="682"/>
    </row>
    <row r="17173" spans="1:7" s="36" customFormat="1">
      <c r="A17173" s="676">
        <v>200</v>
      </c>
      <c r="B17173" s="676" t="s">
        <v>107</v>
      </c>
      <c r="C17173" s="674" t="s">
        <v>197</v>
      </c>
      <c r="D17173" s="678" t="s">
        <v>423</v>
      </c>
      <c r="E17173" s="359">
        <v>486</v>
      </c>
      <c r="F17173" s="357" t="s">
        <v>111</v>
      </c>
      <c r="G17173" s="13">
        <f>SUM(A17173*E17173)</f>
        <v>97200</v>
      </c>
    </row>
    <row r="17174" spans="1:7" s="36" customFormat="1" ht="36.75" customHeight="1">
      <c r="A17174" s="677"/>
      <c r="B17174" s="677"/>
      <c r="C17174" s="675"/>
      <c r="D17174" s="679"/>
      <c r="E17174" s="680" t="s">
        <v>1018</v>
      </c>
      <c r="F17174" s="681"/>
      <c r="G17174" s="682"/>
    </row>
    <row r="17175" spans="1:7" s="36" customFormat="1">
      <c r="A17175" s="676">
        <v>300</v>
      </c>
      <c r="B17175" s="676" t="s">
        <v>107</v>
      </c>
      <c r="C17175" s="674" t="s">
        <v>427</v>
      </c>
      <c r="D17175" s="678" t="s">
        <v>1249</v>
      </c>
      <c r="E17175" s="359">
        <v>1375</v>
      </c>
      <c r="F17175" s="357" t="s">
        <v>111</v>
      </c>
      <c r="G17175" s="13">
        <f>SUM(A17175*E17175)</f>
        <v>412500</v>
      </c>
    </row>
    <row r="17176" spans="1:7" s="36" customFormat="1" ht="36.75" customHeight="1">
      <c r="A17176" s="677"/>
      <c r="B17176" s="677"/>
      <c r="C17176" s="675"/>
      <c r="D17176" s="679"/>
      <c r="E17176" s="680" t="s">
        <v>1250</v>
      </c>
      <c r="F17176" s="681"/>
      <c r="G17176" s="682"/>
    </row>
    <row r="17177" spans="1:7" s="36" customFormat="1">
      <c r="A17177" s="676">
        <v>140</v>
      </c>
      <c r="B17177" s="676" t="s">
        <v>107</v>
      </c>
      <c r="C17177" s="674" t="s">
        <v>18</v>
      </c>
      <c r="D17177" s="678" t="s">
        <v>110</v>
      </c>
      <c r="E17177" s="359">
        <v>242</v>
      </c>
      <c r="F17177" s="357" t="s">
        <v>111</v>
      </c>
      <c r="G17177" s="13">
        <f>SUM(A17177*E17177)</f>
        <v>33880</v>
      </c>
    </row>
    <row r="17178" spans="1:7" s="36" customFormat="1" ht="58.5" customHeight="1">
      <c r="A17178" s="677"/>
      <c r="B17178" s="677"/>
      <c r="C17178" s="675"/>
      <c r="D17178" s="679"/>
      <c r="E17178" s="680" t="s">
        <v>112</v>
      </c>
      <c r="F17178" s="681"/>
      <c r="G17178" s="682"/>
    </row>
    <row r="17179" spans="1:7" s="30" customFormat="1" ht="47.25" customHeight="1">
      <c r="A17179" s="360"/>
      <c r="B17179" s="360"/>
      <c r="C17179" s="3"/>
      <c r="D17179" s="91"/>
      <c r="E17179" s="360"/>
      <c r="F17179" s="28" t="s">
        <v>1019</v>
      </c>
      <c r="G17179" s="233">
        <v>1453486</v>
      </c>
    </row>
    <row r="17180" spans="1:7">
      <c r="A17180" s="360"/>
      <c r="B17180" s="360"/>
      <c r="C17180" s="3"/>
      <c r="D17180" s="244" t="s">
        <v>568</v>
      </c>
      <c r="E17180" s="360"/>
      <c r="F17180" s="360"/>
      <c r="G17180" s="5"/>
    </row>
    <row r="17181" spans="1:7" s="25" customFormat="1" ht="52.5" customHeight="1">
      <c r="A17181" s="357">
        <v>2</v>
      </c>
      <c r="B17181" s="357" t="s">
        <v>72</v>
      </c>
      <c r="C17181" s="356" t="s">
        <v>11</v>
      </c>
      <c r="D17181" s="358" t="s">
        <v>1251</v>
      </c>
      <c r="E17181" s="357"/>
      <c r="F17181" s="357" t="s">
        <v>75</v>
      </c>
      <c r="G17181" s="180"/>
    </row>
    <row r="17182" spans="1:7" s="25" customFormat="1">
      <c r="A17182" s="357">
        <v>1</v>
      </c>
      <c r="B17182" s="357" t="s">
        <v>72</v>
      </c>
      <c r="C17182" s="356" t="s">
        <v>15</v>
      </c>
      <c r="D17182" s="358" t="s">
        <v>1022</v>
      </c>
      <c r="E17182" s="357"/>
      <c r="F17182" s="357" t="s">
        <v>75</v>
      </c>
      <c r="G17182" s="180"/>
    </row>
    <row r="17183" spans="1:7" s="30" customFormat="1" ht="40.5" customHeight="1">
      <c r="A17183" s="360"/>
      <c r="B17183" s="360"/>
      <c r="C17183" s="3"/>
      <c r="D17183" s="91"/>
      <c r="E17183" s="360"/>
      <c r="F17183" s="28" t="s">
        <v>1158</v>
      </c>
      <c r="G17183" s="233"/>
    </row>
    <row r="17184" spans="1:7" s="30" customFormat="1">
      <c r="A17184" s="6"/>
      <c r="B17184" s="6"/>
      <c r="C17184" s="7"/>
      <c r="D17184" s="65"/>
      <c r="E17184" s="6"/>
      <c r="F17184" s="93"/>
      <c r="G17184" s="243"/>
    </row>
    <row r="17185" spans="1:7" s="30" customFormat="1">
      <c r="A17185" s="6"/>
      <c r="B17185" s="6"/>
      <c r="C17185" s="7"/>
      <c r="D17185" s="65"/>
      <c r="E17185" s="6"/>
      <c r="F17185" s="93"/>
      <c r="G17185" s="243"/>
    </row>
    <row r="17186" spans="1:7" s="30" customFormat="1">
      <c r="A17186" s="6"/>
      <c r="B17186" s="6"/>
      <c r="C17186" s="7"/>
      <c r="D17186" s="65"/>
      <c r="E17186" s="6"/>
      <c r="F17186" s="93"/>
      <c r="G17186" s="243"/>
    </row>
    <row r="17187" spans="1:7" s="36" customFormat="1" ht="30" customHeight="1">
      <c r="A17187" s="52" t="s">
        <v>984</v>
      </c>
      <c r="B17187" s="53"/>
      <c r="C17187" s="54" t="s">
        <v>133</v>
      </c>
      <c r="D17187" s="55"/>
      <c r="F17187" s="56" t="s">
        <v>131</v>
      </c>
      <c r="G17187" s="54"/>
    </row>
    <row r="17188" spans="1:7" s="36" customFormat="1" ht="30" customHeight="1">
      <c r="A17188" s="52" t="s">
        <v>132</v>
      </c>
      <c r="B17188" s="53"/>
      <c r="C17188" s="54" t="s">
        <v>967</v>
      </c>
      <c r="D17188" s="55"/>
      <c r="F17188" s="56" t="s">
        <v>131</v>
      </c>
      <c r="G17188" s="54"/>
    </row>
    <row r="17189" spans="1:7" s="36" customFormat="1" ht="30" customHeight="1">
      <c r="A17189" s="52" t="s">
        <v>134</v>
      </c>
      <c r="B17189" s="53"/>
      <c r="C17189" s="54" t="s">
        <v>296</v>
      </c>
      <c r="D17189" s="55"/>
      <c r="F17189" s="56" t="s">
        <v>131</v>
      </c>
      <c r="G17189" s="54"/>
    </row>
    <row r="17190" spans="1:7" s="25" customFormat="1" ht="33" customHeight="1">
      <c r="A17190" s="59"/>
      <c r="B17190" s="54"/>
      <c r="C17190" s="54"/>
      <c r="D17190" s="60"/>
      <c r="E17190" s="61" t="s">
        <v>138</v>
      </c>
      <c r="F17190" s="62"/>
      <c r="G17190" s="62"/>
    </row>
    <row r="17191" spans="1:7" s="25" customFormat="1" ht="15" customHeight="1">
      <c r="A17191" s="59"/>
      <c r="B17191" s="54"/>
      <c r="C17191" s="54"/>
      <c r="D17191" s="60"/>
      <c r="E17191" s="61"/>
      <c r="F17191" s="376"/>
      <c r="G17191" s="376"/>
    </row>
    <row r="17192" spans="1:7" s="25" customFormat="1" ht="15" customHeight="1">
      <c r="A17192" s="59"/>
      <c r="B17192" s="54"/>
      <c r="C17192" s="54"/>
      <c r="D17192" s="60"/>
      <c r="E17192" s="61"/>
      <c r="F17192" s="376"/>
      <c r="G17192" s="376"/>
    </row>
    <row r="17193" spans="1:7" s="25" customFormat="1" ht="15" customHeight="1">
      <c r="A17193" s="59"/>
      <c r="B17193" s="54"/>
      <c r="C17193" s="54"/>
      <c r="D17193" s="60"/>
      <c r="E17193" s="61"/>
      <c r="F17193" s="376"/>
      <c r="G17193" s="376"/>
    </row>
    <row r="17194" spans="1:7" s="25" customFormat="1" ht="15" customHeight="1">
      <c r="A17194" s="59"/>
      <c r="B17194" s="54"/>
      <c r="C17194" s="54"/>
      <c r="D17194" s="60"/>
      <c r="E17194" s="61"/>
      <c r="F17194" s="376"/>
      <c r="G17194" s="376"/>
    </row>
    <row r="17195" spans="1:7" s="25" customFormat="1">
      <c r="A17195" s="59"/>
      <c r="B17195" s="54"/>
      <c r="C17195" s="54"/>
      <c r="D17195" s="60"/>
      <c r="E17195" s="54"/>
      <c r="F17195" s="54"/>
      <c r="G17195" s="63"/>
    </row>
    <row r="17196" spans="1:7" s="25" customFormat="1">
      <c r="A17196" s="59"/>
      <c r="B17196" s="54"/>
      <c r="C17196" s="54"/>
      <c r="D17196" s="60"/>
      <c r="E17196" s="64" t="s">
        <v>140</v>
      </c>
      <c r="F17196" s="54"/>
      <c r="G17196" s="63"/>
    </row>
    <row r="17197" spans="1:7" s="25" customFormat="1">
      <c r="A17197" s="55" t="s">
        <v>139</v>
      </c>
      <c r="B17197" s="54"/>
      <c r="C17197" s="54"/>
      <c r="D17197" s="60"/>
      <c r="E17197" s="64" t="s">
        <v>141</v>
      </c>
      <c r="F17197" s="54"/>
      <c r="G17197" s="63"/>
    </row>
    <row r="17198" spans="1:7" s="25" customFormat="1">
      <c r="A17198" s="59"/>
      <c r="B17198" s="54"/>
      <c r="C17198" s="76"/>
      <c r="D17198" s="60"/>
      <c r="E17198" s="64" t="s">
        <v>142</v>
      </c>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c r="A17849" s="710" t="s">
        <v>0</v>
      </c>
      <c r="B17849" s="710"/>
      <c r="C17849" s="710"/>
      <c r="D17849" s="710"/>
      <c r="E17849" s="710"/>
      <c r="F17849" s="710"/>
      <c r="G17849" s="710"/>
    </row>
    <row r="17850" spans="1:7">
      <c r="A17850" s="711" t="s">
        <v>1</v>
      </c>
      <c r="B17850" s="711"/>
      <c r="C17850" s="711"/>
      <c r="D17850" s="711"/>
      <c r="E17850" s="711"/>
      <c r="F17850" s="711"/>
      <c r="G17850" s="711"/>
    </row>
    <row r="17851" spans="1:7" ht="28.5" customHeight="1">
      <c r="A17851" s="1" t="s">
        <v>2</v>
      </c>
      <c r="B17851" s="361"/>
      <c r="C17851" s="361"/>
      <c r="D17851" s="732" t="s">
        <v>1237</v>
      </c>
      <c r="E17851" s="732"/>
      <c r="F17851" s="732"/>
      <c r="G17851" s="732"/>
    </row>
    <row r="17852" spans="1:7" ht="30" customHeight="1">
      <c r="A17852" s="713" t="s">
        <v>3</v>
      </c>
      <c r="B17852" s="714"/>
      <c r="C17852" s="3" t="s">
        <v>4</v>
      </c>
      <c r="D17852" s="360" t="s">
        <v>5</v>
      </c>
      <c r="E17852" s="360" t="s">
        <v>6</v>
      </c>
      <c r="F17852" s="360" t="s">
        <v>7</v>
      </c>
      <c r="G17852" s="5" t="s">
        <v>8</v>
      </c>
    </row>
    <row r="17853" spans="1:7">
      <c r="A17853" s="360"/>
      <c r="B17853" s="360"/>
      <c r="C17853" s="3"/>
      <c r="D17853" s="104" t="s">
        <v>9</v>
      </c>
      <c r="E17853" s="360"/>
      <c r="F17853" s="360"/>
      <c r="G17853" s="5"/>
    </row>
    <row r="17854" spans="1:7">
      <c r="A17854" s="676">
        <v>549</v>
      </c>
      <c r="B17854" s="676" t="s">
        <v>10</v>
      </c>
      <c r="C17854" s="674" t="s">
        <v>11</v>
      </c>
      <c r="D17854" s="678" t="s">
        <v>241</v>
      </c>
      <c r="E17854" s="359">
        <v>3176.25</v>
      </c>
      <c r="F17854" s="357" t="s">
        <v>242</v>
      </c>
      <c r="G17854" s="20">
        <f>SUM(A17854*E17854/1000)</f>
        <v>1743.76125</v>
      </c>
    </row>
    <row r="17855" spans="1:7" ht="67.5" customHeight="1">
      <c r="A17855" s="677"/>
      <c r="B17855" s="677"/>
      <c r="C17855" s="675"/>
      <c r="D17855" s="679"/>
      <c r="E17855" s="680" t="s">
        <v>180</v>
      </c>
      <c r="F17855" s="681"/>
      <c r="G17855" s="682"/>
    </row>
    <row r="17856" spans="1:7" ht="15" customHeight="1">
      <c r="A17856" s="676">
        <v>165</v>
      </c>
      <c r="B17856" s="676" t="s">
        <v>10</v>
      </c>
      <c r="C17856" s="354" t="s">
        <v>15</v>
      </c>
      <c r="D17856" s="678" t="s">
        <v>12</v>
      </c>
      <c r="E17856" s="359">
        <v>8694.9500000000007</v>
      </c>
      <c r="F17856" s="357" t="s">
        <v>13</v>
      </c>
      <c r="G17856" s="13">
        <f>SUM(A17856*E17856/100)</f>
        <v>14346.667500000003</v>
      </c>
    </row>
    <row r="17857" spans="1:7" ht="29.25" customHeight="1">
      <c r="A17857" s="677"/>
      <c r="B17857" s="677"/>
      <c r="C17857" s="355"/>
      <c r="D17857" s="679"/>
      <c r="E17857" s="680" t="s">
        <v>14</v>
      </c>
      <c r="F17857" s="681"/>
      <c r="G17857" s="682"/>
    </row>
    <row r="17858" spans="1:7">
      <c r="A17858" s="676">
        <v>203</v>
      </c>
      <c r="B17858" s="676" t="s">
        <v>10</v>
      </c>
      <c r="C17858" s="674" t="s">
        <v>18</v>
      </c>
      <c r="D17858" s="678" t="s">
        <v>309</v>
      </c>
      <c r="E17858" s="359">
        <v>17723</v>
      </c>
      <c r="F17858" s="357" t="s">
        <v>13</v>
      </c>
      <c r="G17858" s="13">
        <f>SUM(A17858*E17858/100)</f>
        <v>35977.69</v>
      </c>
    </row>
    <row r="17859" spans="1:7" ht="33" customHeight="1">
      <c r="A17859" s="677"/>
      <c r="B17859" s="677"/>
      <c r="C17859" s="675"/>
      <c r="D17859" s="679"/>
      <c r="E17859" s="680" t="s">
        <v>310</v>
      </c>
      <c r="F17859" s="681"/>
      <c r="G17859" s="682"/>
    </row>
    <row r="17860" spans="1:7">
      <c r="A17860" s="676">
        <v>215</v>
      </c>
      <c r="B17860" s="676" t="s">
        <v>10</v>
      </c>
      <c r="C17860" s="674" t="s">
        <v>21</v>
      </c>
      <c r="D17860" s="678" t="s">
        <v>245</v>
      </c>
      <c r="E17860" s="359">
        <v>25320</v>
      </c>
      <c r="F17860" s="357" t="s">
        <v>13</v>
      </c>
      <c r="G17860" s="13">
        <f>SUM(A17860*E17860/100)</f>
        <v>54438</v>
      </c>
    </row>
    <row r="17861" spans="1:7" ht="27.75" customHeight="1">
      <c r="A17861" s="677"/>
      <c r="B17861" s="677"/>
      <c r="C17861" s="675"/>
      <c r="D17861" s="679"/>
      <c r="E17861" s="680" t="s">
        <v>303</v>
      </c>
      <c r="F17861" s="681"/>
      <c r="G17861" s="682"/>
    </row>
    <row r="17862" spans="1:7" ht="15" customHeight="1">
      <c r="A17862" s="700">
        <v>8.41</v>
      </c>
      <c r="B17862" s="674" t="s">
        <v>24</v>
      </c>
      <c r="C17862" s="676" t="s">
        <v>25</v>
      </c>
      <c r="D17862" s="695" t="s">
        <v>26</v>
      </c>
      <c r="E17862" s="359">
        <v>5001.7</v>
      </c>
      <c r="F17862" s="357" t="s">
        <v>27</v>
      </c>
      <c r="G17862" s="20">
        <f>SUM(A17862*E17862)</f>
        <v>42064.296999999999</v>
      </c>
    </row>
    <row r="17863" spans="1:7" ht="63" customHeight="1">
      <c r="A17863" s="701"/>
      <c r="B17863" s="675"/>
      <c r="C17863" s="677"/>
      <c r="D17863" s="696"/>
      <c r="E17863" s="680" t="s">
        <v>28</v>
      </c>
      <c r="F17863" s="681"/>
      <c r="G17863" s="682"/>
    </row>
    <row r="17864" spans="1:7" s="23" customFormat="1" ht="15" customHeight="1">
      <c r="A17864" s="674">
        <v>162</v>
      </c>
      <c r="B17864" s="674" t="s">
        <v>10</v>
      </c>
      <c r="C17864" s="676" t="s">
        <v>29</v>
      </c>
      <c r="D17864" s="695" t="s">
        <v>30</v>
      </c>
      <c r="E17864" s="359">
        <v>337</v>
      </c>
      <c r="F17864" s="357" t="s">
        <v>31</v>
      </c>
      <c r="G17864" s="20">
        <f>SUM(A17864*E17864)</f>
        <v>54594</v>
      </c>
    </row>
    <row r="17865" spans="1:7" s="23" customFormat="1" ht="174" customHeight="1">
      <c r="A17865" s="675"/>
      <c r="B17865" s="675"/>
      <c r="C17865" s="677"/>
      <c r="D17865" s="696"/>
      <c r="E17865" s="697" t="s">
        <v>32</v>
      </c>
      <c r="F17865" s="698"/>
      <c r="G17865" s="699"/>
    </row>
    <row r="17866" spans="1:7">
      <c r="A17866" s="676">
        <v>366</v>
      </c>
      <c r="B17866" s="676" t="s">
        <v>10</v>
      </c>
      <c r="C17866" s="674" t="s">
        <v>33</v>
      </c>
      <c r="D17866" s="678" t="s">
        <v>253</v>
      </c>
      <c r="E17866" s="359">
        <v>1512.5</v>
      </c>
      <c r="F17866" s="357" t="s">
        <v>254</v>
      </c>
      <c r="G17866" s="20">
        <f>SUM(A17866*E17866/1000)</f>
        <v>553.57500000000005</v>
      </c>
    </row>
    <row r="17867" spans="1:7" ht="28.5" customHeight="1">
      <c r="A17867" s="677"/>
      <c r="B17867" s="677"/>
      <c r="C17867" s="675"/>
      <c r="D17867" s="679"/>
      <c r="E17867" s="680" t="s">
        <v>304</v>
      </c>
      <c r="F17867" s="681"/>
      <c r="G17867" s="682"/>
    </row>
    <row r="17868" spans="1:7" ht="15" customHeight="1">
      <c r="A17868" s="676">
        <v>431</v>
      </c>
      <c r="B17868" s="676" t="s">
        <v>10</v>
      </c>
      <c r="C17868" s="674" t="s">
        <v>36</v>
      </c>
      <c r="D17868" s="678" t="s">
        <v>19</v>
      </c>
      <c r="E17868" s="359">
        <v>1913.21</v>
      </c>
      <c r="F17868" s="357" t="s">
        <v>13</v>
      </c>
      <c r="G17868" s="13">
        <f>SUM(A17868*E17868/100)</f>
        <v>8245.9351000000006</v>
      </c>
    </row>
    <row r="17869" spans="1:7" ht="29.25" customHeight="1">
      <c r="A17869" s="677"/>
      <c r="B17869" s="677"/>
      <c r="C17869" s="675"/>
      <c r="D17869" s="679"/>
      <c r="E17869" s="680" t="s">
        <v>20</v>
      </c>
      <c r="F17869" s="681"/>
      <c r="G17869" s="682"/>
    </row>
    <row r="17870" spans="1:7" ht="15" customHeight="1">
      <c r="A17870" s="676">
        <v>36</v>
      </c>
      <c r="B17870" s="676" t="s">
        <v>10</v>
      </c>
      <c r="C17870" s="674" t="s">
        <v>40</v>
      </c>
      <c r="D17870" s="678" t="s">
        <v>16</v>
      </c>
      <c r="E17870" s="359">
        <v>11948.36</v>
      </c>
      <c r="F17870" s="357" t="s">
        <v>13</v>
      </c>
      <c r="G17870" s="13">
        <f>SUM(A17870*E17870/100)</f>
        <v>4301.4096</v>
      </c>
    </row>
    <row r="17871" spans="1:7" ht="45" customHeight="1">
      <c r="A17871" s="677"/>
      <c r="B17871" s="677"/>
      <c r="C17871" s="675"/>
      <c r="D17871" s="679"/>
      <c r="E17871" s="680" t="s">
        <v>17</v>
      </c>
      <c r="F17871" s="681"/>
      <c r="G17871" s="682"/>
    </row>
    <row r="17872" spans="1:7" ht="15" customHeight="1">
      <c r="A17872" s="676">
        <v>83</v>
      </c>
      <c r="B17872" s="676" t="s">
        <v>10</v>
      </c>
      <c r="C17872" s="674" t="s">
        <v>44</v>
      </c>
      <c r="D17872" s="678" t="s">
        <v>22</v>
      </c>
      <c r="E17872" s="359">
        <v>8122.95</v>
      </c>
      <c r="F17872" s="357" t="s">
        <v>13</v>
      </c>
      <c r="G17872" s="20">
        <f>SUM(A17872*E17872/100)</f>
        <v>6742.0484999999999</v>
      </c>
    </row>
    <row r="17873" spans="1:7" ht="39" customHeight="1">
      <c r="A17873" s="677"/>
      <c r="B17873" s="677"/>
      <c r="C17873" s="675"/>
      <c r="D17873" s="679"/>
      <c r="E17873" s="680" t="s">
        <v>23</v>
      </c>
      <c r="F17873" s="681"/>
      <c r="G17873" s="682"/>
    </row>
    <row r="17874" spans="1:7" ht="15" customHeight="1">
      <c r="A17874" s="676">
        <v>744</v>
      </c>
      <c r="B17874" s="676" t="s">
        <v>10</v>
      </c>
      <c r="C17874" s="674" t="s">
        <v>47</v>
      </c>
      <c r="D17874" s="678" t="s">
        <v>37</v>
      </c>
      <c r="E17874" s="359">
        <v>12674.36</v>
      </c>
      <c r="F17874" s="357" t="s">
        <v>13</v>
      </c>
      <c r="G17874" s="20">
        <f>SUM(A17874*E17874/100)</f>
        <v>94297.238400000002</v>
      </c>
    </row>
    <row r="17875" spans="1:7" ht="42" customHeight="1">
      <c r="A17875" s="677"/>
      <c r="B17875" s="677"/>
      <c r="C17875" s="675"/>
      <c r="D17875" s="679"/>
      <c r="E17875" s="680" t="s">
        <v>38</v>
      </c>
      <c r="F17875" s="681"/>
      <c r="G17875" s="682"/>
    </row>
    <row r="17876" spans="1:7">
      <c r="A17876" s="676">
        <v>52</v>
      </c>
      <c r="B17876" s="676" t="s">
        <v>107</v>
      </c>
      <c r="C17876" s="674" t="s">
        <v>50</v>
      </c>
      <c r="D17876" s="702" t="s">
        <v>1238</v>
      </c>
      <c r="E17876" s="359">
        <v>228.9</v>
      </c>
      <c r="F17876" s="357" t="s">
        <v>111</v>
      </c>
      <c r="G17876" s="20">
        <f>SUM(A17876*E17876)</f>
        <v>11902.800000000001</v>
      </c>
    </row>
    <row r="17877" spans="1:7" ht="90.75" customHeight="1">
      <c r="A17877" s="677"/>
      <c r="B17877" s="677"/>
      <c r="C17877" s="675"/>
      <c r="D17877" s="703"/>
      <c r="E17877" s="680" t="s">
        <v>248</v>
      </c>
      <c r="F17877" s="681"/>
      <c r="G17877" s="682"/>
    </row>
    <row r="17878" spans="1:7">
      <c r="A17878" s="676">
        <v>60</v>
      </c>
      <c r="B17878" s="676" t="s">
        <v>107</v>
      </c>
      <c r="C17878" s="674" t="s">
        <v>54</v>
      </c>
      <c r="D17878" s="702" t="s">
        <v>1238</v>
      </c>
      <c r="E17878" s="359">
        <v>240.5</v>
      </c>
      <c r="F17878" s="357" t="s">
        <v>111</v>
      </c>
      <c r="G17878" s="20">
        <f>SUM(A17878*E17878)</f>
        <v>14430</v>
      </c>
    </row>
    <row r="17879" spans="1:7" ht="87.75" customHeight="1">
      <c r="A17879" s="677"/>
      <c r="B17879" s="677"/>
      <c r="C17879" s="675"/>
      <c r="D17879" s="703"/>
      <c r="E17879" s="680" t="s">
        <v>1239</v>
      </c>
      <c r="F17879" s="681"/>
      <c r="G17879" s="682"/>
    </row>
    <row r="17880" spans="1:7">
      <c r="A17880" s="674">
        <v>31</v>
      </c>
      <c r="B17880" s="674" t="s">
        <v>39</v>
      </c>
      <c r="C17880" s="354" t="s">
        <v>57</v>
      </c>
      <c r="D17880" s="678" t="s">
        <v>257</v>
      </c>
      <c r="E17880" s="359">
        <v>180.5</v>
      </c>
      <c r="F17880" s="357" t="s">
        <v>42</v>
      </c>
      <c r="G17880" s="20">
        <f>SUM(A17880*E17880)</f>
        <v>5595.5</v>
      </c>
    </row>
    <row r="17881" spans="1:7" ht="49.5" customHeight="1">
      <c r="A17881" s="675"/>
      <c r="B17881" s="675"/>
      <c r="C17881" s="355"/>
      <c r="D17881" s="679"/>
      <c r="E17881" s="680" t="s">
        <v>258</v>
      </c>
      <c r="F17881" s="681"/>
      <c r="G17881" s="682"/>
    </row>
    <row r="17882" spans="1:7">
      <c r="A17882" s="676">
        <v>8.8369999999999997</v>
      </c>
      <c r="B17882" s="676" t="s">
        <v>24</v>
      </c>
      <c r="C17882" s="674" t="s">
        <v>60</v>
      </c>
      <c r="D17882" s="678" t="s">
        <v>328</v>
      </c>
      <c r="E17882" s="359">
        <v>3850</v>
      </c>
      <c r="F17882" s="357" t="s">
        <v>329</v>
      </c>
      <c r="G17882" s="20">
        <f>SUM(A17882*E17882)</f>
        <v>34022.449999999997</v>
      </c>
    </row>
    <row r="17883" spans="1:7" ht="27.75" customHeight="1">
      <c r="A17883" s="677"/>
      <c r="B17883" s="677"/>
      <c r="C17883" s="675"/>
      <c r="D17883" s="679"/>
      <c r="E17883" s="680" t="s">
        <v>330</v>
      </c>
      <c r="F17883" s="681"/>
      <c r="G17883" s="682"/>
    </row>
    <row r="17884" spans="1:7">
      <c r="A17884" s="740">
        <v>6.06</v>
      </c>
      <c r="B17884" s="676" t="s">
        <v>24</v>
      </c>
      <c r="C17884" s="674" t="s">
        <v>63</v>
      </c>
      <c r="D17884" s="678" t="s">
        <v>596</v>
      </c>
      <c r="E17884" s="359">
        <v>3575</v>
      </c>
      <c r="F17884" s="357" t="s">
        <v>329</v>
      </c>
      <c r="G17884" s="20">
        <f>SUM(A17884*E17884)</f>
        <v>21664.5</v>
      </c>
    </row>
    <row r="17885" spans="1:7" ht="27" customHeight="1">
      <c r="A17885" s="741"/>
      <c r="B17885" s="677"/>
      <c r="C17885" s="675"/>
      <c r="D17885" s="679"/>
      <c r="E17885" s="680" t="s">
        <v>597</v>
      </c>
      <c r="F17885" s="681"/>
      <c r="G17885" s="682"/>
    </row>
    <row r="17886" spans="1:7">
      <c r="A17886" s="676">
        <v>345</v>
      </c>
      <c r="B17886" s="676" t="s">
        <v>39</v>
      </c>
      <c r="C17886" s="674" t="s">
        <v>66</v>
      </c>
      <c r="D17886" s="678" t="s">
        <v>600</v>
      </c>
      <c r="E17886" s="359">
        <v>7607.25</v>
      </c>
      <c r="F17886" s="357" t="s">
        <v>42</v>
      </c>
      <c r="G17886" s="20">
        <f>SUM(A17886*E17886/100)</f>
        <v>26245.012500000001</v>
      </c>
    </row>
    <row r="17887" spans="1:7" ht="102" customHeight="1">
      <c r="A17887" s="677"/>
      <c r="B17887" s="677"/>
      <c r="C17887" s="675"/>
      <c r="D17887" s="679"/>
      <c r="E17887" s="680" t="s">
        <v>601</v>
      </c>
      <c r="F17887" s="681"/>
      <c r="G17887" s="682"/>
    </row>
    <row r="17888" spans="1:7" s="24" customFormat="1">
      <c r="A17888" s="674">
        <v>2381</v>
      </c>
      <c r="B17888" s="674" t="s">
        <v>39</v>
      </c>
      <c r="C17888" s="676" t="s">
        <v>69</v>
      </c>
      <c r="D17888" s="678" t="s">
        <v>41</v>
      </c>
      <c r="E17888" s="359">
        <v>2206.6</v>
      </c>
      <c r="F17888" s="357" t="s">
        <v>42</v>
      </c>
      <c r="G17888" s="20">
        <f>SUM(A17888*E17888/100)</f>
        <v>52539.145999999993</v>
      </c>
    </row>
    <row r="17889" spans="1:7" s="24" customFormat="1" ht="27.75" customHeight="1">
      <c r="A17889" s="675"/>
      <c r="B17889" s="675"/>
      <c r="C17889" s="677"/>
      <c r="D17889" s="679"/>
      <c r="E17889" s="687" t="s">
        <v>43</v>
      </c>
      <c r="F17889" s="688"/>
      <c r="G17889" s="689"/>
    </row>
    <row r="17890" spans="1:7" s="24" customFormat="1" ht="15" customHeight="1">
      <c r="A17890" s="674">
        <v>969</v>
      </c>
      <c r="B17890" s="674" t="s">
        <v>39</v>
      </c>
      <c r="C17890" s="676" t="s">
        <v>73</v>
      </c>
      <c r="D17890" s="678" t="s">
        <v>45</v>
      </c>
      <c r="E17890" s="357">
        <v>2197.52</v>
      </c>
      <c r="F17890" s="357" t="s">
        <v>42</v>
      </c>
      <c r="G17890" s="20">
        <f>SUM(A17890*E17890/100)</f>
        <v>21293.968799999999</v>
      </c>
    </row>
    <row r="17891" spans="1:7" s="24" customFormat="1" ht="28.5" customHeight="1">
      <c r="A17891" s="675"/>
      <c r="B17891" s="675"/>
      <c r="C17891" s="677"/>
      <c r="D17891" s="679"/>
      <c r="E17891" s="687" t="s">
        <v>46</v>
      </c>
      <c r="F17891" s="688"/>
      <c r="G17891" s="689"/>
    </row>
    <row r="17892" spans="1:7" s="24" customFormat="1">
      <c r="A17892" s="674">
        <v>1045</v>
      </c>
      <c r="B17892" s="674" t="s">
        <v>39</v>
      </c>
      <c r="C17892" s="676" t="s">
        <v>208</v>
      </c>
      <c r="D17892" s="678" t="s">
        <v>700</v>
      </c>
      <c r="E17892" s="359">
        <v>6319.5</v>
      </c>
      <c r="F17892" s="357" t="s">
        <v>42</v>
      </c>
      <c r="G17892" s="20">
        <f>SUM(A17892*E17892/100)</f>
        <v>66038.774999999994</v>
      </c>
    </row>
    <row r="17893" spans="1:7" s="24" customFormat="1" ht="66.75" customHeight="1">
      <c r="A17893" s="675"/>
      <c r="B17893" s="675"/>
      <c r="C17893" s="677"/>
      <c r="D17893" s="679"/>
      <c r="E17893" s="687" t="s">
        <v>701</v>
      </c>
      <c r="F17893" s="688"/>
      <c r="G17893" s="689"/>
    </row>
    <row r="17894" spans="1:7" ht="17.25" customHeight="1">
      <c r="A17894" s="676">
        <v>47</v>
      </c>
      <c r="B17894" s="676" t="s">
        <v>10</v>
      </c>
      <c r="C17894" s="354" t="s">
        <v>209</v>
      </c>
      <c r="D17894" s="678" t="s">
        <v>34</v>
      </c>
      <c r="E17894" s="359">
        <v>14429.25</v>
      </c>
      <c r="F17894" s="357" t="s">
        <v>13</v>
      </c>
      <c r="G17894" s="20">
        <f>SUM(A17894*E17894/100)</f>
        <v>6781.7475000000004</v>
      </c>
    </row>
    <row r="17895" spans="1:7" ht="48.75" customHeight="1">
      <c r="A17895" s="677"/>
      <c r="B17895" s="677"/>
      <c r="C17895" s="355"/>
      <c r="D17895" s="679"/>
      <c r="E17895" s="680" t="s">
        <v>35</v>
      </c>
      <c r="F17895" s="681"/>
      <c r="G17895" s="682"/>
    </row>
    <row r="17896" spans="1:7" s="200" customFormat="1">
      <c r="A17896" s="676">
        <v>540</v>
      </c>
      <c r="B17896" s="676" t="s">
        <v>39</v>
      </c>
      <c r="C17896" s="354" t="s">
        <v>210</v>
      </c>
      <c r="D17896" s="678" t="s">
        <v>264</v>
      </c>
      <c r="E17896" s="359">
        <v>30509.77</v>
      </c>
      <c r="F17896" s="357" t="s">
        <v>42</v>
      </c>
      <c r="G17896" s="20">
        <f>SUM(A17896*E17896/100)</f>
        <v>164752.758</v>
      </c>
    </row>
    <row r="17897" spans="1:7" s="200" customFormat="1" ht="168.75" customHeight="1">
      <c r="A17897" s="677"/>
      <c r="B17897" s="677"/>
      <c r="C17897" s="355"/>
      <c r="D17897" s="679"/>
      <c r="E17897" s="680" t="s">
        <v>159</v>
      </c>
      <c r="F17897" s="681"/>
      <c r="G17897" s="682"/>
    </row>
    <row r="17898" spans="1:7">
      <c r="A17898" s="674">
        <v>111</v>
      </c>
      <c r="B17898" s="674" t="s">
        <v>39</v>
      </c>
      <c r="C17898" s="676" t="s">
        <v>213</v>
      </c>
      <c r="D17898" s="678" t="s">
        <v>251</v>
      </c>
      <c r="E17898" s="359">
        <v>902.93</v>
      </c>
      <c r="F17898" s="357" t="s">
        <v>165</v>
      </c>
      <c r="G17898" s="20">
        <f>SUM(A17898*E17898)</f>
        <v>100225.23</v>
      </c>
    </row>
    <row r="17899" spans="1:7" ht="48.75" customHeight="1">
      <c r="A17899" s="675"/>
      <c r="B17899" s="675"/>
      <c r="C17899" s="677"/>
      <c r="D17899" s="679"/>
      <c r="E17899" s="680" t="s">
        <v>252</v>
      </c>
      <c r="F17899" s="681"/>
      <c r="G17899" s="682"/>
    </row>
    <row r="17900" spans="1:7">
      <c r="A17900" s="676">
        <v>279</v>
      </c>
      <c r="B17900" s="676" t="s">
        <v>39</v>
      </c>
      <c r="C17900" s="674" t="s">
        <v>272</v>
      </c>
      <c r="D17900" s="678" t="s">
        <v>64</v>
      </c>
      <c r="E17900" s="359">
        <v>829.95</v>
      </c>
      <c r="F17900" s="357" t="s">
        <v>42</v>
      </c>
      <c r="G17900" s="13">
        <f>SUM(A17900*E17900/100)</f>
        <v>2315.5605</v>
      </c>
    </row>
    <row r="17901" spans="1:7" ht="37.5" customHeight="1">
      <c r="A17901" s="677"/>
      <c r="B17901" s="677"/>
      <c r="C17901" s="675"/>
      <c r="D17901" s="679"/>
      <c r="E17901" s="680" t="s">
        <v>65</v>
      </c>
      <c r="F17901" s="681"/>
      <c r="G17901" s="682"/>
    </row>
    <row r="17902" spans="1:7">
      <c r="A17902" s="676">
        <v>858</v>
      </c>
      <c r="B17902" s="676" t="s">
        <v>39</v>
      </c>
      <c r="C17902" s="674" t="s">
        <v>286</v>
      </c>
      <c r="D17902" s="678" t="s">
        <v>1240</v>
      </c>
      <c r="E17902" s="359">
        <v>1496.28</v>
      </c>
      <c r="F17902" s="357" t="s">
        <v>42</v>
      </c>
      <c r="G17902" s="13">
        <f>SUM(A17902*E17902/100)</f>
        <v>12838.082399999999</v>
      </c>
    </row>
    <row r="17903" spans="1:7" ht="30" customHeight="1">
      <c r="A17903" s="677"/>
      <c r="B17903" s="677"/>
      <c r="C17903" s="675"/>
      <c r="D17903" s="679"/>
      <c r="E17903" s="680" t="s">
        <v>1241</v>
      </c>
      <c r="F17903" s="681"/>
      <c r="G17903" s="682"/>
    </row>
    <row r="17904" spans="1:7" ht="15" customHeight="1">
      <c r="A17904" s="674">
        <v>220</v>
      </c>
      <c r="B17904" s="674" t="s">
        <v>39</v>
      </c>
      <c r="C17904" s="676" t="s">
        <v>287</v>
      </c>
      <c r="D17904" s="678" t="s">
        <v>61</v>
      </c>
      <c r="E17904" s="359">
        <v>2116.41</v>
      </c>
      <c r="F17904" s="357" t="s">
        <v>42</v>
      </c>
      <c r="G17904" s="20">
        <f>SUM(A17904*E17904/100)</f>
        <v>4656.1019999999999</v>
      </c>
    </row>
    <row r="17905" spans="1:7" ht="29.25" customHeight="1">
      <c r="A17905" s="675"/>
      <c r="B17905" s="675"/>
      <c r="C17905" s="677"/>
      <c r="D17905" s="679"/>
      <c r="E17905" s="680" t="s">
        <v>62</v>
      </c>
      <c r="F17905" s="681"/>
      <c r="G17905" s="682"/>
    </row>
    <row r="17906" spans="1:7">
      <c r="A17906" s="676">
        <v>350</v>
      </c>
      <c r="B17906" s="676" t="s">
        <v>39</v>
      </c>
      <c r="C17906" s="674" t="s">
        <v>288</v>
      </c>
      <c r="D17906" s="678" t="s">
        <v>214</v>
      </c>
      <c r="E17906" s="359">
        <v>1270.83</v>
      </c>
      <c r="F17906" s="357" t="s">
        <v>42</v>
      </c>
      <c r="G17906" s="20">
        <f>SUM(A17906*E17906/100)</f>
        <v>4447.9049999999997</v>
      </c>
    </row>
    <row r="17907" spans="1:7" ht="40.5" customHeight="1">
      <c r="A17907" s="677"/>
      <c r="B17907" s="677"/>
      <c r="C17907" s="675"/>
      <c r="D17907" s="679"/>
      <c r="E17907" s="680" t="s">
        <v>371</v>
      </c>
      <c r="F17907" s="681"/>
      <c r="G17907" s="682"/>
    </row>
    <row r="17908" spans="1:7" ht="15" customHeight="1">
      <c r="A17908" s="674">
        <v>2</v>
      </c>
      <c r="B17908" s="674" t="s">
        <v>72</v>
      </c>
      <c r="C17908" s="676" t="s">
        <v>659</v>
      </c>
      <c r="D17908" s="678" t="s">
        <v>74</v>
      </c>
      <c r="E17908" s="359">
        <v>524.98</v>
      </c>
      <c r="F17908" s="357" t="s">
        <v>75</v>
      </c>
      <c r="G17908" s="13">
        <f>SUM(A17908*E17908)</f>
        <v>1049.96</v>
      </c>
    </row>
    <row r="17909" spans="1:7" ht="39" customHeight="1">
      <c r="A17909" s="675"/>
      <c r="B17909" s="675"/>
      <c r="C17909" s="677"/>
      <c r="D17909" s="679"/>
      <c r="E17909" s="680" t="s">
        <v>76</v>
      </c>
      <c r="F17909" s="681"/>
      <c r="G17909" s="682"/>
    </row>
    <row r="17910" spans="1:7">
      <c r="A17910" s="674">
        <v>48</v>
      </c>
      <c r="B17910" s="674" t="s">
        <v>39</v>
      </c>
      <c r="C17910" s="676" t="s">
        <v>660</v>
      </c>
      <c r="D17910" s="678" t="s">
        <v>172</v>
      </c>
      <c r="E17910" s="359">
        <v>190.72</v>
      </c>
      <c r="F17910" s="357" t="s">
        <v>165</v>
      </c>
      <c r="G17910" s="13">
        <f>SUM(A17910*E17910)</f>
        <v>9154.56</v>
      </c>
    </row>
    <row r="17911" spans="1:7" ht="39" customHeight="1">
      <c r="A17911" s="675"/>
      <c r="B17911" s="675"/>
      <c r="C17911" s="677"/>
      <c r="D17911" s="679"/>
      <c r="E17911" s="680" t="s">
        <v>173</v>
      </c>
      <c r="F17911" s="681"/>
      <c r="G17911" s="682"/>
    </row>
    <row r="17912" spans="1:7" s="30" customFormat="1" ht="30" customHeight="1">
      <c r="A17912" s="360"/>
      <c r="B17912" s="360"/>
      <c r="C17912" s="3"/>
      <c r="D17912" s="26"/>
      <c r="E17912" s="27"/>
      <c r="F17912" s="28" t="s">
        <v>77</v>
      </c>
      <c r="G17912" s="29">
        <v>877263</v>
      </c>
    </row>
    <row r="17913" spans="1:7" s="25" customFormat="1" ht="20.25" customHeight="1">
      <c r="B17913" s="54"/>
      <c r="C17913" s="54"/>
      <c r="D17913" s="362" t="s">
        <v>1208</v>
      </c>
      <c r="E17913" s="64"/>
      <c r="F17913" s="54"/>
      <c r="G17913" s="63"/>
    </row>
    <row r="17914" spans="1:7" s="36" customFormat="1">
      <c r="A17914" s="676">
        <v>1</v>
      </c>
      <c r="B17914" s="676" t="s">
        <v>89</v>
      </c>
      <c r="C17914" s="674" t="s">
        <v>11</v>
      </c>
      <c r="D17914" s="678" t="s">
        <v>421</v>
      </c>
      <c r="E17914" s="359">
        <v>12989.21</v>
      </c>
      <c r="F17914" s="357" t="s">
        <v>111</v>
      </c>
      <c r="G17914" s="13">
        <f>SUM(A17914*E17914)</f>
        <v>12989.21</v>
      </c>
    </row>
    <row r="17915" spans="1:7" s="36" customFormat="1" ht="66" customHeight="1">
      <c r="A17915" s="677"/>
      <c r="B17915" s="677"/>
      <c r="C17915" s="675"/>
      <c r="D17915" s="679"/>
      <c r="E17915" s="680" t="s">
        <v>422</v>
      </c>
      <c r="F17915" s="681"/>
      <c r="G17915" s="682"/>
    </row>
    <row r="17916" spans="1:7" s="30" customFormat="1" ht="33" customHeight="1">
      <c r="A17916" s="3"/>
      <c r="B17916" s="3"/>
      <c r="C17916" s="360"/>
      <c r="D17916" s="26"/>
      <c r="E17916" s="27"/>
      <c r="F17916" s="28" t="s">
        <v>320</v>
      </c>
      <c r="G17916" s="29">
        <f>SUM(G17914)</f>
        <v>12989.21</v>
      </c>
    </row>
    <row r="17917" spans="1:7" s="25" customFormat="1" ht="20.25" customHeight="1">
      <c r="B17917" s="54"/>
      <c r="C17917" s="54"/>
      <c r="D17917" s="362" t="s">
        <v>1242</v>
      </c>
      <c r="E17917" s="64"/>
      <c r="F17917" s="54"/>
      <c r="G17917" s="63"/>
    </row>
    <row r="17918" spans="1:7" s="36" customFormat="1">
      <c r="A17918" s="676">
        <v>1</v>
      </c>
      <c r="B17918" s="676" t="s">
        <v>89</v>
      </c>
      <c r="C17918" s="674" t="s">
        <v>11</v>
      </c>
      <c r="D17918" s="678" t="s">
        <v>1243</v>
      </c>
      <c r="E17918" s="359">
        <v>20000</v>
      </c>
      <c r="F17918" s="357" t="s">
        <v>75</v>
      </c>
      <c r="G17918" s="13">
        <f>SUM(A17918*E17918)</f>
        <v>20000</v>
      </c>
    </row>
    <row r="17919" spans="1:7" s="36" customFormat="1" ht="33" customHeight="1">
      <c r="A17919" s="677"/>
      <c r="B17919" s="677"/>
      <c r="C17919" s="675"/>
      <c r="D17919" s="679"/>
      <c r="E17919" s="680" t="s">
        <v>422</v>
      </c>
      <c r="F17919" s="681"/>
      <c r="G17919" s="682"/>
    </row>
    <row r="17920" spans="1:7" s="30" customFormat="1" ht="36.75" customHeight="1">
      <c r="A17920" s="3"/>
      <c r="B17920" s="3"/>
      <c r="C17920" s="360"/>
      <c r="D17920" s="26"/>
      <c r="E17920" s="27"/>
      <c r="F17920" s="28" t="s">
        <v>1244</v>
      </c>
      <c r="G17920" s="29">
        <f>SUM(G17918)</f>
        <v>20000</v>
      </c>
    </row>
    <row r="17921" spans="1:7" s="25" customFormat="1">
      <c r="B17921" s="54"/>
      <c r="C17921" s="54"/>
      <c r="D17921" s="60"/>
      <c r="E17921" s="64"/>
      <c r="F17921" s="54"/>
      <c r="G17921" s="63"/>
    </row>
    <row r="17922" spans="1:7" s="36" customFormat="1" ht="35.25" customHeight="1">
      <c r="A17922" s="52" t="s">
        <v>129</v>
      </c>
      <c r="B17922" s="53"/>
      <c r="C17922" s="54" t="s">
        <v>130</v>
      </c>
      <c r="D17922" s="55"/>
      <c r="F17922" s="56" t="s">
        <v>131</v>
      </c>
      <c r="G17922" s="54"/>
    </row>
    <row r="17923" spans="1:7" s="30" customFormat="1" ht="35.25" customHeight="1">
      <c r="A17923" s="52" t="s">
        <v>132</v>
      </c>
      <c r="B17923" s="53"/>
      <c r="C17923" s="54" t="s">
        <v>133</v>
      </c>
      <c r="D17923" s="55"/>
      <c r="E17923" s="36"/>
      <c r="F17923" s="56" t="s">
        <v>131</v>
      </c>
    </row>
    <row r="17924" spans="1:7" s="30" customFormat="1" ht="35.25" customHeight="1">
      <c r="A17924" s="52" t="s">
        <v>134</v>
      </c>
      <c r="B17924" s="53"/>
      <c r="C17924" s="54" t="s">
        <v>1245</v>
      </c>
      <c r="D17924" s="55"/>
      <c r="E17924" s="36"/>
      <c r="F17924" s="56" t="s">
        <v>131</v>
      </c>
    </row>
    <row r="17925" spans="1:7" s="25" customFormat="1" ht="30.75" customHeight="1">
      <c r="A17925" s="59"/>
      <c r="B17925" s="54"/>
      <c r="C17925" s="54"/>
      <c r="D17925" s="60"/>
      <c r="E17925" s="61" t="s">
        <v>138</v>
      </c>
      <c r="F17925" s="62"/>
      <c r="G17925" s="62"/>
    </row>
    <row r="17926" spans="1:7" s="25" customFormat="1">
      <c r="A17926" s="59"/>
      <c r="B17926" s="54"/>
      <c r="C17926" s="54"/>
      <c r="D17926" s="60"/>
      <c r="E17926" s="54"/>
      <c r="F17926" s="54"/>
      <c r="G17926" s="63"/>
    </row>
    <row r="17927" spans="1:7" s="25" customFormat="1">
      <c r="A17927" s="59"/>
      <c r="B17927" s="54"/>
      <c r="C17927" s="54"/>
      <c r="D17927" s="60"/>
      <c r="E17927" s="54"/>
      <c r="F17927" s="54"/>
      <c r="G17927" s="63"/>
    </row>
    <row r="17928" spans="1:7" s="25" customFormat="1">
      <c r="A17928" s="55" t="s">
        <v>139</v>
      </c>
      <c r="B17928" s="54"/>
      <c r="C17928" s="54"/>
      <c r="D17928" s="60"/>
      <c r="E17928" s="64" t="s">
        <v>140</v>
      </c>
      <c r="F17928" s="54"/>
      <c r="G17928" s="63"/>
    </row>
    <row r="17929" spans="1:7" s="25" customFormat="1">
      <c r="B17929" s="54"/>
      <c r="C17929" s="54"/>
      <c r="D17929" s="60"/>
      <c r="E17929" s="64" t="s">
        <v>141</v>
      </c>
      <c r="F17929" s="54"/>
      <c r="G17929" s="63"/>
    </row>
    <row r="17930" spans="1:7" s="25" customFormat="1">
      <c r="B17930" s="54"/>
      <c r="C17930" s="54"/>
      <c r="D17930" s="60"/>
      <c r="E17930" s="64" t="s">
        <v>142</v>
      </c>
      <c r="F17930" s="54"/>
      <c r="G17930" s="63"/>
    </row>
    <row r="17931" spans="1:7" s="25" customFormat="1" ht="15" customHeight="1">
      <c r="A17931" s="59"/>
      <c r="B17931" s="54"/>
      <c r="C17931" s="54"/>
      <c r="D17931" s="60"/>
      <c r="E17931" s="64"/>
      <c r="F17931" s="54"/>
      <c r="G17931" s="63"/>
    </row>
    <row r="17932" spans="1:7" s="25" customFormat="1" ht="15" customHeight="1">
      <c r="A17932" s="59"/>
      <c r="B17932" s="54"/>
      <c r="C17932" s="54"/>
      <c r="D17932" s="60"/>
      <c r="E17932" s="64"/>
      <c r="F17932" s="54"/>
      <c r="G17932" s="63"/>
    </row>
    <row r="17933" spans="1:7" s="25" customFormat="1" ht="15" customHeight="1">
      <c r="A17933" s="59"/>
      <c r="B17933" s="54"/>
      <c r="C17933" s="54"/>
      <c r="D17933" s="60"/>
      <c r="E17933" s="64"/>
      <c r="F17933" s="54"/>
      <c r="G17933" s="63"/>
    </row>
    <row r="17934" spans="1:7" s="25" customFormat="1" ht="15" customHeight="1">
      <c r="A17934" s="59"/>
      <c r="B17934" s="54"/>
      <c r="C17934" s="54"/>
      <c r="D17934" s="60"/>
      <c r="E17934" s="64"/>
      <c r="F17934" s="54"/>
      <c r="G17934" s="63"/>
    </row>
    <row r="17935" spans="1:7" s="25" customFormat="1" ht="15" customHeight="1">
      <c r="A17935" s="59"/>
      <c r="B17935" s="54"/>
      <c r="C17935" s="54"/>
      <c r="D17935" s="60"/>
      <c r="E17935" s="64"/>
      <c r="F17935" s="54"/>
      <c r="G17935" s="63"/>
    </row>
    <row r="17936" spans="1:7" s="25" customFormat="1" ht="15" customHeight="1">
      <c r="A17936" s="59"/>
      <c r="B17936" s="54"/>
      <c r="C17936" s="54"/>
      <c r="D17936" s="60"/>
      <c r="E17936" s="64"/>
      <c r="F17936" s="54"/>
      <c r="G17936" s="63"/>
    </row>
    <row r="17937" spans="1:7" s="25" customFormat="1" ht="15" customHeight="1">
      <c r="A17937" s="59"/>
      <c r="B17937" s="54"/>
      <c r="C17937" s="54"/>
      <c r="D17937" s="60"/>
      <c r="E17937" s="64"/>
      <c r="F17937" s="54"/>
      <c r="G17937" s="63"/>
    </row>
    <row r="17938" spans="1:7" s="25" customFormat="1" ht="15" customHeight="1">
      <c r="A17938" s="59"/>
      <c r="B17938" s="54"/>
      <c r="C17938" s="54"/>
      <c r="D17938" s="60"/>
      <c r="E17938" s="64"/>
      <c r="F17938" s="54"/>
      <c r="G17938" s="63"/>
    </row>
    <row r="17939" spans="1:7" s="25" customFormat="1" ht="15" customHeight="1">
      <c r="A17939" s="59"/>
      <c r="B17939" s="54"/>
      <c r="C17939" s="54"/>
      <c r="D17939" s="60"/>
      <c r="E17939" s="64"/>
      <c r="F17939" s="54"/>
      <c r="G17939" s="63"/>
    </row>
    <row r="17940" spans="1:7" s="25" customFormat="1" ht="15" customHeight="1">
      <c r="A17940" s="59"/>
      <c r="B17940" s="54"/>
      <c r="C17940" s="54"/>
      <c r="D17940" s="60"/>
      <c r="E17940" s="64"/>
      <c r="F17940" s="54"/>
      <c r="G17940" s="63"/>
    </row>
    <row r="17941" spans="1:7" s="25" customFormat="1" ht="15" customHeight="1">
      <c r="A17941" s="59"/>
      <c r="B17941" s="54"/>
      <c r="C17941" s="54"/>
      <c r="D17941" s="60"/>
      <c r="E17941" s="64"/>
      <c r="F17941" s="54"/>
      <c r="G17941" s="63"/>
    </row>
    <row r="17942" spans="1:7" s="25" customFormat="1" ht="15" customHeight="1">
      <c r="A17942" s="59"/>
      <c r="B17942" s="54"/>
      <c r="C17942" s="54"/>
      <c r="D17942" s="60"/>
      <c r="E17942" s="64"/>
      <c r="F17942" s="54"/>
      <c r="G17942" s="63"/>
    </row>
    <row r="17943" spans="1:7" s="25" customFormat="1" ht="15" customHeight="1">
      <c r="A17943" s="59"/>
      <c r="B17943" s="54"/>
      <c r="C17943" s="54"/>
      <c r="D17943" s="60"/>
      <c r="E17943" s="64"/>
      <c r="F17943" s="54"/>
      <c r="G17943" s="63"/>
    </row>
    <row r="17944" spans="1:7" s="25" customFormat="1" ht="15" customHeight="1">
      <c r="A17944" s="59"/>
      <c r="B17944" s="54"/>
      <c r="C17944" s="54"/>
      <c r="D17944" s="60"/>
      <c r="E17944" s="64"/>
      <c r="F17944" s="54"/>
      <c r="G17944" s="63"/>
    </row>
    <row r="17945" spans="1:7" s="25" customFormat="1" ht="15" customHeight="1">
      <c r="A17945" s="59"/>
      <c r="B17945" s="54"/>
      <c r="C17945" s="54"/>
      <c r="D17945" s="60"/>
      <c r="E17945" s="64"/>
      <c r="F17945" s="54"/>
      <c r="G17945" s="63"/>
    </row>
    <row r="17946" spans="1:7" s="25" customFormat="1" ht="15" customHeight="1">
      <c r="A17946" s="59"/>
      <c r="B17946" s="54"/>
      <c r="C17946" s="54"/>
      <c r="D17946" s="60"/>
      <c r="E17946" s="64"/>
      <c r="F17946" s="54"/>
      <c r="G17946" s="63"/>
    </row>
    <row r="17947" spans="1:7" s="25" customFormat="1" ht="15" customHeight="1">
      <c r="A17947" s="59"/>
      <c r="B17947" s="54"/>
      <c r="C17947" s="54"/>
      <c r="D17947" s="60"/>
      <c r="E17947" s="64"/>
      <c r="F17947" s="54"/>
      <c r="G17947" s="63"/>
    </row>
    <row r="17948" spans="1:7" s="25" customFormat="1" ht="15" customHeight="1">
      <c r="A17948" s="59"/>
      <c r="B17948" s="54"/>
      <c r="C17948" s="54"/>
      <c r="D17948" s="60"/>
      <c r="E17948" s="64"/>
      <c r="F17948" s="54"/>
      <c r="G17948" s="63"/>
    </row>
    <row r="17949" spans="1:7" s="25" customFormat="1" ht="15" customHeight="1">
      <c r="A17949" s="59"/>
      <c r="B17949" s="54"/>
      <c r="C17949" s="54"/>
      <c r="D17949" s="60"/>
      <c r="E17949" s="64"/>
      <c r="F17949" s="54"/>
      <c r="G17949" s="63"/>
    </row>
    <row r="17950" spans="1:7" s="25" customFormat="1" ht="15" customHeight="1">
      <c r="A17950" s="59"/>
      <c r="B17950" s="54"/>
      <c r="C17950" s="54"/>
      <c r="D17950" s="60"/>
      <c r="E17950" s="64"/>
      <c r="F17950" s="54"/>
      <c r="G17950" s="63"/>
    </row>
    <row r="17951" spans="1:7" s="25" customFormat="1" ht="15" customHeight="1">
      <c r="A17951" s="59"/>
      <c r="B17951" s="54"/>
      <c r="C17951" s="54"/>
      <c r="D17951" s="60"/>
      <c r="E17951" s="64"/>
      <c r="F17951" s="54"/>
      <c r="G17951" s="63"/>
    </row>
    <row r="17952" spans="1:7" s="25" customFormat="1" ht="15" customHeight="1">
      <c r="A17952" s="59"/>
      <c r="B17952" s="54"/>
      <c r="C17952" s="54"/>
      <c r="D17952" s="60"/>
      <c r="E17952" s="64"/>
      <c r="F17952" s="54"/>
      <c r="G17952" s="63"/>
    </row>
    <row r="17953" spans="1:7" s="25" customFormat="1" ht="15" customHeight="1">
      <c r="A17953" s="59"/>
      <c r="B17953" s="54"/>
      <c r="C17953" s="54"/>
      <c r="D17953" s="60"/>
      <c r="E17953" s="64"/>
      <c r="F17953" s="54"/>
      <c r="G17953" s="63"/>
    </row>
    <row r="17954" spans="1:7" s="25" customFormat="1" ht="15" customHeight="1">
      <c r="A17954" s="59"/>
      <c r="B17954" s="54"/>
      <c r="C17954" s="54"/>
      <c r="D17954" s="60"/>
      <c r="E17954" s="64"/>
      <c r="F17954" s="54"/>
      <c r="G17954" s="63"/>
    </row>
    <row r="17955" spans="1:7" s="25" customFormat="1" ht="15" customHeight="1">
      <c r="A17955" s="59"/>
      <c r="B17955" s="54"/>
      <c r="C17955" s="54"/>
      <c r="D17955" s="60"/>
      <c r="E17955" s="64"/>
      <c r="F17955" s="54"/>
      <c r="G17955" s="63"/>
    </row>
    <row r="17956" spans="1:7" s="25" customFormat="1" ht="15" customHeight="1">
      <c r="A17956" s="59"/>
      <c r="B17956" s="54"/>
      <c r="C17956" s="54"/>
      <c r="D17956" s="60"/>
      <c r="E17956" s="64"/>
      <c r="F17956" s="54"/>
      <c r="G17956" s="63"/>
    </row>
    <row r="17957" spans="1:7" s="25" customFormat="1" ht="15" customHeight="1">
      <c r="A17957" s="59"/>
      <c r="B17957" s="54"/>
      <c r="C17957" s="54"/>
      <c r="D17957" s="60"/>
      <c r="E17957" s="64"/>
      <c r="F17957" s="54"/>
      <c r="G17957" s="63"/>
    </row>
    <row r="17958" spans="1:7" s="25" customFormat="1" ht="15" customHeight="1">
      <c r="A17958" s="59"/>
      <c r="B17958" s="54"/>
      <c r="C17958" s="54"/>
      <c r="D17958" s="60"/>
      <c r="E17958" s="64"/>
      <c r="F17958" s="54"/>
      <c r="G17958" s="63"/>
    </row>
    <row r="17959" spans="1:7" s="25" customFormat="1" ht="15" customHeight="1">
      <c r="A17959" s="59"/>
      <c r="B17959" s="54"/>
      <c r="C17959" s="54"/>
      <c r="D17959" s="60"/>
      <c r="E17959" s="64"/>
      <c r="F17959" s="54"/>
      <c r="G17959" s="63"/>
    </row>
    <row r="17960" spans="1:7" s="25" customFormat="1" ht="15" customHeight="1">
      <c r="A17960" s="59"/>
      <c r="B17960" s="54"/>
      <c r="C17960" s="54"/>
      <c r="D17960" s="60"/>
      <c r="E17960" s="64"/>
      <c r="F17960" s="54"/>
      <c r="G17960" s="63"/>
    </row>
    <row r="17961" spans="1:7" s="25" customFormat="1" ht="15" customHeight="1">
      <c r="A17961" s="59"/>
      <c r="B17961" s="54"/>
      <c r="C17961" s="54"/>
      <c r="D17961" s="60"/>
      <c r="E17961" s="64"/>
      <c r="F17961" s="54"/>
      <c r="G17961" s="63"/>
    </row>
    <row r="17962" spans="1:7" s="25" customFormat="1" ht="15" customHeight="1">
      <c r="A17962" s="59"/>
      <c r="B17962" s="54"/>
      <c r="C17962" s="54"/>
      <c r="D17962" s="60"/>
      <c r="E17962" s="64"/>
      <c r="F17962" s="54"/>
      <c r="G17962" s="63"/>
    </row>
    <row r="17963" spans="1:7" s="25" customFormat="1" ht="15" customHeight="1">
      <c r="A17963" s="59"/>
      <c r="B17963" s="54"/>
      <c r="C17963" s="54"/>
      <c r="D17963" s="60"/>
      <c r="E17963" s="64"/>
      <c r="F17963" s="54"/>
      <c r="G17963" s="63"/>
    </row>
    <row r="17964" spans="1:7" s="25" customFormat="1" ht="15" customHeight="1">
      <c r="A17964" s="59"/>
      <c r="B17964" s="54"/>
      <c r="C17964" s="54"/>
      <c r="D17964" s="60"/>
      <c r="E17964" s="64"/>
      <c r="F17964" s="54"/>
      <c r="G17964" s="63"/>
    </row>
    <row r="17965" spans="1:7" s="25" customFormat="1" ht="15" customHeight="1">
      <c r="A17965" s="59"/>
      <c r="B17965" s="54"/>
      <c r="C17965" s="54"/>
      <c r="D17965" s="60"/>
      <c r="E17965" s="64"/>
      <c r="F17965" s="54"/>
      <c r="G17965" s="63"/>
    </row>
    <row r="17966" spans="1:7" s="25" customFormat="1" ht="15" customHeight="1">
      <c r="A17966" s="59"/>
      <c r="B17966" s="54"/>
      <c r="C17966" s="54"/>
      <c r="D17966" s="60"/>
      <c r="E17966" s="64"/>
      <c r="F17966" s="54"/>
      <c r="G17966" s="63"/>
    </row>
    <row r="17967" spans="1:7" s="25" customFormat="1" ht="15" customHeight="1">
      <c r="A17967" s="59"/>
      <c r="B17967" s="54"/>
      <c r="C17967" s="54"/>
      <c r="D17967" s="60"/>
      <c r="E17967" s="64"/>
      <c r="F17967" s="54"/>
      <c r="G17967" s="63"/>
    </row>
    <row r="17968" spans="1:7" s="25" customFormat="1" ht="15" customHeight="1">
      <c r="A17968" s="59"/>
      <c r="B17968" s="54"/>
      <c r="C17968" s="54"/>
      <c r="D17968" s="60"/>
      <c r="E17968" s="64"/>
      <c r="F17968" s="54"/>
      <c r="G17968" s="63"/>
    </row>
    <row r="17969" spans="1:7" s="25" customFormat="1" ht="15" customHeight="1">
      <c r="A17969" s="59"/>
      <c r="B17969" s="54"/>
      <c r="C17969" s="54"/>
      <c r="D17969" s="60"/>
      <c r="E17969" s="64"/>
      <c r="F17969" s="54"/>
      <c r="G17969" s="63"/>
    </row>
    <row r="17970" spans="1:7" s="25" customFormat="1" ht="15" customHeight="1">
      <c r="A17970" s="59"/>
      <c r="B17970" s="54"/>
      <c r="C17970" s="54"/>
      <c r="D17970" s="60"/>
      <c r="E17970" s="64"/>
      <c r="F17970" s="54"/>
      <c r="G17970" s="63"/>
    </row>
    <row r="17971" spans="1:7" s="25" customFormat="1" ht="15" customHeight="1">
      <c r="A17971" s="59"/>
      <c r="B17971" s="54"/>
      <c r="C17971" s="54"/>
      <c r="D17971" s="60"/>
      <c r="E17971" s="64"/>
      <c r="F17971" s="54"/>
      <c r="G17971" s="63"/>
    </row>
    <row r="17972" spans="1:7" s="25" customFormat="1" ht="15" customHeight="1">
      <c r="A17972" s="59"/>
      <c r="B17972" s="54"/>
      <c r="C17972" s="54"/>
      <c r="D17972" s="60"/>
      <c r="E17972" s="64"/>
      <c r="F17972" s="54"/>
      <c r="G17972" s="63"/>
    </row>
    <row r="17973" spans="1:7" s="25" customFormat="1" ht="15" customHeight="1">
      <c r="A17973" s="59"/>
      <c r="B17973" s="54"/>
      <c r="C17973" s="54"/>
      <c r="D17973" s="60"/>
      <c r="E17973" s="64"/>
      <c r="F17973" s="54"/>
      <c r="G17973" s="63"/>
    </row>
    <row r="17974" spans="1:7" s="25" customFormat="1" ht="15" customHeight="1">
      <c r="A17974" s="59"/>
      <c r="B17974" s="54"/>
      <c r="C17974" s="54"/>
      <c r="D17974" s="60"/>
      <c r="E17974" s="64"/>
      <c r="F17974" s="54"/>
      <c r="G17974" s="63"/>
    </row>
    <row r="17975" spans="1:7" s="25" customFormat="1" ht="15" customHeight="1">
      <c r="A17975" s="59"/>
      <c r="B17975" s="54"/>
      <c r="C17975" s="54"/>
      <c r="D17975" s="60"/>
      <c r="E17975" s="64"/>
      <c r="F17975" s="54"/>
      <c r="G17975" s="63"/>
    </row>
    <row r="17976" spans="1:7" s="25" customFormat="1" ht="15" customHeight="1">
      <c r="A17976" s="59"/>
      <c r="B17976" s="54"/>
      <c r="C17976" s="54"/>
      <c r="D17976" s="60"/>
      <c r="E17976" s="64"/>
      <c r="F17976" s="54"/>
      <c r="G17976" s="63"/>
    </row>
    <row r="17977" spans="1:7" s="25" customFormat="1" ht="15" customHeight="1">
      <c r="A17977" s="59"/>
      <c r="B17977" s="54"/>
      <c r="C17977" s="54"/>
      <c r="D17977" s="60"/>
      <c r="E17977" s="64"/>
      <c r="F17977" s="54"/>
      <c r="G17977" s="63"/>
    </row>
    <row r="17978" spans="1:7" s="25" customFormat="1" ht="15" customHeight="1">
      <c r="A17978" s="59"/>
      <c r="B17978" s="54"/>
      <c r="C17978" s="54"/>
      <c r="D17978" s="60"/>
      <c r="E17978" s="64"/>
      <c r="F17978" s="54"/>
      <c r="G17978" s="63"/>
    </row>
    <row r="17979" spans="1:7" s="25" customFormat="1" ht="15" customHeight="1">
      <c r="A17979" s="59"/>
      <c r="B17979" s="54"/>
      <c r="C17979" s="54"/>
      <c r="D17979" s="60"/>
      <c r="E17979" s="64"/>
      <c r="F17979" s="54"/>
      <c r="G17979" s="63"/>
    </row>
    <row r="17980" spans="1:7" s="25" customFormat="1" ht="15" customHeight="1">
      <c r="A17980" s="59"/>
      <c r="B17980" s="54"/>
      <c r="C17980" s="54"/>
      <c r="D17980" s="60"/>
      <c r="E17980" s="64"/>
      <c r="F17980" s="54"/>
      <c r="G17980" s="63"/>
    </row>
    <row r="17981" spans="1:7" s="25" customFormat="1" ht="15" customHeight="1">
      <c r="A17981" s="59"/>
      <c r="B17981" s="54"/>
      <c r="C17981" s="54"/>
      <c r="D17981" s="60"/>
      <c r="E17981" s="64"/>
      <c r="F17981" s="54"/>
      <c r="G17981" s="63"/>
    </row>
    <row r="17982" spans="1:7" s="25" customFormat="1" ht="15" customHeight="1">
      <c r="A17982" s="59"/>
      <c r="B17982" s="54"/>
      <c r="C17982" s="54"/>
      <c r="D17982" s="60"/>
      <c r="E17982" s="64"/>
      <c r="F17982" s="54"/>
      <c r="G17982" s="63"/>
    </row>
    <row r="17983" spans="1:7" s="25" customFormat="1" ht="15" customHeight="1">
      <c r="A17983" s="59"/>
      <c r="B17983" s="54"/>
      <c r="C17983" s="54"/>
      <c r="D17983" s="60"/>
      <c r="E17983" s="64"/>
      <c r="F17983" s="54"/>
      <c r="G17983" s="63"/>
    </row>
    <row r="17984" spans="1:7" s="25" customFormat="1" ht="15" customHeight="1">
      <c r="A17984" s="59"/>
      <c r="B17984" s="54"/>
      <c r="C17984" s="54"/>
      <c r="D17984" s="60"/>
      <c r="E17984" s="64"/>
      <c r="F17984" s="54"/>
      <c r="G17984" s="63"/>
    </row>
    <row r="17985" spans="1:7" s="25" customFormat="1" ht="15" customHeight="1">
      <c r="A17985" s="59"/>
      <c r="B17985" s="54"/>
      <c r="C17985" s="54"/>
      <c r="D17985" s="60"/>
      <c r="E17985" s="64"/>
      <c r="F17985" s="54"/>
      <c r="G17985" s="63"/>
    </row>
    <row r="17986" spans="1:7" s="25" customFormat="1" ht="15" customHeight="1">
      <c r="A17986" s="59"/>
      <c r="B17986" s="54"/>
      <c r="C17986" s="54"/>
      <c r="D17986" s="60"/>
      <c r="E17986" s="64"/>
      <c r="F17986" s="54"/>
      <c r="G17986" s="63"/>
    </row>
    <row r="17987" spans="1:7" s="25" customFormat="1" ht="15" customHeight="1">
      <c r="A17987" s="59"/>
      <c r="B17987" s="54"/>
      <c r="C17987" s="54"/>
      <c r="D17987" s="60"/>
      <c r="E17987" s="64"/>
      <c r="F17987" s="54"/>
      <c r="G17987" s="63"/>
    </row>
    <row r="17988" spans="1:7" s="25" customFormat="1" ht="15" customHeight="1">
      <c r="A17988" s="59"/>
      <c r="B17988" s="54"/>
      <c r="C17988" s="54"/>
      <c r="D17988" s="60"/>
      <c r="E17988" s="64"/>
      <c r="F17988" s="54"/>
      <c r="G17988" s="63"/>
    </row>
    <row r="17989" spans="1:7" s="25" customFormat="1" ht="15" customHeight="1">
      <c r="A17989" s="59"/>
      <c r="B17989" s="54"/>
      <c r="C17989" s="54"/>
      <c r="D17989" s="60"/>
      <c r="E17989" s="64"/>
      <c r="F17989" s="54"/>
      <c r="G17989" s="63"/>
    </row>
    <row r="17990" spans="1:7" s="25" customFormat="1" ht="15" customHeight="1">
      <c r="A17990" s="59"/>
      <c r="B17990" s="54"/>
      <c r="C17990" s="54"/>
      <c r="D17990" s="60"/>
      <c r="E17990" s="64"/>
      <c r="F17990" s="54"/>
      <c r="G17990" s="63"/>
    </row>
    <row r="17991" spans="1:7" s="25" customFormat="1" ht="15" customHeight="1">
      <c r="A17991" s="59"/>
      <c r="B17991" s="54"/>
      <c r="C17991" s="54"/>
      <c r="D17991" s="60"/>
      <c r="E17991" s="64"/>
      <c r="F17991" s="54"/>
      <c r="G17991" s="63"/>
    </row>
    <row r="17992" spans="1:7" s="25" customFormat="1" ht="15" customHeight="1">
      <c r="A17992" s="59"/>
      <c r="B17992" s="54"/>
      <c r="C17992" s="54"/>
      <c r="D17992" s="60"/>
      <c r="E17992" s="64"/>
      <c r="F17992" s="54"/>
      <c r="G17992" s="63"/>
    </row>
    <row r="17993" spans="1:7" s="25" customFormat="1" ht="15" customHeight="1">
      <c r="A17993" s="59"/>
      <c r="B17993" s="54"/>
      <c r="C17993" s="54"/>
      <c r="D17993" s="60"/>
      <c r="E17993" s="64"/>
      <c r="F17993" s="54"/>
      <c r="G17993" s="63"/>
    </row>
    <row r="17994" spans="1:7" s="25" customFormat="1" ht="15" customHeight="1">
      <c r="A17994" s="59"/>
      <c r="B17994" s="54"/>
      <c r="C17994" s="54"/>
      <c r="D17994" s="60"/>
      <c r="E17994" s="64"/>
      <c r="F17994" s="54"/>
      <c r="G17994" s="63"/>
    </row>
    <row r="17995" spans="1:7" s="25" customFormat="1" ht="15" customHeight="1">
      <c r="A17995" s="59"/>
      <c r="B17995" s="54"/>
      <c r="C17995" s="54"/>
      <c r="D17995" s="60"/>
      <c r="E17995" s="64"/>
      <c r="F17995" s="54"/>
      <c r="G17995" s="63"/>
    </row>
    <row r="17996" spans="1:7" s="25" customFormat="1" ht="15" customHeight="1">
      <c r="A17996" s="59"/>
      <c r="B17996" s="54"/>
      <c r="C17996" s="54"/>
      <c r="D17996" s="60"/>
      <c r="E17996" s="64"/>
      <c r="F17996" s="54"/>
      <c r="G17996" s="63"/>
    </row>
    <row r="17997" spans="1:7" s="25" customFormat="1" ht="15" customHeight="1">
      <c r="A17997" s="59"/>
      <c r="B17997" s="54"/>
      <c r="C17997" s="54"/>
      <c r="D17997" s="60"/>
      <c r="E17997" s="64"/>
      <c r="F17997" s="54"/>
      <c r="G17997" s="63"/>
    </row>
    <row r="17998" spans="1:7" s="25" customFormat="1" ht="15" customHeight="1">
      <c r="A17998" s="59"/>
      <c r="B17998" s="54"/>
      <c r="C17998" s="54"/>
      <c r="D17998" s="60"/>
      <c r="E17998" s="64"/>
      <c r="F17998" s="54"/>
      <c r="G17998" s="63"/>
    </row>
    <row r="17999" spans="1:7" s="25" customFormat="1" ht="15" customHeight="1">
      <c r="A17999" s="59"/>
      <c r="B17999" s="54"/>
      <c r="C17999" s="54"/>
      <c r="D17999" s="60"/>
      <c r="E17999" s="64"/>
      <c r="F17999" s="54"/>
      <c r="G17999" s="63"/>
    </row>
    <row r="18000" spans="1:7" s="25" customFormat="1" ht="15" customHeight="1">
      <c r="A18000" s="59"/>
      <c r="B18000" s="54"/>
      <c r="C18000" s="54"/>
      <c r="D18000" s="60"/>
      <c r="E18000" s="64"/>
      <c r="F18000" s="54"/>
      <c r="G18000" s="63"/>
    </row>
    <row r="18001" spans="1:7" s="25" customFormat="1" ht="15" customHeight="1">
      <c r="A18001" s="59"/>
      <c r="B18001" s="54"/>
      <c r="C18001" s="54"/>
      <c r="D18001" s="60"/>
      <c r="E18001" s="64"/>
      <c r="F18001" s="54"/>
      <c r="G18001" s="63"/>
    </row>
    <row r="18002" spans="1:7" s="25" customFormat="1" ht="15" customHeight="1">
      <c r="A18002" s="59"/>
      <c r="B18002" s="54"/>
      <c r="C18002" s="54"/>
      <c r="D18002" s="60"/>
      <c r="E18002" s="64"/>
      <c r="F18002" s="54"/>
      <c r="G18002" s="63"/>
    </row>
    <row r="18003" spans="1:7" s="25" customFormat="1" ht="15" customHeight="1">
      <c r="A18003" s="59"/>
      <c r="B18003" s="54"/>
      <c r="C18003" s="54"/>
      <c r="D18003" s="60"/>
      <c r="E18003" s="64"/>
      <c r="F18003" s="54"/>
      <c r="G18003" s="63"/>
    </row>
    <row r="18004" spans="1:7" s="25" customFormat="1" ht="15" customHeight="1">
      <c r="A18004" s="59"/>
      <c r="B18004" s="54"/>
      <c r="C18004" s="54"/>
      <c r="D18004" s="60"/>
      <c r="E18004" s="64"/>
      <c r="F18004" s="54"/>
      <c r="G18004" s="63"/>
    </row>
    <row r="18005" spans="1:7" s="25" customFormat="1" ht="15" customHeight="1">
      <c r="A18005" s="59"/>
      <c r="B18005" s="54"/>
      <c r="C18005" s="54"/>
      <c r="D18005" s="60"/>
      <c r="E18005" s="64"/>
      <c r="F18005" s="54"/>
      <c r="G18005" s="63"/>
    </row>
    <row r="18006" spans="1:7" s="25" customFormat="1" ht="15" customHeight="1">
      <c r="A18006" s="59"/>
      <c r="B18006" s="54"/>
      <c r="C18006" s="54"/>
      <c r="D18006" s="60"/>
      <c r="E18006" s="64"/>
      <c r="F18006" s="54"/>
      <c r="G18006" s="63"/>
    </row>
    <row r="18007" spans="1:7" s="25" customFormat="1" ht="15" customHeight="1">
      <c r="A18007" s="59"/>
      <c r="B18007" s="54"/>
      <c r="C18007" s="54"/>
      <c r="D18007" s="60"/>
      <c r="E18007" s="64"/>
      <c r="F18007" s="54"/>
      <c r="G18007" s="63"/>
    </row>
    <row r="18008" spans="1:7" s="25" customFormat="1" ht="15" customHeight="1">
      <c r="A18008" s="59"/>
      <c r="B18008" s="54"/>
      <c r="C18008" s="54"/>
      <c r="D18008" s="60"/>
      <c r="E18008" s="64"/>
      <c r="F18008" s="54"/>
      <c r="G18008" s="63"/>
    </row>
    <row r="18009" spans="1:7" s="25" customFormat="1" ht="15" customHeight="1">
      <c r="A18009" s="59"/>
      <c r="B18009" s="54"/>
      <c r="C18009" s="54"/>
      <c r="D18009" s="60"/>
      <c r="E18009" s="64"/>
      <c r="F18009" s="54"/>
      <c r="G18009" s="63"/>
    </row>
    <row r="18010" spans="1:7" s="25" customFormat="1" ht="15" customHeight="1">
      <c r="A18010" s="59"/>
      <c r="B18010" s="54"/>
      <c r="C18010" s="54"/>
      <c r="D18010" s="60"/>
      <c r="E18010" s="64"/>
      <c r="F18010" s="54"/>
      <c r="G18010" s="63"/>
    </row>
    <row r="18011" spans="1:7" s="25" customFormat="1" ht="15" customHeight="1">
      <c r="A18011" s="59"/>
      <c r="B18011" s="54"/>
      <c r="C18011" s="54"/>
      <c r="D18011" s="60"/>
      <c r="E18011" s="64"/>
      <c r="F18011" s="54"/>
      <c r="G18011" s="63"/>
    </row>
    <row r="18012" spans="1:7" s="25" customFormat="1" ht="15" customHeight="1">
      <c r="A18012" s="59"/>
      <c r="B18012" s="54"/>
      <c r="C18012" s="54"/>
      <c r="D18012" s="60"/>
      <c r="E18012" s="64"/>
      <c r="F18012" s="54"/>
      <c r="G18012" s="63"/>
    </row>
    <row r="18013" spans="1:7" s="25" customFormat="1" ht="15" customHeight="1">
      <c r="A18013" s="59"/>
      <c r="B18013" s="54"/>
      <c r="C18013" s="54"/>
      <c r="D18013" s="60"/>
      <c r="E18013" s="64"/>
      <c r="F18013" s="54"/>
      <c r="G18013" s="63"/>
    </row>
    <row r="18014" spans="1:7" s="25" customFormat="1" ht="15" customHeight="1">
      <c r="A18014" s="59"/>
      <c r="B18014" s="54"/>
      <c r="C18014" s="54"/>
      <c r="D18014" s="60"/>
      <c r="E18014" s="64"/>
      <c r="F18014" s="54"/>
      <c r="G18014" s="63"/>
    </row>
    <row r="18015" spans="1:7" s="25" customFormat="1" ht="15" customHeight="1">
      <c r="A18015" s="59"/>
      <c r="B18015" s="54"/>
      <c r="C18015" s="54"/>
      <c r="D18015" s="60"/>
      <c r="E18015" s="64"/>
      <c r="F18015" s="54"/>
      <c r="G18015" s="63"/>
    </row>
    <row r="18016" spans="1:7" s="25" customFormat="1" ht="15" customHeight="1">
      <c r="A18016" s="59"/>
      <c r="B18016" s="54"/>
      <c r="C18016" s="54"/>
      <c r="D18016" s="60"/>
      <c r="E18016" s="64"/>
      <c r="F18016" s="54"/>
      <c r="G18016" s="63"/>
    </row>
    <row r="18017" spans="1:7" s="25" customFormat="1" ht="15" customHeight="1">
      <c r="A18017" s="59"/>
      <c r="B18017" s="54"/>
      <c r="C18017" s="54"/>
      <c r="D18017" s="60"/>
      <c r="E18017" s="64"/>
      <c r="F18017" s="54"/>
      <c r="G18017" s="63"/>
    </row>
    <row r="18018" spans="1:7" s="25" customFormat="1" ht="15" customHeight="1">
      <c r="A18018" s="59"/>
      <c r="B18018" s="54"/>
      <c r="C18018" s="54"/>
      <c r="D18018" s="60"/>
      <c r="E18018" s="64"/>
      <c r="F18018" s="54"/>
      <c r="G18018" s="63"/>
    </row>
    <row r="18019" spans="1:7" s="25" customFormat="1" ht="15" customHeight="1">
      <c r="A18019" s="59"/>
      <c r="B18019" s="54"/>
      <c r="C18019" s="54"/>
      <c r="D18019" s="60"/>
      <c r="E18019" s="64"/>
      <c r="F18019" s="54"/>
      <c r="G18019" s="63"/>
    </row>
    <row r="18020" spans="1:7" s="25" customFormat="1" ht="15" customHeight="1">
      <c r="A18020" s="59"/>
      <c r="B18020" s="54"/>
      <c r="C18020" s="54"/>
      <c r="D18020" s="60"/>
      <c r="E18020" s="64"/>
      <c r="F18020" s="54"/>
      <c r="G18020" s="63"/>
    </row>
    <row r="18021" spans="1:7" s="25" customFormat="1" ht="15" customHeight="1">
      <c r="A18021" s="59"/>
      <c r="B18021" s="54"/>
      <c r="C18021" s="54"/>
      <c r="D18021" s="60"/>
      <c r="E18021" s="64"/>
      <c r="F18021" s="54"/>
      <c r="G18021" s="63"/>
    </row>
    <row r="18022" spans="1:7" s="25" customFormat="1" ht="15" customHeight="1">
      <c r="A18022" s="59"/>
      <c r="B18022" s="54"/>
      <c r="C18022" s="54"/>
      <c r="D18022" s="60"/>
      <c r="E18022" s="64"/>
      <c r="F18022" s="54"/>
      <c r="G18022" s="63"/>
    </row>
    <row r="18023" spans="1:7" s="25" customFormat="1" ht="15" customHeight="1">
      <c r="A18023" s="59"/>
      <c r="B18023" s="54"/>
      <c r="C18023" s="54"/>
      <c r="D18023" s="60"/>
      <c r="E18023" s="64"/>
      <c r="F18023" s="54"/>
      <c r="G18023" s="63"/>
    </row>
    <row r="18024" spans="1:7" s="25" customFormat="1" ht="15" customHeight="1">
      <c r="A18024" s="59"/>
      <c r="B18024" s="54"/>
      <c r="C18024" s="54"/>
      <c r="D18024" s="60"/>
      <c r="E18024" s="64"/>
      <c r="F18024" s="54"/>
      <c r="G18024" s="63"/>
    </row>
    <row r="18025" spans="1:7" s="25" customFormat="1" ht="15" customHeight="1">
      <c r="A18025" s="59"/>
      <c r="B18025" s="54"/>
      <c r="C18025" s="54"/>
      <c r="D18025" s="60"/>
      <c r="E18025" s="64"/>
      <c r="F18025" s="54"/>
      <c r="G18025" s="63"/>
    </row>
    <row r="18026" spans="1:7" s="25" customFormat="1" ht="15" customHeight="1">
      <c r="A18026" s="59"/>
      <c r="B18026" s="54"/>
      <c r="C18026" s="54"/>
      <c r="D18026" s="60"/>
      <c r="E18026" s="64"/>
      <c r="F18026" s="54"/>
      <c r="G18026" s="63"/>
    </row>
    <row r="18027" spans="1:7" s="25" customFormat="1" ht="15" customHeight="1">
      <c r="A18027" s="59"/>
      <c r="B18027" s="54"/>
      <c r="C18027" s="54"/>
      <c r="D18027" s="60"/>
      <c r="E18027" s="64"/>
      <c r="F18027" s="54"/>
      <c r="G18027" s="63"/>
    </row>
    <row r="18028" spans="1:7" s="25" customFormat="1" ht="15" customHeight="1">
      <c r="A18028" s="59"/>
      <c r="B18028" s="54"/>
      <c r="C18028" s="54"/>
      <c r="D18028" s="60"/>
      <c r="E18028" s="64"/>
      <c r="F18028" s="54"/>
      <c r="G18028" s="63"/>
    </row>
    <row r="18029" spans="1:7" s="25" customFormat="1" ht="15" customHeight="1">
      <c r="A18029" s="59"/>
      <c r="B18029" s="54"/>
      <c r="C18029" s="54"/>
      <c r="D18029" s="60"/>
      <c r="E18029" s="64"/>
      <c r="F18029" s="54"/>
      <c r="G18029" s="63"/>
    </row>
    <row r="18030" spans="1:7" s="25" customFormat="1" ht="15" customHeight="1">
      <c r="A18030" s="59"/>
      <c r="B18030" s="54"/>
      <c r="C18030" s="54"/>
      <c r="D18030" s="60"/>
      <c r="E18030" s="64"/>
      <c r="F18030" s="54"/>
      <c r="G18030" s="63"/>
    </row>
    <row r="18031" spans="1:7" s="25" customFormat="1" ht="15" customHeight="1">
      <c r="A18031" s="59"/>
      <c r="B18031" s="54"/>
      <c r="C18031" s="54"/>
      <c r="D18031" s="60"/>
      <c r="E18031" s="64"/>
      <c r="F18031" s="54"/>
      <c r="G18031" s="63"/>
    </row>
    <row r="18032" spans="1:7" s="25" customFormat="1" ht="15" customHeight="1">
      <c r="A18032" s="59"/>
      <c r="B18032" s="54"/>
      <c r="C18032" s="54"/>
      <c r="D18032" s="60"/>
      <c r="E18032" s="64"/>
      <c r="F18032" s="54"/>
      <c r="G18032" s="63"/>
    </row>
    <row r="18033" spans="1:7" s="25" customFormat="1" ht="15" customHeight="1">
      <c r="A18033" s="59"/>
      <c r="B18033" s="54"/>
      <c r="C18033" s="54"/>
      <c r="D18033" s="60"/>
      <c r="E18033" s="64"/>
      <c r="F18033" s="54"/>
      <c r="G18033" s="63"/>
    </row>
    <row r="18034" spans="1:7" s="25" customFormat="1" ht="15" customHeight="1">
      <c r="A18034" s="59"/>
      <c r="B18034" s="54"/>
      <c r="C18034" s="54"/>
      <c r="D18034" s="60"/>
      <c r="E18034" s="64"/>
      <c r="F18034" s="54"/>
      <c r="G18034" s="63"/>
    </row>
    <row r="18035" spans="1:7" s="25" customFormat="1" ht="15" customHeight="1">
      <c r="A18035" s="59"/>
      <c r="B18035" s="54"/>
      <c r="C18035" s="54"/>
      <c r="D18035" s="60"/>
      <c r="E18035" s="64"/>
      <c r="F18035" s="54"/>
      <c r="G18035" s="63"/>
    </row>
    <row r="18036" spans="1:7" s="25" customFormat="1" ht="15" customHeight="1">
      <c r="A18036" s="59"/>
      <c r="B18036" s="54"/>
      <c r="C18036" s="54"/>
      <c r="D18036" s="60"/>
      <c r="E18036" s="64"/>
      <c r="F18036" s="54"/>
      <c r="G18036" s="63"/>
    </row>
    <row r="18037" spans="1:7" s="25" customFormat="1" ht="15" customHeight="1">
      <c r="A18037" s="59"/>
      <c r="B18037" s="54"/>
      <c r="C18037" s="54"/>
      <c r="D18037" s="60"/>
      <c r="E18037" s="64"/>
      <c r="F18037" s="54"/>
      <c r="G18037" s="63"/>
    </row>
    <row r="18038" spans="1:7" s="25" customFormat="1" ht="15" customHeight="1">
      <c r="A18038" s="59"/>
      <c r="B18038" s="54"/>
      <c r="C18038" s="54"/>
      <c r="D18038" s="60"/>
      <c r="E18038" s="64"/>
      <c r="F18038" s="54"/>
      <c r="G18038" s="63"/>
    </row>
    <row r="18039" spans="1:7" s="25" customFormat="1" ht="15" customHeight="1">
      <c r="A18039" s="59"/>
      <c r="B18039" s="54"/>
      <c r="C18039" s="54"/>
      <c r="D18039" s="60"/>
      <c r="E18039" s="64"/>
      <c r="F18039" s="54"/>
      <c r="G18039" s="63"/>
    </row>
    <row r="18040" spans="1:7" s="25" customFormat="1" ht="15" customHeight="1">
      <c r="A18040" s="59"/>
      <c r="B18040" s="54"/>
      <c r="C18040" s="54"/>
      <c r="D18040" s="60"/>
      <c r="E18040" s="64"/>
      <c r="F18040" s="54"/>
      <c r="G18040" s="63"/>
    </row>
    <row r="18041" spans="1:7" s="25" customFormat="1" ht="15" customHeight="1">
      <c r="A18041" s="59"/>
      <c r="B18041" s="54"/>
      <c r="C18041" s="54"/>
      <c r="D18041" s="60"/>
      <c r="E18041" s="64"/>
      <c r="F18041" s="54"/>
      <c r="G18041" s="63"/>
    </row>
    <row r="18042" spans="1:7" s="25" customFormat="1" ht="15" customHeight="1">
      <c r="A18042" s="59"/>
      <c r="B18042" s="54"/>
      <c r="C18042" s="54"/>
      <c r="D18042" s="60"/>
      <c r="E18042" s="64"/>
      <c r="F18042" s="54"/>
      <c r="G18042" s="63"/>
    </row>
    <row r="18043" spans="1:7" s="25" customFormat="1" ht="15" customHeight="1">
      <c r="A18043" s="59"/>
      <c r="B18043" s="54"/>
      <c r="C18043" s="54"/>
      <c r="D18043" s="60"/>
      <c r="E18043" s="64"/>
      <c r="F18043" s="54"/>
      <c r="G18043" s="63"/>
    </row>
    <row r="18044" spans="1:7" s="25" customFormat="1" ht="15" customHeight="1">
      <c r="A18044" s="59"/>
      <c r="B18044" s="54"/>
      <c r="C18044" s="54"/>
      <c r="D18044" s="60"/>
      <c r="E18044" s="64"/>
      <c r="F18044" s="54"/>
      <c r="G18044" s="63"/>
    </row>
    <row r="18045" spans="1:7" s="25" customFormat="1" ht="15" customHeight="1">
      <c r="A18045" s="59"/>
      <c r="B18045" s="54"/>
      <c r="C18045" s="54"/>
      <c r="D18045" s="60"/>
      <c r="E18045" s="64"/>
      <c r="F18045" s="54"/>
      <c r="G18045" s="63"/>
    </row>
    <row r="18046" spans="1:7" s="25" customFormat="1" ht="15" customHeight="1">
      <c r="A18046" s="59"/>
      <c r="B18046" s="54"/>
      <c r="C18046" s="54"/>
      <c r="D18046" s="60"/>
      <c r="E18046" s="64"/>
      <c r="F18046" s="54"/>
      <c r="G18046" s="63"/>
    </row>
    <row r="18047" spans="1:7" s="25" customFormat="1" ht="15" customHeight="1">
      <c r="A18047" s="59"/>
      <c r="B18047" s="54"/>
      <c r="C18047" s="54"/>
      <c r="D18047" s="60"/>
      <c r="E18047" s="64"/>
      <c r="F18047" s="54"/>
      <c r="G18047" s="63"/>
    </row>
    <row r="18048" spans="1:7" s="25" customFormat="1" ht="15" customHeight="1">
      <c r="A18048" s="59"/>
      <c r="B18048" s="54"/>
      <c r="C18048" s="54"/>
      <c r="D18048" s="60"/>
      <c r="E18048" s="64"/>
      <c r="F18048" s="54"/>
      <c r="G18048" s="63"/>
    </row>
    <row r="18049" spans="1:7" s="25" customFormat="1" ht="15" customHeight="1">
      <c r="A18049" s="59"/>
      <c r="B18049" s="54"/>
      <c r="C18049" s="54"/>
      <c r="D18049" s="60"/>
      <c r="E18049" s="64"/>
      <c r="F18049" s="54"/>
      <c r="G18049" s="63"/>
    </row>
    <row r="18050" spans="1:7" s="25" customFormat="1" ht="15" customHeight="1">
      <c r="A18050" s="59"/>
      <c r="B18050" s="54"/>
      <c r="C18050" s="54"/>
      <c r="D18050" s="60"/>
      <c r="E18050" s="64"/>
      <c r="F18050" s="54"/>
      <c r="G18050" s="63"/>
    </row>
    <row r="18051" spans="1:7" s="25" customFormat="1" ht="15" customHeight="1">
      <c r="A18051" s="59"/>
      <c r="B18051" s="54"/>
      <c r="C18051" s="54"/>
      <c r="D18051" s="60"/>
      <c r="E18051" s="64"/>
      <c r="F18051" s="54"/>
      <c r="G18051" s="63"/>
    </row>
    <row r="18052" spans="1:7" s="25" customFormat="1" ht="15" customHeight="1">
      <c r="A18052" s="59"/>
      <c r="B18052" s="54"/>
      <c r="C18052" s="54"/>
      <c r="D18052" s="60"/>
      <c r="E18052" s="64"/>
      <c r="F18052" s="54"/>
      <c r="G18052" s="63"/>
    </row>
    <row r="18053" spans="1:7" s="25" customFormat="1" ht="15" customHeight="1">
      <c r="A18053" s="59"/>
      <c r="B18053" s="54"/>
      <c r="C18053" s="54"/>
      <c r="D18053" s="60"/>
      <c r="E18053" s="64"/>
      <c r="F18053" s="54"/>
      <c r="G18053" s="63"/>
    </row>
    <row r="18054" spans="1:7" s="25" customFormat="1" ht="15" customHeight="1">
      <c r="A18054" s="59"/>
      <c r="B18054" s="54"/>
      <c r="C18054" s="54"/>
      <c r="D18054" s="60"/>
      <c r="E18054" s="64"/>
      <c r="F18054" s="54"/>
      <c r="G18054" s="63"/>
    </row>
    <row r="18055" spans="1:7" s="25" customFormat="1" ht="15" customHeight="1">
      <c r="A18055" s="59"/>
      <c r="B18055" s="54"/>
      <c r="C18055" s="54"/>
      <c r="D18055" s="60"/>
      <c r="E18055" s="64"/>
      <c r="F18055" s="54"/>
      <c r="G18055" s="63"/>
    </row>
    <row r="18056" spans="1:7" s="25" customFormat="1" ht="15" customHeight="1">
      <c r="A18056" s="59"/>
      <c r="B18056" s="54"/>
      <c r="C18056" s="54"/>
      <c r="D18056" s="60"/>
      <c r="E18056" s="64"/>
      <c r="F18056" s="54"/>
      <c r="G18056" s="63"/>
    </row>
    <row r="18057" spans="1:7" s="25" customFormat="1" ht="15" customHeight="1">
      <c r="A18057" s="59"/>
      <c r="B18057" s="54"/>
      <c r="C18057" s="54"/>
      <c r="D18057" s="60"/>
      <c r="E18057" s="64"/>
      <c r="F18057" s="54"/>
      <c r="G18057" s="63"/>
    </row>
    <row r="18058" spans="1:7" s="25" customFormat="1" ht="15" customHeight="1">
      <c r="A18058" s="59"/>
      <c r="B18058" s="54"/>
      <c r="C18058" s="54"/>
      <c r="D18058" s="60"/>
      <c r="E18058" s="64"/>
      <c r="F18058" s="54"/>
      <c r="G18058" s="63"/>
    </row>
    <row r="18059" spans="1:7" s="25" customFormat="1" ht="15" customHeight="1">
      <c r="A18059" s="59"/>
      <c r="B18059" s="54"/>
      <c r="C18059" s="54"/>
      <c r="D18059" s="60"/>
      <c r="E18059" s="64"/>
      <c r="F18059" s="54"/>
      <c r="G18059" s="63"/>
    </row>
    <row r="18060" spans="1:7" s="25" customFormat="1" ht="15" customHeight="1">
      <c r="A18060" s="59"/>
      <c r="B18060" s="54"/>
      <c r="C18060" s="54"/>
      <c r="D18060" s="60"/>
      <c r="E18060" s="64"/>
      <c r="F18060" s="54"/>
      <c r="G18060" s="63"/>
    </row>
    <row r="18061" spans="1:7" s="25" customFormat="1" ht="15" customHeight="1">
      <c r="A18061" s="59"/>
      <c r="B18061" s="54"/>
      <c r="C18061" s="54"/>
      <c r="D18061" s="60"/>
      <c r="E18061" s="64"/>
      <c r="F18061" s="54"/>
      <c r="G18061" s="63"/>
    </row>
    <row r="18062" spans="1:7" s="25" customFormat="1" ht="15" customHeight="1">
      <c r="A18062" s="59"/>
      <c r="B18062" s="54"/>
      <c r="C18062" s="54"/>
      <c r="D18062" s="60"/>
      <c r="E18062" s="64"/>
      <c r="F18062" s="54"/>
      <c r="G18062" s="63"/>
    </row>
    <row r="18063" spans="1:7" s="25" customFormat="1" ht="15" customHeight="1">
      <c r="A18063" s="59"/>
      <c r="B18063" s="54"/>
      <c r="C18063" s="54"/>
      <c r="D18063" s="60"/>
      <c r="E18063" s="64"/>
      <c r="F18063" s="54"/>
      <c r="G18063" s="63"/>
    </row>
    <row r="18064" spans="1:7" s="25" customFormat="1" ht="15" customHeight="1">
      <c r="A18064" s="59"/>
      <c r="B18064" s="54"/>
      <c r="C18064" s="54"/>
      <c r="D18064" s="60"/>
      <c r="E18064" s="64"/>
      <c r="F18064" s="54"/>
      <c r="G18064" s="63"/>
    </row>
    <row r="18065" spans="1:7" s="25" customFormat="1" ht="15" customHeight="1">
      <c r="A18065" s="59"/>
      <c r="B18065" s="54"/>
      <c r="C18065" s="54"/>
      <c r="D18065" s="60"/>
      <c r="E18065" s="64"/>
      <c r="F18065" s="54"/>
      <c r="G18065" s="63"/>
    </row>
    <row r="18066" spans="1:7" s="25" customFormat="1" ht="15" customHeight="1">
      <c r="A18066" s="59"/>
      <c r="B18066" s="54"/>
      <c r="C18066" s="54"/>
      <c r="D18066" s="60"/>
      <c r="E18066" s="64"/>
      <c r="F18066" s="54"/>
      <c r="G18066" s="63"/>
    </row>
    <row r="18067" spans="1:7" s="25" customFormat="1" ht="15" customHeight="1">
      <c r="A18067" s="59"/>
      <c r="B18067" s="54"/>
      <c r="C18067" s="54"/>
      <c r="D18067" s="60"/>
      <c r="E18067" s="64"/>
      <c r="F18067" s="54"/>
      <c r="G18067" s="63"/>
    </row>
    <row r="18068" spans="1:7" s="25" customFormat="1" ht="15" customHeight="1">
      <c r="A18068" s="59"/>
      <c r="B18068" s="54"/>
      <c r="C18068" s="54"/>
      <c r="D18068" s="60"/>
      <c r="E18068" s="64"/>
      <c r="F18068" s="54"/>
      <c r="G18068" s="63"/>
    </row>
    <row r="18069" spans="1:7" s="25" customFormat="1" ht="15" customHeight="1">
      <c r="A18069" s="59"/>
      <c r="B18069" s="54"/>
      <c r="C18069" s="54"/>
      <c r="D18069" s="60"/>
      <c r="E18069" s="64"/>
      <c r="F18069" s="54"/>
      <c r="G18069" s="63"/>
    </row>
    <row r="18070" spans="1:7" s="25" customFormat="1" ht="15" customHeight="1">
      <c r="A18070" s="59"/>
      <c r="B18070" s="54"/>
      <c r="C18070" s="54"/>
      <c r="D18070" s="60"/>
      <c r="E18070" s="64"/>
      <c r="F18070" s="54"/>
      <c r="G18070" s="63"/>
    </row>
    <row r="18071" spans="1:7" s="25" customFormat="1" ht="15" customHeight="1">
      <c r="A18071" s="59"/>
      <c r="B18071" s="54"/>
      <c r="C18071" s="54"/>
      <c r="D18071" s="60"/>
      <c r="E18071" s="64"/>
      <c r="F18071" s="54"/>
      <c r="G18071" s="63"/>
    </row>
    <row r="18072" spans="1:7" s="25" customFormat="1" ht="15" customHeight="1">
      <c r="A18072" s="59"/>
      <c r="B18072" s="54"/>
      <c r="C18072" s="54"/>
      <c r="D18072" s="60"/>
      <c r="E18072" s="64"/>
      <c r="F18072" s="54"/>
      <c r="G18072" s="63"/>
    </row>
    <row r="18073" spans="1:7" s="25" customFormat="1" ht="15" customHeight="1">
      <c r="A18073" s="59"/>
      <c r="B18073" s="54"/>
      <c r="C18073" s="54"/>
      <c r="D18073" s="60"/>
      <c r="E18073" s="64"/>
      <c r="F18073" s="54"/>
      <c r="G18073" s="63"/>
    </row>
    <row r="18074" spans="1:7" s="25" customFormat="1" ht="15" customHeight="1">
      <c r="A18074" s="59"/>
      <c r="B18074" s="54"/>
      <c r="C18074" s="54"/>
      <c r="D18074" s="60"/>
      <c r="E18074" s="64"/>
      <c r="F18074" s="54"/>
      <c r="G18074" s="63"/>
    </row>
    <row r="18075" spans="1:7" s="25" customFormat="1" ht="15" customHeight="1">
      <c r="A18075" s="59"/>
      <c r="B18075" s="54"/>
      <c r="C18075" s="54"/>
      <c r="D18075" s="60"/>
      <c r="E18075" s="64"/>
      <c r="F18075" s="54"/>
      <c r="G18075" s="63"/>
    </row>
    <row r="18076" spans="1:7" s="25" customFormat="1" ht="15" customHeight="1">
      <c r="A18076" s="59"/>
      <c r="B18076" s="54"/>
      <c r="C18076" s="54"/>
      <c r="D18076" s="60"/>
      <c r="E18076" s="64"/>
      <c r="F18076" s="54"/>
      <c r="G18076" s="63"/>
    </row>
    <row r="18077" spans="1:7" s="25" customFormat="1" ht="15" customHeight="1">
      <c r="A18077" s="59"/>
      <c r="B18077" s="54"/>
      <c r="C18077" s="54"/>
      <c r="D18077" s="60"/>
      <c r="E18077" s="64"/>
      <c r="F18077" s="54"/>
      <c r="G18077" s="63"/>
    </row>
    <row r="18078" spans="1:7" s="25" customFormat="1" ht="15" customHeight="1">
      <c r="A18078" s="59"/>
      <c r="B18078" s="54"/>
      <c r="C18078" s="54"/>
      <c r="D18078" s="60"/>
      <c r="E18078" s="64"/>
      <c r="F18078" s="54"/>
      <c r="G18078" s="63"/>
    </row>
    <row r="18079" spans="1:7" s="25" customFormat="1" ht="15" customHeight="1">
      <c r="A18079" s="59"/>
      <c r="B18079" s="54"/>
      <c r="C18079" s="54"/>
      <c r="D18079" s="60"/>
      <c r="E18079" s="64"/>
      <c r="F18079" s="54"/>
      <c r="G18079" s="63"/>
    </row>
    <row r="18080" spans="1:7" s="25" customFormat="1" ht="15" customHeight="1">
      <c r="A18080" s="59"/>
      <c r="B18080" s="54"/>
      <c r="C18080" s="54"/>
      <c r="D18080" s="60"/>
      <c r="E18080" s="64"/>
      <c r="F18080" s="54"/>
      <c r="G18080" s="63"/>
    </row>
    <row r="18081" spans="1:7" s="25" customFormat="1" ht="15" customHeight="1">
      <c r="A18081" s="59"/>
      <c r="B18081" s="54"/>
      <c r="C18081" s="54"/>
      <c r="D18081" s="60"/>
      <c r="E18081" s="64"/>
      <c r="F18081" s="54"/>
      <c r="G18081" s="63"/>
    </row>
    <row r="18082" spans="1:7" s="25" customFormat="1" ht="15" customHeight="1">
      <c r="A18082" s="59"/>
      <c r="B18082" s="54"/>
      <c r="C18082" s="54"/>
      <c r="D18082" s="60"/>
      <c r="E18082" s="64"/>
      <c r="F18082" s="54"/>
      <c r="G18082" s="63"/>
    </row>
    <row r="18083" spans="1:7" s="25" customFormat="1" ht="15" customHeight="1">
      <c r="A18083" s="59"/>
      <c r="B18083" s="54"/>
      <c r="C18083" s="54"/>
      <c r="D18083" s="60"/>
      <c r="E18083" s="64"/>
      <c r="F18083" s="54"/>
      <c r="G18083" s="63"/>
    </row>
    <row r="18084" spans="1:7" s="25" customFormat="1" ht="15" customHeight="1">
      <c r="A18084" s="59"/>
      <c r="B18084" s="54"/>
      <c r="C18084" s="54"/>
      <c r="D18084" s="60"/>
      <c r="E18084" s="64"/>
      <c r="F18084" s="54"/>
      <c r="G18084" s="63"/>
    </row>
    <row r="18085" spans="1:7" s="25" customFormat="1" ht="15" customHeight="1">
      <c r="A18085" s="59"/>
      <c r="B18085" s="54"/>
      <c r="C18085" s="54"/>
      <c r="D18085" s="60"/>
      <c r="E18085" s="64"/>
      <c r="F18085" s="54"/>
      <c r="G18085" s="63"/>
    </row>
    <row r="18086" spans="1:7" s="25" customFormat="1" ht="15" customHeight="1">
      <c r="A18086" s="59"/>
      <c r="B18086" s="54"/>
      <c r="C18086" s="54"/>
      <c r="D18086" s="60"/>
      <c r="E18086" s="64"/>
      <c r="F18086" s="54"/>
      <c r="G18086" s="63"/>
    </row>
    <row r="18087" spans="1:7" s="25" customFormat="1" ht="15" customHeight="1">
      <c r="A18087" s="59"/>
      <c r="B18087" s="54"/>
      <c r="C18087" s="54"/>
      <c r="D18087" s="60"/>
      <c r="E18087" s="64"/>
      <c r="F18087" s="54"/>
      <c r="G18087" s="63"/>
    </row>
    <row r="18088" spans="1:7" s="25" customFormat="1" ht="15" customHeight="1">
      <c r="A18088" s="59"/>
      <c r="B18088" s="54"/>
      <c r="C18088" s="54"/>
      <c r="D18088" s="60"/>
      <c r="E18088" s="64"/>
      <c r="F18088" s="54"/>
      <c r="G18088" s="63"/>
    </row>
    <row r="18089" spans="1:7" s="25" customFormat="1" ht="15" customHeight="1">
      <c r="A18089" s="59"/>
      <c r="B18089" s="54"/>
      <c r="C18089" s="54"/>
      <c r="D18089" s="60"/>
      <c r="E18089" s="64"/>
      <c r="F18089" s="54"/>
      <c r="G18089" s="63"/>
    </row>
    <row r="18090" spans="1:7" s="25" customFormat="1" ht="15" customHeight="1">
      <c r="A18090" s="59"/>
      <c r="B18090" s="54"/>
      <c r="C18090" s="54"/>
      <c r="D18090" s="60"/>
      <c r="E18090" s="64"/>
      <c r="F18090" s="54"/>
      <c r="G18090" s="63"/>
    </row>
    <row r="18091" spans="1:7" s="25" customFormat="1" ht="15" customHeight="1">
      <c r="A18091" s="59"/>
      <c r="B18091" s="54"/>
      <c r="C18091" s="54"/>
      <c r="D18091" s="60"/>
      <c r="E18091" s="64"/>
      <c r="F18091" s="54"/>
      <c r="G18091" s="63"/>
    </row>
    <row r="18092" spans="1:7" s="25" customFormat="1" ht="15" customHeight="1">
      <c r="A18092" s="59"/>
      <c r="B18092" s="54"/>
      <c r="C18092" s="54"/>
      <c r="D18092" s="60"/>
      <c r="E18092" s="64"/>
      <c r="F18092" s="54"/>
      <c r="G18092" s="63"/>
    </row>
    <row r="18093" spans="1:7" s="25" customFormat="1" ht="15" customHeight="1">
      <c r="A18093" s="59"/>
      <c r="B18093" s="54"/>
      <c r="C18093" s="54"/>
      <c r="D18093" s="60"/>
      <c r="E18093" s="64"/>
      <c r="F18093" s="54"/>
      <c r="G18093" s="63"/>
    </row>
    <row r="18094" spans="1:7" s="25" customFormat="1" ht="15" customHeight="1">
      <c r="A18094" s="59"/>
      <c r="B18094" s="54"/>
      <c r="C18094" s="54"/>
      <c r="D18094" s="60"/>
      <c r="E18094" s="64"/>
      <c r="F18094" s="54"/>
      <c r="G18094" s="63"/>
    </row>
    <row r="18095" spans="1:7" s="25" customFormat="1" ht="15" customHeight="1">
      <c r="A18095" s="59"/>
      <c r="B18095" s="54"/>
      <c r="C18095" s="54"/>
      <c r="D18095" s="60"/>
      <c r="E18095" s="64"/>
      <c r="F18095" s="54"/>
      <c r="G18095" s="63"/>
    </row>
    <row r="18096" spans="1:7" s="25" customFormat="1" ht="15" customHeight="1">
      <c r="A18096" s="59"/>
      <c r="B18096" s="54"/>
      <c r="C18096" s="54"/>
      <c r="D18096" s="60"/>
      <c r="E18096" s="64"/>
      <c r="F18096" s="54"/>
      <c r="G18096" s="63"/>
    </row>
    <row r="18097" spans="1:7" s="25" customFormat="1" ht="15" customHeight="1">
      <c r="A18097" s="59"/>
      <c r="B18097" s="54"/>
      <c r="C18097" s="54"/>
      <c r="D18097" s="60"/>
      <c r="E18097" s="64"/>
      <c r="F18097" s="54"/>
      <c r="G18097" s="63"/>
    </row>
    <row r="18098" spans="1:7" s="25" customFormat="1" ht="15" customHeight="1">
      <c r="A18098" s="59"/>
      <c r="B18098" s="54"/>
      <c r="C18098" s="54"/>
      <c r="D18098" s="60"/>
      <c r="E18098" s="64"/>
      <c r="F18098" s="54"/>
      <c r="G18098" s="63"/>
    </row>
    <row r="18099" spans="1:7" s="25" customFormat="1" ht="15" customHeight="1">
      <c r="A18099" s="59"/>
      <c r="B18099" s="54"/>
      <c r="C18099" s="54"/>
      <c r="D18099" s="60"/>
      <c r="E18099" s="64"/>
      <c r="F18099" s="54"/>
      <c r="G18099" s="63"/>
    </row>
    <row r="18100" spans="1:7" s="25" customFormat="1" ht="15" customHeight="1">
      <c r="A18100" s="59"/>
      <c r="B18100" s="54"/>
      <c r="C18100" s="54"/>
      <c r="D18100" s="60"/>
      <c r="E18100" s="64"/>
      <c r="F18100" s="54"/>
      <c r="G18100" s="63"/>
    </row>
    <row r="18101" spans="1:7" s="25" customFormat="1" ht="15" customHeight="1">
      <c r="A18101" s="59"/>
      <c r="B18101" s="54"/>
      <c r="C18101" s="54"/>
      <c r="D18101" s="60"/>
      <c r="E18101" s="64"/>
      <c r="F18101" s="54"/>
      <c r="G18101" s="63"/>
    </row>
    <row r="18102" spans="1:7" s="25" customFormat="1" ht="15" customHeight="1">
      <c r="A18102" s="59"/>
      <c r="B18102" s="54"/>
      <c r="C18102" s="54"/>
      <c r="D18102" s="60"/>
      <c r="E18102" s="64"/>
      <c r="F18102" s="54"/>
      <c r="G18102" s="63"/>
    </row>
    <row r="18103" spans="1:7" s="25" customFormat="1" ht="15" customHeight="1">
      <c r="A18103" s="59"/>
      <c r="B18103" s="54"/>
      <c r="C18103" s="54"/>
      <c r="D18103" s="60"/>
      <c r="E18103" s="64"/>
      <c r="F18103" s="54"/>
      <c r="G18103" s="63"/>
    </row>
    <row r="18104" spans="1:7" s="25" customFormat="1" ht="15" customHeight="1">
      <c r="A18104" s="59"/>
      <c r="B18104" s="54"/>
      <c r="C18104" s="54"/>
      <c r="D18104" s="60"/>
      <c r="E18104" s="64"/>
      <c r="F18104" s="54"/>
      <c r="G18104" s="63"/>
    </row>
    <row r="18105" spans="1:7" s="25" customFormat="1" ht="15" customHeight="1">
      <c r="A18105" s="59"/>
      <c r="B18105" s="54"/>
      <c r="C18105" s="54"/>
      <c r="D18105" s="60"/>
      <c r="E18105" s="64"/>
      <c r="F18105" s="54"/>
      <c r="G18105" s="63"/>
    </row>
    <row r="18106" spans="1:7" s="25" customFormat="1" ht="15" customHeight="1">
      <c r="A18106" s="59"/>
      <c r="B18106" s="54"/>
      <c r="C18106" s="54"/>
      <c r="D18106" s="60"/>
      <c r="E18106" s="64"/>
      <c r="F18106" s="54"/>
      <c r="G18106" s="63"/>
    </row>
    <row r="18107" spans="1:7" s="25" customFormat="1" ht="15" customHeight="1">
      <c r="A18107" s="59"/>
      <c r="B18107" s="54"/>
      <c r="C18107" s="54"/>
      <c r="D18107" s="60"/>
      <c r="E18107" s="64"/>
      <c r="F18107" s="54"/>
      <c r="G18107" s="63"/>
    </row>
    <row r="18108" spans="1:7" s="25" customFormat="1" ht="15" customHeight="1">
      <c r="A18108" s="59"/>
      <c r="B18108" s="54"/>
      <c r="C18108" s="54"/>
      <c r="D18108" s="60"/>
      <c r="E18108" s="64"/>
      <c r="F18108" s="54"/>
      <c r="G18108" s="63"/>
    </row>
    <row r="18109" spans="1:7" s="25" customFormat="1" ht="15" customHeight="1">
      <c r="A18109" s="59"/>
      <c r="B18109" s="54"/>
      <c r="C18109" s="54"/>
      <c r="D18109" s="60"/>
      <c r="E18109" s="64"/>
      <c r="F18109" s="54"/>
      <c r="G18109" s="63"/>
    </row>
    <row r="18110" spans="1:7" s="25" customFormat="1" ht="15" customHeight="1">
      <c r="A18110" s="59"/>
      <c r="B18110" s="54"/>
      <c r="C18110" s="54"/>
      <c r="D18110" s="60"/>
      <c r="E18110" s="64"/>
      <c r="F18110" s="54"/>
      <c r="G18110" s="63"/>
    </row>
    <row r="18111" spans="1:7" s="25" customFormat="1" ht="15" customHeight="1">
      <c r="A18111" s="59"/>
      <c r="B18111" s="54"/>
      <c r="C18111" s="54"/>
      <c r="D18111" s="60"/>
      <c r="E18111" s="64"/>
      <c r="F18111" s="54"/>
      <c r="G18111" s="63"/>
    </row>
    <row r="18112" spans="1:7" s="25" customFormat="1" ht="15" customHeight="1">
      <c r="A18112" s="59"/>
      <c r="B18112" s="54"/>
      <c r="C18112" s="54"/>
      <c r="D18112" s="60"/>
      <c r="E18112" s="64"/>
      <c r="F18112" s="54"/>
      <c r="G18112" s="63"/>
    </row>
    <row r="18113" spans="1:7" s="25" customFormat="1" ht="15" customHeight="1">
      <c r="A18113" s="59"/>
      <c r="B18113" s="54"/>
      <c r="C18113" s="54"/>
      <c r="D18113" s="60"/>
      <c r="E18113" s="64"/>
      <c r="F18113" s="54"/>
      <c r="G18113" s="63"/>
    </row>
    <row r="18114" spans="1:7" s="25" customFormat="1" ht="15" customHeight="1">
      <c r="A18114" s="59"/>
      <c r="B18114" s="54"/>
      <c r="C18114" s="54"/>
      <c r="D18114" s="60"/>
      <c r="E18114" s="64"/>
      <c r="F18114" s="54"/>
      <c r="G18114" s="63"/>
    </row>
    <row r="18115" spans="1:7" s="25" customFormat="1" ht="15" customHeight="1">
      <c r="A18115" s="59"/>
      <c r="B18115" s="54"/>
      <c r="C18115" s="54"/>
      <c r="D18115" s="60"/>
      <c r="E18115" s="64"/>
      <c r="F18115" s="54"/>
      <c r="G18115" s="63"/>
    </row>
    <row r="18116" spans="1:7" s="25" customFormat="1" ht="15" customHeight="1">
      <c r="A18116" s="59"/>
      <c r="B18116" s="54"/>
      <c r="C18116" s="54"/>
      <c r="D18116" s="60"/>
      <c r="E18116" s="64"/>
      <c r="F18116" s="54"/>
      <c r="G18116" s="63"/>
    </row>
    <row r="18117" spans="1:7" s="25" customFormat="1" ht="15" customHeight="1">
      <c r="A18117" s="59"/>
      <c r="B18117" s="54"/>
      <c r="C18117" s="54"/>
      <c r="D18117" s="60"/>
      <c r="E18117" s="64"/>
      <c r="F18117" s="54"/>
      <c r="G18117" s="63"/>
    </row>
    <row r="18118" spans="1:7" s="25" customFormat="1" ht="15" customHeight="1">
      <c r="A18118" s="59"/>
      <c r="B18118" s="54"/>
      <c r="C18118" s="54"/>
      <c r="D18118" s="60"/>
      <c r="E18118" s="64"/>
      <c r="F18118" s="54"/>
      <c r="G18118" s="63"/>
    </row>
    <row r="18119" spans="1:7" s="25" customFormat="1" ht="15" customHeight="1">
      <c r="A18119" s="59"/>
      <c r="B18119" s="54"/>
      <c r="C18119" s="54"/>
      <c r="D18119" s="60"/>
      <c r="E18119" s="64"/>
      <c r="F18119" s="54"/>
      <c r="G18119" s="63"/>
    </row>
    <row r="18120" spans="1:7" s="25" customFormat="1" ht="15" customHeight="1">
      <c r="A18120" s="59"/>
      <c r="B18120" s="54"/>
      <c r="C18120" s="54"/>
      <c r="D18120" s="60"/>
      <c r="E18120" s="64"/>
      <c r="F18120" s="54"/>
      <c r="G18120" s="63"/>
    </row>
    <row r="18121" spans="1:7" s="25" customFormat="1" ht="15" customHeight="1">
      <c r="A18121" s="59"/>
      <c r="B18121" s="54"/>
      <c r="C18121" s="54"/>
      <c r="D18121" s="60"/>
      <c r="E18121" s="64"/>
      <c r="F18121" s="54"/>
      <c r="G18121" s="63"/>
    </row>
    <row r="18122" spans="1:7" s="25" customFormat="1" ht="15" customHeight="1">
      <c r="A18122" s="59"/>
      <c r="B18122" s="54"/>
      <c r="C18122" s="54"/>
      <c r="D18122" s="60"/>
      <c r="E18122" s="64"/>
      <c r="F18122" s="54"/>
      <c r="G18122" s="63"/>
    </row>
    <row r="18123" spans="1:7" s="25" customFormat="1" ht="15" customHeight="1">
      <c r="A18123" s="59"/>
      <c r="B18123" s="54"/>
      <c r="C18123" s="54"/>
      <c r="D18123" s="60"/>
      <c r="E18123" s="64"/>
      <c r="F18123" s="54"/>
      <c r="G18123" s="63"/>
    </row>
    <row r="18124" spans="1:7" s="25" customFormat="1" ht="15" customHeight="1">
      <c r="A18124" s="59"/>
      <c r="B18124" s="54"/>
      <c r="C18124" s="54"/>
      <c r="D18124" s="60"/>
      <c r="E18124" s="64"/>
      <c r="F18124" s="54"/>
      <c r="G18124" s="63"/>
    </row>
    <row r="18125" spans="1:7" s="25" customFormat="1" ht="15" customHeight="1">
      <c r="A18125" s="59"/>
      <c r="B18125" s="54"/>
      <c r="C18125" s="54"/>
      <c r="D18125" s="60"/>
      <c r="E18125" s="64"/>
      <c r="F18125" s="54"/>
      <c r="G18125" s="63"/>
    </row>
    <row r="18126" spans="1:7" s="25" customFormat="1" ht="15" customHeight="1">
      <c r="A18126" s="59"/>
      <c r="B18126" s="54"/>
      <c r="C18126" s="54"/>
      <c r="D18126" s="60"/>
      <c r="E18126" s="64"/>
      <c r="F18126" s="54"/>
      <c r="G18126" s="63"/>
    </row>
    <row r="18127" spans="1:7" s="25" customFormat="1" ht="15" customHeight="1">
      <c r="A18127" s="59"/>
      <c r="B18127" s="54"/>
      <c r="C18127" s="54"/>
      <c r="D18127" s="60"/>
      <c r="E18127" s="64"/>
      <c r="F18127" s="54"/>
      <c r="G18127" s="63"/>
    </row>
    <row r="18128" spans="1:7" s="25" customFormat="1" ht="15" customHeight="1">
      <c r="A18128" s="59"/>
      <c r="B18128" s="54"/>
      <c r="C18128" s="54"/>
      <c r="D18128" s="60"/>
      <c r="E18128" s="64"/>
      <c r="F18128" s="54"/>
      <c r="G18128" s="63"/>
    </row>
    <row r="18129" spans="1:7" s="25" customFormat="1" ht="15" customHeight="1">
      <c r="A18129" s="59"/>
      <c r="B18129" s="54"/>
      <c r="C18129" s="54"/>
      <c r="D18129" s="60"/>
      <c r="E18129" s="64"/>
      <c r="F18129" s="54"/>
      <c r="G18129" s="63"/>
    </row>
    <row r="18130" spans="1:7" s="25" customFormat="1" ht="15" customHeight="1">
      <c r="A18130" s="59"/>
      <c r="B18130" s="54"/>
      <c r="C18130" s="54"/>
      <c r="D18130" s="60"/>
      <c r="E18130" s="64"/>
      <c r="F18130" s="54"/>
      <c r="G18130" s="63"/>
    </row>
    <row r="18131" spans="1:7" s="25" customFormat="1" ht="15" customHeight="1">
      <c r="A18131" s="59"/>
      <c r="B18131" s="54"/>
      <c r="C18131" s="54"/>
      <c r="D18131" s="60"/>
      <c r="E18131" s="64"/>
      <c r="F18131" s="54"/>
      <c r="G18131" s="63"/>
    </row>
    <row r="18132" spans="1:7" s="25" customFormat="1" ht="15" customHeight="1">
      <c r="A18132" s="59"/>
      <c r="B18132" s="54"/>
      <c r="C18132" s="54"/>
      <c r="D18132" s="60"/>
      <c r="E18132" s="64"/>
      <c r="F18132" s="54"/>
      <c r="G18132" s="63"/>
    </row>
    <row r="18133" spans="1:7" s="25" customFormat="1" ht="15" customHeight="1">
      <c r="A18133" s="59"/>
      <c r="B18133" s="54"/>
      <c r="C18133" s="54"/>
      <c r="D18133" s="60"/>
      <c r="E18133" s="64"/>
      <c r="F18133" s="54"/>
      <c r="G18133" s="63"/>
    </row>
    <row r="18134" spans="1:7" s="25" customFormat="1" ht="15" customHeight="1">
      <c r="A18134" s="59"/>
      <c r="B18134" s="54"/>
      <c r="C18134" s="54"/>
      <c r="D18134" s="60"/>
      <c r="E18134" s="64"/>
      <c r="F18134" s="54"/>
      <c r="G18134" s="63"/>
    </row>
    <row r="18135" spans="1:7" s="25" customFormat="1" ht="15" customHeight="1">
      <c r="A18135" s="59"/>
      <c r="B18135" s="54"/>
      <c r="C18135" s="54"/>
      <c r="D18135" s="60"/>
      <c r="E18135" s="64"/>
      <c r="F18135" s="54"/>
      <c r="G18135" s="63"/>
    </row>
    <row r="18136" spans="1:7" s="25" customFormat="1" ht="15" customHeight="1">
      <c r="A18136" s="59"/>
      <c r="B18136" s="54"/>
      <c r="C18136" s="54"/>
      <c r="D18136" s="60"/>
      <c r="E18136" s="64"/>
      <c r="F18136" s="54"/>
      <c r="G18136" s="63"/>
    </row>
    <row r="18137" spans="1:7" s="25" customFormat="1" ht="15" customHeight="1">
      <c r="A18137" s="59"/>
      <c r="B18137" s="54"/>
      <c r="C18137" s="54"/>
      <c r="D18137" s="60"/>
      <c r="E18137" s="64"/>
      <c r="F18137" s="54"/>
      <c r="G18137" s="63"/>
    </row>
    <row r="18138" spans="1:7" s="25" customFormat="1" ht="15" customHeight="1">
      <c r="A18138" s="59"/>
      <c r="B18138" s="54"/>
      <c r="C18138" s="54"/>
      <c r="D18138" s="60"/>
      <c r="E18138" s="64"/>
      <c r="F18138" s="54"/>
      <c r="G18138" s="63"/>
    </row>
    <row r="18139" spans="1:7" s="25" customFormat="1" ht="15" customHeight="1">
      <c r="A18139" s="59"/>
      <c r="B18139" s="54"/>
      <c r="C18139" s="54"/>
      <c r="D18139" s="60"/>
      <c r="E18139" s="64"/>
      <c r="F18139" s="54"/>
      <c r="G18139" s="63"/>
    </row>
    <row r="18140" spans="1:7" s="25" customFormat="1" ht="15" customHeight="1">
      <c r="A18140" s="59"/>
      <c r="B18140" s="54"/>
      <c r="C18140" s="54"/>
      <c r="D18140" s="60"/>
      <c r="E18140" s="64"/>
      <c r="F18140" s="54"/>
      <c r="G18140" s="63"/>
    </row>
    <row r="18141" spans="1:7" s="25" customFormat="1" ht="15" customHeight="1">
      <c r="A18141" s="59"/>
      <c r="B18141" s="54"/>
      <c r="C18141" s="54"/>
      <c r="D18141" s="60"/>
      <c r="E18141" s="64"/>
      <c r="F18141" s="54"/>
      <c r="G18141" s="63"/>
    </row>
    <row r="18142" spans="1:7" s="25" customFormat="1" ht="15" customHeight="1">
      <c r="A18142" s="59"/>
      <c r="B18142" s="54"/>
      <c r="C18142" s="54"/>
      <c r="D18142" s="60"/>
      <c r="E18142" s="64"/>
      <c r="F18142" s="54"/>
      <c r="G18142" s="63"/>
    </row>
    <row r="18143" spans="1:7" s="25" customFormat="1" ht="15" customHeight="1">
      <c r="A18143" s="59"/>
      <c r="B18143" s="54"/>
      <c r="C18143" s="54"/>
      <c r="D18143" s="60"/>
      <c r="E18143" s="64"/>
      <c r="F18143" s="54"/>
      <c r="G18143" s="63"/>
    </row>
    <row r="18144" spans="1:7" s="25" customFormat="1" ht="15" customHeight="1">
      <c r="A18144" s="59"/>
      <c r="B18144" s="54"/>
      <c r="C18144" s="54"/>
      <c r="D18144" s="60"/>
      <c r="E18144" s="64"/>
      <c r="F18144" s="54"/>
      <c r="G18144" s="63"/>
    </row>
    <row r="18145" spans="1:7" s="25" customFormat="1" ht="15" customHeight="1">
      <c r="A18145" s="59"/>
      <c r="B18145" s="54"/>
      <c r="C18145" s="54"/>
      <c r="D18145" s="60"/>
      <c r="E18145" s="64"/>
      <c r="F18145" s="54"/>
      <c r="G18145" s="63"/>
    </row>
    <row r="18146" spans="1:7" s="25" customFormat="1" ht="15" customHeight="1">
      <c r="A18146" s="59"/>
      <c r="B18146" s="54"/>
      <c r="C18146" s="54"/>
      <c r="D18146" s="60"/>
      <c r="E18146" s="64"/>
      <c r="F18146" s="54"/>
      <c r="G18146" s="63"/>
    </row>
    <row r="18147" spans="1:7" s="25" customFormat="1" ht="15" customHeight="1">
      <c r="A18147" s="59"/>
      <c r="B18147" s="54"/>
      <c r="C18147" s="54"/>
      <c r="D18147" s="60"/>
      <c r="E18147" s="64"/>
      <c r="F18147" s="54"/>
      <c r="G18147" s="63"/>
    </row>
    <row r="18148" spans="1:7" s="25" customFormat="1" ht="15" customHeight="1">
      <c r="A18148" s="59"/>
      <c r="B18148" s="54"/>
      <c r="C18148" s="54"/>
      <c r="D18148" s="60"/>
      <c r="E18148" s="64"/>
      <c r="F18148" s="54"/>
      <c r="G18148" s="63"/>
    </row>
    <row r="18149" spans="1:7" s="25" customFormat="1" ht="15" customHeight="1">
      <c r="A18149" s="59"/>
      <c r="B18149" s="54"/>
      <c r="C18149" s="54"/>
      <c r="D18149" s="60"/>
      <c r="E18149" s="64"/>
      <c r="F18149" s="54"/>
      <c r="G18149" s="63"/>
    </row>
    <row r="18150" spans="1:7" s="25" customFormat="1" ht="15" customHeight="1">
      <c r="A18150" s="59"/>
      <c r="B18150" s="54"/>
      <c r="C18150" s="54"/>
      <c r="D18150" s="60"/>
      <c r="E18150" s="64"/>
      <c r="F18150" s="54"/>
      <c r="G18150" s="63"/>
    </row>
    <row r="18151" spans="1:7" s="25" customFormat="1" ht="15" customHeight="1">
      <c r="A18151" s="59"/>
      <c r="B18151" s="54"/>
      <c r="C18151" s="54"/>
      <c r="D18151" s="60"/>
      <c r="E18151" s="64"/>
      <c r="F18151" s="54"/>
      <c r="G18151" s="63"/>
    </row>
    <row r="18152" spans="1:7" s="25" customFormat="1" ht="15" customHeight="1">
      <c r="A18152" s="59"/>
      <c r="B18152" s="54"/>
      <c r="C18152" s="54"/>
      <c r="D18152" s="60"/>
      <c r="E18152" s="64"/>
      <c r="F18152" s="54"/>
      <c r="G18152" s="63"/>
    </row>
    <row r="18153" spans="1:7" s="25" customFormat="1" ht="15" customHeight="1">
      <c r="A18153" s="59"/>
      <c r="B18153" s="54"/>
      <c r="C18153" s="54"/>
      <c r="D18153" s="60"/>
      <c r="E18153" s="64"/>
      <c r="F18153" s="54"/>
      <c r="G18153" s="63"/>
    </row>
    <row r="18154" spans="1:7" s="25" customFormat="1" ht="15" customHeight="1">
      <c r="A18154" s="59"/>
      <c r="B18154" s="54"/>
      <c r="C18154" s="54"/>
      <c r="D18154" s="60"/>
      <c r="E18154" s="64"/>
      <c r="F18154" s="54"/>
      <c r="G18154" s="63"/>
    </row>
    <row r="18155" spans="1:7" s="25" customFormat="1" ht="15" customHeight="1">
      <c r="A18155" s="59"/>
      <c r="B18155" s="54"/>
      <c r="C18155" s="54"/>
      <c r="D18155" s="60"/>
      <c r="E18155" s="64"/>
      <c r="F18155" s="54"/>
      <c r="G18155" s="63"/>
    </row>
    <row r="18156" spans="1:7" s="25" customFormat="1" ht="15" customHeight="1">
      <c r="A18156" s="59"/>
      <c r="B18156" s="54"/>
      <c r="C18156" s="54"/>
      <c r="D18156" s="60"/>
      <c r="E18156" s="64"/>
      <c r="F18156" s="54"/>
      <c r="G18156" s="63"/>
    </row>
    <row r="18157" spans="1:7" s="25" customFormat="1" ht="15" customHeight="1">
      <c r="A18157" s="59"/>
      <c r="B18157" s="54"/>
      <c r="C18157" s="54"/>
      <c r="D18157" s="60"/>
      <c r="E18157" s="64"/>
      <c r="F18157" s="54"/>
      <c r="G18157" s="63"/>
    </row>
    <row r="18158" spans="1:7" s="25" customFormat="1" ht="15" customHeight="1">
      <c r="A18158" s="59"/>
      <c r="B18158" s="54"/>
      <c r="C18158" s="54"/>
      <c r="D18158" s="60"/>
      <c r="E18158" s="64"/>
      <c r="F18158" s="54"/>
      <c r="G18158" s="63"/>
    </row>
    <row r="18159" spans="1:7" s="25" customFormat="1" ht="15" customHeight="1">
      <c r="A18159" s="59"/>
      <c r="B18159" s="54"/>
      <c r="C18159" s="54"/>
      <c r="D18159" s="60"/>
      <c r="E18159" s="64"/>
      <c r="F18159" s="54"/>
      <c r="G18159" s="63"/>
    </row>
    <row r="18160" spans="1:7" s="25" customFormat="1" ht="15" customHeight="1">
      <c r="A18160" s="59"/>
      <c r="B18160" s="54"/>
      <c r="C18160" s="54"/>
      <c r="D18160" s="60"/>
      <c r="E18160" s="64"/>
      <c r="F18160" s="54"/>
      <c r="G18160" s="63"/>
    </row>
    <row r="18161" spans="1:7" s="25" customFormat="1" ht="15" customHeight="1">
      <c r="A18161" s="59"/>
      <c r="B18161" s="54"/>
      <c r="C18161" s="54"/>
      <c r="D18161" s="60"/>
      <c r="E18161" s="64"/>
      <c r="F18161" s="54"/>
      <c r="G18161" s="63"/>
    </row>
    <row r="18162" spans="1:7" s="25" customFormat="1" ht="15" customHeight="1">
      <c r="A18162" s="59"/>
      <c r="B18162" s="54"/>
      <c r="C18162" s="54"/>
      <c r="D18162" s="60"/>
      <c r="E18162" s="64"/>
      <c r="F18162" s="54"/>
      <c r="G18162" s="63"/>
    </row>
    <row r="18163" spans="1:7" s="25" customFormat="1" ht="15" customHeight="1">
      <c r="A18163" s="59"/>
      <c r="B18163" s="54"/>
      <c r="C18163" s="54"/>
      <c r="D18163" s="60"/>
      <c r="E18163" s="64"/>
      <c r="F18163" s="54"/>
      <c r="G18163" s="63"/>
    </row>
    <row r="18164" spans="1:7" s="25" customFormat="1" ht="15" customHeight="1">
      <c r="A18164" s="59"/>
      <c r="B18164" s="54"/>
      <c r="C18164" s="54"/>
      <c r="D18164" s="60"/>
      <c r="E18164" s="64"/>
      <c r="F18164" s="54"/>
      <c r="G18164" s="63"/>
    </row>
    <row r="18165" spans="1:7" s="25" customFormat="1" ht="15" customHeight="1">
      <c r="A18165" s="59"/>
      <c r="B18165" s="54"/>
      <c r="C18165" s="54"/>
      <c r="D18165" s="60"/>
      <c r="E18165" s="64"/>
      <c r="F18165" s="54"/>
      <c r="G18165" s="63"/>
    </row>
    <row r="18166" spans="1:7" s="25" customFormat="1" ht="15" customHeight="1">
      <c r="A18166" s="59"/>
      <c r="B18166" s="54"/>
      <c r="C18166" s="54"/>
      <c r="D18166" s="60"/>
      <c r="E18166" s="64"/>
      <c r="F18166" s="54"/>
      <c r="G18166" s="63"/>
    </row>
    <row r="18167" spans="1:7" s="25" customFormat="1" ht="15" customHeight="1">
      <c r="A18167" s="59"/>
      <c r="B18167" s="54"/>
      <c r="C18167" s="54"/>
      <c r="D18167" s="60"/>
      <c r="E18167" s="64"/>
      <c r="F18167" s="54"/>
      <c r="G18167" s="63"/>
    </row>
    <row r="18168" spans="1:7" s="25" customFormat="1" ht="15" customHeight="1">
      <c r="A18168" s="59"/>
      <c r="B18168" s="54"/>
      <c r="C18168" s="54"/>
      <c r="D18168" s="60"/>
      <c r="E18168" s="64"/>
      <c r="F18168" s="54"/>
      <c r="G18168" s="63"/>
    </row>
    <row r="18169" spans="1:7" s="25" customFormat="1" ht="15" customHeight="1">
      <c r="A18169" s="59"/>
      <c r="B18169" s="54"/>
      <c r="C18169" s="54"/>
      <c r="D18169" s="60"/>
      <c r="E18169" s="64"/>
      <c r="F18169" s="54"/>
      <c r="G18169" s="63"/>
    </row>
    <row r="18170" spans="1:7" s="25" customFormat="1" ht="15" customHeight="1">
      <c r="A18170" s="59"/>
      <c r="B18170" s="54"/>
      <c r="C18170" s="54"/>
      <c r="D18170" s="60"/>
      <c r="E18170" s="64"/>
      <c r="F18170" s="54"/>
      <c r="G18170" s="63"/>
    </row>
    <row r="18171" spans="1:7" s="25" customFormat="1" ht="15" customHeight="1">
      <c r="A18171" s="59"/>
      <c r="B18171" s="54"/>
      <c r="C18171" s="54"/>
      <c r="D18171" s="60"/>
      <c r="E18171" s="64"/>
      <c r="F18171" s="54"/>
      <c r="G18171" s="63"/>
    </row>
    <row r="18172" spans="1:7" s="25" customFormat="1" ht="15" customHeight="1">
      <c r="A18172" s="59"/>
      <c r="B18172" s="54"/>
      <c r="C18172" s="54"/>
      <c r="D18172" s="60"/>
      <c r="E18172" s="64"/>
      <c r="F18172" s="54"/>
      <c r="G18172" s="63"/>
    </row>
    <row r="18173" spans="1:7" s="25" customFormat="1" ht="15" customHeight="1">
      <c r="A18173" s="59"/>
      <c r="B18173" s="54"/>
      <c r="C18173" s="54"/>
      <c r="D18173" s="60"/>
      <c r="E18173" s="64"/>
      <c r="F18173" s="54"/>
      <c r="G18173" s="63"/>
    </row>
    <row r="18174" spans="1:7" s="25" customFormat="1" ht="15" customHeight="1">
      <c r="A18174" s="59"/>
      <c r="B18174" s="54"/>
      <c r="C18174" s="54"/>
      <c r="D18174" s="60"/>
      <c r="E18174" s="64"/>
      <c r="F18174" s="54"/>
      <c r="G18174" s="63"/>
    </row>
    <row r="18175" spans="1:7" s="25" customFormat="1" ht="15" customHeight="1">
      <c r="A18175" s="59"/>
      <c r="B18175" s="54"/>
      <c r="C18175" s="54"/>
      <c r="D18175" s="60"/>
      <c r="E18175" s="64"/>
      <c r="F18175" s="54"/>
      <c r="G18175" s="63"/>
    </row>
    <row r="18176" spans="1:7" s="25" customFormat="1" ht="15" customHeight="1">
      <c r="A18176" s="59"/>
      <c r="B18176" s="54"/>
      <c r="C18176" s="54"/>
      <c r="D18176" s="60"/>
      <c r="E18176" s="64"/>
      <c r="F18176" s="54"/>
      <c r="G18176" s="63"/>
    </row>
    <row r="18177" spans="1:7" s="25" customFormat="1" ht="15" customHeight="1">
      <c r="A18177" s="59"/>
      <c r="B18177" s="54"/>
      <c r="C18177" s="54"/>
      <c r="D18177" s="60"/>
      <c r="E18177" s="64"/>
      <c r="F18177" s="54"/>
      <c r="G18177" s="63"/>
    </row>
    <row r="18178" spans="1:7" s="25" customFormat="1" ht="15" customHeight="1">
      <c r="A18178" s="59"/>
      <c r="B18178" s="54"/>
      <c r="C18178" s="54"/>
      <c r="D18178" s="60"/>
      <c r="E18178" s="64"/>
      <c r="F18178" s="54"/>
      <c r="G18178" s="63"/>
    </row>
    <row r="18179" spans="1:7" s="25" customFormat="1" ht="15" customHeight="1">
      <c r="A18179" s="59"/>
      <c r="B18179" s="54"/>
      <c r="C18179" s="54"/>
      <c r="D18179" s="60"/>
      <c r="E18179" s="64"/>
      <c r="F18179" s="54"/>
      <c r="G18179" s="63"/>
    </row>
    <row r="18180" spans="1:7" s="25" customFormat="1" ht="15" customHeight="1">
      <c r="A18180" s="59"/>
      <c r="B18180" s="54"/>
      <c r="C18180" s="54"/>
      <c r="D18180" s="60"/>
      <c r="E18180" s="64"/>
      <c r="F18180" s="54"/>
      <c r="G18180" s="63"/>
    </row>
    <row r="18181" spans="1:7" s="25" customFormat="1" ht="15" customHeight="1">
      <c r="A18181" s="59"/>
      <c r="B18181" s="54"/>
      <c r="C18181" s="54"/>
      <c r="D18181" s="60"/>
      <c r="E18181" s="64"/>
      <c r="F18181" s="54"/>
      <c r="G18181" s="63"/>
    </row>
    <row r="18182" spans="1:7" s="25" customFormat="1" ht="15" customHeight="1">
      <c r="A18182" s="59"/>
      <c r="B18182" s="54"/>
      <c r="C18182" s="54"/>
      <c r="D18182" s="60"/>
      <c r="E18182" s="64"/>
      <c r="F18182" s="54"/>
      <c r="G18182" s="63"/>
    </row>
    <row r="18183" spans="1:7" s="25" customFormat="1" ht="15" customHeight="1">
      <c r="A18183" s="59"/>
      <c r="B18183" s="54"/>
      <c r="C18183" s="54"/>
      <c r="D18183" s="60"/>
      <c r="E18183" s="64"/>
      <c r="F18183" s="54"/>
      <c r="G18183" s="63"/>
    </row>
    <row r="18184" spans="1:7" s="25" customFormat="1" ht="15" customHeight="1">
      <c r="A18184" s="59"/>
      <c r="B18184" s="54"/>
      <c r="C18184" s="54"/>
      <c r="D18184" s="60"/>
      <c r="E18184" s="64"/>
      <c r="F18184" s="54"/>
      <c r="G18184" s="63"/>
    </row>
    <row r="18185" spans="1:7" s="25" customFormat="1" ht="15" customHeight="1">
      <c r="A18185" s="59"/>
      <c r="B18185" s="54"/>
      <c r="C18185" s="54"/>
      <c r="D18185" s="60"/>
      <c r="E18185" s="64"/>
      <c r="F18185" s="54"/>
      <c r="G18185" s="63"/>
    </row>
    <row r="18186" spans="1:7" s="25" customFormat="1" ht="15" customHeight="1">
      <c r="A18186" s="59"/>
      <c r="B18186" s="54"/>
      <c r="C18186" s="54"/>
      <c r="D18186" s="60"/>
      <c r="E18186" s="64"/>
      <c r="F18186" s="54"/>
      <c r="G18186" s="63"/>
    </row>
    <row r="18187" spans="1:7" s="25" customFormat="1" ht="15" customHeight="1">
      <c r="A18187" s="59"/>
      <c r="B18187" s="54"/>
      <c r="C18187" s="54"/>
      <c r="D18187" s="60"/>
      <c r="E18187" s="64"/>
      <c r="F18187" s="54"/>
      <c r="G18187" s="63"/>
    </row>
    <row r="18188" spans="1:7" s="25" customFormat="1" ht="15" customHeight="1">
      <c r="A18188" s="59"/>
      <c r="B18188" s="54"/>
      <c r="C18188" s="54"/>
      <c r="D18188" s="60"/>
      <c r="E18188" s="64"/>
      <c r="F18188" s="54"/>
      <c r="G18188" s="63"/>
    </row>
    <row r="18189" spans="1:7" s="25" customFormat="1" ht="15" customHeight="1">
      <c r="A18189" s="59"/>
      <c r="B18189" s="54"/>
      <c r="C18189" s="54"/>
      <c r="D18189" s="60"/>
      <c r="E18189" s="64"/>
      <c r="F18189" s="54"/>
      <c r="G18189" s="63"/>
    </row>
    <row r="18190" spans="1:7" s="25" customFormat="1" ht="15" customHeight="1">
      <c r="A18190" s="59"/>
      <c r="B18190" s="54"/>
      <c r="C18190" s="54"/>
      <c r="D18190" s="60"/>
      <c r="E18190" s="64"/>
      <c r="F18190" s="54"/>
      <c r="G18190" s="63"/>
    </row>
    <row r="18191" spans="1:7" s="25" customFormat="1" ht="15" customHeight="1">
      <c r="A18191" s="59"/>
      <c r="B18191" s="54"/>
      <c r="C18191" s="54"/>
      <c r="D18191" s="60"/>
      <c r="E18191" s="64"/>
      <c r="F18191" s="54"/>
      <c r="G18191" s="63"/>
    </row>
    <row r="18192" spans="1:7" s="25" customFormat="1" ht="15" customHeight="1">
      <c r="A18192" s="59"/>
      <c r="B18192" s="54"/>
      <c r="C18192" s="54"/>
      <c r="D18192" s="60"/>
      <c r="E18192" s="64"/>
      <c r="F18192" s="54"/>
      <c r="G18192" s="63"/>
    </row>
    <row r="18193" spans="1:7" s="25" customFormat="1" ht="15" customHeight="1">
      <c r="A18193" s="59"/>
      <c r="B18193" s="54"/>
      <c r="C18193" s="54"/>
      <c r="D18193" s="60"/>
      <c r="E18193" s="64"/>
      <c r="F18193" s="54"/>
      <c r="G18193" s="63"/>
    </row>
    <row r="18194" spans="1:7" s="25" customFormat="1" ht="15" customHeight="1">
      <c r="A18194" s="59"/>
      <c r="B18194" s="54"/>
      <c r="C18194" s="54"/>
      <c r="D18194" s="60"/>
      <c r="E18194" s="64"/>
      <c r="F18194" s="54"/>
      <c r="G18194" s="63"/>
    </row>
    <row r="18195" spans="1:7" s="25" customFormat="1" ht="15" customHeight="1">
      <c r="A18195" s="59"/>
      <c r="B18195" s="54"/>
      <c r="C18195" s="54"/>
      <c r="D18195" s="60"/>
      <c r="E18195" s="64"/>
      <c r="F18195" s="54"/>
      <c r="G18195" s="63"/>
    </row>
    <row r="18196" spans="1:7" s="25" customFormat="1" ht="15" customHeight="1">
      <c r="A18196" s="59"/>
      <c r="B18196" s="54"/>
      <c r="C18196" s="54"/>
      <c r="D18196" s="60"/>
      <c r="E18196" s="64"/>
      <c r="F18196" s="54"/>
      <c r="G18196" s="63"/>
    </row>
    <row r="18197" spans="1:7" s="25" customFormat="1" ht="15" customHeight="1">
      <c r="A18197" s="59"/>
      <c r="B18197" s="54"/>
      <c r="C18197" s="54"/>
      <c r="D18197" s="60"/>
      <c r="E18197" s="64"/>
      <c r="F18197" s="54"/>
      <c r="G18197" s="63"/>
    </row>
    <row r="18198" spans="1:7" s="25" customFormat="1" ht="15" customHeight="1">
      <c r="A18198" s="59"/>
      <c r="B18198" s="54"/>
      <c r="C18198" s="54"/>
      <c r="D18198" s="60"/>
      <c r="E18198" s="64"/>
      <c r="F18198" s="54"/>
      <c r="G18198" s="63"/>
    </row>
    <row r="18199" spans="1:7" s="25" customFormat="1" ht="15" customHeight="1">
      <c r="A18199" s="59"/>
      <c r="B18199" s="54"/>
      <c r="C18199" s="54"/>
      <c r="D18199" s="60"/>
      <c r="E18199" s="64"/>
      <c r="F18199" s="54"/>
      <c r="G18199" s="63"/>
    </row>
    <row r="18200" spans="1:7" s="25" customFormat="1" ht="15" customHeight="1">
      <c r="A18200" s="59"/>
      <c r="B18200" s="54"/>
      <c r="C18200" s="54"/>
      <c r="D18200" s="60"/>
      <c r="E18200" s="64"/>
      <c r="F18200" s="54"/>
      <c r="G18200" s="63"/>
    </row>
    <row r="18201" spans="1:7" s="25" customFormat="1" ht="15" customHeight="1">
      <c r="A18201" s="59"/>
      <c r="B18201" s="54"/>
      <c r="C18201" s="54"/>
      <c r="D18201" s="60"/>
      <c r="E18201" s="64"/>
      <c r="F18201" s="54"/>
      <c r="G18201" s="63"/>
    </row>
    <row r="18202" spans="1:7" s="25" customFormat="1" ht="15" customHeight="1">
      <c r="A18202" s="59"/>
      <c r="B18202" s="54"/>
      <c r="C18202" s="54"/>
      <c r="D18202" s="60"/>
      <c r="E18202" s="64"/>
      <c r="F18202" s="54"/>
      <c r="G18202" s="63"/>
    </row>
    <row r="18203" spans="1:7" s="25" customFormat="1" ht="15" customHeight="1">
      <c r="A18203" s="59"/>
      <c r="B18203" s="54"/>
      <c r="C18203" s="54"/>
      <c r="D18203" s="60"/>
      <c r="E18203" s="64"/>
      <c r="F18203" s="54"/>
      <c r="G18203" s="63"/>
    </row>
    <row r="18204" spans="1:7" s="25" customFormat="1" ht="15" customHeight="1">
      <c r="A18204" s="59"/>
      <c r="B18204" s="54"/>
      <c r="C18204" s="54"/>
      <c r="D18204" s="60"/>
      <c r="E18204" s="64"/>
      <c r="F18204" s="54"/>
      <c r="G18204" s="63"/>
    </row>
    <row r="18205" spans="1:7" s="25" customFormat="1" ht="15" customHeight="1">
      <c r="A18205" s="59"/>
      <c r="B18205" s="54"/>
      <c r="C18205" s="54"/>
      <c r="D18205" s="60"/>
      <c r="E18205" s="64"/>
      <c r="F18205" s="54"/>
      <c r="G18205" s="63"/>
    </row>
    <row r="18206" spans="1:7" s="25" customFormat="1" ht="15" customHeight="1">
      <c r="A18206" s="59"/>
      <c r="B18206" s="54"/>
      <c r="C18206" s="54"/>
      <c r="D18206" s="60"/>
      <c r="E18206" s="64"/>
      <c r="F18206" s="54"/>
      <c r="G18206" s="63"/>
    </row>
    <row r="18207" spans="1:7" s="25" customFormat="1" ht="15" customHeight="1">
      <c r="A18207" s="59"/>
      <c r="B18207" s="54"/>
      <c r="C18207" s="54"/>
      <c r="D18207" s="60"/>
      <c r="E18207" s="64"/>
      <c r="F18207" s="54"/>
      <c r="G18207" s="63"/>
    </row>
    <row r="18208" spans="1:7" s="25" customFormat="1" ht="15" customHeight="1">
      <c r="A18208" s="59"/>
      <c r="B18208" s="54"/>
      <c r="C18208" s="54"/>
      <c r="D18208" s="60"/>
      <c r="E18208" s="64"/>
      <c r="F18208" s="54"/>
      <c r="G18208" s="63"/>
    </row>
    <row r="18209" spans="1:7" s="25" customFormat="1" ht="15" customHeight="1">
      <c r="A18209" s="59"/>
      <c r="B18209" s="54"/>
      <c r="C18209" s="54"/>
      <c r="D18209" s="60"/>
      <c r="E18209" s="64"/>
      <c r="F18209" s="54"/>
      <c r="G18209" s="63"/>
    </row>
    <row r="18210" spans="1:7" s="25" customFormat="1" ht="15" customHeight="1">
      <c r="A18210" s="59"/>
      <c r="B18210" s="54"/>
      <c r="C18210" s="54"/>
      <c r="D18210" s="60"/>
      <c r="E18210" s="64"/>
      <c r="F18210" s="54"/>
      <c r="G18210" s="63"/>
    </row>
    <row r="18211" spans="1:7" s="25" customFormat="1" ht="15" customHeight="1">
      <c r="A18211" s="59"/>
      <c r="B18211" s="54"/>
      <c r="C18211" s="54"/>
      <c r="D18211" s="60"/>
      <c r="E18211" s="64"/>
      <c r="F18211" s="54"/>
      <c r="G18211" s="63"/>
    </row>
    <row r="18212" spans="1:7" s="25" customFormat="1" ht="15" customHeight="1">
      <c r="A18212" s="59"/>
      <c r="B18212" s="54"/>
      <c r="C18212" s="54"/>
      <c r="D18212" s="60"/>
      <c r="E18212" s="64"/>
      <c r="F18212" s="54"/>
      <c r="G18212" s="63"/>
    </row>
    <row r="18213" spans="1:7" s="25" customFormat="1" ht="15" customHeight="1">
      <c r="A18213" s="59"/>
      <c r="B18213" s="54"/>
      <c r="C18213" s="54"/>
      <c r="D18213" s="60"/>
      <c r="E18213" s="64"/>
      <c r="F18213" s="54"/>
      <c r="G18213" s="63"/>
    </row>
    <row r="18214" spans="1:7" s="25" customFormat="1" ht="15" customHeight="1">
      <c r="A18214" s="59"/>
      <c r="B18214" s="54"/>
      <c r="C18214" s="54"/>
      <c r="D18214" s="60"/>
      <c r="E18214" s="64"/>
      <c r="F18214" s="54"/>
      <c r="G18214" s="63"/>
    </row>
    <row r="18215" spans="1:7" s="25" customFormat="1" ht="15" customHeight="1">
      <c r="A18215" s="59"/>
      <c r="B18215" s="54"/>
      <c r="C18215" s="54"/>
      <c r="D18215" s="60"/>
      <c r="E18215" s="64"/>
      <c r="F18215" s="54"/>
      <c r="G18215" s="63"/>
    </row>
    <row r="18216" spans="1:7" s="25" customFormat="1" ht="15" customHeight="1">
      <c r="A18216" s="59"/>
      <c r="B18216" s="54"/>
      <c r="C18216" s="54"/>
      <c r="D18216" s="60"/>
      <c r="E18216" s="64"/>
      <c r="F18216" s="54"/>
      <c r="G18216" s="63"/>
    </row>
    <row r="18217" spans="1:7" s="25" customFormat="1" ht="15" customHeight="1">
      <c r="A18217" s="59"/>
      <c r="B18217" s="54"/>
      <c r="C18217" s="54"/>
      <c r="D18217" s="60"/>
      <c r="E18217" s="64"/>
      <c r="F18217" s="54"/>
      <c r="G18217" s="63"/>
    </row>
    <row r="18218" spans="1:7" s="25" customFormat="1" ht="15" customHeight="1">
      <c r="A18218" s="59"/>
      <c r="B18218" s="54"/>
      <c r="C18218" s="54"/>
      <c r="D18218" s="60"/>
      <c r="E18218" s="64"/>
      <c r="F18218" s="54"/>
      <c r="G18218" s="63"/>
    </row>
    <row r="18219" spans="1:7" s="25" customFormat="1" ht="15" customHeight="1">
      <c r="A18219" s="59"/>
      <c r="B18219" s="54"/>
      <c r="C18219" s="54"/>
      <c r="D18219" s="60"/>
      <c r="E18219" s="64"/>
      <c r="F18219" s="54"/>
      <c r="G18219" s="63"/>
    </row>
    <row r="18220" spans="1:7" s="25" customFormat="1" ht="15" customHeight="1">
      <c r="A18220" s="59"/>
      <c r="B18220" s="54"/>
      <c r="C18220" s="54"/>
      <c r="D18220" s="60"/>
      <c r="E18220" s="64"/>
      <c r="F18220" s="54"/>
      <c r="G18220" s="63"/>
    </row>
    <row r="18221" spans="1:7" s="25" customFormat="1" ht="15" customHeight="1">
      <c r="A18221" s="59"/>
      <c r="B18221" s="54"/>
      <c r="C18221" s="54"/>
      <c r="D18221" s="60"/>
      <c r="E18221" s="64"/>
      <c r="F18221" s="54"/>
      <c r="G18221" s="63"/>
    </row>
    <row r="18222" spans="1:7" s="25" customFormat="1" ht="15" customHeight="1">
      <c r="A18222" s="59"/>
      <c r="B18222" s="54"/>
      <c r="C18222" s="54"/>
      <c r="D18222" s="60"/>
      <c r="E18222" s="64"/>
      <c r="F18222" s="54"/>
      <c r="G18222" s="63"/>
    </row>
    <row r="18223" spans="1:7" s="25" customFormat="1" ht="15" customHeight="1">
      <c r="A18223" s="59"/>
      <c r="B18223" s="54"/>
      <c r="C18223" s="54"/>
      <c r="D18223" s="60"/>
      <c r="E18223" s="64"/>
      <c r="F18223" s="54"/>
      <c r="G18223" s="63"/>
    </row>
    <row r="18224" spans="1:7" s="25" customFormat="1" ht="15" customHeight="1">
      <c r="A18224" s="59"/>
      <c r="B18224" s="54"/>
      <c r="C18224" s="54"/>
      <c r="D18224" s="60"/>
      <c r="E18224" s="64"/>
      <c r="F18224" s="54"/>
      <c r="G18224" s="63"/>
    </row>
    <row r="18225" spans="1:7" s="25" customFormat="1" ht="15" customHeight="1">
      <c r="A18225" s="59"/>
      <c r="B18225" s="54"/>
      <c r="C18225" s="54"/>
      <c r="D18225" s="60"/>
      <c r="E18225" s="64"/>
      <c r="F18225" s="54"/>
      <c r="G18225" s="63"/>
    </row>
    <row r="18226" spans="1:7" s="25" customFormat="1" ht="15" customHeight="1">
      <c r="A18226" s="59"/>
      <c r="B18226" s="54"/>
      <c r="C18226" s="54"/>
      <c r="D18226" s="60"/>
      <c r="E18226" s="64"/>
      <c r="F18226" s="54"/>
      <c r="G18226" s="63"/>
    </row>
    <row r="18227" spans="1:7" s="25" customFormat="1" ht="15" customHeight="1">
      <c r="A18227" s="59"/>
      <c r="B18227" s="54"/>
      <c r="C18227" s="54"/>
      <c r="D18227" s="60"/>
      <c r="E18227" s="64"/>
      <c r="F18227" s="54"/>
      <c r="G18227" s="63"/>
    </row>
    <row r="18228" spans="1:7" s="25" customFormat="1" ht="15" customHeight="1">
      <c r="A18228" s="59"/>
      <c r="B18228" s="54"/>
      <c r="C18228" s="54"/>
      <c r="D18228" s="60"/>
      <c r="E18228" s="64"/>
      <c r="F18228" s="54"/>
      <c r="G18228" s="63"/>
    </row>
    <row r="18229" spans="1:7" s="25" customFormat="1" ht="15" customHeight="1">
      <c r="A18229" s="59"/>
      <c r="B18229" s="54"/>
      <c r="C18229" s="54"/>
      <c r="D18229" s="60"/>
      <c r="E18229" s="64"/>
      <c r="F18229" s="54"/>
      <c r="G18229" s="63"/>
    </row>
    <row r="18230" spans="1:7" s="25" customFormat="1" ht="15" customHeight="1">
      <c r="A18230" s="59"/>
      <c r="B18230" s="54"/>
      <c r="C18230" s="54"/>
      <c r="D18230" s="60"/>
      <c r="E18230" s="64"/>
      <c r="F18230" s="54"/>
      <c r="G18230" s="63"/>
    </row>
    <row r="18231" spans="1:7" s="25" customFormat="1" ht="15" customHeight="1">
      <c r="A18231" s="59"/>
      <c r="B18231" s="54"/>
      <c r="C18231" s="54"/>
      <c r="D18231" s="60"/>
      <c r="E18231" s="64"/>
      <c r="F18231" s="54"/>
      <c r="G18231" s="63"/>
    </row>
    <row r="18232" spans="1:7" s="25" customFormat="1" ht="15" customHeight="1">
      <c r="A18232" s="59"/>
      <c r="B18232" s="54"/>
      <c r="C18232" s="54"/>
      <c r="D18232" s="60"/>
      <c r="E18232" s="64"/>
      <c r="F18232" s="54"/>
      <c r="G18232" s="63"/>
    </row>
    <row r="18233" spans="1:7" s="25" customFormat="1" ht="15" customHeight="1">
      <c r="A18233" s="59"/>
      <c r="B18233" s="54"/>
      <c r="C18233" s="54"/>
      <c r="D18233" s="60"/>
      <c r="E18233" s="64"/>
      <c r="F18233" s="54"/>
      <c r="G18233" s="63"/>
    </row>
    <row r="18234" spans="1:7" s="25" customFormat="1" ht="15" customHeight="1">
      <c r="A18234" s="59"/>
      <c r="B18234" s="54"/>
      <c r="C18234" s="54"/>
      <c r="D18234" s="60"/>
      <c r="E18234" s="64"/>
      <c r="F18234" s="54"/>
      <c r="G18234" s="63"/>
    </row>
    <row r="18235" spans="1:7" s="25" customFormat="1" ht="15" customHeight="1">
      <c r="A18235" s="59"/>
      <c r="B18235" s="54"/>
      <c r="C18235" s="54"/>
      <c r="D18235" s="60"/>
      <c r="E18235" s="64"/>
      <c r="F18235" s="54"/>
      <c r="G18235" s="63"/>
    </row>
    <row r="18236" spans="1:7" s="25" customFormat="1" ht="15" customHeight="1">
      <c r="A18236" s="59"/>
      <c r="B18236" s="54"/>
      <c r="C18236" s="54"/>
      <c r="D18236" s="60"/>
      <c r="E18236" s="64"/>
      <c r="F18236" s="54"/>
      <c r="G18236" s="63"/>
    </row>
    <row r="18237" spans="1:7" s="25" customFormat="1" ht="15" customHeight="1">
      <c r="A18237" s="59"/>
      <c r="B18237" s="54"/>
      <c r="C18237" s="54"/>
      <c r="D18237" s="60"/>
      <c r="E18237" s="64"/>
      <c r="F18237" s="54"/>
      <c r="G18237" s="63"/>
    </row>
    <row r="18238" spans="1:7" s="25" customFormat="1" ht="15" customHeight="1">
      <c r="A18238" s="59"/>
      <c r="B18238" s="54"/>
      <c r="C18238" s="54"/>
      <c r="D18238" s="60"/>
      <c r="E18238" s="64"/>
      <c r="F18238" s="54"/>
      <c r="G18238" s="63"/>
    </row>
    <row r="18239" spans="1:7" s="25" customFormat="1" ht="15" customHeight="1">
      <c r="A18239" s="59"/>
      <c r="B18239" s="54"/>
      <c r="C18239" s="54"/>
      <c r="D18239" s="60"/>
      <c r="E18239" s="64"/>
      <c r="F18239" s="54"/>
      <c r="G18239" s="63"/>
    </row>
    <row r="18240" spans="1:7" s="25" customFormat="1" ht="15" customHeight="1">
      <c r="A18240" s="59"/>
      <c r="B18240" s="54"/>
      <c r="C18240" s="54"/>
      <c r="D18240" s="60"/>
      <c r="E18240" s="64"/>
      <c r="F18240" s="54"/>
      <c r="G18240" s="63"/>
    </row>
    <row r="18241" spans="1:7" s="25" customFormat="1" ht="15" customHeight="1">
      <c r="A18241" s="59"/>
      <c r="B18241" s="54"/>
      <c r="C18241" s="54"/>
      <c r="D18241" s="60"/>
      <c r="E18241" s="64"/>
      <c r="F18241" s="54"/>
      <c r="G18241" s="63"/>
    </row>
    <row r="18242" spans="1:7" s="25" customFormat="1" ht="15" customHeight="1">
      <c r="A18242" s="59"/>
      <c r="B18242" s="54"/>
      <c r="C18242" s="54"/>
      <c r="D18242" s="60"/>
      <c r="E18242" s="64"/>
      <c r="F18242" s="54"/>
      <c r="G18242" s="63"/>
    </row>
    <row r="18243" spans="1:7" s="25" customFormat="1" ht="15" customHeight="1">
      <c r="A18243" s="59"/>
      <c r="B18243" s="54"/>
      <c r="C18243" s="54"/>
      <c r="D18243" s="60"/>
      <c r="E18243" s="64"/>
      <c r="F18243" s="54"/>
      <c r="G18243" s="63"/>
    </row>
    <row r="18244" spans="1:7" s="25" customFormat="1" ht="15" customHeight="1">
      <c r="A18244" s="59"/>
      <c r="B18244" s="54"/>
      <c r="C18244" s="54"/>
      <c r="D18244" s="60"/>
      <c r="E18244" s="64"/>
      <c r="F18244" s="54"/>
      <c r="G18244" s="63"/>
    </row>
    <row r="18245" spans="1:7" s="25" customFormat="1" ht="15" customHeight="1">
      <c r="A18245" s="59"/>
      <c r="B18245" s="54"/>
      <c r="C18245" s="54"/>
      <c r="D18245" s="60"/>
      <c r="E18245" s="64"/>
      <c r="F18245" s="54"/>
      <c r="G18245" s="63"/>
    </row>
    <row r="18246" spans="1:7" s="25" customFormat="1" ht="15" customHeight="1">
      <c r="A18246" s="59"/>
      <c r="B18246" s="54"/>
      <c r="C18246" s="54"/>
      <c r="D18246" s="60"/>
      <c r="E18246" s="64"/>
      <c r="F18246" s="54"/>
      <c r="G18246" s="63"/>
    </row>
    <row r="18247" spans="1:7" s="25" customFormat="1" ht="15" customHeight="1">
      <c r="A18247" s="59"/>
      <c r="B18247" s="54"/>
      <c r="C18247" s="54"/>
      <c r="D18247" s="60"/>
      <c r="E18247" s="64"/>
      <c r="F18247" s="54"/>
      <c r="G18247" s="63"/>
    </row>
    <row r="18248" spans="1:7" s="25" customFormat="1" ht="15" customHeight="1">
      <c r="A18248" s="59"/>
      <c r="B18248" s="54"/>
      <c r="C18248" s="54"/>
      <c r="D18248" s="60"/>
      <c r="E18248" s="64"/>
      <c r="F18248" s="54"/>
      <c r="G18248" s="63"/>
    </row>
    <row r="18249" spans="1:7" s="25" customFormat="1" ht="15" customHeight="1">
      <c r="A18249" s="59"/>
      <c r="B18249" s="54"/>
      <c r="C18249" s="54"/>
      <c r="D18249" s="60"/>
      <c r="E18249" s="64"/>
      <c r="F18249" s="54"/>
      <c r="G18249" s="63"/>
    </row>
    <row r="18250" spans="1:7" s="25" customFormat="1" ht="15" customHeight="1">
      <c r="A18250" s="59"/>
      <c r="B18250" s="54"/>
      <c r="C18250" s="54"/>
      <c r="D18250" s="60"/>
      <c r="E18250" s="64"/>
      <c r="F18250" s="54"/>
      <c r="G18250" s="63"/>
    </row>
    <row r="18251" spans="1:7" s="25" customFormat="1" ht="15" customHeight="1">
      <c r="A18251" s="59"/>
      <c r="B18251" s="54"/>
      <c r="C18251" s="54"/>
      <c r="D18251" s="60"/>
      <c r="E18251" s="64"/>
      <c r="F18251" s="54"/>
      <c r="G18251" s="63"/>
    </row>
    <row r="18252" spans="1:7" s="25" customFormat="1" ht="15" customHeight="1">
      <c r="A18252" s="59"/>
      <c r="B18252" s="54"/>
      <c r="C18252" s="54"/>
      <c r="D18252" s="60"/>
      <c r="E18252" s="64"/>
      <c r="F18252" s="54"/>
      <c r="G18252" s="63"/>
    </row>
    <row r="18253" spans="1:7" s="25" customFormat="1" ht="15" customHeight="1">
      <c r="A18253" s="59"/>
      <c r="B18253" s="54"/>
      <c r="C18253" s="54"/>
      <c r="D18253" s="60"/>
      <c r="E18253" s="64"/>
      <c r="F18253" s="54"/>
      <c r="G18253" s="63"/>
    </row>
    <row r="18254" spans="1:7" s="25" customFormat="1" ht="15" customHeight="1">
      <c r="A18254" s="59"/>
      <c r="B18254" s="54"/>
      <c r="C18254" s="54"/>
      <c r="D18254" s="60"/>
      <c r="E18254" s="64"/>
      <c r="F18254" s="54"/>
      <c r="G18254" s="63"/>
    </row>
    <row r="18255" spans="1:7" s="25" customFormat="1" ht="15" customHeight="1">
      <c r="A18255" s="59"/>
      <c r="B18255" s="54"/>
      <c r="C18255" s="54"/>
      <c r="D18255" s="60"/>
      <c r="E18255" s="64"/>
      <c r="F18255" s="54"/>
      <c r="G18255" s="63"/>
    </row>
    <row r="18256" spans="1:7" s="25" customFormat="1" ht="15" customHeight="1">
      <c r="A18256" s="59"/>
      <c r="B18256" s="54"/>
      <c r="C18256" s="54"/>
      <c r="D18256" s="60"/>
      <c r="E18256" s="64"/>
      <c r="F18256" s="54"/>
      <c r="G18256" s="63"/>
    </row>
    <row r="18257" spans="1:7" s="25" customFormat="1" ht="15" customHeight="1">
      <c r="A18257" s="59"/>
      <c r="B18257" s="54"/>
      <c r="C18257" s="54"/>
      <c r="D18257" s="60"/>
      <c r="E18257" s="64"/>
      <c r="F18257" s="54"/>
      <c r="G18257" s="63"/>
    </row>
    <row r="18258" spans="1:7" s="25" customFormat="1" ht="15" customHeight="1">
      <c r="A18258" s="59"/>
      <c r="B18258" s="54"/>
      <c r="C18258" s="54"/>
      <c r="D18258" s="60"/>
      <c r="E18258" s="64"/>
      <c r="F18258" s="54"/>
      <c r="G18258" s="63"/>
    </row>
    <row r="18259" spans="1:7" s="25" customFormat="1" ht="15" customHeight="1">
      <c r="A18259" s="59"/>
      <c r="B18259" s="54"/>
      <c r="C18259" s="54"/>
      <c r="D18259" s="60"/>
      <c r="E18259" s="64"/>
      <c r="F18259" s="54"/>
      <c r="G18259" s="63"/>
    </row>
    <row r="18260" spans="1:7" s="25" customFormat="1" ht="15" customHeight="1">
      <c r="A18260" s="59"/>
      <c r="B18260" s="54"/>
      <c r="C18260" s="54"/>
      <c r="D18260" s="60"/>
      <c r="E18260" s="64"/>
      <c r="F18260" s="54"/>
      <c r="G18260" s="63"/>
    </row>
    <row r="18261" spans="1:7" s="25" customFormat="1" ht="15" customHeight="1">
      <c r="A18261" s="59"/>
      <c r="B18261" s="54"/>
      <c r="C18261" s="54"/>
      <c r="D18261" s="60"/>
      <c r="E18261" s="64"/>
      <c r="F18261" s="54"/>
      <c r="G18261" s="63"/>
    </row>
    <row r="18262" spans="1:7" s="25" customFormat="1" ht="15" customHeight="1">
      <c r="A18262" s="59"/>
      <c r="B18262" s="54"/>
      <c r="C18262" s="54"/>
      <c r="D18262" s="60"/>
      <c r="E18262" s="64"/>
      <c r="F18262" s="54"/>
      <c r="G18262" s="63"/>
    </row>
    <row r="18263" spans="1:7" s="25" customFormat="1" ht="15" customHeight="1">
      <c r="A18263" s="59"/>
      <c r="B18263" s="54"/>
      <c r="C18263" s="54"/>
      <c r="D18263" s="60"/>
      <c r="E18263" s="64"/>
      <c r="F18263" s="54"/>
      <c r="G18263" s="63"/>
    </row>
    <row r="18264" spans="1:7" s="25" customFormat="1" ht="15" customHeight="1">
      <c r="A18264" s="59"/>
      <c r="B18264" s="54"/>
      <c r="C18264" s="54"/>
      <c r="D18264" s="60"/>
      <c r="E18264" s="64"/>
      <c r="F18264" s="54"/>
      <c r="G18264" s="63"/>
    </row>
    <row r="18265" spans="1:7" s="25" customFormat="1" ht="15" customHeight="1">
      <c r="A18265" s="59"/>
      <c r="B18265" s="54"/>
      <c r="C18265" s="54"/>
      <c r="D18265" s="60"/>
      <c r="E18265" s="64"/>
      <c r="F18265" s="54"/>
      <c r="G18265" s="63"/>
    </row>
    <row r="18266" spans="1:7" s="25" customFormat="1" ht="15" customHeight="1">
      <c r="A18266" s="59"/>
      <c r="B18266" s="54"/>
      <c r="C18266" s="54"/>
      <c r="D18266" s="60"/>
      <c r="E18266" s="64"/>
      <c r="F18266" s="54"/>
      <c r="G18266" s="63"/>
    </row>
    <row r="18267" spans="1:7" s="25" customFormat="1" ht="15" customHeight="1">
      <c r="A18267" s="59"/>
      <c r="B18267" s="54"/>
      <c r="C18267" s="54"/>
      <c r="D18267" s="60"/>
      <c r="E18267" s="64"/>
      <c r="F18267" s="54"/>
      <c r="G18267" s="63"/>
    </row>
    <row r="18268" spans="1:7" s="25" customFormat="1" ht="15" customHeight="1">
      <c r="A18268" s="59"/>
      <c r="B18268" s="54"/>
      <c r="C18268" s="54"/>
      <c r="D18268" s="60"/>
      <c r="E18268" s="64"/>
      <c r="F18268" s="54"/>
      <c r="G18268" s="63"/>
    </row>
    <row r="18269" spans="1:7" s="25" customFormat="1" ht="15" customHeight="1">
      <c r="A18269" s="59"/>
      <c r="B18269" s="54"/>
      <c r="C18269" s="54"/>
      <c r="D18269" s="60"/>
      <c r="E18269" s="64"/>
      <c r="F18269" s="54"/>
      <c r="G18269" s="63"/>
    </row>
    <row r="18270" spans="1:7" s="25" customFormat="1" ht="15" customHeight="1">
      <c r="A18270" s="59"/>
      <c r="B18270" s="54"/>
      <c r="C18270" s="54"/>
      <c r="D18270" s="60"/>
      <c r="E18270" s="64"/>
      <c r="F18270" s="54"/>
      <c r="G18270" s="63"/>
    </row>
    <row r="18271" spans="1:7" s="25" customFormat="1" ht="15" customHeight="1">
      <c r="A18271" s="59"/>
      <c r="B18271" s="54"/>
      <c r="C18271" s="54"/>
      <c r="D18271" s="60"/>
      <c r="E18271" s="64"/>
      <c r="F18271" s="54"/>
      <c r="G18271" s="63"/>
    </row>
    <row r="18272" spans="1:7" s="25" customFormat="1" ht="15" customHeight="1">
      <c r="A18272" s="59"/>
      <c r="B18272" s="54"/>
      <c r="C18272" s="54"/>
      <c r="D18272" s="60"/>
      <c r="E18272" s="64"/>
      <c r="F18272" s="54"/>
      <c r="G18272" s="63"/>
    </row>
    <row r="18273" spans="1:7" s="25" customFormat="1" ht="15" customHeight="1">
      <c r="A18273" s="59"/>
      <c r="B18273" s="54"/>
      <c r="C18273" s="54"/>
      <c r="D18273" s="60"/>
      <c r="E18273" s="64"/>
      <c r="F18273" s="54"/>
      <c r="G18273" s="63"/>
    </row>
    <row r="18274" spans="1:7" s="25" customFormat="1" ht="15" customHeight="1">
      <c r="A18274" s="59"/>
      <c r="B18274" s="54"/>
      <c r="C18274" s="54"/>
      <c r="D18274" s="60"/>
      <c r="E18274" s="64"/>
      <c r="F18274" s="54"/>
      <c r="G18274" s="63"/>
    </row>
    <row r="18275" spans="1:7" s="25" customFormat="1" ht="15" customHeight="1">
      <c r="A18275" s="59"/>
      <c r="B18275" s="54"/>
      <c r="C18275" s="54"/>
      <c r="D18275" s="60"/>
      <c r="E18275" s="64"/>
      <c r="F18275" s="54"/>
      <c r="G18275" s="63"/>
    </row>
    <row r="18276" spans="1:7" s="25" customFormat="1" ht="15" customHeight="1">
      <c r="A18276" s="59"/>
      <c r="B18276" s="54"/>
      <c r="C18276" s="54"/>
      <c r="D18276" s="60"/>
      <c r="E18276" s="64"/>
      <c r="F18276" s="54"/>
      <c r="G18276" s="63"/>
    </row>
    <row r="18277" spans="1:7" s="25" customFormat="1" ht="15" customHeight="1">
      <c r="A18277" s="59"/>
      <c r="B18277" s="54"/>
      <c r="C18277" s="54"/>
      <c r="D18277" s="60"/>
      <c r="E18277" s="64"/>
      <c r="F18277" s="54"/>
      <c r="G18277" s="63"/>
    </row>
    <row r="18278" spans="1:7" s="25" customFormat="1" ht="15" customHeight="1">
      <c r="A18278" s="59"/>
      <c r="B18278" s="54"/>
      <c r="C18278" s="54"/>
      <c r="D18278" s="60"/>
      <c r="E18278" s="64"/>
      <c r="F18278" s="54"/>
      <c r="G18278" s="63"/>
    </row>
    <row r="18279" spans="1:7" s="25" customFormat="1" ht="15" customHeight="1">
      <c r="A18279" s="59"/>
      <c r="B18279" s="54"/>
      <c r="C18279" s="54"/>
      <c r="D18279" s="60"/>
      <c r="E18279" s="64"/>
      <c r="F18279" s="54"/>
      <c r="G18279" s="63"/>
    </row>
    <row r="18280" spans="1:7" s="25" customFormat="1" ht="15" customHeight="1">
      <c r="A18280" s="59"/>
      <c r="B18280" s="54"/>
      <c r="C18280" s="54"/>
      <c r="D18280" s="60"/>
      <c r="E18280" s="64"/>
      <c r="F18280" s="54"/>
      <c r="G18280" s="63"/>
    </row>
    <row r="18281" spans="1:7" s="25" customFormat="1" ht="15" customHeight="1">
      <c r="A18281" s="59"/>
      <c r="B18281" s="54"/>
      <c r="C18281" s="54"/>
      <c r="D18281" s="60"/>
      <c r="E18281" s="64"/>
      <c r="F18281" s="54"/>
      <c r="G18281" s="63"/>
    </row>
    <row r="18282" spans="1:7" s="25" customFormat="1" ht="15" customHeight="1">
      <c r="A18282" s="59"/>
      <c r="B18282" s="54"/>
      <c r="C18282" s="54"/>
      <c r="D18282" s="60"/>
      <c r="E18282" s="64"/>
      <c r="F18282" s="54"/>
      <c r="G18282" s="63"/>
    </row>
    <row r="18283" spans="1:7" s="25" customFormat="1" ht="15" customHeight="1">
      <c r="A18283" s="59"/>
      <c r="B18283" s="54"/>
      <c r="C18283" s="54"/>
      <c r="D18283" s="60"/>
      <c r="E18283" s="64"/>
      <c r="F18283" s="54"/>
      <c r="G18283" s="63"/>
    </row>
    <row r="18284" spans="1:7" s="25" customFormat="1" ht="15" customHeight="1">
      <c r="A18284" s="59"/>
      <c r="B18284" s="54"/>
      <c r="C18284" s="54"/>
      <c r="D18284" s="60"/>
      <c r="E18284" s="64"/>
      <c r="F18284" s="54"/>
      <c r="G18284" s="63"/>
    </row>
    <row r="18285" spans="1:7" s="25" customFormat="1" ht="15" customHeight="1">
      <c r="A18285" s="59"/>
      <c r="B18285" s="54"/>
      <c r="C18285" s="54"/>
      <c r="D18285" s="60"/>
      <c r="E18285" s="64"/>
      <c r="F18285" s="54"/>
      <c r="G18285" s="63"/>
    </row>
    <row r="18286" spans="1:7" s="25" customFormat="1" ht="15" customHeight="1">
      <c r="A18286" s="59"/>
      <c r="B18286" s="54"/>
      <c r="C18286" s="54"/>
      <c r="D18286" s="60"/>
      <c r="E18286" s="64"/>
      <c r="F18286" s="54"/>
      <c r="G18286" s="63"/>
    </row>
    <row r="18287" spans="1:7" s="25" customFormat="1" ht="15" customHeight="1">
      <c r="A18287" s="59"/>
      <c r="B18287" s="54"/>
      <c r="C18287" s="54"/>
      <c r="D18287" s="60"/>
      <c r="E18287" s="64"/>
      <c r="F18287" s="54"/>
      <c r="G18287" s="63"/>
    </row>
    <row r="18288" spans="1:7" s="25" customFormat="1" ht="15" customHeight="1">
      <c r="A18288" s="59"/>
      <c r="B18288" s="54"/>
      <c r="C18288" s="54"/>
      <c r="D18288" s="60"/>
      <c r="E18288" s="64"/>
      <c r="F18288" s="54"/>
      <c r="G18288" s="63"/>
    </row>
    <row r="18289" spans="1:7" s="25" customFormat="1" ht="15" customHeight="1">
      <c r="A18289" s="59"/>
      <c r="B18289" s="54"/>
      <c r="C18289" s="54"/>
      <c r="D18289" s="60"/>
      <c r="E18289" s="64"/>
      <c r="F18289" s="54"/>
      <c r="G18289" s="63"/>
    </row>
    <row r="18290" spans="1:7" s="25" customFormat="1" ht="15" customHeight="1">
      <c r="A18290" s="59"/>
      <c r="B18290" s="54"/>
      <c r="C18290" s="54"/>
      <c r="D18290" s="60"/>
      <c r="E18290" s="64"/>
      <c r="F18290" s="54"/>
      <c r="G18290" s="63"/>
    </row>
    <row r="18291" spans="1:7" s="25" customFormat="1" ht="15" customHeight="1">
      <c r="A18291" s="59"/>
      <c r="B18291" s="54"/>
      <c r="C18291" s="54"/>
      <c r="D18291" s="60"/>
      <c r="E18291" s="64"/>
      <c r="F18291" s="54"/>
      <c r="G18291" s="63"/>
    </row>
    <row r="18292" spans="1:7" s="25" customFormat="1" ht="15" customHeight="1">
      <c r="A18292" s="59"/>
      <c r="B18292" s="54"/>
      <c r="C18292" s="54"/>
      <c r="D18292" s="60"/>
      <c r="E18292" s="64"/>
      <c r="F18292" s="54"/>
      <c r="G18292" s="63"/>
    </row>
    <row r="18293" spans="1:7" s="25" customFormat="1" ht="15" customHeight="1">
      <c r="A18293" s="59"/>
      <c r="B18293" s="54"/>
      <c r="C18293" s="54"/>
      <c r="D18293" s="60"/>
      <c r="E18293" s="64"/>
      <c r="F18293" s="54"/>
      <c r="G18293" s="63"/>
    </row>
    <row r="18294" spans="1:7" s="25" customFormat="1" ht="15" customHeight="1">
      <c r="A18294" s="59"/>
      <c r="B18294" s="54"/>
      <c r="C18294" s="54"/>
      <c r="D18294" s="60"/>
      <c r="E18294" s="64"/>
      <c r="F18294" s="54"/>
      <c r="G18294" s="63"/>
    </row>
    <row r="18295" spans="1:7" s="25" customFormat="1" ht="15" customHeight="1">
      <c r="A18295" s="59"/>
      <c r="B18295" s="54"/>
      <c r="C18295" s="54"/>
      <c r="D18295" s="60"/>
      <c r="E18295" s="64"/>
      <c r="F18295" s="54"/>
      <c r="G18295" s="63"/>
    </row>
    <row r="18296" spans="1:7" s="25" customFormat="1" ht="15" customHeight="1">
      <c r="A18296" s="59"/>
      <c r="B18296" s="54"/>
      <c r="C18296" s="54"/>
      <c r="D18296" s="60"/>
      <c r="E18296" s="64"/>
      <c r="F18296" s="54"/>
      <c r="G18296" s="63"/>
    </row>
    <row r="18297" spans="1:7" s="25" customFormat="1" ht="15" customHeight="1">
      <c r="A18297" s="59"/>
      <c r="B18297" s="54"/>
      <c r="C18297" s="54"/>
      <c r="D18297" s="60"/>
      <c r="E18297" s="64"/>
      <c r="F18297" s="54"/>
      <c r="G18297" s="63"/>
    </row>
    <row r="18298" spans="1:7" s="25" customFormat="1" ht="15" customHeight="1">
      <c r="A18298" s="59"/>
      <c r="B18298" s="54"/>
      <c r="C18298" s="54"/>
      <c r="D18298" s="60"/>
      <c r="E18298" s="64"/>
      <c r="F18298" s="54"/>
      <c r="G18298" s="63"/>
    </row>
    <row r="18299" spans="1:7" s="25" customFormat="1" ht="15" customHeight="1">
      <c r="A18299" s="59"/>
      <c r="B18299" s="54"/>
      <c r="C18299" s="54"/>
      <c r="D18299" s="60"/>
      <c r="E18299" s="64"/>
      <c r="F18299" s="54"/>
      <c r="G18299" s="63"/>
    </row>
    <row r="18300" spans="1:7" s="25" customFormat="1" ht="15" customHeight="1">
      <c r="A18300" s="59"/>
      <c r="B18300" s="54"/>
      <c r="C18300" s="54"/>
      <c r="D18300" s="60"/>
      <c r="E18300" s="64"/>
      <c r="F18300" s="54"/>
      <c r="G18300" s="63"/>
    </row>
    <row r="18301" spans="1:7" s="25" customFormat="1" ht="15" customHeight="1">
      <c r="A18301" s="59"/>
      <c r="B18301" s="54"/>
      <c r="C18301" s="54"/>
      <c r="D18301" s="60"/>
      <c r="E18301" s="64"/>
      <c r="F18301" s="54"/>
      <c r="G18301" s="63"/>
    </row>
    <row r="18302" spans="1:7" s="25" customFormat="1" ht="15" customHeight="1">
      <c r="A18302" s="59"/>
      <c r="B18302" s="54"/>
      <c r="C18302" s="54"/>
      <c r="D18302" s="60"/>
      <c r="E18302" s="64"/>
      <c r="F18302" s="54"/>
      <c r="G18302" s="63"/>
    </row>
    <row r="18303" spans="1:7" s="25" customFormat="1" ht="15" customHeight="1">
      <c r="A18303" s="59"/>
      <c r="B18303" s="54"/>
      <c r="C18303" s="54"/>
      <c r="D18303" s="60"/>
      <c r="E18303" s="64"/>
      <c r="F18303" s="54"/>
      <c r="G18303" s="63"/>
    </row>
    <row r="18304" spans="1:7" s="25" customFormat="1" ht="15" customHeight="1">
      <c r="A18304" s="59"/>
      <c r="B18304" s="54"/>
      <c r="C18304" s="54"/>
      <c r="D18304" s="60"/>
      <c r="E18304" s="64"/>
      <c r="F18304" s="54"/>
      <c r="G18304" s="63"/>
    </row>
    <row r="18305" spans="1:7" s="25" customFormat="1" ht="15" customHeight="1">
      <c r="A18305" s="59"/>
      <c r="B18305" s="54"/>
      <c r="C18305" s="54"/>
      <c r="D18305" s="60"/>
      <c r="E18305" s="64"/>
      <c r="F18305" s="54"/>
      <c r="G18305" s="63"/>
    </row>
    <row r="18306" spans="1:7" s="25" customFormat="1" ht="15" customHeight="1">
      <c r="A18306" s="59"/>
      <c r="B18306" s="54"/>
      <c r="C18306" s="54"/>
      <c r="D18306" s="60"/>
      <c r="E18306" s="64"/>
      <c r="F18306" s="54"/>
      <c r="G18306" s="63"/>
    </row>
    <row r="18307" spans="1:7" s="25" customFormat="1" ht="15" customHeight="1">
      <c r="A18307" s="59"/>
      <c r="B18307" s="54"/>
      <c r="C18307" s="54"/>
      <c r="D18307" s="60"/>
      <c r="E18307" s="64"/>
      <c r="F18307" s="54"/>
      <c r="G18307" s="63"/>
    </row>
    <row r="18308" spans="1:7" s="25" customFormat="1" ht="15" customHeight="1">
      <c r="A18308" s="59"/>
      <c r="B18308" s="54"/>
      <c r="C18308" s="54"/>
      <c r="D18308" s="60"/>
      <c r="E18308" s="64"/>
      <c r="F18308" s="54"/>
      <c r="G18308" s="63"/>
    </row>
    <row r="18309" spans="1:7" s="25" customFormat="1" ht="15" customHeight="1">
      <c r="A18309" s="59"/>
      <c r="B18309" s="54"/>
      <c r="C18309" s="54"/>
      <c r="D18309" s="60"/>
      <c r="E18309" s="64"/>
      <c r="F18309" s="54"/>
      <c r="G18309" s="63"/>
    </row>
    <row r="18310" spans="1:7" s="25" customFormat="1" ht="15" customHeight="1">
      <c r="A18310" s="59"/>
      <c r="B18310" s="54"/>
      <c r="C18310" s="54"/>
      <c r="D18310" s="60"/>
      <c r="E18310" s="64"/>
      <c r="F18310" s="54"/>
      <c r="G18310" s="63"/>
    </row>
    <row r="18311" spans="1:7" s="25" customFormat="1" ht="15" customHeight="1">
      <c r="A18311" s="59"/>
      <c r="B18311" s="54"/>
      <c r="C18311" s="54"/>
      <c r="D18311" s="60"/>
      <c r="E18311" s="64"/>
      <c r="F18311" s="54"/>
      <c r="G18311" s="63"/>
    </row>
    <row r="18312" spans="1:7" s="25" customFormat="1" ht="15" customHeight="1">
      <c r="A18312" s="59"/>
      <c r="B18312" s="54"/>
      <c r="C18312" s="54"/>
      <c r="D18312" s="60"/>
      <c r="E18312" s="64"/>
      <c r="F18312" s="54"/>
      <c r="G18312" s="63"/>
    </row>
    <row r="18313" spans="1:7" s="25" customFormat="1" ht="15" customHeight="1">
      <c r="A18313" s="59"/>
      <c r="B18313" s="54"/>
      <c r="C18313" s="54"/>
      <c r="D18313" s="60"/>
      <c r="E18313" s="64"/>
      <c r="F18313" s="54"/>
      <c r="G18313" s="63"/>
    </row>
    <row r="18314" spans="1:7" s="25" customFormat="1" ht="15" customHeight="1">
      <c r="A18314" s="59"/>
      <c r="B18314" s="54"/>
      <c r="C18314" s="54"/>
      <c r="D18314" s="60"/>
      <c r="E18314" s="64"/>
      <c r="F18314" s="54"/>
      <c r="G18314" s="63"/>
    </row>
    <row r="18315" spans="1:7" s="25" customFormat="1" ht="15" customHeight="1">
      <c r="A18315" s="59"/>
      <c r="B18315" s="54"/>
      <c r="C18315" s="54"/>
      <c r="D18315" s="60"/>
      <c r="E18315" s="64"/>
      <c r="F18315" s="54"/>
      <c r="G18315" s="63"/>
    </row>
    <row r="18316" spans="1:7" s="25" customFormat="1" ht="15" customHeight="1">
      <c r="A18316" s="59"/>
      <c r="B18316" s="54"/>
      <c r="C18316" s="54"/>
      <c r="D18316" s="60"/>
      <c r="E18316" s="64"/>
      <c r="F18316" s="54"/>
      <c r="G18316" s="63"/>
    </row>
    <row r="18317" spans="1:7" s="25" customFormat="1" ht="15" customHeight="1">
      <c r="A18317" s="59"/>
      <c r="B18317" s="54"/>
      <c r="C18317" s="54"/>
      <c r="D18317" s="60"/>
      <c r="E18317" s="64"/>
      <c r="F18317" s="54"/>
      <c r="G18317" s="63"/>
    </row>
    <row r="18318" spans="1:7" s="25" customFormat="1" ht="15" customHeight="1">
      <c r="A18318" s="59"/>
      <c r="B18318" s="54"/>
      <c r="C18318" s="54"/>
      <c r="D18318" s="60"/>
      <c r="E18318" s="64"/>
      <c r="F18318" s="54"/>
      <c r="G18318" s="63"/>
    </row>
    <row r="18319" spans="1:7" s="25" customFormat="1" ht="15" customHeight="1">
      <c r="A18319" s="59"/>
      <c r="B18319" s="54"/>
      <c r="C18319" s="54"/>
      <c r="D18319" s="60"/>
      <c r="E18319" s="64"/>
      <c r="F18319" s="54"/>
      <c r="G18319" s="63"/>
    </row>
    <row r="18320" spans="1:7" s="25" customFormat="1" ht="15" customHeight="1">
      <c r="A18320" s="59"/>
      <c r="B18320" s="54"/>
      <c r="C18320" s="54"/>
      <c r="D18320" s="60"/>
      <c r="E18320" s="64"/>
      <c r="F18320" s="54"/>
      <c r="G18320" s="63"/>
    </row>
    <row r="18321" spans="1:7" s="25" customFormat="1" ht="15" customHeight="1">
      <c r="A18321" s="59"/>
      <c r="B18321" s="54"/>
      <c r="C18321" s="54"/>
      <c r="D18321" s="60"/>
      <c r="E18321" s="64"/>
      <c r="F18321" s="54"/>
      <c r="G18321" s="63"/>
    </row>
    <row r="18322" spans="1:7" s="25" customFormat="1" ht="15" customHeight="1">
      <c r="A18322" s="59"/>
      <c r="B18322" s="54"/>
      <c r="C18322" s="54"/>
      <c r="D18322" s="60"/>
      <c r="E18322" s="64"/>
      <c r="F18322" s="54"/>
      <c r="G18322" s="63"/>
    </row>
    <row r="18323" spans="1:7" s="25" customFormat="1" ht="15" customHeight="1">
      <c r="A18323" s="59"/>
      <c r="B18323" s="54"/>
      <c r="C18323" s="54"/>
      <c r="D18323" s="60"/>
      <c r="E18323" s="64"/>
      <c r="F18323" s="54"/>
      <c r="G18323" s="63"/>
    </row>
    <row r="18324" spans="1:7" s="25" customFormat="1" ht="15" customHeight="1">
      <c r="A18324" s="59"/>
      <c r="B18324" s="54"/>
      <c r="C18324" s="54"/>
      <c r="D18324" s="60"/>
      <c r="E18324" s="64"/>
      <c r="F18324" s="54"/>
      <c r="G18324" s="63"/>
    </row>
    <row r="18325" spans="1:7" s="25" customFormat="1" ht="15" customHeight="1">
      <c r="A18325" s="59"/>
      <c r="B18325" s="54"/>
      <c r="C18325" s="54"/>
      <c r="D18325" s="60"/>
      <c r="E18325" s="64"/>
      <c r="F18325" s="54"/>
      <c r="G18325" s="63"/>
    </row>
    <row r="18326" spans="1:7" s="25" customFormat="1" ht="15" customHeight="1">
      <c r="A18326" s="59"/>
      <c r="B18326" s="54"/>
      <c r="C18326" s="54"/>
      <c r="D18326" s="60"/>
      <c r="E18326" s="64"/>
      <c r="F18326" s="54"/>
      <c r="G18326" s="63"/>
    </row>
    <row r="18327" spans="1:7" s="25" customFormat="1" ht="15" customHeight="1">
      <c r="A18327" s="59"/>
      <c r="B18327" s="54"/>
      <c r="C18327" s="54"/>
      <c r="D18327" s="60"/>
      <c r="E18327" s="64"/>
      <c r="F18327" s="54"/>
      <c r="G18327" s="63"/>
    </row>
    <row r="18328" spans="1:7" s="25" customFormat="1" ht="15" customHeight="1">
      <c r="A18328" s="59"/>
      <c r="B18328" s="54"/>
      <c r="C18328" s="54"/>
      <c r="D18328" s="60"/>
      <c r="E18328" s="64"/>
      <c r="F18328" s="54"/>
      <c r="G18328" s="63"/>
    </row>
    <row r="18329" spans="1:7" s="25" customFormat="1" ht="15" customHeight="1">
      <c r="A18329" s="59"/>
      <c r="B18329" s="54"/>
      <c r="C18329" s="54"/>
      <c r="D18329" s="60"/>
      <c r="E18329" s="64"/>
      <c r="F18329" s="54"/>
      <c r="G18329" s="63"/>
    </row>
    <row r="18330" spans="1:7" s="25" customFormat="1" ht="15" customHeight="1">
      <c r="A18330" s="59"/>
      <c r="B18330" s="54"/>
      <c r="C18330" s="54"/>
      <c r="D18330" s="60"/>
      <c r="E18330" s="64"/>
      <c r="F18330" s="54"/>
      <c r="G18330" s="63"/>
    </row>
    <row r="18331" spans="1:7" s="25" customFormat="1" ht="15" customHeight="1">
      <c r="A18331" s="59"/>
      <c r="B18331" s="54"/>
      <c r="C18331" s="54"/>
      <c r="D18331" s="60"/>
      <c r="E18331" s="64"/>
      <c r="F18331" s="54"/>
      <c r="G18331" s="63"/>
    </row>
    <row r="18332" spans="1:7" s="25" customFormat="1" ht="15" customHeight="1">
      <c r="A18332" s="59"/>
      <c r="B18332" s="54"/>
      <c r="C18332" s="54"/>
      <c r="D18332" s="60"/>
      <c r="E18332" s="64"/>
      <c r="F18332" s="54"/>
      <c r="G18332" s="63"/>
    </row>
    <row r="18333" spans="1:7" s="25" customFormat="1" ht="15" customHeight="1">
      <c r="A18333" s="59"/>
      <c r="B18333" s="54"/>
      <c r="C18333" s="54"/>
      <c r="D18333" s="60"/>
      <c r="E18333" s="64"/>
      <c r="F18333" s="54"/>
      <c r="G18333" s="63"/>
    </row>
    <row r="18334" spans="1:7" s="25" customFormat="1" ht="15" customHeight="1">
      <c r="A18334" s="59"/>
      <c r="B18334" s="54"/>
      <c r="C18334" s="54"/>
      <c r="D18334" s="60"/>
      <c r="E18334" s="64"/>
      <c r="F18334" s="54"/>
      <c r="G18334" s="63"/>
    </row>
    <row r="18335" spans="1:7" s="25" customFormat="1" ht="15" customHeight="1">
      <c r="A18335" s="59"/>
      <c r="B18335" s="54"/>
      <c r="C18335" s="54"/>
      <c r="D18335" s="60"/>
      <c r="E18335" s="64"/>
      <c r="F18335" s="54"/>
      <c r="G18335" s="63"/>
    </row>
    <row r="18336" spans="1:7" s="25" customFormat="1" ht="15" customHeight="1">
      <c r="A18336" s="59"/>
      <c r="B18336" s="54"/>
      <c r="C18336" s="54"/>
      <c r="D18336" s="60"/>
      <c r="E18336" s="64"/>
      <c r="F18336" s="54"/>
      <c r="G18336" s="63"/>
    </row>
    <row r="18337" spans="1:7" s="25" customFormat="1" ht="15" customHeight="1">
      <c r="A18337" s="59"/>
      <c r="B18337" s="54"/>
      <c r="C18337" s="54"/>
      <c r="D18337" s="60"/>
      <c r="E18337" s="64"/>
      <c r="F18337" s="54"/>
      <c r="G18337" s="63"/>
    </row>
    <row r="18338" spans="1:7" s="25" customFormat="1" ht="15" customHeight="1">
      <c r="A18338" s="59"/>
      <c r="B18338" s="54"/>
      <c r="C18338" s="54"/>
      <c r="D18338" s="60"/>
      <c r="E18338" s="64"/>
      <c r="F18338" s="54"/>
      <c r="G18338" s="63"/>
    </row>
    <row r="18339" spans="1:7" s="25" customFormat="1" ht="15" customHeight="1">
      <c r="A18339" s="59"/>
      <c r="B18339" s="54"/>
      <c r="C18339" s="54"/>
      <c r="D18339" s="60"/>
      <c r="E18339" s="64"/>
      <c r="F18339" s="54"/>
      <c r="G18339" s="63"/>
    </row>
    <row r="18340" spans="1:7" s="25" customFormat="1" ht="15" customHeight="1">
      <c r="A18340" s="59"/>
      <c r="B18340" s="54"/>
      <c r="C18340" s="54"/>
      <c r="D18340" s="60"/>
      <c r="E18340" s="64"/>
      <c r="F18340" s="54"/>
      <c r="G18340" s="63"/>
    </row>
    <row r="18341" spans="1:7" s="25" customFormat="1" ht="15" customHeight="1">
      <c r="A18341" s="59"/>
      <c r="B18341" s="54"/>
      <c r="C18341" s="54"/>
      <c r="D18341" s="60"/>
      <c r="E18341" s="64"/>
      <c r="F18341" s="54"/>
      <c r="G18341" s="63"/>
    </row>
    <row r="18342" spans="1:7" s="25" customFormat="1" ht="15" customHeight="1">
      <c r="A18342" s="59"/>
      <c r="B18342" s="54"/>
      <c r="C18342" s="54"/>
      <c r="D18342" s="60"/>
      <c r="E18342" s="64"/>
      <c r="F18342" s="54"/>
      <c r="G18342" s="63"/>
    </row>
    <row r="18343" spans="1:7" s="25" customFormat="1" ht="15" customHeight="1">
      <c r="A18343" s="59"/>
      <c r="B18343" s="54"/>
      <c r="C18343" s="54"/>
      <c r="D18343" s="60"/>
      <c r="E18343" s="64"/>
      <c r="F18343" s="54"/>
      <c r="G18343" s="63"/>
    </row>
    <row r="18344" spans="1:7" s="25" customFormat="1" ht="15" customHeight="1">
      <c r="A18344" s="59"/>
      <c r="B18344" s="54"/>
      <c r="C18344" s="54"/>
      <c r="D18344" s="60"/>
      <c r="E18344" s="64"/>
      <c r="F18344" s="54"/>
      <c r="G18344" s="63"/>
    </row>
    <row r="18345" spans="1:7" s="25" customFormat="1" ht="15" customHeight="1">
      <c r="A18345" s="59"/>
      <c r="B18345" s="54"/>
      <c r="C18345" s="54"/>
      <c r="D18345" s="60"/>
      <c r="E18345" s="64"/>
      <c r="F18345" s="54"/>
      <c r="G18345" s="63"/>
    </row>
    <row r="18346" spans="1:7" s="25" customFormat="1" ht="15" customHeight="1">
      <c r="A18346" s="59"/>
      <c r="B18346" s="54"/>
      <c r="C18346" s="54"/>
      <c r="D18346" s="60"/>
      <c r="E18346" s="64"/>
      <c r="F18346" s="54"/>
      <c r="G18346" s="63"/>
    </row>
    <row r="18347" spans="1:7" s="25" customFormat="1" ht="15" customHeight="1">
      <c r="A18347" s="59"/>
      <c r="B18347" s="54"/>
      <c r="C18347" s="54"/>
      <c r="D18347" s="60"/>
      <c r="E18347" s="64"/>
      <c r="F18347" s="54"/>
      <c r="G18347" s="63"/>
    </row>
    <row r="18348" spans="1:7" s="25" customFormat="1" ht="15" customHeight="1">
      <c r="A18348" s="59"/>
      <c r="B18348" s="54"/>
      <c r="C18348" s="54"/>
      <c r="D18348" s="60"/>
      <c r="E18348" s="64"/>
      <c r="F18348" s="54"/>
      <c r="G18348" s="63"/>
    </row>
    <row r="18349" spans="1:7" s="25" customFormat="1" ht="15" customHeight="1">
      <c r="A18349" s="59"/>
      <c r="B18349" s="54"/>
      <c r="C18349" s="54"/>
      <c r="D18349" s="60"/>
      <c r="E18349" s="64"/>
      <c r="F18349" s="54"/>
      <c r="G18349" s="63"/>
    </row>
    <row r="18350" spans="1:7" s="25" customFormat="1" ht="15" customHeight="1">
      <c r="A18350" s="59"/>
      <c r="B18350" s="54"/>
      <c r="C18350" s="54"/>
      <c r="D18350" s="60"/>
      <c r="E18350" s="64"/>
      <c r="F18350" s="54"/>
      <c r="G18350" s="63"/>
    </row>
    <row r="18351" spans="1:7" s="25" customFormat="1" ht="15" customHeight="1">
      <c r="A18351" s="59"/>
      <c r="B18351" s="54"/>
      <c r="C18351" s="54"/>
      <c r="D18351" s="60"/>
      <c r="E18351" s="64"/>
      <c r="F18351" s="54"/>
      <c r="G18351" s="63"/>
    </row>
    <row r="18352" spans="1:7" s="25" customFormat="1" ht="15" customHeight="1">
      <c r="A18352" s="59"/>
      <c r="B18352" s="54"/>
      <c r="C18352" s="54"/>
      <c r="D18352" s="60"/>
      <c r="E18352" s="64"/>
      <c r="F18352" s="54"/>
      <c r="G18352" s="63"/>
    </row>
    <row r="18353" spans="1:7" s="25" customFormat="1" ht="15" customHeight="1">
      <c r="A18353" s="59"/>
      <c r="B18353" s="54"/>
      <c r="C18353" s="54"/>
      <c r="D18353" s="60"/>
      <c r="E18353" s="64"/>
      <c r="F18353" s="54"/>
      <c r="G18353" s="63"/>
    </row>
    <row r="18354" spans="1:7" s="25" customFormat="1" ht="15" customHeight="1">
      <c r="A18354" s="59"/>
      <c r="B18354" s="54"/>
      <c r="C18354" s="54"/>
      <c r="D18354" s="60"/>
      <c r="E18354" s="64"/>
      <c r="F18354" s="54"/>
      <c r="G18354" s="63"/>
    </row>
    <row r="18355" spans="1:7" s="25" customFormat="1" ht="15" customHeight="1">
      <c r="A18355" s="59"/>
      <c r="B18355" s="54"/>
      <c r="C18355" s="54"/>
      <c r="D18355" s="60"/>
      <c r="E18355" s="64"/>
      <c r="F18355" s="54"/>
      <c r="G18355" s="63"/>
    </row>
    <row r="18356" spans="1:7" s="25" customFormat="1" ht="15" customHeight="1">
      <c r="A18356" s="59"/>
      <c r="B18356" s="54"/>
      <c r="C18356" s="54"/>
      <c r="D18356" s="60"/>
      <c r="E18356" s="64"/>
      <c r="F18356" s="54"/>
      <c r="G18356" s="63"/>
    </row>
    <row r="18357" spans="1:7" s="25" customFormat="1" ht="15" customHeight="1">
      <c r="A18357" s="59"/>
      <c r="B18357" s="54"/>
      <c r="C18357" s="54"/>
      <c r="D18357" s="60"/>
      <c r="E18357" s="64"/>
      <c r="F18357" s="54"/>
      <c r="G18357" s="63"/>
    </row>
    <row r="18358" spans="1:7" s="25" customFormat="1" ht="15" customHeight="1">
      <c r="A18358" s="59"/>
      <c r="B18358" s="54"/>
      <c r="C18358" s="54"/>
      <c r="D18358" s="60"/>
      <c r="E18358" s="64"/>
      <c r="F18358" s="54"/>
      <c r="G18358" s="63"/>
    </row>
    <row r="18359" spans="1:7" s="25" customFormat="1" ht="15" customHeight="1">
      <c r="A18359" s="59"/>
      <c r="B18359" s="54"/>
      <c r="C18359" s="54"/>
      <c r="D18359" s="60"/>
      <c r="E18359" s="64"/>
      <c r="F18359" s="54"/>
      <c r="G18359" s="63"/>
    </row>
    <row r="18360" spans="1:7" s="25" customFormat="1" ht="15" customHeight="1">
      <c r="A18360" s="59"/>
      <c r="B18360" s="54"/>
      <c r="C18360" s="54"/>
      <c r="D18360" s="60"/>
      <c r="E18360" s="64"/>
      <c r="F18360" s="54"/>
      <c r="G18360" s="63"/>
    </row>
    <row r="18361" spans="1:7" s="25" customFormat="1" ht="15" customHeight="1">
      <c r="A18361" s="59"/>
      <c r="B18361" s="54"/>
      <c r="C18361" s="54"/>
      <c r="D18361" s="60"/>
      <c r="E18361" s="64"/>
      <c r="F18361" s="54"/>
      <c r="G18361" s="63"/>
    </row>
    <row r="18362" spans="1:7" s="25" customFormat="1" ht="15" customHeight="1">
      <c r="A18362" s="59"/>
      <c r="B18362" s="54"/>
      <c r="C18362" s="54"/>
      <c r="D18362" s="60"/>
      <c r="E18362" s="64"/>
      <c r="F18362" s="54"/>
      <c r="G18362" s="63"/>
    </row>
    <row r="18363" spans="1:7" s="25" customFormat="1" ht="15" customHeight="1">
      <c r="A18363" s="59"/>
      <c r="B18363" s="54"/>
      <c r="C18363" s="54"/>
      <c r="D18363" s="60"/>
      <c r="E18363" s="64"/>
      <c r="F18363" s="54"/>
      <c r="G18363" s="63"/>
    </row>
    <row r="18364" spans="1:7" s="25" customFormat="1" ht="15" customHeight="1">
      <c r="A18364" s="59"/>
      <c r="B18364" s="54"/>
      <c r="C18364" s="54"/>
      <c r="D18364" s="60"/>
      <c r="E18364" s="64"/>
      <c r="F18364" s="54"/>
      <c r="G18364" s="63"/>
    </row>
    <row r="18365" spans="1:7" s="25" customFormat="1" ht="15" customHeight="1">
      <c r="A18365" s="59"/>
      <c r="B18365" s="54"/>
      <c r="C18365" s="54"/>
      <c r="D18365" s="60"/>
      <c r="E18365" s="64"/>
      <c r="F18365" s="54"/>
      <c r="G18365" s="63"/>
    </row>
    <row r="18366" spans="1:7" s="25" customFormat="1" ht="15" customHeight="1">
      <c r="A18366" s="59"/>
      <c r="B18366" s="54"/>
      <c r="C18366" s="54"/>
      <c r="D18366" s="60"/>
      <c r="E18366" s="64"/>
      <c r="F18366" s="54"/>
      <c r="G18366" s="63"/>
    </row>
    <row r="18367" spans="1:7" s="25" customFormat="1" ht="15" customHeight="1">
      <c r="A18367" s="59"/>
      <c r="B18367" s="54"/>
      <c r="C18367" s="54"/>
      <c r="D18367" s="60"/>
      <c r="E18367" s="64"/>
      <c r="F18367" s="54"/>
      <c r="G18367" s="63"/>
    </row>
    <row r="18368" spans="1:7" s="25" customFormat="1" ht="15" customHeight="1">
      <c r="A18368" s="59"/>
      <c r="B18368" s="54"/>
      <c r="C18368" s="54"/>
      <c r="D18368" s="60"/>
      <c r="E18368" s="64"/>
      <c r="F18368" s="54"/>
      <c r="G18368" s="63"/>
    </row>
    <row r="18369" spans="1:7" s="25" customFormat="1" ht="15" customHeight="1">
      <c r="A18369" s="59"/>
      <c r="B18369" s="54"/>
      <c r="C18369" s="54"/>
      <c r="D18369" s="60"/>
      <c r="E18369" s="64"/>
      <c r="F18369" s="54"/>
      <c r="G18369" s="63"/>
    </row>
    <row r="18370" spans="1:7" s="25" customFormat="1" ht="15" customHeight="1">
      <c r="A18370" s="59"/>
      <c r="B18370" s="54"/>
      <c r="C18370" s="54"/>
      <c r="D18370" s="60"/>
      <c r="E18370" s="64"/>
      <c r="F18370" s="54"/>
      <c r="G18370" s="63"/>
    </row>
    <row r="18371" spans="1:7" s="25" customFormat="1" ht="15" customHeight="1">
      <c r="A18371" s="59"/>
      <c r="B18371" s="54"/>
      <c r="C18371" s="54"/>
      <c r="D18371" s="60"/>
      <c r="E18371" s="64"/>
      <c r="F18371" s="54"/>
      <c r="G18371" s="63"/>
    </row>
    <row r="18372" spans="1:7" s="25" customFormat="1" ht="15" customHeight="1">
      <c r="A18372" s="59"/>
      <c r="B18372" s="54"/>
      <c r="C18372" s="54"/>
      <c r="D18372" s="60"/>
      <c r="E18372" s="64"/>
      <c r="F18372" s="54"/>
      <c r="G18372" s="63"/>
    </row>
    <row r="18373" spans="1:7" s="25" customFormat="1" ht="15" customHeight="1">
      <c r="A18373" s="59"/>
      <c r="B18373" s="54"/>
      <c r="C18373" s="54"/>
      <c r="D18373" s="60"/>
      <c r="E18373" s="64"/>
      <c r="F18373" s="54"/>
      <c r="G18373" s="63"/>
    </row>
    <row r="18374" spans="1:7" s="25" customFormat="1" ht="15" customHeight="1">
      <c r="A18374" s="59"/>
      <c r="B18374" s="54"/>
      <c r="C18374" s="54"/>
      <c r="D18374" s="60"/>
      <c r="E18374" s="64"/>
      <c r="F18374" s="54"/>
      <c r="G18374" s="63"/>
    </row>
    <row r="18375" spans="1:7" s="25" customFormat="1" ht="15" customHeight="1">
      <c r="A18375" s="59"/>
      <c r="B18375" s="54"/>
      <c r="C18375" s="54"/>
      <c r="D18375" s="60"/>
      <c r="E18375" s="64"/>
      <c r="F18375" s="54"/>
      <c r="G18375" s="63"/>
    </row>
    <row r="18376" spans="1:7" s="25" customFormat="1" ht="15" customHeight="1">
      <c r="A18376" s="59"/>
      <c r="B18376" s="54"/>
      <c r="C18376" s="54"/>
      <c r="D18376" s="60"/>
      <c r="E18376" s="64"/>
      <c r="F18376" s="54"/>
      <c r="G18376" s="63"/>
    </row>
    <row r="18377" spans="1:7" s="25" customFormat="1" ht="15" customHeight="1">
      <c r="A18377" s="59"/>
      <c r="B18377" s="54"/>
      <c r="C18377" s="54"/>
      <c r="D18377" s="60"/>
      <c r="E18377" s="64"/>
      <c r="F18377" s="54"/>
      <c r="G18377" s="63"/>
    </row>
    <row r="18378" spans="1:7" s="25" customFormat="1" ht="15" customHeight="1">
      <c r="A18378" s="59"/>
      <c r="B18378" s="54"/>
      <c r="C18378" s="54"/>
      <c r="D18378" s="60"/>
      <c r="E18378" s="64"/>
      <c r="F18378" s="54"/>
      <c r="G18378" s="63"/>
    </row>
    <row r="18379" spans="1:7" s="25" customFormat="1" ht="15" customHeight="1">
      <c r="A18379" s="59"/>
      <c r="B18379" s="54"/>
      <c r="C18379" s="54"/>
      <c r="D18379" s="60"/>
      <c r="E18379" s="64"/>
      <c r="F18379" s="54"/>
      <c r="G18379" s="63"/>
    </row>
    <row r="18380" spans="1:7" s="25" customFormat="1" ht="15" customHeight="1">
      <c r="A18380" s="59"/>
      <c r="B18380" s="54"/>
      <c r="C18380" s="54"/>
      <c r="D18380" s="60"/>
      <c r="E18380" s="64"/>
      <c r="F18380" s="54"/>
      <c r="G18380" s="63"/>
    </row>
    <row r="18381" spans="1:7" s="25" customFormat="1" ht="15" customHeight="1">
      <c r="A18381" s="59"/>
      <c r="B18381" s="54"/>
      <c r="C18381" s="54"/>
      <c r="D18381" s="60"/>
      <c r="E18381" s="64"/>
      <c r="F18381" s="54"/>
      <c r="G18381" s="63"/>
    </row>
    <row r="18382" spans="1:7" s="25" customFormat="1" ht="15" customHeight="1">
      <c r="A18382" s="59"/>
      <c r="B18382" s="54"/>
      <c r="C18382" s="54"/>
      <c r="D18382" s="60"/>
      <c r="E18382" s="64"/>
      <c r="F18382" s="54"/>
      <c r="G18382" s="63"/>
    </row>
    <row r="18383" spans="1:7" s="25" customFormat="1" ht="15" customHeight="1">
      <c r="A18383" s="59"/>
      <c r="B18383" s="54"/>
      <c r="C18383" s="54"/>
      <c r="D18383" s="60"/>
      <c r="E18383" s="64"/>
      <c r="F18383" s="54"/>
      <c r="G18383" s="63"/>
    </row>
    <row r="18384" spans="1:7" s="25" customFormat="1" ht="15" customHeight="1">
      <c r="A18384" s="59"/>
      <c r="B18384" s="54"/>
      <c r="C18384" s="54"/>
      <c r="D18384" s="60"/>
      <c r="E18384" s="64"/>
      <c r="F18384" s="54"/>
      <c r="G18384" s="63"/>
    </row>
    <row r="18385" spans="1:7" s="25" customFormat="1" ht="15" customHeight="1">
      <c r="A18385" s="59"/>
      <c r="B18385" s="54"/>
      <c r="C18385" s="54"/>
      <c r="D18385" s="60"/>
      <c r="E18385" s="64"/>
      <c r="F18385" s="54"/>
      <c r="G18385" s="63"/>
    </row>
    <row r="18386" spans="1:7" s="25" customFormat="1" ht="15" customHeight="1">
      <c r="A18386" s="59"/>
      <c r="B18386" s="54"/>
      <c r="C18386" s="54"/>
      <c r="D18386" s="60"/>
      <c r="E18386" s="64"/>
      <c r="F18386" s="54"/>
      <c r="G18386" s="63"/>
    </row>
    <row r="18387" spans="1:7" s="25" customFormat="1" ht="15" customHeight="1">
      <c r="A18387" s="59"/>
      <c r="B18387" s="54"/>
      <c r="C18387" s="54"/>
      <c r="D18387" s="60"/>
      <c r="E18387" s="64"/>
      <c r="F18387" s="54"/>
      <c r="G18387" s="63"/>
    </row>
    <row r="18388" spans="1:7" s="25" customFormat="1" ht="15" customHeight="1">
      <c r="A18388" s="59"/>
      <c r="B18388" s="54"/>
      <c r="C18388" s="54"/>
      <c r="D18388" s="60"/>
      <c r="E18388" s="64"/>
      <c r="F18388" s="54"/>
      <c r="G18388" s="63"/>
    </row>
    <row r="18389" spans="1:7" s="25" customFormat="1" ht="15" customHeight="1">
      <c r="A18389" s="59"/>
      <c r="B18389" s="54"/>
      <c r="C18389" s="54"/>
      <c r="D18389" s="60"/>
      <c r="E18389" s="64"/>
      <c r="F18389" s="54"/>
      <c r="G18389" s="63"/>
    </row>
    <row r="18390" spans="1:7" s="25" customFormat="1" ht="15" customHeight="1">
      <c r="A18390" s="59"/>
      <c r="B18390" s="54"/>
      <c r="C18390" s="54"/>
      <c r="D18390" s="60"/>
      <c r="E18390" s="64"/>
      <c r="F18390" s="54"/>
      <c r="G18390" s="63"/>
    </row>
    <row r="18391" spans="1:7" s="25" customFormat="1" ht="15" customHeight="1">
      <c r="A18391" s="59"/>
      <c r="B18391" s="54"/>
      <c r="C18391" s="54"/>
      <c r="D18391" s="60"/>
      <c r="E18391" s="64"/>
      <c r="F18391" s="54"/>
      <c r="G18391" s="63"/>
    </row>
    <row r="18392" spans="1:7" s="25" customFormat="1" ht="15" customHeight="1">
      <c r="A18392" s="59"/>
      <c r="B18392" s="54"/>
      <c r="C18392" s="54"/>
      <c r="D18392" s="60"/>
      <c r="E18392" s="64"/>
      <c r="F18392" s="54"/>
      <c r="G18392" s="63"/>
    </row>
    <row r="18393" spans="1:7" s="25" customFormat="1" ht="15" customHeight="1">
      <c r="A18393" s="59"/>
      <c r="B18393" s="54"/>
      <c r="C18393" s="54"/>
      <c r="D18393" s="60"/>
      <c r="E18393" s="64"/>
      <c r="F18393" s="54"/>
      <c r="G18393" s="63"/>
    </row>
    <row r="18394" spans="1:7" s="25" customFormat="1" ht="15" customHeight="1">
      <c r="A18394" s="59"/>
      <c r="B18394" s="54"/>
      <c r="C18394" s="54"/>
      <c r="D18394" s="60"/>
      <c r="E18394" s="64"/>
      <c r="F18394" s="54"/>
      <c r="G18394" s="63"/>
    </row>
    <row r="18395" spans="1:7" s="25" customFormat="1" ht="15" customHeight="1">
      <c r="A18395" s="59"/>
      <c r="B18395" s="54"/>
      <c r="C18395" s="54"/>
      <c r="D18395" s="60"/>
      <c r="E18395" s="64"/>
      <c r="F18395" s="54"/>
      <c r="G18395" s="63"/>
    </row>
    <row r="18396" spans="1:7" s="25" customFormat="1" ht="15" customHeight="1">
      <c r="A18396" s="59"/>
      <c r="B18396" s="54"/>
      <c r="C18396" s="54"/>
      <c r="D18396" s="60"/>
      <c r="E18396" s="64"/>
      <c r="F18396" s="54"/>
      <c r="G18396" s="63"/>
    </row>
    <row r="18397" spans="1:7" s="25" customFormat="1" ht="15" customHeight="1">
      <c r="A18397" s="59"/>
      <c r="B18397" s="54"/>
      <c r="C18397" s="54"/>
      <c r="D18397" s="60"/>
      <c r="E18397" s="64"/>
      <c r="F18397" s="54"/>
      <c r="G18397" s="63"/>
    </row>
    <row r="18398" spans="1:7" s="25" customFormat="1" ht="15" customHeight="1">
      <c r="A18398" s="59"/>
      <c r="B18398" s="54"/>
      <c r="C18398" s="54"/>
      <c r="D18398" s="60"/>
      <c r="E18398" s="64"/>
      <c r="F18398" s="54"/>
      <c r="G18398" s="63"/>
    </row>
    <row r="18399" spans="1:7" s="25" customFormat="1" ht="15" customHeight="1">
      <c r="A18399" s="59"/>
      <c r="B18399" s="54"/>
      <c r="C18399" s="54"/>
      <c r="D18399" s="60"/>
      <c r="E18399" s="64"/>
      <c r="F18399" s="54"/>
      <c r="G18399" s="63"/>
    </row>
    <row r="18400" spans="1:7" s="25" customFormat="1" ht="15" customHeight="1">
      <c r="A18400" s="59"/>
      <c r="B18400" s="54"/>
      <c r="C18400" s="54"/>
      <c r="D18400" s="60"/>
      <c r="E18400" s="64"/>
      <c r="F18400" s="54"/>
      <c r="G18400" s="63"/>
    </row>
    <row r="18401" spans="1:7" s="25" customFormat="1" ht="15" customHeight="1">
      <c r="A18401" s="59"/>
      <c r="B18401" s="54"/>
      <c r="C18401" s="54"/>
      <c r="D18401" s="60"/>
      <c r="E18401" s="64"/>
      <c r="F18401" s="54"/>
      <c r="G18401" s="63"/>
    </row>
    <row r="18402" spans="1:7" s="25" customFormat="1" ht="15" customHeight="1">
      <c r="A18402" s="59"/>
      <c r="B18402" s="54"/>
      <c r="C18402" s="54"/>
      <c r="D18402" s="60"/>
      <c r="E18402" s="64"/>
      <c r="F18402" s="54"/>
      <c r="G18402" s="63"/>
    </row>
    <row r="18403" spans="1:7" s="25" customFormat="1" ht="15" customHeight="1">
      <c r="A18403" s="59"/>
      <c r="B18403" s="54"/>
      <c r="C18403" s="54"/>
      <c r="D18403" s="60"/>
      <c r="E18403" s="64"/>
      <c r="F18403" s="54"/>
      <c r="G18403" s="63"/>
    </row>
    <row r="18404" spans="1:7" s="25" customFormat="1" ht="15" customHeight="1">
      <c r="A18404" s="59"/>
      <c r="B18404" s="54"/>
      <c r="C18404" s="54"/>
      <c r="D18404" s="60"/>
      <c r="E18404" s="64"/>
      <c r="F18404" s="54"/>
      <c r="G18404" s="63"/>
    </row>
    <row r="18405" spans="1:7" s="25" customFormat="1" ht="15" customHeight="1">
      <c r="A18405" s="59"/>
      <c r="B18405" s="54"/>
      <c r="C18405" s="54"/>
      <c r="D18405" s="60"/>
      <c r="E18405" s="64"/>
      <c r="F18405" s="54"/>
      <c r="G18405" s="63"/>
    </row>
    <row r="18406" spans="1:7" s="25" customFormat="1" ht="15" customHeight="1">
      <c r="A18406" s="59"/>
      <c r="B18406" s="54"/>
      <c r="C18406" s="54"/>
      <c r="D18406" s="60"/>
      <c r="E18406" s="64"/>
      <c r="F18406" s="54"/>
      <c r="G18406" s="63"/>
    </row>
    <row r="18407" spans="1:7" s="25" customFormat="1" ht="15" customHeight="1">
      <c r="A18407" s="59"/>
      <c r="B18407" s="54"/>
      <c r="C18407" s="54"/>
      <c r="D18407" s="60"/>
      <c r="E18407" s="64"/>
      <c r="F18407" s="54"/>
      <c r="G18407" s="63"/>
    </row>
    <row r="18408" spans="1:7" s="25" customFormat="1" ht="15" customHeight="1">
      <c r="A18408" s="59"/>
      <c r="B18408" s="54"/>
      <c r="C18408" s="54"/>
      <c r="D18408" s="60"/>
      <c r="E18408" s="64"/>
      <c r="F18408" s="54"/>
      <c r="G18408" s="63"/>
    </row>
    <row r="18409" spans="1:7" s="25" customFormat="1" ht="15" customHeight="1">
      <c r="A18409" s="59"/>
      <c r="B18409" s="54"/>
      <c r="C18409" s="54"/>
      <c r="D18409" s="60"/>
      <c r="E18409" s="64"/>
      <c r="F18409" s="54"/>
      <c r="G18409" s="63"/>
    </row>
    <row r="18410" spans="1:7" s="25" customFormat="1" ht="15" customHeight="1">
      <c r="A18410" s="59"/>
      <c r="B18410" s="54"/>
      <c r="C18410" s="54"/>
      <c r="D18410" s="60"/>
      <c r="E18410" s="64"/>
      <c r="F18410" s="54"/>
      <c r="G18410" s="63"/>
    </row>
    <row r="18411" spans="1:7" s="25" customFormat="1" ht="15" customHeight="1">
      <c r="A18411" s="59"/>
      <c r="B18411" s="54"/>
      <c r="C18411" s="54"/>
      <c r="D18411" s="60"/>
      <c r="E18411" s="64"/>
      <c r="F18411" s="54"/>
      <c r="G18411" s="63"/>
    </row>
    <row r="18412" spans="1:7" s="25" customFormat="1" ht="15" customHeight="1">
      <c r="A18412" s="59"/>
      <c r="B18412" s="54"/>
      <c r="C18412" s="54"/>
      <c r="D18412" s="60"/>
      <c r="E18412" s="64"/>
      <c r="F18412" s="54"/>
      <c r="G18412" s="63"/>
    </row>
    <row r="18413" spans="1:7" s="25" customFormat="1" ht="15" customHeight="1">
      <c r="A18413" s="59"/>
      <c r="B18413" s="54"/>
      <c r="C18413" s="54"/>
      <c r="D18413" s="60"/>
      <c r="E18413" s="64"/>
      <c r="F18413" s="54"/>
      <c r="G18413" s="63"/>
    </row>
    <row r="18414" spans="1:7" s="25" customFormat="1" ht="15" customHeight="1">
      <c r="A18414" s="59"/>
      <c r="B18414" s="54"/>
      <c r="C18414" s="54"/>
      <c r="D18414" s="60"/>
      <c r="E18414" s="64"/>
      <c r="F18414" s="54"/>
      <c r="G18414" s="63"/>
    </row>
    <row r="18415" spans="1:7" s="25" customFormat="1" ht="15" customHeight="1">
      <c r="A18415" s="59"/>
      <c r="B18415" s="54"/>
      <c r="C18415" s="54"/>
      <c r="D18415" s="60"/>
      <c r="E18415" s="64"/>
      <c r="F18415" s="54"/>
      <c r="G18415" s="63"/>
    </row>
    <row r="18416" spans="1:7" s="25" customFormat="1" ht="15" customHeight="1">
      <c r="A18416" s="59"/>
      <c r="B18416" s="54"/>
      <c r="C18416" s="54"/>
      <c r="D18416" s="60"/>
      <c r="E18416" s="64"/>
      <c r="F18416" s="54"/>
      <c r="G18416" s="63"/>
    </row>
    <row r="18417" spans="1:7" s="25" customFormat="1" ht="15" customHeight="1">
      <c r="A18417" s="59"/>
      <c r="B18417" s="54"/>
      <c r="C18417" s="54"/>
      <c r="D18417" s="60"/>
      <c r="E18417" s="64"/>
      <c r="F18417" s="54"/>
      <c r="G18417" s="63"/>
    </row>
    <row r="18418" spans="1:7" s="25" customFormat="1" ht="15" customHeight="1">
      <c r="A18418" s="59"/>
      <c r="B18418" s="54"/>
      <c r="C18418" s="54"/>
      <c r="D18418" s="60"/>
      <c r="E18418" s="64"/>
      <c r="F18418" s="54"/>
      <c r="G18418" s="63"/>
    </row>
    <row r="18419" spans="1:7" s="25" customFormat="1" ht="15" customHeight="1">
      <c r="A18419" s="59"/>
      <c r="B18419" s="54"/>
      <c r="C18419" s="54"/>
      <c r="D18419" s="60"/>
      <c r="E18419" s="64"/>
      <c r="F18419" s="54"/>
      <c r="G18419" s="63"/>
    </row>
    <row r="18420" spans="1:7" s="25" customFormat="1" ht="15" customHeight="1">
      <c r="A18420" s="59"/>
      <c r="B18420" s="54"/>
      <c r="C18420" s="54"/>
      <c r="D18420" s="60"/>
      <c r="E18420" s="64"/>
      <c r="F18420" s="54"/>
      <c r="G18420" s="63"/>
    </row>
    <row r="18421" spans="1:7" s="25" customFormat="1" ht="15" customHeight="1">
      <c r="A18421" s="59"/>
      <c r="B18421" s="54"/>
      <c r="C18421" s="54"/>
      <c r="D18421" s="60"/>
      <c r="E18421" s="64"/>
      <c r="F18421" s="54"/>
      <c r="G18421" s="63"/>
    </row>
    <row r="18422" spans="1:7" s="25" customFormat="1" ht="15" customHeight="1">
      <c r="A18422" s="59"/>
      <c r="B18422" s="54"/>
      <c r="C18422" s="54"/>
      <c r="D18422" s="60"/>
      <c r="E18422" s="64"/>
      <c r="F18422" s="54"/>
      <c r="G18422" s="63"/>
    </row>
    <row r="18423" spans="1:7" s="25" customFormat="1" ht="15" customHeight="1">
      <c r="A18423" s="59"/>
      <c r="B18423" s="54"/>
      <c r="C18423" s="54"/>
      <c r="D18423" s="60"/>
      <c r="E18423" s="64"/>
      <c r="F18423" s="54"/>
      <c r="G18423" s="63"/>
    </row>
    <row r="18424" spans="1:7" s="25" customFormat="1" ht="15" customHeight="1">
      <c r="A18424" s="59"/>
      <c r="B18424" s="54"/>
      <c r="C18424" s="54"/>
      <c r="D18424" s="60"/>
      <c r="E18424" s="64"/>
      <c r="F18424" s="54"/>
      <c r="G18424" s="63"/>
    </row>
    <row r="18425" spans="1:7" s="25" customFormat="1" ht="15" customHeight="1">
      <c r="A18425" s="59"/>
      <c r="B18425" s="54"/>
      <c r="C18425" s="54"/>
      <c r="D18425" s="60"/>
      <c r="E18425" s="64"/>
      <c r="F18425" s="54"/>
      <c r="G18425" s="63"/>
    </row>
    <row r="18426" spans="1:7" s="25" customFormat="1" ht="15" customHeight="1">
      <c r="A18426" s="59"/>
      <c r="B18426" s="54"/>
      <c r="C18426" s="54"/>
      <c r="D18426" s="60"/>
      <c r="E18426" s="64"/>
      <c r="F18426" s="54"/>
      <c r="G18426" s="63"/>
    </row>
    <row r="18427" spans="1:7" s="25" customFormat="1" ht="15" customHeight="1">
      <c r="A18427" s="59"/>
      <c r="B18427" s="54"/>
      <c r="C18427" s="54"/>
      <c r="D18427" s="60"/>
      <c r="E18427" s="64"/>
      <c r="F18427" s="54"/>
      <c r="G18427" s="63"/>
    </row>
    <row r="18428" spans="1:7" s="25" customFormat="1" ht="15" customHeight="1">
      <c r="A18428" s="59"/>
      <c r="B18428" s="54"/>
      <c r="C18428" s="54"/>
      <c r="D18428" s="60"/>
      <c r="E18428" s="64"/>
      <c r="F18428" s="54"/>
      <c r="G18428" s="63"/>
    </row>
    <row r="18429" spans="1:7" s="25" customFormat="1" ht="15" customHeight="1">
      <c r="A18429" s="59"/>
      <c r="B18429" s="54"/>
      <c r="C18429" s="54"/>
      <c r="D18429" s="60"/>
      <c r="E18429" s="64"/>
      <c r="F18429" s="54"/>
      <c r="G18429" s="63"/>
    </row>
    <row r="18430" spans="1:7" s="25" customFormat="1" ht="15" customHeight="1">
      <c r="A18430" s="59"/>
      <c r="B18430" s="54"/>
      <c r="C18430" s="54"/>
      <c r="D18430" s="60"/>
      <c r="E18430" s="64"/>
      <c r="F18430" s="54"/>
      <c r="G18430" s="63"/>
    </row>
    <row r="18431" spans="1:7" s="25" customFormat="1" ht="15" customHeight="1">
      <c r="A18431" s="59"/>
      <c r="B18431" s="54"/>
      <c r="C18431" s="54"/>
      <c r="D18431" s="60"/>
      <c r="E18431" s="64"/>
      <c r="F18431" s="54"/>
      <c r="G18431" s="63"/>
    </row>
    <row r="18432" spans="1:7" s="25" customFormat="1" ht="15" customHeight="1">
      <c r="A18432" s="59"/>
      <c r="B18432" s="54"/>
      <c r="C18432" s="54"/>
      <c r="D18432" s="60"/>
      <c r="E18432" s="64"/>
      <c r="F18432" s="54"/>
      <c r="G18432" s="63"/>
    </row>
    <row r="18433" spans="1:7" s="25" customFormat="1" ht="15" customHeight="1">
      <c r="A18433" s="59"/>
      <c r="B18433" s="54"/>
      <c r="C18433" s="54"/>
      <c r="D18433" s="60"/>
      <c r="E18433" s="64"/>
      <c r="F18433" s="54"/>
      <c r="G18433" s="63"/>
    </row>
    <row r="18434" spans="1:7" s="25" customFormat="1" ht="15" customHeight="1">
      <c r="A18434" s="59"/>
      <c r="B18434" s="54"/>
      <c r="C18434" s="54"/>
      <c r="D18434" s="60"/>
      <c r="E18434" s="64"/>
      <c r="F18434" s="54"/>
      <c r="G18434" s="63"/>
    </row>
    <row r="18435" spans="1:7" s="25" customFormat="1" ht="15" customHeight="1">
      <c r="A18435" s="59"/>
      <c r="B18435" s="54"/>
      <c r="C18435" s="54"/>
      <c r="D18435" s="60"/>
      <c r="E18435" s="64"/>
      <c r="F18435" s="54"/>
      <c r="G18435" s="63"/>
    </row>
    <row r="18436" spans="1:7" s="25" customFormat="1" ht="15" customHeight="1">
      <c r="A18436" s="59"/>
      <c r="B18436" s="54"/>
      <c r="C18436" s="54"/>
      <c r="D18436" s="60"/>
      <c r="E18436" s="64"/>
      <c r="F18436" s="54"/>
      <c r="G18436" s="63"/>
    </row>
    <row r="18437" spans="1:7" s="25" customFormat="1" ht="15" customHeight="1">
      <c r="A18437" s="59"/>
      <c r="B18437" s="54"/>
      <c r="C18437" s="54"/>
      <c r="D18437" s="60"/>
      <c r="E18437" s="64"/>
      <c r="F18437" s="54"/>
      <c r="G18437" s="63"/>
    </row>
    <row r="18438" spans="1:7" s="25" customFormat="1" ht="15" customHeight="1">
      <c r="A18438" s="59"/>
      <c r="B18438" s="54"/>
      <c r="C18438" s="54"/>
      <c r="D18438" s="60"/>
      <c r="E18438" s="64"/>
      <c r="F18438" s="54"/>
      <c r="G18438" s="63"/>
    </row>
    <row r="18439" spans="1:7" s="25" customFormat="1" ht="15" customHeight="1">
      <c r="A18439" s="59"/>
      <c r="B18439" s="54"/>
      <c r="C18439" s="54"/>
      <c r="D18439" s="60"/>
      <c r="E18439" s="64"/>
      <c r="F18439" s="54"/>
      <c r="G18439" s="63"/>
    </row>
    <row r="18440" spans="1:7" s="25" customFormat="1" ht="15" customHeight="1">
      <c r="A18440" s="59"/>
      <c r="B18440" s="54"/>
      <c r="C18440" s="54"/>
      <c r="D18440" s="60"/>
      <c r="E18440" s="64"/>
      <c r="F18440" s="54"/>
      <c r="G18440" s="63"/>
    </row>
    <row r="18441" spans="1:7" s="25" customFormat="1" ht="15" customHeight="1">
      <c r="A18441" s="59"/>
      <c r="B18441" s="54"/>
      <c r="C18441" s="54"/>
      <c r="D18441" s="60"/>
      <c r="E18441" s="64"/>
      <c r="F18441" s="54"/>
      <c r="G18441" s="63"/>
    </row>
    <row r="18442" spans="1:7" s="25" customFormat="1" ht="15" customHeight="1">
      <c r="A18442" s="59"/>
      <c r="B18442" s="54"/>
      <c r="C18442" s="54"/>
      <c r="D18442" s="60"/>
      <c r="E18442" s="64"/>
      <c r="F18442" s="54"/>
      <c r="G18442" s="63"/>
    </row>
    <row r="18443" spans="1:7" s="25" customFormat="1" ht="15" customHeight="1">
      <c r="A18443" s="59"/>
      <c r="B18443" s="54"/>
      <c r="C18443" s="54"/>
      <c r="D18443" s="60"/>
      <c r="E18443" s="64"/>
      <c r="F18443" s="54"/>
      <c r="G18443" s="63"/>
    </row>
    <row r="18444" spans="1:7" s="25" customFormat="1" ht="15" customHeight="1">
      <c r="A18444" s="59"/>
      <c r="B18444" s="54"/>
      <c r="C18444" s="54"/>
      <c r="D18444" s="60"/>
      <c r="E18444" s="64"/>
      <c r="F18444" s="54"/>
      <c r="G18444" s="63"/>
    </row>
    <row r="18445" spans="1:7" s="25" customFormat="1" ht="15" customHeight="1">
      <c r="A18445" s="59"/>
      <c r="B18445" s="54"/>
      <c r="C18445" s="54"/>
      <c r="D18445" s="60"/>
      <c r="E18445" s="64"/>
      <c r="F18445" s="54"/>
      <c r="G18445" s="63"/>
    </row>
    <row r="18446" spans="1:7" s="25" customFormat="1" ht="15" customHeight="1">
      <c r="A18446" s="59"/>
      <c r="B18446" s="54"/>
      <c r="C18446" s="54"/>
      <c r="D18446" s="60"/>
      <c r="E18446" s="64"/>
      <c r="F18446" s="54"/>
      <c r="G18446" s="63"/>
    </row>
    <row r="18447" spans="1:7" s="25" customFormat="1" ht="15" customHeight="1">
      <c r="A18447" s="59"/>
      <c r="B18447" s="54"/>
      <c r="C18447" s="54"/>
      <c r="D18447" s="60"/>
      <c r="E18447" s="64"/>
      <c r="F18447" s="54"/>
      <c r="G18447" s="63"/>
    </row>
    <row r="18448" spans="1:7" s="25" customFormat="1" ht="15" customHeight="1">
      <c r="A18448" s="59"/>
      <c r="B18448" s="54"/>
      <c r="C18448" s="54"/>
      <c r="D18448" s="60"/>
      <c r="E18448" s="64"/>
      <c r="F18448" s="54"/>
      <c r="G18448" s="63"/>
    </row>
    <row r="18449" spans="1:7" s="25" customFormat="1" ht="15" customHeight="1">
      <c r="A18449" s="59"/>
      <c r="B18449" s="54"/>
      <c r="C18449" s="54"/>
      <c r="D18449" s="60"/>
      <c r="E18449" s="64"/>
      <c r="F18449" s="54"/>
      <c r="G18449" s="63"/>
    </row>
    <row r="18450" spans="1:7" s="25" customFormat="1" ht="15" customHeight="1">
      <c r="A18450" s="59"/>
      <c r="B18450" s="54"/>
      <c r="C18450" s="54"/>
      <c r="D18450" s="60"/>
      <c r="E18450" s="64"/>
      <c r="F18450" s="54"/>
      <c r="G18450" s="63"/>
    </row>
    <row r="18451" spans="1:7" s="25" customFormat="1" ht="15" customHeight="1">
      <c r="A18451" s="59"/>
      <c r="B18451" s="54"/>
      <c r="C18451" s="54"/>
      <c r="D18451" s="60"/>
      <c r="E18451" s="64"/>
      <c r="F18451" s="54"/>
      <c r="G18451" s="63"/>
    </row>
    <row r="18452" spans="1:7" s="25" customFormat="1" ht="15" customHeight="1">
      <c r="A18452" s="59"/>
      <c r="B18452" s="54"/>
      <c r="C18452" s="54"/>
      <c r="D18452" s="60"/>
      <c r="E18452" s="64"/>
      <c r="F18452" s="54"/>
      <c r="G18452" s="63"/>
    </row>
    <row r="18453" spans="1:7" s="25" customFormat="1" ht="15" customHeight="1">
      <c r="A18453" s="59"/>
      <c r="B18453" s="54"/>
      <c r="C18453" s="54"/>
      <c r="D18453" s="60"/>
      <c r="E18453" s="64"/>
      <c r="F18453" s="54"/>
      <c r="G18453" s="63"/>
    </row>
    <row r="18454" spans="1:7" s="25" customFormat="1" ht="15" customHeight="1">
      <c r="A18454" s="59"/>
      <c r="B18454" s="54"/>
      <c r="C18454" s="54"/>
      <c r="D18454" s="60"/>
      <c r="E18454" s="64"/>
      <c r="F18454" s="54"/>
      <c r="G18454" s="63"/>
    </row>
    <row r="18455" spans="1:7" s="25" customFormat="1" ht="15" customHeight="1">
      <c r="A18455" s="59"/>
      <c r="B18455" s="54"/>
      <c r="C18455" s="54"/>
      <c r="D18455" s="60"/>
      <c r="E18455" s="64"/>
      <c r="F18455" s="54"/>
      <c r="G18455" s="63"/>
    </row>
    <row r="18456" spans="1:7" s="25" customFormat="1" ht="15" customHeight="1">
      <c r="A18456" s="59"/>
      <c r="B18456" s="54"/>
      <c r="C18456" s="54"/>
      <c r="D18456" s="60"/>
      <c r="E18456" s="64"/>
      <c r="F18456" s="54"/>
      <c r="G18456" s="63"/>
    </row>
    <row r="18457" spans="1:7" s="25" customFormat="1" ht="15" customHeight="1">
      <c r="A18457" s="59"/>
      <c r="B18457" s="54"/>
      <c r="C18457" s="54"/>
      <c r="D18457" s="60"/>
      <c r="E18457" s="64"/>
      <c r="F18457" s="54"/>
      <c r="G18457" s="63"/>
    </row>
    <row r="18458" spans="1:7" s="25" customFormat="1" ht="15" customHeight="1">
      <c r="A18458" s="59"/>
      <c r="B18458" s="54"/>
      <c r="C18458" s="54"/>
      <c r="D18458" s="60"/>
      <c r="E18458" s="64"/>
      <c r="F18458" s="54"/>
      <c r="G18458" s="63"/>
    </row>
    <row r="18459" spans="1:7" s="25" customFormat="1" ht="15" customHeight="1">
      <c r="A18459" s="59"/>
      <c r="B18459" s="54"/>
      <c r="C18459" s="54"/>
      <c r="D18459" s="60"/>
      <c r="E18459" s="64"/>
      <c r="F18459" s="54"/>
      <c r="G18459" s="63"/>
    </row>
    <row r="18460" spans="1:7" s="25" customFormat="1" ht="15" customHeight="1">
      <c r="A18460" s="59"/>
      <c r="B18460" s="54"/>
      <c r="C18460" s="54"/>
      <c r="D18460" s="60"/>
      <c r="E18460" s="64"/>
      <c r="F18460" s="54"/>
      <c r="G18460" s="63"/>
    </row>
    <row r="18461" spans="1:7" s="25" customFormat="1" ht="15" customHeight="1">
      <c r="A18461" s="59"/>
      <c r="B18461" s="54"/>
      <c r="C18461" s="54"/>
      <c r="D18461" s="60"/>
      <c r="E18461" s="64"/>
      <c r="F18461" s="54"/>
      <c r="G18461" s="63"/>
    </row>
    <row r="18462" spans="1:7" s="25" customFormat="1" ht="15" customHeight="1">
      <c r="A18462" s="59"/>
      <c r="B18462" s="54"/>
      <c r="C18462" s="54"/>
      <c r="D18462" s="60"/>
      <c r="E18462" s="64"/>
      <c r="F18462" s="54"/>
      <c r="G18462" s="63"/>
    </row>
    <row r="18463" spans="1:7" s="25" customFormat="1" ht="15" customHeight="1">
      <c r="A18463" s="59"/>
      <c r="B18463" s="54"/>
      <c r="C18463" s="54"/>
      <c r="D18463" s="60"/>
      <c r="E18463" s="64"/>
      <c r="F18463" s="54"/>
      <c r="G18463" s="63"/>
    </row>
    <row r="18464" spans="1:7" s="25" customFormat="1" ht="15" customHeight="1">
      <c r="A18464" s="59"/>
      <c r="B18464" s="54"/>
      <c r="C18464" s="54"/>
      <c r="D18464" s="60"/>
      <c r="E18464" s="64"/>
      <c r="F18464" s="54"/>
      <c r="G18464" s="63"/>
    </row>
    <row r="18465" spans="1:7" s="25" customFormat="1" ht="15" customHeight="1">
      <c r="A18465" s="59"/>
      <c r="B18465" s="54"/>
      <c r="C18465" s="54"/>
      <c r="D18465" s="60"/>
      <c r="E18465" s="64"/>
      <c r="F18465" s="54"/>
      <c r="G18465" s="63"/>
    </row>
    <row r="18466" spans="1:7" s="25" customFormat="1" ht="15" customHeight="1">
      <c r="A18466" s="59"/>
      <c r="B18466" s="54"/>
      <c r="C18466" s="54"/>
      <c r="D18466" s="60"/>
      <c r="E18466" s="64"/>
      <c r="F18466" s="54"/>
      <c r="G18466" s="63"/>
    </row>
    <row r="18467" spans="1:7" s="25" customFormat="1" ht="15" customHeight="1">
      <c r="A18467" s="59"/>
      <c r="B18467" s="54"/>
      <c r="C18467" s="54"/>
      <c r="D18467" s="60"/>
      <c r="E18467" s="64"/>
      <c r="F18467" s="54"/>
      <c r="G18467" s="63"/>
    </row>
    <row r="18468" spans="1:7" s="25" customFormat="1" ht="15" customHeight="1">
      <c r="A18468" s="59"/>
      <c r="B18468" s="54"/>
      <c r="C18468" s="54"/>
      <c r="D18468" s="60"/>
      <c r="E18468" s="64"/>
      <c r="F18468" s="54"/>
      <c r="G18468" s="63"/>
    </row>
    <row r="18469" spans="1:7" s="25" customFormat="1" ht="15" customHeight="1">
      <c r="A18469" s="59"/>
      <c r="B18469" s="54"/>
      <c r="C18469" s="54"/>
      <c r="D18469" s="60"/>
      <c r="E18469" s="64"/>
      <c r="F18469" s="54"/>
      <c r="G18469" s="63"/>
    </row>
    <row r="18470" spans="1:7" s="25" customFormat="1" ht="15" customHeight="1">
      <c r="A18470" s="59"/>
      <c r="B18470" s="54"/>
      <c r="C18470" s="54"/>
      <c r="D18470" s="60"/>
      <c r="E18470" s="64"/>
      <c r="F18470" s="54"/>
      <c r="G18470" s="63"/>
    </row>
    <row r="18471" spans="1:7" s="25" customFormat="1" ht="15" customHeight="1">
      <c r="A18471" s="59"/>
      <c r="B18471" s="54"/>
      <c r="C18471" s="54"/>
      <c r="D18471" s="60"/>
      <c r="E18471" s="64"/>
      <c r="F18471" s="54"/>
      <c r="G18471" s="63"/>
    </row>
    <row r="18472" spans="1:7" s="25" customFormat="1" ht="15" customHeight="1">
      <c r="A18472" s="59"/>
      <c r="B18472" s="54"/>
      <c r="C18472" s="54"/>
      <c r="D18472" s="60"/>
      <c r="E18472" s="64"/>
      <c r="F18472" s="54"/>
      <c r="G18472" s="63"/>
    </row>
    <row r="18473" spans="1:7" s="25" customFormat="1" ht="15" customHeight="1">
      <c r="A18473" s="59"/>
      <c r="B18473" s="54"/>
      <c r="C18473" s="54"/>
      <c r="D18473" s="60"/>
      <c r="E18473" s="64"/>
      <c r="F18473" s="54"/>
      <c r="G18473" s="63"/>
    </row>
    <row r="18474" spans="1:7" s="25" customFormat="1" ht="15" customHeight="1">
      <c r="A18474" s="59"/>
      <c r="B18474" s="54"/>
      <c r="C18474" s="54"/>
      <c r="D18474" s="60"/>
      <c r="E18474" s="64"/>
      <c r="F18474" s="54"/>
      <c r="G18474" s="63"/>
    </row>
    <row r="18475" spans="1:7" s="25" customFormat="1" ht="15" customHeight="1">
      <c r="A18475" s="59"/>
      <c r="B18475" s="54"/>
      <c r="C18475" s="54"/>
      <c r="D18475" s="60"/>
      <c r="E18475" s="64"/>
      <c r="F18475" s="54"/>
      <c r="G18475" s="63"/>
    </row>
    <row r="18476" spans="1:7" s="25" customFormat="1" ht="15" customHeight="1">
      <c r="A18476" s="59"/>
      <c r="B18476" s="54"/>
      <c r="C18476" s="54"/>
      <c r="D18476" s="60"/>
      <c r="E18476" s="64"/>
      <c r="F18476" s="54"/>
      <c r="G18476" s="63"/>
    </row>
    <row r="18477" spans="1:7" s="25" customFormat="1" ht="15" customHeight="1">
      <c r="A18477" s="59"/>
      <c r="B18477" s="54"/>
      <c r="C18477" s="54"/>
      <c r="D18477" s="60"/>
      <c r="E18477" s="64"/>
      <c r="F18477" s="54"/>
      <c r="G18477" s="63"/>
    </row>
    <row r="18478" spans="1:7" s="25" customFormat="1" ht="15" customHeight="1">
      <c r="A18478" s="59"/>
      <c r="B18478" s="54"/>
      <c r="C18478" s="54"/>
      <c r="D18478" s="60"/>
      <c r="E18478" s="64"/>
      <c r="F18478" s="54"/>
      <c r="G18478" s="63"/>
    </row>
    <row r="18479" spans="1:7" s="25" customFormat="1" ht="15" customHeight="1">
      <c r="A18479" s="59"/>
      <c r="B18479" s="54"/>
      <c r="C18479" s="54"/>
      <c r="D18479" s="60"/>
      <c r="E18479" s="64"/>
      <c r="F18479" s="54"/>
      <c r="G18479" s="63"/>
    </row>
    <row r="18480" spans="1:7" s="25" customFormat="1" ht="15" customHeight="1">
      <c r="A18480" s="59"/>
      <c r="B18480" s="54"/>
      <c r="C18480" s="54"/>
      <c r="D18480" s="60"/>
      <c r="E18480" s="64"/>
      <c r="F18480" s="54"/>
      <c r="G18480" s="63"/>
    </row>
    <row r="18481" spans="1:7" s="25" customFormat="1" ht="15" customHeight="1">
      <c r="A18481" s="59"/>
      <c r="B18481" s="54"/>
      <c r="C18481" s="54"/>
      <c r="D18481" s="60"/>
      <c r="E18481" s="64"/>
      <c r="F18481" s="54"/>
      <c r="G18481" s="63"/>
    </row>
    <row r="18482" spans="1:7" s="25" customFormat="1" ht="15" customHeight="1">
      <c r="A18482" s="59"/>
      <c r="B18482" s="54"/>
      <c r="C18482" s="54"/>
      <c r="D18482" s="60"/>
      <c r="E18482" s="64"/>
      <c r="F18482" s="54"/>
      <c r="G18482" s="63"/>
    </row>
    <row r="18483" spans="1:7" s="25" customFormat="1" ht="15" customHeight="1">
      <c r="A18483" s="59"/>
      <c r="B18483" s="54"/>
      <c r="C18483" s="54"/>
      <c r="D18483" s="60"/>
      <c r="E18483" s="64"/>
      <c r="F18483" s="54"/>
      <c r="G18483" s="63"/>
    </row>
    <row r="18484" spans="1:7" s="25" customFormat="1" ht="15" customHeight="1">
      <c r="A18484" s="59"/>
      <c r="B18484" s="54"/>
      <c r="C18484" s="54"/>
      <c r="D18484" s="60"/>
      <c r="E18484" s="64"/>
      <c r="F18484" s="54"/>
      <c r="G18484" s="63"/>
    </row>
    <row r="18485" spans="1:7" s="25" customFormat="1" ht="15" customHeight="1">
      <c r="A18485" s="59"/>
      <c r="B18485" s="54"/>
      <c r="C18485" s="54"/>
      <c r="D18485" s="60"/>
      <c r="E18485" s="64"/>
      <c r="F18485" s="54"/>
      <c r="G18485" s="63"/>
    </row>
    <row r="18486" spans="1:7" s="25" customFormat="1" ht="15" customHeight="1">
      <c r="A18486" s="59"/>
      <c r="B18486" s="54"/>
      <c r="C18486" s="54"/>
      <c r="D18486" s="60"/>
      <c r="E18486" s="64"/>
      <c r="F18486" s="54"/>
      <c r="G18486" s="63"/>
    </row>
    <row r="18487" spans="1:7" s="25" customFormat="1" ht="15" customHeight="1">
      <c r="A18487" s="59"/>
      <c r="B18487" s="54"/>
      <c r="C18487" s="54"/>
      <c r="D18487" s="60"/>
      <c r="E18487" s="64"/>
      <c r="F18487" s="54"/>
      <c r="G18487" s="63"/>
    </row>
    <row r="18488" spans="1:7" s="25" customFormat="1" ht="15" customHeight="1">
      <c r="A18488" s="59"/>
      <c r="B18488" s="54"/>
      <c r="C18488" s="54"/>
      <c r="D18488" s="60"/>
      <c r="E18488" s="64"/>
      <c r="F18488" s="54"/>
      <c r="G18488" s="63"/>
    </row>
    <row r="18489" spans="1:7" s="25" customFormat="1" ht="15" customHeight="1">
      <c r="A18489" s="59"/>
      <c r="B18489" s="54"/>
      <c r="C18489" s="54"/>
      <c r="D18489" s="60"/>
      <c r="E18489" s="64"/>
      <c r="F18489" s="54"/>
      <c r="G18489" s="63"/>
    </row>
    <row r="18490" spans="1:7" s="25" customFormat="1" ht="15" customHeight="1">
      <c r="A18490" s="59"/>
      <c r="B18490" s="54"/>
      <c r="C18490" s="54"/>
      <c r="D18490" s="60"/>
      <c r="E18490" s="64"/>
      <c r="F18490" s="54"/>
      <c r="G18490" s="63"/>
    </row>
    <row r="18491" spans="1:7" s="25" customFormat="1" ht="15" customHeight="1">
      <c r="A18491" s="59"/>
      <c r="B18491" s="54"/>
      <c r="C18491" s="54"/>
      <c r="D18491" s="60"/>
      <c r="E18491" s="64"/>
      <c r="F18491" s="54"/>
      <c r="G18491" s="63"/>
    </row>
    <row r="18492" spans="1:7" s="25" customFormat="1" ht="15" customHeight="1">
      <c r="A18492" s="59"/>
      <c r="B18492" s="54"/>
      <c r="C18492" s="54"/>
      <c r="D18492" s="60"/>
      <c r="E18492" s="64"/>
      <c r="F18492" s="54"/>
      <c r="G18492" s="63"/>
    </row>
    <row r="18493" spans="1:7" s="25" customFormat="1" ht="15" customHeight="1">
      <c r="A18493" s="59"/>
      <c r="B18493" s="54"/>
      <c r="C18493" s="54"/>
      <c r="D18493" s="60"/>
      <c r="E18493" s="64"/>
      <c r="F18493" s="54"/>
      <c r="G18493" s="63"/>
    </row>
    <row r="18494" spans="1:7" s="25" customFormat="1" ht="15" customHeight="1">
      <c r="A18494" s="59"/>
      <c r="B18494" s="54"/>
      <c r="C18494" s="54"/>
      <c r="D18494" s="60"/>
      <c r="E18494" s="64"/>
      <c r="F18494" s="54"/>
      <c r="G18494" s="63"/>
    </row>
    <row r="18495" spans="1:7" s="25" customFormat="1" ht="15" customHeight="1">
      <c r="A18495" s="59"/>
      <c r="B18495" s="54"/>
      <c r="C18495" s="54"/>
      <c r="D18495" s="60"/>
      <c r="E18495" s="64"/>
      <c r="F18495" s="54"/>
      <c r="G18495" s="63"/>
    </row>
    <row r="18496" spans="1:7" s="25" customFormat="1" ht="15" customHeight="1">
      <c r="A18496" s="59"/>
      <c r="B18496" s="54"/>
      <c r="C18496" s="54"/>
      <c r="D18496" s="60"/>
      <c r="E18496" s="64"/>
      <c r="F18496" s="54"/>
      <c r="G18496" s="63"/>
    </row>
    <row r="18497" spans="1:7" s="25" customFormat="1" ht="15" customHeight="1">
      <c r="A18497" s="59"/>
      <c r="B18497" s="54"/>
      <c r="C18497" s="54"/>
      <c r="D18497" s="60"/>
      <c r="E18497" s="64"/>
      <c r="F18497" s="54"/>
      <c r="G18497" s="63"/>
    </row>
    <row r="18498" spans="1:7" s="25" customFormat="1" ht="15" customHeight="1">
      <c r="A18498" s="59"/>
      <c r="B18498" s="54"/>
      <c r="C18498" s="54"/>
      <c r="D18498" s="60"/>
      <c r="E18498" s="64"/>
      <c r="F18498" s="54"/>
      <c r="G18498" s="63"/>
    </row>
    <row r="18499" spans="1:7" s="25" customFormat="1" ht="15" customHeight="1">
      <c r="A18499" s="59"/>
      <c r="B18499" s="54"/>
      <c r="C18499" s="54"/>
      <c r="D18499" s="60"/>
      <c r="E18499" s="64"/>
      <c r="F18499" s="54"/>
      <c r="G18499" s="63"/>
    </row>
    <row r="18500" spans="1:7" s="25" customFormat="1" ht="15" customHeight="1">
      <c r="A18500" s="59"/>
      <c r="B18500" s="54"/>
      <c r="C18500" s="54"/>
      <c r="D18500" s="60"/>
      <c r="E18500" s="64"/>
      <c r="F18500" s="54"/>
      <c r="G18500" s="63"/>
    </row>
    <row r="18501" spans="1:7" s="25" customFormat="1" ht="15" customHeight="1">
      <c r="A18501" s="59"/>
      <c r="B18501" s="54"/>
      <c r="C18501" s="54"/>
      <c r="D18501" s="60"/>
      <c r="E18501" s="64"/>
      <c r="F18501" s="54"/>
      <c r="G18501" s="63"/>
    </row>
    <row r="18502" spans="1:7" s="25" customFormat="1" ht="15" customHeight="1">
      <c r="A18502" s="59"/>
      <c r="B18502" s="54"/>
      <c r="C18502" s="54"/>
      <c r="D18502" s="60"/>
      <c r="E18502" s="64"/>
      <c r="F18502" s="54"/>
      <c r="G18502" s="63"/>
    </row>
    <row r="18503" spans="1:7" s="25" customFormat="1" ht="15" customHeight="1">
      <c r="A18503" s="59"/>
      <c r="B18503" s="54"/>
      <c r="C18503" s="54"/>
      <c r="D18503" s="60"/>
      <c r="E18503" s="64"/>
      <c r="F18503" s="54"/>
      <c r="G18503" s="63"/>
    </row>
    <row r="18504" spans="1:7" s="25" customFormat="1" ht="15" customHeight="1">
      <c r="A18504" s="59"/>
      <c r="B18504" s="54"/>
      <c r="C18504" s="54"/>
      <c r="D18504" s="60"/>
      <c r="E18504" s="64"/>
      <c r="F18504" s="54"/>
      <c r="G18504" s="63"/>
    </row>
    <row r="18505" spans="1:7" s="25" customFormat="1" ht="15" customHeight="1">
      <c r="A18505" s="59"/>
      <c r="B18505" s="54"/>
      <c r="C18505" s="54"/>
      <c r="D18505" s="60"/>
      <c r="E18505" s="64"/>
      <c r="F18505" s="54"/>
      <c r="G18505" s="63"/>
    </row>
    <row r="18506" spans="1:7" s="25" customFormat="1" ht="15" customHeight="1">
      <c r="A18506" s="59"/>
      <c r="B18506" s="54"/>
      <c r="C18506" s="54"/>
      <c r="D18506" s="60"/>
      <c r="E18506" s="64"/>
      <c r="F18506" s="54"/>
      <c r="G18506" s="63"/>
    </row>
    <row r="18507" spans="1:7">
      <c r="A18507" s="710" t="s">
        <v>0</v>
      </c>
      <c r="B18507" s="710"/>
      <c r="C18507" s="710"/>
      <c r="D18507" s="710"/>
      <c r="E18507" s="710"/>
      <c r="F18507" s="710"/>
      <c r="G18507" s="710"/>
    </row>
    <row r="18508" spans="1:7">
      <c r="A18508" s="711" t="s">
        <v>1</v>
      </c>
      <c r="B18508" s="711"/>
      <c r="C18508" s="711"/>
      <c r="D18508" s="711"/>
      <c r="E18508" s="711"/>
      <c r="F18508" s="711"/>
      <c r="G18508" s="711"/>
    </row>
    <row r="18509" spans="1:7" ht="28.5" customHeight="1">
      <c r="A18509" s="1" t="s">
        <v>2</v>
      </c>
      <c r="B18509" s="350"/>
      <c r="C18509" s="350"/>
      <c r="D18509" s="732" t="s">
        <v>1234</v>
      </c>
      <c r="E18509" s="732"/>
      <c r="F18509" s="732"/>
      <c r="G18509" s="732"/>
    </row>
    <row r="18510" spans="1:7" ht="30" customHeight="1">
      <c r="A18510" s="713" t="s">
        <v>3</v>
      </c>
      <c r="B18510" s="714"/>
      <c r="C18510" s="3" t="s">
        <v>4</v>
      </c>
      <c r="D18510" s="351" t="s">
        <v>5</v>
      </c>
      <c r="E18510" s="351" t="s">
        <v>6</v>
      </c>
      <c r="F18510" s="351" t="s">
        <v>7</v>
      </c>
      <c r="G18510" s="5" t="s">
        <v>8</v>
      </c>
    </row>
    <row r="18511" spans="1:7">
      <c r="A18511" s="351"/>
      <c r="B18511" s="351"/>
      <c r="C18511" s="3"/>
      <c r="D18511" s="104" t="s">
        <v>9</v>
      </c>
      <c r="E18511" s="351"/>
      <c r="F18511" s="351"/>
      <c r="G18511" s="5"/>
    </row>
    <row r="18512" spans="1:7">
      <c r="A18512" s="676">
        <v>1100</v>
      </c>
      <c r="B18512" s="676" t="s">
        <v>10</v>
      </c>
      <c r="C18512" s="674" t="s">
        <v>11</v>
      </c>
      <c r="D18512" s="678" t="s">
        <v>241</v>
      </c>
      <c r="E18512" s="352">
        <v>3176.25</v>
      </c>
      <c r="F18512" s="348" t="s">
        <v>242</v>
      </c>
      <c r="G18512" s="20">
        <f>SUM(A18512*E18512/1000)</f>
        <v>3493.875</v>
      </c>
    </row>
    <row r="18513" spans="1:7" ht="67.5" customHeight="1">
      <c r="A18513" s="677"/>
      <c r="B18513" s="677"/>
      <c r="C18513" s="675"/>
      <c r="D18513" s="679"/>
      <c r="E18513" s="680" t="s">
        <v>180</v>
      </c>
      <c r="F18513" s="681"/>
      <c r="G18513" s="682"/>
    </row>
    <row r="18514" spans="1:7" ht="15" customHeight="1">
      <c r="A18514" s="676">
        <v>275</v>
      </c>
      <c r="B18514" s="676" t="s">
        <v>10</v>
      </c>
      <c r="C18514" s="344" t="s">
        <v>15</v>
      </c>
      <c r="D18514" s="678" t="s">
        <v>12</v>
      </c>
      <c r="E18514" s="352">
        <v>8694.9500000000007</v>
      </c>
      <c r="F18514" s="348" t="s">
        <v>13</v>
      </c>
      <c r="G18514" s="13">
        <f>SUM(A18514*E18514/100)</f>
        <v>23911.112499999999</v>
      </c>
    </row>
    <row r="18515" spans="1:7" ht="45" customHeight="1">
      <c r="A18515" s="677"/>
      <c r="B18515" s="677"/>
      <c r="C18515" s="345"/>
      <c r="D18515" s="679"/>
      <c r="E18515" s="680" t="s">
        <v>14</v>
      </c>
      <c r="F18515" s="681"/>
      <c r="G18515" s="682"/>
    </row>
    <row r="18516" spans="1:7">
      <c r="A18516" s="676">
        <v>540</v>
      </c>
      <c r="B18516" s="676" t="s">
        <v>10</v>
      </c>
      <c r="C18516" s="674" t="s">
        <v>18</v>
      </c>
      <c r="D18516" s="678" t="s">
        <v>309</v>
      </c>
      <c r="E18516" s="352">
        <v>17723</v>
      </c>
      <c r="F18516" s="348" t="s">
        <v>13</v>
      </c>
      <c r="G18516" s="13">
        <f>SUM(A18516*E18516/100)</f>
        <v>95704.2</v>
      </c>
    </row>
    <row r="18517" spans="1:7" ht="47.25" customHeight="1">
      <c r="A18517" s="677"/>
      <c r="B18517" s="677"/>
      <c r="C18517" s="675"/>
      <c r="D18517" s="679"/>
      <c r="E18517" s="680" t="s">
        <v>310</v>
      </c>
      <c r="F18517" s="681"/>
      <c r="G18517" s="682"/>
    </row>
    <row r="18518" spans="1:7">
      <c r="A18518" s="676">
        <v>450</v>
      </c>
      <c r="B18518" s="676" t="s">
        <v>10</v>
      </c>
      <c r="C18518" s="674" t="s">
        <v>21</v>
      </c>
      <c r="D18518" s="678" t="s">
        <v>245</v>
      </c>
      <c r="E18518" s="352">
        <v>25320</v>
      </c>
      <c r="F18518" s="348" t="s">
        <v>13</v>
      </c>
      <c r="G18518" s="13">
        <f>SUM(A18518*E18518/100)</f>
        <v>113940</v>
      </c>
    </row>
    <row r="18519" spans="1:7" ht="42" customHeight="1">
      <c r="A18519" s="677"/>
      <c r="B18519" s="677"/>
      <c r="C18519" s="675"/>
      <c r="D18519" s="679"/>
      <c r="E18519" s="680" t="s">
        <v>303</v>
      </c>
      <c r="F18519" s="681"/>
      <c r="G18519" s="682"/>
    </row>
    <row r="18520" spans="1:7" ht="15" customHeight="1">
      <c r="A18520" s="676">
        <v>59</v>
      </c>
      <c r="B18520" s="676" t="s">
        <v>10</v>
      </c>
      <c r="C18520" s="674" t="s">
        <v>25</v>
      </c>
      <c r="D18520" s="678" t="s">
        <v>16</v>
      </c>
      <c r="E18520" s="352">
        <v>11948.36</v>
      </c>
      <c r="F18520" s="348" t="s">
        <v>13</v>
      </c>
      <c r="G18520" s="13">
        <f>SUM(A18520*E18520/100)</f>
        <v>7049.5324000000001</v>
      </c>
    </row>
    <row r="18521" spans="1:7" ht="45" customHeight="1">
      <c r="A18521" s="677"/>
      <c r="B18521" s="677"/>
      <c r="C18521" s="675"/>
      <c r="D18521" s="679"/>
      <c r="E18521" s="680" t="s">
        <v>17</v>
      </c>
      <c r="F18521" s="681"/>
      <c r="G18521" s="682"/>
    </row>
    <row r="18522" spans="1:7" ht="15" customHeight="1">
      <c r="A18522" s="700">
        <v>8.1199999999999992</v>
      </c>
      <c r="B18522" s="674" t="s">
        <v>24</v>
      </c>
      <c r="C18522" s="676" t="s">
        <v>29</v>
      </c>
      <c r="D18522" s="695" t="s">
        <v>26</v>
      </c>
      <c r="E18522" s="352">
        <v>5001.7</v>
      </c>
      <c r="F18522" s="348" t="s">
        <v>27</v>
      </c>
      <c r="G18522" s="20">
        <f>SUM(A18522*E18522)</f>
        <v>40613.803999999996</v>
      </c>
    </row>
    <row r="18523" spans="1:7" ht="80.25" customHeight="1">
      <c r="A18523" s="701"/>
      <c r="B18523" s="675"/>
      <c r="C18523" s="677"/>
      <c r="D18523" s="696"/>
      <c r="E18523" s="680" t="s">
        <v>28</v>
      </c>
      <c r="F18523" s="681"/>
      <c r="G18523" s="682"/>
    </row>
    <row r="18524" spans="1:7" s="23" customFormat="1" ht="15" customHeight="1">
      <c r="A18524" s="674">
        <v>150</v>
      </c>
      <c r="B18524" s="674" t="s">
        <v>10</v>
      </c>
      <c r="C18524" s="676" t="s">
        <v>33</v>
      </c>
      <c r="D18524" s="695" t="s">
        <v>30</v>
      </c>
      <c r="E18524" s="352">
        <v>337</v>
      </c>
      <c r="F18524" s="348" t="s">
        <v>31</v>
      </c>
      <c r="G18524" s="20">
        <f>SUM(A18524*E18524)</f>
        <v>50550</v>
      </c>
    </row>
    <row r="18525" spans="1:7" s="23" customFormat="1" ht="177.75" customHeight="1">
      <c r="A18525" s="675"/>
      <c r="B18525" s="675"/>
      <c r="C18525" s="677"/>
      <c r="D18525" s="696"/>
      <c r="E18525" s="697" t="s">
        <v>32</v>
      </c>
      <c r="F18525" s="698"/>
      <c r="G18525" s="699"/>
    </row>
    <row r="18526" spans="1:7" ht="17.25" customHeight="1">
      <c r="A18526" s="676">
        <v>1584</v>
      </c>
      <c r="B18526" s="676" t="s">
        <v>10</v>
      </c>
      <c r="C18526" s="674" t="s">
        <v>36</v>
      </c>
      <c r="D18526" s="678" t="s">
        <v>204</v>
      </c>
      <c r="E18526" s="352">
        <v>12346.65</v>
      </c>
      <c r="F18526" s="348" t="s">
        <v>13</v>
      </c>
      <c r="G18526" s="20">
        <f>SUM(A18526*E18526/100)</f>
        <v>195570.93599999999</v>
      </c>
    </row>
    <row r="18527" spans="1:7" ht="27" customHeight="1">
      <c r="A18527" s="677"/>
      <c r="B18527" s="677"/>
      <c r="C18527" s="675"/>
      <c r="D18527" s="679"/>
      <c r="E18527" s="680" t="s">
        <v>205</v>
      </c>
      <c r="F18527" s="681"/>
      <c r="G18527" s="682"/>
    </row>
    <row r="18528" spans="1:7" s="24" customFormat="1" ht="15" customHeight="1">
      <c r="A18528" s="674">
        <v>4225</v>
      </c>
      <c r="B18528" s="674" t="s">
        <v>39</v>
      </c>
      <c r="C18528" s="676" t="s">
        <v>40</v>
      </c>
      <c r="D18528" s="678" t="s">
        <v>41</v>
      </c>
      <c r="E18528" s="352">
        <v>2206.6</v>
      </c>
      <c r="F18528" s="348" t="s">
        <v>42</v>
      </c>
      <c r="G18528" s="20">
        <f>SUM(A18528*E18528/100)</f>
        <v>93228.85</v>
      </c>
    </row>
    <row r="18529" spans="1:7" s="24" customFormat="1" ht="42" customHeight="1">
      <c r="A18529" s="675"/>
      <c r="B18529" s="675"/>
      <c r="C18529" s="677"/>
      <c r="D18529" s="679"/>
      <c r="E18529" s="687" t="s">
        <v>43</v>
      </c>
      <c r="F18529" s="688"/>
      <c r="G18529" s="689"/>
    </row>
    <row r="18530" spans="1:7" s="24" customFormat="1" ht="15" customHeight="1">
      <c r="A18530" s="674">
        <v>4225</v>
      </c>
      <c r="B18530" s="674" t="s">
        <v>39</v>
      </c>
      <c r="C18530" s="676" t="s">
        <v>44</v>
      </c>
      <c r="D18530" s="678" t="s">
        <v>45</v>
      </c>
      <c r="E18530" s="348">
        <v>2197.52</v>
      </c>
      <c r="F18530" s="348" t="s">
        <v>42</v>
      </c>
      <c r="G18530" s="20">
        <f>SUM(A18530*E18530/100)</f>
        <v>92845.22</v>
      </c>
    </row>
    <row r="18531" spans="1:7" s="24" customFormat="1" ht="42.75" customHeight="1">
      <c r="A18531" s="675"/>
      <c r="B18531" s="675"/>
      <c r="C18531" s="677"/>
      <c r="D18531" s="679"/>
      <c r="E18531" s="687" t="s">
        <v>46</v>
      </c>
      <c r="F18531" s="688"/>
      <c r="G18531" s="689"/>
    </row>
    <row r="18532" spans="1:7" s="24" customFormat="1" ht="15" customHeight="1">
      <c r="A18532" s="674">
        <v>720</v>
      </c>
      <c r="B18532" s="674" t="s">
        <v>39</v>
      </c>
      <c r="C18532" s="676" t="s">
        <v>47</v>
      </c>
      <c r="D18532" s="678" t="s">
        <v>1235</v>
      </c>
      <c r="E18532" s="348">
        <v>1758.08</v>
      </c>
      <c r="F18532" s="348" t="s">
        <v>42</v>
      </c>
      <c r="G18532" s="20">
        <f>SUM(A18532*E18532/100)</f>
        <v>12658.175999999999</v>
      </c>
    </row>
    <row r="18533" spans="1:7" s="24" customFormat="1" ht="40.5" customHeight="1">
      <c r="A18533" s="675"/>
      <c r="B18533" s="675"/>
      <c r="C18533" s="677"/>
      <c r="D18533" s="679"/>
      <c r="E18533" s="687" t="s">
        <v>1236</v>
      </c>
      <c r="F18533" s="688"/>
      <c r="G18533" s="689"/>
    </row>
    <row r="18534" spans="1:7" ht="15" customHeight="1">
      <c r="A18534" s="676">
        <v>1872</v>
      </c>
      <c r="B18534" s="676" t="s">
        <v>10</v>
      </c>
      <c r="C18534" s="674" t="s">
        <v>50</v>
      </c>
      <c r="D18534" s="678" t="s">
        <v>19</v>
      </c>
      <c r="E18534" s="352">
        <v>1913.21</v>
      </c>
      <c r="F18534" s="348" t="s">
        <v>13</v>
      </c>
      <c r="G18534" s="13">
        <f>SUM(A18534*E18534/100)</f>
        <v>35815.2912</v>
      </c>
    </row>
    <row r="18535" spans="1:7" ht="29.25" customHeight="1">
      <c r="A18535" s="677"/>
      <c r="B18535" s="677"/>
      <c r="C18535" s="675"/>
      <c r="D18535" s="679"/>
      <c r="E18535" s="680" t="s">
        <v>20</v>
      </c>
      <c r="F18535" s="681"/>
      <c r="G18535" s="682"/>
    </row>
    <row r="18536" spans="1:7" ht="17.25" customHeight="1">
      <c r="A18536" s="676">
        <v>318</v>
      </c>
      <c r="B18536" s="676" t="s">
        <v>10</v>
      </c>
      <c r="C18536" s="344" t="s">
        <v>54</v>
      </c>
      <c r="D18536" s="678" t="s">
        <v>34</v>
      </c>
      <c r="E18536" s="352">
        <v>14429.25</v>
      </c>
      <c r="F18536" s="348" t="s">
        <v>13</v>
      </c>
      <c r="G18536" s="20">
        <f>SUM(A18536*E18536/100)</f>
        <v>45885.014999999999</v>
      </c>
    </row>
    <row r="18537" spans="1:7" ht="48.75" customHeight="1">
      <c r="A18537" s="677"/>
      <c r="B18537" s="677"/>
      <c r="C18537" s="345"/>
      <c r="D18537" s="679"/>
      <c r="E18537" s="680" t="s">
        <v>35</v>
      </c>
      <c r="F18537" s="681"/>
      <c r="G18537" s="682"/>
    </row>
    <row r="18538" spans="1:7" s="30" customFormat="1" ht="30" customHeight="1">
      <c r="A18538" s="351"/>
      <c r="B18538" s="351"/>
      <c r="C18538" s="3"/>
      <c r="D18538" s="26"/>
      <c r="E18538" s="27"/>
      <c r="F18538" s="28" t="s">
        <v>77</v>
      </c>
      <c r="G18538" s="29">
        <v>811271</v>
      </c>
    </row>
    <row r="18539" spans="1:7" s="25" customFormat="1" ht="20.25" customHeight="1">
      <c r="B18539" s="54"/>
      <c r="C18539" s="54"/>
      <c r="D18539" s="353" t="s">
        <v>1208</v>
      </c>
      <c r="E18539" s="64"/>
      <c r="F18539" s="54"/>
      <c r="G18539" s="63"/>
    </row>
    <row r="18540" spans="1:7" s="36" customFormat="1">
      <c r="A18540" s="676">
        <v>75</v>
      </c>
      <c r="B18540" s="676" t="s">
        <v>107</v>
      </c>
      <c r="C18540" s="674" t="s">
        <v>11</v>
      </c>
      <c r="D18540" s="678" t="s">
        <v>421</v>
      </c>
      <c r="E18540" s="352">
        <v>136</v>
      </c>
      <c r="F18540" s="348" t="s">
        <v>111</v>
      </c>
      <c r="G18540" s="13">
        <f>SUM(A18540*E18540)</f>
        <v>10200</v>
      </c>
    </row>
    <row r="18541" spans="1:7" s="36" customFormat="1" ht="66" customHeight="1">
      <c r="A18541" s="677"/>
      <c r="B18541" s="677"/>
      <c r="C18541" s="675"/>
      <c r="D18541" s="679"/>
      <c r="E18541" s="680" t="s">
        <v>422</v>
      </c>
      <c r="F18541" s="681"/>
      <c r="G18541" s="682"/>
    </row>
    <row r="18542" spans="1:7" s="30" customFormat="1" ht="52.5" customHeight="1">
      <c r="A18542" s="3"/>
      <c r="B18542" s="3"/>
      <c r="C18542" s="351"/>
      <c r="D18542" s="26"/>
      <c r="E18542" s="27"/>
      <c r="F18542" s="28" t="s">
        <v>320</v>
      </c>
      <c r="G18542" s="29">
        <v>21989</v>
      </c>
    </row>
    <row r="18543" spans="1:7" s="25" customFormat="1">
      <c r="B18543" s="54"/>
      <c r="C18543" s="54"/>
      <c r="D18543" s="60"/>
      <c r="E18543" s="64"/>
      <c r="F18543" s="54"/>
      <c r="G18543" s="63"/>
    </row>
    <row r="18544" spans="1:7" s="25" customFormat="1">
      <c r="B18544" s="54"/>
      <c r="C18544" s="54"/>
      <c r="D18544" s="60"/>
      <c r="E18544" s="64"/>
      <c r="F18544" s="54"/>
      <c r="G18544" s="63"/>
    </row>
    <row r="18545" spans="1:7" s="36" customFormat="1" ht="35.25" customHeight="1">
      <c r="A18545" s="52" t="s">
        <v>129</v>
      </c>
      <c r="B18545" s="53"/>
      <c r="C18545" s="54" t="s">
        <v>130</v>
      </c>
      <c r="D18545" s="55"/>
      <c r="F18545" s="56" t="s">
        <v>131</v>
      </c>
      <c r="G18545" s="54"/>
    </row>
    <row r="18546" spans="1:7" s="30" customFormat="1" ht="35.25" customHeight="1">
      <c r="A18546" s="52" t="s">
        <v>132</v>
      </c>
      <c r="B18546" s="53"/>
      <c r="C18546" s="54" t="s">
        <v>133</v>
      </c>
      <c r="D18546" s="55"/>
      <c r="E18546" s="36"/>
      <c r="F18546" s="56" t="s">
        <v>131</v>
      </c>
    </row>
    <row r="18547" spans="1:7" s="25" customFormat="1" ht="35.25" customHeight="1">
      <c r="A18547" s="59"/>
      <c r="B18547" s="54"/>
      <c r="C18547" s="54"/>
      <c r="D18547" s="60"/>
      <c r="E18547" s="61" t="s">
        <v>138</v>
      </c>
      <c r="F18547" s="62"/>
      <c r="G18547" s="62"/>
    </row>
    <row r="18548" spans="1:7" s="25" customFormat="1">
      <c r="A18548" s="59"/>
      <c r="B18548" s="54"/>
      <c r="C18548" s="54"/>
      <c r="D18548" s="60"/>
      <c r="E18548" s="54"/>
      <c r="F18548" s="54"/>
      <c r="G18548" s="63"/>
    </row>
    <row r="18549" spans="1:7" s="25" customFormat="1">
      <c r="A18549" s="59"/>
      <c r="B18549" s="54"/>
      <c r="C18549" s="54"/>
      <c r="D18549" s="60"/>
      <c r="E18549" s="54"/>
      <c r="F18549" s="54"/>
      <c r="G18549" s="63"/>
    </row>
    <row r="18550" spans="1:7" s="25" customFormat="1">
      <c r="A18550" s="59"/>
      <c r="B18550" s="54"/>
      <c r="C18550" s="54"/>
      <c r="D18550" s="60"/>
      <c r="E18550" s="54"/>
      <c r="F18550" s="54"/>
      <c r="G18550" s="63"/>
    </row>
    <row r="18551" spans="1:7" s="25" customFormat="1">
      <c r="A18551" s="59"/>
      <c r="B18551" s="54"/>
      <c r="C18551" s="54"/>
      <c r="D18551" s="60"/>
      <c r="E18551" s="54"/>
      <c r="F18551" s="54"/>
      <c r="G18551" s="63"/>
    </row>
    <row r="18552" spans="1:7" s="25" customFormat="1">
      <c r="A18552" s="59"/>
      <c r="B18552" s="54"/>
      <c r="C18552" s="54"/>
      <c r="D18552" s="60"/>
      <c r="E18552" s="54"/>
      <c r="F18552" s="54"/>
      <c r="G18552" s="63"/>
    </row>
    <row r="18553" spans="1:7" s="25" customFormat="1">
      <c r="A18553" s="59"/>
      <c r="B18553" s="54"/>
      <c r="C18553" s="54"/>
      <c r="D18553" s="60"/>
      <c r="E18553" s="54"/>
      <c r="F18553" s="54"/>
      <c r="G18553" s="63"/>
    </row>
    <row r="18554" spans="1:7" s="25" customFormat="1">
      <c r="A18554" s="59"/>
      <c r="B18554" s="54"/>
      <c r="C18554" s="54"/>
      <c r="D18554" s="60"/>
      <c r="E18554" s="54"/>
      <c r="F18554" s="54"/>
      <c r="G18554" s="63"/>
    </row>
    <row r="18555" spans="1:7" s="25" customFormat="1">
      <c r="A18555" s="55" t="s">
        <v>139</v>
      </c>
      <c r="B18555" s="54"/>
      <c r="C18555" s="54"/>
      <c r="D18555" s="60"/>
      <c r="E18555" s="64" t="s">
        <v>140</v>
      </c>
      <c r="F18555" s="54"/>
      <c r="G18555" s="63"/>
    </row>
    <row r="18556" spans="1:7" s="25" customFormat="1">
      <c r="B18556" s="54"/>
      <c r="C18556" s="54"/>
      <c r="D18556" s="60"/>
      <c r="E18556" s="64" t="s">
        <v>141</v>
      </c>
      <c r="F18556" s="54"/>
      <c r="G18556" s="63"/>
    </row>
    <row r="18557" spans="1:7" s="25" customFormat="1">
      <c r="B18557" s="54"/>
      <c r="C18557" s="54"/>
      <c r="D18557" s="60"/>
      <c r="E18557" s="64" t="s">
        <v>142</v>
      </c>
      <c r="F18557" s="54"/>
      <c r="G18557" s="63"/>
    </row>
    <row r="18558" spans="1:7" s="25" customFormat="1">
      <c r="B18558" s="54"/>
      <c r="C18558" s="54"/>
      <c r="D18558" s="60"/>
      <c r="E18558" s="64"/>
      <c r="F18558" s="54"/>
      <c r="G18558" s="63"/>
    </row>
    <row r="18559" spans="1:7" s="25" customFormat="1">
      <c r="B18559" s="54"/>
      <c r="C18559" s="54"/>
      <c r="D18559" s="60"/>
      <c r="E18559" s="64"/>
      <c r="F18559" s="54"/>
      <c r="G18559" s="63"/>
    </row>
    <row r="18560" spans="1:7" s="25" customFormat="1">
      <c r="B18560" s="54"/>
      <c r="C18560" s="54"/>
      <c r="D18560" s="60"/>
      <c r="E18560" s="64"/>
      <c r="F18560" s="54"/>
      <c r="G18560" s="63"/>
    </row>
    <row r="18561" spans="2:7" s="25" customFormat="1">
      <c r="B18561" s="54"/>
      <c r="C18561" s="54"/>
      <c r="D18561" s="60"/>
      <c r="E18561" s="64"/>
      <c r="F18561" s="54"/>
      <c r="G18561" s="63"/>
    </row>
    <row r="18562" spans="2:7" s="25" customFormat="1">
      <c r="B18562" s="54"/>
      <c r="C18562" s="54"/>
      <c r="D18562" s="60"/>
      <c r="E18562" s="64"/>
      <c r="F18562" s="54"/>
      <c r="G18562" s="63"/>
    </row>
    <row r="18563" spans="2:7" s="25" customFormat="1">
      <c r="B18563" s="54"/>
      <c r="C18563" s="54"/>
      <c r="D18563" s="60"/>
      <c r="E18563" s="64"/>
      <c r="F18563" s="54"/>
      <c r="G18563" s="63"/>
    </row>
    <row r="18564" spans="2:7" s="25" customFormat="1">
      <c r="B18564" s="54"/>
      <c r="C18564" s="54"/>
      <c r="D18564" s="60"/>
      <c r="E18564" s="64"/>
      <c r="F18564" s="54"/>
      <c r="G18564" s="63"/>
    </row>
    <row r="18565" spans="2:7" s="25" customFormat="1">
      <c r="B18565" s="54"/>
      <c r="C18565" s="54"/>
      <c r="D18565" s="60"/>
      <c r="E18565" s="64"/>
      <c r="F18565" s="54"/>
      <c r="G18565" s="63"/>
    </row>
    <row r="18566" spans="2:7" s="25" customFormat="1">
      <c r="B18566" s="54"/>
      <c r="C18566" s="54"/>
      <c r="D18566" s="60"/>
      <c r="E18566" s="64"/>
      <c r="F18566" s="54"/>
      <c r="G18566" s="63"/>
    </row>
    <row r="18567" spans="2:7" s="25" customFormat="1">
      <c r="B18567" s="54"/>
      <c r="C18567" s="54"/>
      <c r="D18567" s="60"/>
      <c r="E18567" s="64"/>
      <c r="F18567" s="54"/>
      <c r="G18567" s="63"/>
    </row>
    <row r="18568" spans="2:7" s="25" customFormat="1">
      <c r="B18568" s="54"/>
      <c r="C18568" s="54"/>
      <c r="D18568" s="60"/>
      <c r="E18568" s="64"/>
      <c r="F18568" s="54"/>
      <c r="G18568" s="63"/>
    </row>
    <row r="18569" spans="2:7" s="25" customFormat="1">
      <c r="B18569" s="54"/>
      <c r="C18569" s="54"/>
      <c r="D18569" s="60"/>
      <c r="E18569" s="64"/>
      <c r="F18569" s="54"/>
      <c r="G18569" s="63"/>
    </row>
    <row r="18570" spans="2:7" s="25" customFormat="1">
      <c r="B18570" s="54"/>
      <c r="C18570" s="54"/>
      <c r="D18570" s="60"/>
      <c r="E18570" s="64"/>
      <c r="F18570" s="54"/>
      <c r="G18570" s="63"/>
    </row>
    <row r="18571" spans="2:7" s="25" customFormat="1">
      <c r="B18571" s="54"/>
      <c r="C18571" s="54"/>
      <c r="D18571" s="60"/>
      <c r="E18571" s="64"/>
      <c r="F18571" s="54"/>
      <c r="G18571" s="63"/>
    </row>
    <row r="18572" spans="2:7" s="25" customFormat="1">
      <c r="B18572" s="54"/>
      <c r="C18572" s="54"/>
      <c r="D18572" s="60"/>
      <c r="E18572" s="64"/>
      <c r="F18572" s="54"/>
      <c r="G18572" s="63"/>
    </row>
    <row r="18573" spans="2:7" s="25" customFormat="1">
      <c r="B18573" s="54"/>
      <c r="C18573" s="54"/>
      <c r="D18573" s="60"/>
      <c r="E18573" s="64"/>
      <c r="F18573" s="54"/>
      <c r="G18573" s="63"/>
    </row>
    <row r="18574" spans="2:7" s="25" customFormat="1">
      <c r="B18574" s="54"/>
      <c r="C18574" s="54"/>
      <c r="D18574" s="60"/>
      <c r="E18574" s="64"/>
      <c r="F18574" s="54"/>
      <c r="G18574" s="63"/>
    </row>
    <row r="18575" spans="2:7" s="25" customFormat="1">
      <c r="B18575" s="54"/>
      <c r="C18575" s="54"/>
      <c r="D18575" s="60"/>
      <c r="E18575" s="64"/>
      <c r="F18575" s="54"/>
      <c r="G18575" s="63"/>
    </row>
    <row r="18576" spans="2:7" s="25" customFormat="1">
      <c r="B18576" s="54"/>
      <c r="C18576" s="54"/>
      <c r="D18576" s="60"/>
      <c r="E18576" s="64"/>
      <c r="F18576" s="54"/>
      <c r="G18576" s="63"/>
    </row>
    <row r="18577" spans="2:7" s="25" customFormat="1">
      <c r="B18577" s="54"/>
      <c r="C18577" s="54"/>
      <c r="D18577" s="60"/>
      <c r="E18577" s="64"/>
      <c r="F18577" s="54"/>
      <c r="G18577" s="63"/>
    </row>
    <row r="18578" spans="2:7" s="25" customFormat="1">
      <c r="B18578" s="54"/>
      <c r="C18578" s="54"/>
      <c r="D18578" s="60"/>
      <c r="E18578" s="64"/>
      <c r="F18578" s="54"/>
      <c r="G18578" s="63"/>
    </row>
    <row r="18579" spans="2:7" s="25" customFormat="1">
      <c r="B18579" s="54"/>
      <c r="C18579" s="54"/>
      <c r="D18579" s="60"/>
      <c r="E18579" s="64"/>
      <c r="F18579" s="54"/>
      <c r="G18579" s="63"/>
    </row>
    <row r="18580" spans="2:7" s="25" customFormat="1">
      <c r="B18580" s="54"/>
      <c r="C18580" s="54"/>
      <c r="D18580" s="60"/>
      <c r="E18580" s="64"/>
      <c r="F18580" s="54"/>
      <c r="G18580" s="63"/>
    </row>
    <row r="18581" spans="2:7" s="25" customFormat="1">
      <c r="B18581" s="54"/>
      <c r="C18581" s="54"/>
      <c r="D18581" s="60"/>
      <c r="E18581" s="64"/>
      <c r="F18581" s="54"/>
      <c r="G18581" s="63"/>
    </row>
    <row r="18582" spans="2:7" s="25" customFormat="1">
      <c r="B18582" s="54"/>
      <c r="C18582" s="54"/>
      <c r="D18582" s="60"/>
      <c r="E18582" s="64"/>
      <c r="F18582" s="54"/>
      <c r="G18582" s="63"/>
    </row>
    <row r="18583" spans="2:7" s="25" customFormat="1">
      <c r="B18583" s="54"/>
      <c r="C18583" s="54"/>
      <c r="D18583" s="60"/>
      <c r="E18583" s="64"/>
      <c r="F18583" s="54"/>
      <c r="G18583" s="63"/>
    </row>
    <row r="18584" spans="2:7" s="25" customFormat="1">
      <c r="B18584" s="54"/>
      <c r="C18584" s="54"/>
      <c r="D18584" s="60"/>
      <c r="E18584" s="64"/>
      <c r="F18584" s="54"/>
      <c r="G18584" s="63"/>
    </row>
    <row r="18585" spans="2:7" s="25" customFormat="1">
      <c r="B18585" s="54"/>
      <c r="C18585" s="54"/>
      <c r="D18585" s="60"/>
      <c r="E18585" s="64"/>
      <c r="F18585" s="54"/>
      <c r="G18585" s="63"/>
    </row>
    <row r="18586" spans="2:7" s="25" customFormat="1">
      <c r="B18586" s="54"/>
      <c r="C18586" s="54"/>
      <c r="D18586" s="60"/>
      <c r="E18586" s="64"/>
      <c r="F18586" s="54"/>
      <c r="G18586" s="63"/>
    </row>
    <row r="18587" spans="2:7" s="25" customFormat="1">
      <c r="B18587" s="54"/>
      <c r="C18587" s="54"/>
      <c r="D18587" s="60"/>
      <c r="E18587" s="64"/>
      <c r="F18587" s="54"/>
      <c r="G18587" s="63"/>
    </row>
    <row r="18588" spans="2:7" s="25" customFormat="1">
      <c r="B18588" s="54"/>
      <c r="C18588" s="54"/>
      <c r="D18588" s="60"/>
      <c r="E18588" s="64"/>
      <c r="F18588" s="54"/>
      <c r="G18588" s="63"/>
    </row>
    <row r="18589" spans="2:7" s="25" customFormat="1">
      <c r="B18589" s="54"/>
      <c r="C18589" s="54"/>
      <c r="D18589" s="60"/>
      <c r="E18589" s="64"/>
      <c r="F18589" s="54"/>
      <c r="G18589" s="63"/>
    </row>
    <row r="18590" spans="2:7" s="25" customFormat="1">
      <c r="B18590" s="54"/>
      <c r="C18590" s="54"/>
      <c r="D18590" s="60"/>
      <c r="E18590" s="64"/>
      <c r="F18590" s="54"/>
      <c r="G18590" s="63"/>
    </row>
    <row r="18591" spans="2:7" s="25" customFormat="1">
      <c r="B18591" s="54"/>
      <c r="C18591" s="54"/>
      <c r="D18591" s="60"/>
      <c r="E18591" s="64"/>
      <c r="F18591" s="54"/>
      <c r="G18591" s="63"/>
    </row>
    <row r="18592" spans="2:7" s="25" customFormat="1">
      <c r="B18592" s="54"/>
      <c r="C18592" s="54"/>
      <c r="D18592" s="60"/>
      <c r="E18592" s="64"/>
      <c r="F18592" s="54"/>
      <c r="G18592" s="63"/>
    </row>
    <row r="18593" spans="2:7" s="25" customFormat="1">
      <c r="B18593" s="54"/>
      <c r="C18593" s="54"/>
      <c r="D18593" s="60"/>
      <c r="E18593" s="64"/>
      <c r="F18593" s="54"/>
      <c r="G18593" s="63"/>
    </row>
    <row r="18594" spans="2:7" s="25" customFormat="1">
      <c r="B18594" s="54"/>
      <c r="C18594" s="54"/>
      <c r="D18594" s="60"/>
      <c r="E18594" s="64"/>
      <c r="F18594" s="54"/>
      <c r="G18594" s="63"/>
    </row>
    <row r="18595" spans="2:7" s="25" customFormat="1">
      <c r="B18595" s="54"/>
      <c r="C18595" s="54"/>
      <c r="D18595" s="60"/>
      <c r="E18595" s="64"/>
      <c r="F18595" s="54"/>
      <c r="G18595" s="63"/>
    </row>
    <row r="18596" spans="2:7" s="25" customFormat="1">
      <c r="B18596" s="54"/>
      <c r="C18596" s="54"/>
      <c r="D18596" s="60"/>
      <c r="E18596" s="64"/>
      <c r="F18596" s="54"/>
      <c r="G18596" s="63"/>
    </row>
    <row r="18597" spans="2:7" s="25" customFormat="1">
      <c r="B18597" s="54"/>
      <c r="C18597" s="54"/>
      <c r="D18597" s="60"/>
      <c r="E18597" s="64"/>
      <c r="F18597" s="54"/>
      <c r="G18597" s="63"/>
    </row>
    <row r="18598" spans="2:7" s="25" customFormat="1">
      <c r="B18598" s="54"/>
      <c r="C18598" s="54"/>
      <c r="D18598" s="60"/>
      <c r="E18598" s="64"/>
      <c r="F18598" s="54"/>
      <c r="G18598" s="63"/>
    </row>
    <row r="18599" spans="2:7" s="25" customFormat="1">
      <c r="B18599" s="54"/>
      <c r="C18599" s="54"/>
      <c r="D18599" s="60"/>
      <c r="E18599" s="64"/>
      <c r="F18599" s="54"/>
      <c r="G18599" s="63"/>
    </row>
    <row r="18600" spans="2:7" s="25" customFormat="1">
      <c r="B18600" s="54"/>
      <c r="C18600" s="54"/>
      <c r="D18600" s="60"/>
      <c r="E18600" s="64"/>
      <c r="F18600" s="54"/>
      <c r="G18600" s="63"/>
    </row>
    <row r="18601" spans="2:7" s="25" customFormat="1">
      <c r="B18601" s="54"/>
      <c r="C18601" s="54"/>
      <c r="D18601" s="60"/>
      <c r="E18601" s="64"/>
      <c r="F18601" s="54"/>
      <c r="G18601" s="63"/>
    </row>
    <row r="18602" spans="2:7" s="25" customFormat="1">
      <c r="B18602" s="54"/>
      <c r="C18602" s="54"/>
      <c r="D18602" s="60"/>
      <c r="E18602" s="64"/>
      <c r="F18602" s="54"/>
      <c r="G18602" s="63"/>
    </row>
    <row r="18603" spans="2:7" s="25" customFormat="1">
      <c r="B18603" s="54"/>
      <c r="C18603" s="54"/>
      <c r="D18603" s="60"/>
      <c r="E18603" s="64"/>
      <c r="F18603" s="54"/>
      <c r="G18603" s="63"/>
    </row>
    <row r="18604" spans="2:7" s="25" customFormat="1">
      <c r="B18604" s="54"/>
      <c r="C18604" s="54"/>
      <c r="D18604" s="60"/>
      <c r="E18604" s="64"/>
      <c r="F18604" s="54"/>
      <c r="G18604" s="63"/>
    </row>
    <row r="18605" spans="2:7" s="25" customFormat="1">
      <c r="B18605" s="54"/>
      <c r="C18605" s="54"/>
      <c r="D18605" s="60"/>
      <c r="E18605" s="64"/>
      <c r="F18605" s="54"/>
      <c r="G18605" s="63"/>
    </row>
    <row r="18606" spans="2:7" s="25" customFormat="1">
      <c r="B18606" s="54"/>
      <c r="C18606" s="54"/>
      <c r="D18606" s="60"/>
      <c r="E18606" s="64"/>
      <c r="F18606" s="54"/>
      <c r="G18606" s="63"/>
    </row>
    <row r="18607" spans="2:7" s="25" customFormat="1">
      <c r="B18607" s="54"/>
      <c r="C18607" s="54"/>
      <c r="D18607" s="60"/>
      <c r="E18607" s="64"/>
      <c r="F18607" s="54"/>
      <c r="G18607" s="63"/>
    </row>
    <row r="18608" spans="2:7" s="25" customFormat="1">
      <c r="B18608" s="54"/>
      <c r="C18608" s="54"/>
      <c r="D18608" s="60"/>
      <c r="E18608" s="64"/>
      <c r="F18608" s="54"/>
      <c r="G18608" s="63"/>
    </row>
    <row r="18609" spans="2:7" s="25" customFormat="1">
      <c r="B18609" s="54"/>
      <c r="C18609" s="54"/>
      <c r="D18609" s="60"/>
      <c r="E18609" s="64"/>
      <c r="F18609" s="54"/>
      <c r="G18609" s="63"/>
    </row>
    <row r="18610" spans="2:7" s="25" customFormat="1">
      <c r="B18610" s="54"/>
      <c r="C18610" s="54"/>
      <c r="D18610" s="60"/>
      <c r="E18610" s="64"/>
      <c r="F18610" s="54"/>
      <c r="G18610" s="63"/>
    </row>
    <row r="18611" spans="2:7" s="25" customFormat="1">
      <c r="B18611" s="54"/>
      <c r="C18611" s="54"/>
      <c r="D18611" s="60"/>
      <c r="E18611" s="64"/>
      <c r="F18611" s="54"/>
      <c r="G18611" s="63"/>
    </row>
    <row r="18612" spans="2:7" s="25" customFormat="1">
      <c r="B18612" s="54"/>
      <c r="C18612" s="54"/>
      <c r="D18612" s="60"/>
      <c r="E18612" s="64"/>
      <c r="F18612" s="54"/>
      <c r="G18612" s="63"/>
    </row>
    <row r="18613" spans="2:7" s="25" customFormat="1">
      <c r="B18613" s="54"/>
      <c r="C18613" s="54"/>
      <c r="D18613" s="60"/>
      <c r="E18613" s="64"/>
      <c r="F18613" s="54"/>
      <c r="G18613" s="63"/>
    </row>
    <row r="18614" spans="2:7" s="25" customFormat="1">
      <c r="B18614" s="54"/>
      <c r="C18614" s="54"/>
      <c r="D18614" s="60"/>
      <c r="E18614" s="64"/>
      <c r="F18614" s="54"/>
      <c r="G18614" s="63"/>
    </row>
    <row r="18615" spans="2:7" s="25" customFormat="1">
      <c r="B18615" s="54"/>
      <c r="C18615" s="54"/>
      <c r="D18615" s="60"/>
      <c r="E18615" s="64"/>
      <c r="F18615" s="54"/>
      <c r="G18615" s="63"/>
    </row>
    <row r="18616" spans="2:7" s="25" customFormat="1">
      <c r="B18616" s="54"/>
      <c r="C18616" s="54"/>
      <c r="D18616" s="60"/>
      <c r="E18616" s="64"/>
      <c r="F18616" s="54"/>
      <c r="G18616" s="63"/>
    </row>
    <row r="18617" spans="2:7" s="25" customFormat="1">
      <c r="B18617" s="54"/>
      <c r="C18617" s="54"/>
      <c r="D18617" s="60"/>
      <c r="E18617" s="64"/>
      <c r="F18617" s="54"/>
      <c r="G18617" s="63"/>
    </row>
    <row r="18618" spans="2:7" s="25" customFormat="1">
      <c r="B18618" s="54"/>
      <c r="C18618" s="54"/>
      <c r="D18618" s="60"/>
      <c r="E18618" s="64"/>
      <c r="F18618" s="54"/>
      <c r="G18618" s="63"/>
    </row>
    <row r="18619" spans="2:7" s="25" customFormat="1">
      <c r="B18619" s="54"/>
      <c r="C18619" s="54"/>
      <c r="D18619" s="60"/>
      <c r="E18619" s="64"/>
      <c r="F18619" s="54"/>
      <c r="G18619" s="63"/>
    </row>
    <row r="18620" spans="2:7" s="25" customFormat="1">
      <c r="B18620" s="54"/>
      <c r="C18620" s="54"/>
      <c r="D18620" s="60"/>
      <c r="E18620" s="64"/>
      <c r="F18620" s="54"/>
      <c r="G18620" s="63"/>
    </row>
    <row r="18621" spans="2:7" s="25" customFormat="1">
      <c r="B18621" s="54"/>
      <c r="C18621" s="54"/>
      <c r="D18621" s="60"/>
      <c r="E18621" s="64"/>
      <c r="F18621" s="54"/>
      <c r="G18621" s="63"/>
    </row>
    <row r="18622" spans="2:7" s="25" customFormat="1">
      <c r="B18622" s="54"/>
      <c r="C18622" s="54"/>
      <c r="D18622" s="60"/>
      <c r="E18622" s="64"/>
      <c r="F18622" s="54"/>
      <c r="G18622" s="63"/>
    </row>
    <row r="18623" spans="2:7" s="25" customFormat="1">
      <c r="B18623" s="54"/>
      <c r="C18623" s="54"/>
      <c r="D18623" s="60"/>
      <c r="E18623" s="64"/>
      <c r="F18623" s="54"/>
      <c r="G18623" s="63"/>
    </row>
    <row r="18624" spans="2:7" s="25" customFormat="1">
      <c r="B18624" s="54"/>
      <c r="C18624" s="54"/>
      <c r="D18624" s="60"/>
      <c r="E18624" s="64"/>
      <c r="F18624" s="54"/>
      <c r="G18624" s="63"/>
    </row>
    <row r="18625" spans="2:7" s="25" customFormat="1">
      <c r="B18625" s="54"/>
      <c r="C18625" s="54"/>
      <c r="D18625" s="60"/>
      <c r="E18625" s="64"/>
      <c r="F18625" s="54"/>
      <c r="G18625" s="63"/>
    </row>
    <row r="18626" spans="2:7" s="25" customFormat="1">
      <c r="B18626" s="54"/>
      <c r="C18626" s="54"/>
      <c r="D18626" s="60"/>
      <c r="E18626" s="64"/>
      <c r="F18626" s="54"/>
      <c r="G18626" s="63"/>
    </row>
    <row r="18627" spans="2:7" s="25" customFormat="1">
      <c r="B18627" s="54"/>
      <c r="C18627" s="54"/>
      <c r="D18627" s="60"/>
      <c r="E18627" s="64"/>
      <c r="F18627" s="54"/>
      <c r="G18627" s="63"/>
    </row>
    <row r="18628" spans="2:7" s="25" customFormat="1">
      <c r="B18628" s="54"/>
      <c r="C18628" s="54"/>
      <c r="D18628" s="60"/>
      <c r="E18628" s="64"/>
      <c r="F18628" s="54"/>
      <c r="G18628" s="63"/>
    </row>
    <row r="18629" spans="2:7" s="25" customFormat="1">
      <c r="B18629" s="54"/>
      <c r="C18629" s="54"/>
      <c r="D18629" s="60"/>
      <c r="E18629" s="64"/>
      <c r="F18629" s="54"/>
      <c r="G18629" s="63"/>
    </row>
    <row r="18630" spans="2:7" s="25" customFormat="1">
      <c r="B18630" s="54"/>
      <c r="C18630" s="54"/>
      <c r="D18630" s="60"/>
      <c r="E18630" s="64"/>
      <c r="F18630" s="54"/>
      <c r="G18630" s="63"/>
    </row>
    <row r="18631" spans="2:7" s="25" customFormat="1">
      <c r="B18631" s="54"/>
      <c r="C18631" s="54"/>
      <c r="D18631" s="60"/>
      <c r="E18631" s="64"/>
      <c r="F18631" s="54"/>
      <c r="G18631" s="63"/>
    </row>
    <row r="18632" spans="2:7" s="25" customFormat="1">
      <c r="B18632" s="54"/>
      <c r="C18632" s="54"/>
      <c r="D18632" s="60"/>
      <c r="E18632" s="64"/>
      <c r="F18632" s="54"/>
      <c r="G18632" s="63"/>
    </row>
    <row r="18633" spans="2:7" s="25" customFormat="1">
      <c r="B18633" s="54"/>
      <c r="C18633" s="54"/>
      <c r="D18633" s="60"/>
      <c r="E18633" s="64"/>
      <c r="F18633" s="54"/>
      <c r="G18633" s="63"/>
    </row>
    <row r="18634" spans="2:7" s="25" customFormat="1">
      <c r="B18634" s="54"/>
      <c r="C18634" s="54"/>
      <c r="D18634" s="60"/>
      <c r="E18634" s="64"/>
      <c r="F18634" s="54"/>
      <c r="G18634" s="63"/>
    </row>
    <row r="18635" spans="2:7" s="25" customFormat="1">
      <c r="B18635" s="54"/>
      <c r="C18635" s="54"/>
      <c r="D18635" s="60"/>
      <c r="E18635" s="64"/>
      <c r="F18635" s="54"/>
      <c r="G18635" s="63"/>
    </row>
    <row r="18636" spans="2:7" s="25" customFormat="1">
      <c r="B18636" s="54"/>
      <c r="C18636" s="54"/>
      <c r="D18636" s="60"/>
      <c r="E18636" s="64"/>
      <c r="F18636" s="54"/>
      <c r="G18636" s="63"/>
    </row>
    <row r="18637" spans="2:7" s="25" customFormat="1">
      <c r="B18637" s="54"/>
      <c r="C18637" s="54"/>
      <c r="D18637" s="60"/>
      <c r="E18637" s="64"/>
      <c r="F18637" s="54"/>
      <c r="G18637" s="63"/>
    </row>
    <row r="18638" spans="2:7" s="25" customFormat="1">
      <c r="B18638" s="54"/>
      <c r="C18638" s="54"/>
      <c r="D18638" s="60"/>
      <c r="E18638" s="64"/>
      <c r="F18638" s="54"/>
      <c r="G18638" s="63"/>
    </row>
    <row r="18639" spans="2:7" s="25" customFormat="1">
      <c r="B18639" s="54"/>
      <c r="C18639" s="54"/>
      <c r="D18639" s="60"/>
      <c r="E18639" s="64"/>
      <c r="F18639" s="54"/>
      <c r="G18639" s="63"/>
    </row>
    <row r="18640" spans="2:7" s="25" customFormat="1">
      <c r="B18640" s="54"/>
      <c r="C18640" s="54"/>
      <c r="D18640" s="60"/>
      <c r="E18640" s="64"/>
      <c r="F18640" s="54"/>
      <c r="G18640" s="63"/>
    </row>
    <row r="18641" spans="2:7" s="25" customFormat="1">
      <c r="B18641" s="54"/>
      <c r="C18641" s="54"/>
      <c r="D18641" s="60"/>
      <c r="E18641" s="64"/>
      <c r="F18641" s="54"/>
      <c r="G18641" s="63"/>
    </row>
    <row r="18642" spans="2:7" s="25" customFormat="1">
      <c r="B18642" s="54"/>
      <c r="C18642" s="54"/>
      <c r="D18642" s="60"/>
      <c r="E18642" s="64"/>
      <c r="F18642" s="54"/>
      <c r="G18642" s="63"/>
    </row>
    <row r="18643" spans="2:7" s="25" customFormat="1">
      <c r="B18643" s="54"/>
      <c r="C18643" s="54"/>
      <c r="D18643" s="60"/>
      <c r="E18643" s="64"/>
      <c r="F18643" s="54"/>
      <c r="G18643" s="63"/>
    </row>
    <row r="18644" spans="2:7" s="25" customFormat="1">
      <c r="B18644" s="54"/>
      <c r="C18644" s="54"/>
      <c r="D18644" s="60"/>
      <c r="E18644" s="64"/>
      <c r="F18644" s="54"/>
      <c r="G18644" s="63"/>
    </row>
    <row r="18645" spans="2:7" s="25" customFormat="1">
      <c r="B18645" s="54"/>
      <c r="C18645" s="54"/>
      <c r="D18645" s="60"/>
      <c r="E18645" s="64"/>
      <c r="F18645" s="54"/>
      <c r="G18645" s="63"/>
    </row>
    <row r="18646" spans="2:7" s="25" customFormat="1">
      <c r="B18646" s="54"/>
      <c r="C18646" s="54"/>
      <c r="D18646" s="60"/>
      <c r="E18646" s="64"/>
      <c r="F18646" s="54"/>
      <c r="G18646" s="63"/>
    </row>
    <row r="18647" spans="2:7" s="25" customFormat="1">
      <c r="B18647" s="54"/>
      <c r="C18647" s="54"/>
      <c r="D18647" s="60"/>
      <c r="E18647" s="64"/>
      <c r="F18647" s="54"/>
      <c r="G18647" s="63"/>
    </row>
    <row r="18648" spans="2:7" s="25" customFormat="1">
      <c r="B18648" s="54"/>
      <c r="C18648" s="54"/>
      <c r="D18648" s="60"/>
      <c r="E18648" s="64"/>
      <c r="F18648" s="54"/>
      <c r="G18648" s="63"/>
    </row>
    <row r="18649" spans="2:7" s="25" customFormat="1">
      <c r="B18649" s="54"/>
      <c r="C18649" s="54"/>
      <c r="D18649" s="60"/>
      <c r="E18649" s="64"/>
      <c r="F18649" s="54"/>
      <c r="G18649" s="63"/>
    </row>
    <row r="18650" spans="2:7" s="25" customFormat="1">
      <c r="B18650" s="54"/>
      <c r="C18650" s="54"/>
      <c r="D18650" s="60"/>
      <c r="E18650" s="64"/>
      <c r="F18650" s="54"/>
      <c r="G18650" s="63"/>
    </row>
    <row r="18651" spans="2:7" s="25" customFormat="1">
      <c r="B18651" s="54"/>
      <c r="C18651" s="54"/>
      <c r="D18651" s="60"/>
      <c r="E18651" s="64"/>
      <c r="F18651" s="54"/>
      <c r="G18651" s="63"/>
    </row>
    <row r="18652" spans="2:7" s="25" customFormat="1">
      <c r="B18652" s="54"/>
      <c r="C18652" s="54"/>
      <c r="D18652" s="60"/>
      <c r="E18652" s="64"/>
      <c r="F18652" s="54"/>
      <c r="G18652" s="63"/>
    </row>
    <row r="18653" spans="2:7" s="25" customFormat="1">
      <c r="B18653" s="54"/>
      <c r="C18653" s="54"/>
      <c r="D18653" s="60"/>
      <c r="E18653" s="64"/>
      <c r="F18653" s="54"/>
      <c r="G18653" s="63"/>
    </row>
    <row r="18654" spans="2:7" s="25" customFormat="1">
      <c r="B18654" s="54"/>
      <c r="C18654" s="54"/>
      <c r="D18654" s="60"/>
      <c r="E18654" s="64"/>
      <c r="F18654" s="54"/>
      <c r="G18654" s="63"/>
    </row>
    <row r="18655" spans="2:7" s="25" customFormat="1">
      <c r="B18655" s="54"/>
      <c r="C18655" s="54"/>
      <c r="D18655" s="60"/>
      <c r="E18655" s="64"/>
      <c r="F18655" s="54"/>
      <c r="G18655" s="63"/>
    </row>
    <row r="18656" spans="2:7" s="25" customFormat="1">
      <c r="B18656" s="54"/>
      <c r="C18656" s="54"/>
      <c r="D18656" s="60"/>
      <c r="E18656" s="64"/>
      <c r="F18656" s="54"/>
      <c r="G18656" s="63"/>
    </row>
    <row r="18657" spans="2:7" s="25" customFormat="1">
      <c r="B18657" s="54"/>
      <c r="C18657" s="54"/>
      <c r="D18657" s="60"/>
      <c r="E18657" s="64"/>
      <c r="F18657" s="54"/>
      <c r="G18657" s="63"/>
    </row>
    <row r="18658" spans="2:7" s="25" customFormat="1">
      <c r="B18658" s="54"/>
      <c r="C18658" s="54"/>
      <c r="D18658" s="60"/>
      <c r="E18658" s="64"/>
      <c r="F18658" s="54"/>
      <c r="G18658" s="63"/>
    </row>
    <row r="18659" spans="2:7" s="25" customFormat="1">
      <c r="B18659" s="54"/>
      <c r="C18659" s="54"/>
      <c r="D18659" s="60"/>
      <c r="E18659" s="64"/>
      <c r="F18659" s="54"/>
      <c r="G18659" s="63"/>
    </row>
    <row r="18660" spans="2:7" s="25" customFormat="1">
      <c r="B18660" s="54"/>
      <c r="C18660" s="54"/>
      <c r="D18660" s="60"/>
      <c r="E18660" s="64"/>
      <c r="F18660" s="54"/>
      <c r="G18660" s="63"/>
    </row>
    <row r="18661" spans="2:7" s="25" customFormat="1">
      <c r="B18661" s="54"/>
      <c r="C18661" s="54"/>
      <c r="D18661" s="60"/>
      <c r="E18661" s="64"/>
      <c r="F18661" s="54"/>
      <c r="G18661" s="63"/>
    </row>
    <row r="18662" spans="2:7" s="25" customFormat="1">
      <c r="B18662" s="54"/>
      <c r="C18662" s="54"/>
      <c r="D18662" s="60"/>
      <c r="E18662" s="64"/>
      <c r="F18662" s="54"/>
      <c r="G18662" s="63"/>
    </row>
    <row r="18663" spans="2:7" s="25" customFormat="1">
      <c r="B18663" s="54"/>
      <c r="C18663" s="54"/>
      <c r="D18663" s="60"/>
      <c r="E18663" s="64"/>
      <c r="F18663" s="54"/>
      <c r="G18663" s="63"/>
    </row>
    <row r="18664" spans="2:7" s="25" customFormat="1">
      <c r="B18664" s="54"/>
      <c r="C18664" s="54"/>
      <c r="D18664" s="60"/>
      <c r="E18664" s="64"/>
      <c r="F18664" s="54"/>
      <c r="G18664" s="63"/>
    </row>
    <row r="18665" spans="2:7" s="25" customFormat="1">
      <c r="B18665" s="54"/>
      <c r="C18665" s="54"/>
      <c r="D18665" s="60"/>
      <c r="E18665" s="64"/>
      <c r="F18665" s="54"/>
      <c r="G18665" s="63"/>
    </row>
    <row r="18666" spans="2:7" s="25" customFormat="1">
      <c r="B18666" s="54"/>
      <c r="C18666" s="54"/>
      <c r="D18666" s="60"/>
      <c r="E18666" s="64"/>
      <c r="F18666" s="54"/>
      <c r="G18666" s="63"/>
    </row>
    <row r="18667" spans="2:7" s="25" customFormat="1">
      <c r="B18667" s="54"/>
      <c r="C18667" s="54"/>
      <c r="D18667" s="60"/>
      <c r="E18667" s="64"/>
      <c r="F18667" s="54"/>
      <c r="G18667" s="63"/>
    </row>
    <row r="18668" spans="2:7" s="25" customFormat="1">
      <c r="B18668" s="54"/>
      <c r="C18668" s="54"/>
      <c r="D18668" s="60"/>
      <c r="E18668" s="64"/>
      <c r="F18668" s="54"/>
      <c r="G18668" s="63"/>
    </row>
    <row r="18669" spans="2:7" s="25" customFormat="1">
      <c r="B18669" s="54"/>
      <c r="C18669" s="54"/>
      <c r="D18669" s="60"/>
      <c r="E18669" s="64"/>
      <c r="F18669" s="54"/>
      <c r="G18669" s="63"/>
    </row>
    <row r="18670" spans="2:7" s="25" customFormat="1">
      <c r="B18670" s="54"/>
      <c r="C18670" s="54"/>
      <c r="D18670" s="60"/>
      <c r="E18670" s="64"/>
      <c r="F18670" s="54"/>
      <c r="G18670" s="63"/>
    </row>
    <row r="18671" spans="2:7" s="25" customFormat="1">
      <c r="B18671" s="54"/>
      <c r="C18671" s="54"/>
      <c r="D18671" s="60"/>
      <c r="E18671" s="64"/>
      <c r="F18671" s="54"/>
      <c r="G18671" s="63"/>
    </row>
    <row r="18672" spans="2:7" s="25" customFormat="1">
      <c r="B18672" s="54"/>
      <c r="C18672" s="54"/>
      <c r="D18672" s="60"/>
      <c r="E18672" s="64"/>
      <c r="F18672" s="54"/>
      <c r="G18672" s="63"/>
    </row>
    <row r="18673" spans="2:7" s="25" customFormat="1">
      <c r="B18673" s="54"/>
      <c r="C18673" s="54"/>
      <c r="D18673" s="60"/>
      <c r="E18673" s="64"/>
      <c r="F18673" s="54"/>
      <c r="G18673" s="63"/>
    </row>
    <row r="18674" spans="2:7" s="25" customFormat="1">
      <c r="B18674" s="54"/>
      <c r="C18674" s="54"/>
      <c r="D18674" s="60"/>
      <c r="E18674" s="64"/>
      <c r="F18674" s="54"/>
      <c r="G18674" s="63"/>
    </row>
    <row r="18675" spans="2:7" s="25" customFormat="1">
      <c r="B18675" s="54"/>
      <c r="C18675" s="54"/>
      <c r="D18675" s="60"/>
      <c r="E18675" s="64"/>
      <c r="F18675" s="54"/>
      <c r="G18675" s="63"/>
    </row>
    <row r="18676" spans="2:7" s="25" customFormat="1">
      <c r="B18676" s="54"/>
      <c r="C18676" s="54"/>
      <c r="D18676" s="60"/>
      <c r="E18676" s="64"/>
      <c r="F18676" s="54"/>
      <c r="G18676" s="63"/>
    </row>
    <row r="18677" spans="2:7" s="25" customFormat="1">
      <c r="B18677" s="54"/>
      <c r="C18677" s="54"/>
      <c r="D18677" s="60"/>
      <c r="E18677" s="64"/>
      <c r="F18677" s="54"/>
      <c r="G18677" s="63"/>
    </row>
    <row r="18678" spans="2:7" s="25" customFormat="1">
      <c r="B18678" s="54"/>
      <c r="C18678" s="54"/>
      <c r="D18678" s="60"/>
      <c r="E18678" s="64"/>
      <c r="F18678" s="54"/>
      <c r="G18678" s="63"/>
    </row>
    <row r="18679" spans="2:7" s="25" customFormat="1">
      <c r="B18679" s="54"/>
      <c r="C18679" s="54"/>
      <c r="D18679" s="60"/>
      <c r="E18679" s="64"/>
      <c r="F18679" s="54"/>
      <c r="G18679" s="63"/>
    </row>
    <row r="18680" spans="2:7" s="25" customFormat="1">
      <c r="B18680" s="54"/>
      <c r="C18680" s="54"/>
      <c r="D18680" s="60"/>
      <c r="E18680" s="64"/>
      <c r="F18680" s="54"/>
      <c r="G18680" s="63"/>
    </row>
    <row r="18681" spans="2:7" s="25" customFormat="1">
      <c r="B18681" s="54"/>
      <c r="C18681" s="54"/>
      <c r="D18681" s="60"/>
      <c r="E18681" s="64"/>
      <c r="F18681" s="54"/>
      <c r="G18681" s="63"/>
    </row>
    <row r="18682" spans="2:7" s="25" customFormat="1">
      <c r="B18682" s="54"/>
      <c r="C18682" s="54"/>
      <c r="D18682" s="60"/>
      <c r="E18682" s="64"/>
      <c r="F18682" s="54"/>
      <c r="G18682" s="63"/>
    </row>
    <row r="18683" spans="2:7" s="25" customFormat="1">
      <c r="B18683" s="54"/>
      <c r="C18683" s="54"/>
      <c r="D18683" s="60"/>
      <c r="E18683" s="64"/>
      <c r="F18683" s="54"/>
      <c r="G18683" s="63"/>
    </row>
    <row r="18684" spans="2:7" s="25" customFormat="1">
      <c r="B18684" s="54"/>
      <c r="C18684" s="54"/>
      <c r="D18684" s="60"/>
      <c r="E18684" s="64"/>
      <c r="F18684" s="54"/>
      <c r="G18684" s="63"/>
    </row>
    <row r="18685" spans="2:7" s="25" customFormat="1">
      <c r="B18685" s="54"/>
      <c r="C18685" s="54"/>
      <c r="D18685" s="60"/>
      <c r="E18685" s="64"/>
      <c r="F18685" s="54"/>
      <c r="G18685" s="63"/>
    </row>
    <row r="18686" spans="2:7" s="25" customFormat="1">
      <c r="B18686" s="54"/>
      <c r="C18686" s="54"/>
      <c r="D18686" s="60"/>
      <c r="E18686" s="64"/>
      <c r="F18686" s="54"/>
      <c r="G18686" s="63"/>
    </row>
    <row r="18687" spans="2:7" s="25" customFormat="1">
      <c r="B18687" s="54"/>
      <c r="C18687" s="54"/>
      <c r="D18687" s="60"/>
      <c r="E18687" s="64"/>
      <c r="F18687" s="54"/>
      <c r="G18687" s="63"/>
    </row>
    <row r="18688" spans="2:7" s="25" customFormat="1">
      <c r="B18688" s="54"/>
      <c r="C18688" s="54"/>
      <c r="D18688" s="60"/>
      <c r="E18688" s="64"/>
      <c r="F18688" s="54"/>
      <c r="G18688" s="63"/>
    </row>
    <row r="18689" spans="2:7" s="25" customFormat="1">
      <c r="B18689" s="54"/>
      <c r="C18689" s="54"/>
      <c r="D18689" s="60"/>
      <c r="E18689" s="64"/>
      <c r="F18689" s="54"/>
      <c r="G18689" s="63"/>
    </row>
    <row r="18690" spans="2:7" s="25" customFormat="1">
      <c r="B18690" s="54"/>
      <c r="C18690" s="54"/>
      <c r="D18690" s="60"/>
      <c r="E18690" s="64"/>
      <c r="F18690" s="54"/>
      <c r="G18690" s="63"/>
    </row>
    <row r="18691" spans="2:7" s="25" customFormat="1">
      <c r="B18691" s="54"/>
      <c r="C18691" s="54"/>
      <c r="D18691" s="60"/>
      <c r="E18691" s="64"/>
      <c r="F18691" s="54"/>
      <c r="G18691" s="63"/>
    </row>
    <row r="18692" spans="2:7" s="25" customFormat="1">
      <c r="B18692" s="54"/>
      <c r="C18692" s="54"/>
      <c r="D18692" s="60"/>
      <c r="E18692" s="64"/>
      <c r="F18692" s="54"/>
      <c r="G18692" s="63"/>
    </row>
    <row r="18693" spans="2:7" s="25" customFormat="1">
      <c r="B18693" s="54"/>
      <c r="C18693" s="54"/>
      <c r="D18693" s="60"/>
      <c r="E18693" s="64"/>
      <c r="F18693" s="54"/>
      <c r="G18693" s="63"/>
    </row>
    <row r="18694" spans="2:7" s="25" customFormat="1">
      <c r="B18694" s="54"/>
      <c r="C18694" s="54"/>
      <c r="D18694" s="60"/>
      <c r="E18694" s="64"/>
      <c r="F18694" s="54"/>
      <c r="G18694" s="63"/>
    </row>
    <row r="18695" spans="2:7" s="25" customFormat="1">
      <c r="B18695" s="54"/>
      <c r="C18695" s="54"/>
      <c r="D18695" s="60"/>
      <c r="E18695" s="64"/>
      <c r="F18695" s="54"/>
      <c r="G18695" s="63"/>
    </row>
    <row r="18696" spans="2:7" s="25" customFormat="1">
      <c r="B18696" s="54"/>
      <c r="C18696" s="54"/>
      <c r="D18696" s="60"/>
      <c r="E18696" s="64"/>
      <c r="F18696" s="54"/>
      <c r="G18696" s="63"/>
    </row>
    <row r="18697" spans="2:7" s="25" customFormat="1">
      <c r="B18697" s="54"/>
      <c r="C18697" s="54"/>
      <c r="D18697" s="60"/>
      <c r="E18697" s="64"/>
      <c r="F18697" s="54"/>
      <c r="G18697" s="63"/>
    </row>
    <row r="18698" spans="2:7" s="25" customFormat="1">
      <c r="B18698" s="54"/>
      <c r="C18698" s="54"/>
      <c r="D18698" s="60"/>
      <c r="E18698" s="64"/>
      <c r="F18698" s="54"/>
      <c r="G18698" s="63"/>
    </row>
    <row r="18699" spans="2:7" s="25" customFormat="1">
      <c r="B18699" s="54"/>
      <c r="C18699" s="54"/>
      <c r="D18699" s="60"/>
      <c r="E18699" s="64"/>
      <c r="F18699" s="54"/>
      <c r="G18699" s="63"/>
    </row>
    <row r="18700" spans="2:7" s="25" customFormat="1">
      <c r="B18700" s="54"/>
      <c r="C18700" s="54"/>
      <c r="D18700" s="60"/>
      <c r="E18700" s="64"/>
      <c r="F18700" s="54"/>
      <c r="G18700" s="63"/>
    </row>
    <row r="18701" spans="2:7" s="25" customFormat="1">
      <c r="B18701" s="54"/>
      <c r="C18701" s="54"/>
      <c r="D18701" s="60"/>
      <c r="E18701" s="64"/>
      <c r="F18701" s="54"/>
      <c r="G18701" s="63"/>
    </row>
    <row r="18702" spans="2:7" s="25" customFormat="1">
      <c r="B18702" s="54"/>
      <c r="C18702" s="54"/>
      <c r="D18702" s="60"/>
      <c r="E18702" s="64"/>
      <c r="F18702" s="54"/>
      <c r="G18702" s="63"/>
    </row>
    <row r="18703" spans="2:7" s="25" customFormat="1">
      <c r="B18703" s="54"/>
      <c r="C18703" s="54"/>
      <c r="D18703" s="60"/>
      <c r="E18703" s="64"/>
      <c r="F18703" s="54"/>
      <c r="G18703" s="63"/>
    </row>
    <row r="18704" spans="2:7" s="25" customFormat="1">
      <c r="B18704" s="54"/>
      <c r="C18704" s="54"/>
      <c r="D18704" s="60"/>
      <c r="E18704" s="64"/>
      <c r="F18704" s="54"/>
      <c r="G18704" s="63"/>
    </row>
    <row r="18705" spans="2:7" s="25" customFormat="1">
      <c r="B18705" s="54"/>
      <c r="C18705" s="54"/>
      <c r="D18705" s="60"/>
      <c r="E18705" s="64"/>
      <c r="F18705" s="54"/>
      <c r="G18705" s="63"/>
    </row>
    <row r="18706" spans="2:7" s="25" customFormat="1">
      <c r="B18706" s="54"/>
      <c r="C18706" s="54"/>
      <c r="D18706" s="60"/>
      <c r="E18706" s="64"/>
      <c r="F18706" s="54"/>
      <c r="G18706" s="63"/>
    </row>
    <row r="18707" spans="2:7" s="25" customFormat="1">
      <c r="B18707" s="54"/>
      <c r="C18707" s="54"/>
      <c r="D18707" s="60"/>
      <c r="E18707" s="64"/>
      <c r="F18707" s="54"/>
      <c r="G18707" s="63"/>
    </row>
    <row r="18708" spans="2:7" s="25" customFormat="1">
      <c r="B18708" s="54"/>
      <c r="C18708" s="54"/>
      <c r="D18708" s="60"/>
      <c r="E18708" s="64"/>
      <c r="F18708" s="54"/>
      <c r="G18708" s="63"/>
    </row>
    <row r="18709" spans="2:7" s="25" customFormat="1">
      <c r="B18709" s="54"/>
      <c r="C18709" s="54"/>
      <c r="D18709" s="60"/>
      <c r="E18709" s="64"/>
      <c r="F18709" s="54"/>
      <c r="G18709" s="63"/>
    </row>
    <row r="18710" spans="2:7" s="25" customFormat="1">
      <c r="B18710" s="54"/>
      <c r="C18710" s="54"/>
      <c r="D18710" s="60"/>
      <c r="E18710" s="64"/>
      <c r="F18710" s="54"/>
      <c r="G18710" s="63"/>
    </row>
    <row r="18711" spans="2:7" s="25" customFormat="1">
      <c r="B18711" s="54"/>
      <c r="C18711" s="54"/>
      <c r="D18711" s="60"/>
      <c r="E18711" s="64"/>
      <c r="F18711" s="54"/>
      <c r="G18711" s="63"/>
    </row>
    <row r="18712" spans="2:7" s="25" customFormat="1">
      <c r="B18712" s="54"/>
      <c r="C18712" s="54"/>
      <c r="D18712" s="60"/>
      <c r="E18712" s="64"/>
      <c r="F18712" s="54"/>
      <c r="G18712" s="63"/>
    </row>
    <row r="18713" spans="2:7" s="25" customFormat="1">
      <c r="B18713" s="54"/>
      <c r="C18713" s="54"/>
      <c r="D18713" s="60"/>
      <c r="E18713" s="64"/>
      <c r="F18713" s="54"/>
      <c r="G18713" s="63"/>
    </row>
    <row r="18714" spans="2:7" s="25" customFormat="1">
      <c r="B18714" s="54"/>
      <c r="C18714" s="54"/>
      <c r="D18714" s="60"/>
      <c r="E18714" s="64"/>
      <c r="F18714" s="54"/>
      <c r="G18714" s="63"/>
    </row>
    <row r="18715" spans="2:7" s="25" customFormat="1">
      <c r="B18715" s="54"/>
      <c r="C18715" s="54"/>
      <c r="D18715" s="60"/>
      <c r="E18715" s="64"/>
      <c r="F18715" s="54"/>
      <c r="G18715" s="63"/>
    </row>
    <row r="18716" spans="2:7" s="25" customFormat="1">
      <c r="B18716" s="54"/>
      <c r="C18716" s="54"/>
      <c r="D18716" s="60"/>
      <c r="E18716" s="64"/>
      <c r="F18716" s="54"/>
      <c r="G18716" s="63"/>
    </row>
    <row r="18717" spans="2:7" s="25" customFormat="1">
      <c r="B18717" s="54"/>
      <c r="C18717" s="54"/>
      <c r="D18717" s="60"/>
      <c r="E18717" s="64"/>
      <c r="F18717" s="54"/>
      <c r="G18717" s="63"/>
    </row>
    <row r="18718" spans="2:7" s="25" customFormat="1">
      <c r="B18718" s="54"/>
      <c r="C18718" s="54"/>
      <c r="D18718" s="60"/>
      <c r="E18718" s="64"/>
      <c r="F18718" s="54"/>
      <c r="G18718" s="63"/>
    </row>
    <row r="18719" spans="2:7" s="25" customFormat="1">
      <c r="B18719" s="54"/>
      <c r="C18719" s="54"/>
      <c r="D18719" s="60"/>
      <c r="E18719" s="64"/>
      <c r="F18719" s="54"/>
      <c r="G18719" s="63"/>
    </row>
    <row r="18720" spans="2:7" s="25" customFormat="1">
      <c r="B18720" s="54"/>
      <c r="C18720" s="54"/>
      <c r="D18720" s="60"/>
      <c r="E18720" s="64"/>
      <c r="F18720" s="54"/>
      <c r="G18720" s="63"/>
    </row>
    <row r="18721" spans="2:7" s="25" customFormat="1">
      <c r="B18721" s="54"/>
      <c r="C18721" s="54"/>
      <c r="D18721" s="60"/>
      <c r="E18721" s="64"/>
      <c r="F18721" s="54"/>
      <c r="G18721" s="63"/>
    </row>
    <row r="18722" spans="2:7" s="25" customFormat="1">
      <c r="B18722" s="54"/>
      <c r="C18722" s="54"/>
      <c r="D18722" s="60"/>
      <c r="E18722" s="64"/>
      <c r="F18722" s="54"/>
      <c r="G18722" s="63"/>
    </row>
    <row r="18723" spans="2:7" s="25" customFormat="1">
      <c r="B18723" s="54"/>
      <c r="C18723" s="54"/>
      <c r="D18723" s="60"/>
      <c r="E18723" s="64"/>
      <c r="F18723" s="54"/>
      <c r="G18723" s="63"/>
    </row>
    <row r="18724" spans="2:7" s="25" customFormat="1">
      <c r="B18724" s="54"/>
      <c r="C18724" s="54"/>
      <c r="D18724" s="60"/>
      <c r="E18724" s="64"/>
      <c r="F18724" s="54"/>
      <c r="G18724" s="63"/>
    </row>
    <row r="18725" spans="2:7" s="25" customFormat="1">
      <c r="B18725" s="54"/>
      <c r="C18725" s="54"/>
      <c r="D18725" s="60"/>
      <c r="E18725" s="64"/>
      <c r="F18725" s="54"/>
      <c r="G18725" s="63"/>
    </row>
    <row r="18726" spans="2:7" s="25" customFormat="1">
      <c r="B18726" s="54"/>
      <c r="C18726" s="54"/>
      <c r="D18726" s="60"/>
      <c r="E18726" s="64"/>
      <c r="F18726" s="54"/>
      <c r="G18726" s="63"/>
    </row>
    <row r="18727" spans="2:7" s="25" customFormat="1">
      <c r="B18727" s="54"/>
      <c r="C18727" s="54"/>
      <c r="D18727" s="60"/>
      <c r="E18727" s="64"/>
      <c r="F18727" s="54"/>
      <c r="G18727" s="63"/>
    </row>
    <row r="18728" spans="2:7" s="25" customFormat="1">
      <c r="B18728" s="54"/>
      <c r="C18728" s="54"/>
      <c r="D18728" s="60"/>
      <c r="E18728" s="64"/>
      <c r="F18728" s="54"/>
      <c r="G18728" s="63"/>
    </row>
    <row r="18729" spans="2:7" s="25" customFormat="1">
      <c r="B18729" s="54"/>
      <c r="C18729" s="54"/>
      <c r="D18729" s="60"/>
      <c r="E18729" s="64"/>
      <c r="F18729" s="54"/>
      <c r="G18729" s="63"/>
    </row>
    <row r="18730" spans="2:7" s="25" customFormat="1">
      <c r="B18730" s="54"/>
      <c r="C18730" s="54"/>
      <c r="D18730" s="60"/>
      <c r="E18730" s="64"/>
      <c r="F18730" s="54"/>
      <c r="G18730" s="63"/>
    </row>
    <row r="18731" spans="2:7" s="25" customFormat="1">
      <c r="B18731" s="54"/>
      <c r="C18731" s="54"/>
      <c r="D18731" s="60"/>
      <c r="E18731" s="64"/>
      <c r="F18731" s="54"/>
      <c r="G18731" s="63"/>
    </row>
    <row r="18732" spans="2:7" s="25" customFormat="1">
      <c r="B18732" s="54"/>
      <c r="C18732" s="54"/>
      <c r="D18732" s="60"/>
      <c r="E18732" s="64"/>
      <c r="F18732" s="54"/>
      <c r="G18732" s="63"/>
    </row>
    <row r="18733" spans="2:7" s="25" customFormat="1">
      <c r="B18733" s="54"/>
      <c r="C18733" s="54"/>
      <c r="D18733" s="60"/>
      <c r="E18733" s="64"/>
      <c r="F18733" s="54"/>
      <c r="G18733" s="63"/>
    </row>
    <row r="18734" spans="2:7" s="25" customFormat="1">
      <c r="B18734" s="54"/>
      <c r="C18734" s="54"/>
      <c r="D18734" s="60"/>
      <c r="E18734" s="64"/>
      <c r="F18734" s="54"/>
      <c r="G18734" s="63"/>
    </row>
    <row r="18735" spans="2:7" s="25" customFormat="1">
      <c r="B18735" s="54"/>
      <c r="C18735" s="54"/>
      <c r="D18735" s="60"/>
      <c r="E18735" s="64"/>
      <c r="F18735" s="54"/>
      <c r="G18735" s="63"/>
    </row>
    <row r="18736" spans="2:7" s="25" customFormat="1">
      <c r="B18736" s="54"/>
      <c r="C18736" s="54"/>
      <c r="D18736" s="60"/>
      <c r="E18736" s="64"/>
      <c r="F18736" s="54"/>
      <c r="G18736" s="63"/>
    </row>
    <row r="18737" spans="2:7" s="25" customFormat="1">
      <c r="B18737" s="54"/>
      <c r="C18737" s="54"/>
      <c r="D18737" s="60"/>
      <c r="E18737" s="64"/>
      <c r="F18737" s="54"/>
      <c r="G18737" s="63"/>
    </row>
    <row r="18738" spans="2:7" s="25" customFormat="1">
      <c r="B18738" s="54"/>
      <c r="C18738" s="54"/>
      <c r="D18738" s="60"/>
      <c r="E18738" s="64"/>
      <c r="F18738" s="54"/>
      <c r="G18738" s="63"/>
    </row>
    <row r="18739" spans="2:7" s="25" customFormat="1">
      <c r="B18739" s="54"/>
      <c r="C18739" s="54"/>
      <c r="D18739" s="60"/>
      <c r="E18739" s="64"/>
      <c r="F18739" s="54"/>
      <c r="G18739" s="63"/>
    </row>
    <row r="18740" spans="2:7" s="25" customFormat="1">
      <c r="B18740" s="54"/>
      <c r="C18740" s="54"/>
      <c r="D18740" s="60"/>
      <c r="E18740" s="64"/>
      <c r="F18740" s="54"/>
      <c r="G18740" s="63"/>
    </row>
    <row r="18741" spans="2:7" s="25" customFormat="1">
      <c r="B18741" s="54"/>
      <c r="C18741" s="54"/>
      <c r="D18741" s="60"/>
      <c r="E18741" s="64"/>
      <c r="F18741" s="54"/>
      <c r="G18741" s="63"/>
    </row>
    <row r="18742" spans="2:7" s="25" customFormat="1">
      <c r="B18742" s="54"/>
      <c r="C18742" s="54"/>
      <c r="D18742" s="60"/>
      <c r="E18742" s="64"/>
      <c r="F18742" s="54"/>
      <c r="G18742" s="63"/>
    </row>
    <row r="18743" spans="2:7" s="25" customFormat="1">
      <c r="B18743" s="54"/>
      <c r="C18743" s="54"/>
      <c r="D18743" s="60"/>
      <c r="E18743" s="64"/>
      <c r="F18743" s="54"/>
      <c r="G18743" s="63"/>
    </row>
    <row r="18744" spans="2:7" s="25" customFormat="1">
      <c r="B18744" s="54"/>
      <c r="C18744" s="54"/>
      <c r="D18744" s="60"/>
      <c r="E18744" s="64"/>
      <c r="F18744" s="54"/>
      <c r="G18744" s="63"/>
    </row>
    <row r="18745" spans="2:7" s="25" customFormat="1">
      <c r="B18745" s="54"/>
      <c r="C18745" s="54"/>
      <c r="D18745" s="60"/>
      <c r="E18745" s="64"/>
      <c r="F18745" s="54"/>
      <c r="G18745" s="63"/>
    </row>
    <row r="18746" spans="2:7" s="25" customFormat="1">
      <c r="B18746" s="54"/>
      <c r="C18746" s="54"/>
      <c r="D18746" s="60"/>
      <c r="E18746" s="64"/>
      <c r="F18746" s="54"/>
      <c r="G18746" s="63"/>
    </row>
    <row r="18747" spans="2:7" s="25" customFormat="1">
      <c r="B18747" s="54"/>
      <c r="C18747" s="54"/>
      <c r="D18747" s="60"/>
      <c r="E18747" s="64"/>
      <c r="F18747" s="54"/>
      <c r="G18747" s="63"/>
    </row>
    <row r="18748" spans="2:7" s="25" customFormat="1">
      <c r="B18748" s="54"/>
      <c r="C18748" s="54"/>
      <c r="D18748" s="60"/>
      <c r="E18748" s="64"/>
      <c r="F18748" s="54"/>
      <c r="G18748" s="63"/>
    </row>
    <row r="18749" spans="2:7" s="25" customFormat="1">
      <c r="B18749" s="54"/>
      <c r="C18749" s="54"/>
      <c r="D18749" s="60"/>
      <c r="E18749" s="64"/>
      <c r="F18749" s="54"/>
      <c r="G18749" s="63"/>
    </row>
    <row r="18750" spans="2:7" s="25" customFormat="1">
      <c r="B18750" s="54"/>
      <c r="C18750" s="54"/>
      <c r="D18750" s="60"/>
      <c r="E18750" s="64"/>
      <c r="F18750" s="54"/>
      <c r="G18750" s="63"/>
    </row>
    <row r="18751" spans="2:7" s="25" customFormat="1">
      <c r="B18751" s="54"/>
      <c r="C18751" s="54"/>
      <c r="D18751" s="60"/>
      <c r="E18751" s="64"/>
      <c r="F18751" s="54"/>
      <c r="G18751" s="63"/>
    </row>
    <row r="18752" spans="2:7" s="25" customFormat="1">
      <c r="B18752" s="54"/>
      <c r="C18752" s="54"/>
      <c r="D18752" s="60"/>
      <c r="E18752" s="64"/>
      <c r="F18752" s="54"/>
      <c r="G18752" s="63"/>
    </row>
    <row r="18753" spans="2:7" s="25" customFormat="1">
      <c r="B18753" s="54"/>
      <c r="C18753" s="54"/>
      <c r="D18753" s="60"/>
      <c r="E18753" s="64"/>
      <c r="F18753" s="54"/>
      <c r="G18753" s="63"/>
    </row>
    <row r="18754" spans="2:7" s="25" customFormat="1">
      <c r="B18754" s="54"/>
      <c r="C18754" s="54"/>
      <c r="D18754" s="60"/>
      <c r="E18754" s="64"/>
      <c r="F18754" s="54"/>
      <c r="G18754" s="63"/>
    </row>
    <row r="18755" spans="2:7" s="25" customFormat="1">
      <c r="B18755" s="54"/>
      <c r="C18755" s="54"/>
      <c r="D18755" s="60"/>
      <c r="E18755" s="64"/>
      <c r="F18755" s="54"/>
      <c r="G18755" s="63"/>
    </row>
    <row r="18756" spans="2:7" s="25" customFormat="1">
      <c r="B18756" s="54"/>
      <c r="C18756" s="54"/>
      <c r="D18756" s="60"/>
      <c r="E18756" s="64"/>
      <c r="F18756" s="54"/>
      <c r="G18756" s="63"/>
    </row>
    <row r="18757" spans="2:7" s="25" customFormat="1">
      <c r="B18757" s="54"/>
      <c r="C18757" s="54"/>
      <c r="D18757" s="60"/>
      <c r="E18757" s="64"/>
      <c r="F18757" s="54"/>
      <c r="G18757" s="63"/>
    </row>
    <row r="18758" spans="2:7" s="25" customFormat="1">
      <c r="B18758" s="54"/>
      <c r="C18758" s="54"/>
      <c r="D18758" s="60"/>
      <c r="E18758" s="64"/>
      <c r="F18758" s="54"/>
      <c r="G18758" s="63"/>
    </row>
    <row r="18759" spans="2:7" s="25" customFormat="1">
      <c r="B18759" s="54"/>
      <c r="C18759" s="54"/>
      <c r="D18759" s="60"/>
      <c r="E18759" s="64"/>
      <c r="F18759" s="54"/>
      <c r="G18759" s="63"/>
    </row>
    <row r="18760" spans="2:7" s="25" customFormat="1">
      <c r="B18760" s="54"/>
      <c r="C18760" s="54"/>
      <c r="D18760" s="60"/>
      <c r="E18760" s="64"/>
      <c r="F18760" s="54"/>
      <c r="G18760" s="63"/>
    </row>
    <row r="18761" spans="2:7" s="25" customFormat="1">
      <c r="B18761" s="54"/>
      <c r="C18761" s="54"/>
      <c r="D18761" s="60"/>
      <c r="E18761" s="64"/>
      <c r="F18761" s="54"/>
      <c r="G18761" s="63"/>
    </row>
    <row r="18762" spans="2:7" s="25" customFormat="1">
      <c r="B18762" s="54"/>
      <c r="C18762" s="54"/>
      <c r="D18762" s="60"/>
      <c r="E18762" s="64"/>
      <c r="F18762" s="54"/>
      <c r="G18762" s="63"/>
    </row>
    <row r="18763" spans="2:7" s="25" customFormat="1">
      <c r="B18763" s="54"/>
      <c r="C18763" s="54"/>
      <c r="D18763" s="60"/>
      <c r="E18763" s="64"/>
      <c r="F18763" s="54"/>
      <c r="G18763" s="63"/>
    </row>
    <row r="18764" spans="2:7" s="25" customFormat="1">
      <c r="B18764" s="54"/>
      <c r="C18764" s="54"/>
      <c r="D18764" s="60"/>
      <c r="E18764" s="64"/>
      <c r="F18764" s="54"/>
      <c r="G18764" s="63"/>
    </row>
    <row r="18765" spans="2:7" s="25" customFormat="1">
      <c r="B18765" s="54"/>
      <c r="C18765" s="54"/>
      <c r="D18765" s="60"/>
      <c r="E18765" s="64"/>
      <c r="F18765" s="54"/>
      <c r="G18765" s="63"/>
    </row>
    <row r="18766" spans="2:7" s="25" customFormat="1">
      <c r="B18766" s="54"/>
      <c r="C18766" s="54"/>
      <c r="D18766" s="60"/>
      <c r="E18766" s="64"/>
      <c r="F18766" s="54"/>
      <c r="G18766" s="63"/>
    </row>
    <row r="18767" spans="2:7" s="25" customFormat="1">
      <c r="B18767" s="54"/>
      <c r="C18767" s="54"/>
      <c r="D18767" s="60"/>
      <c r="E18767" s="64"/>
      <c r="F18767" s="54"/>
      <c r="G18767" s="63"/>
    </row>
    <row r="18768" spans="2:7" s="25" customFormat="1">
      <c r="B18768" s="54"/>
      <c r="C18768" s="54"/>
      <c r="D18768" s="60"/>
      <c r="E18768" s="64"/>
      <c r="F18768" s="54"/>
      <c r="G18768" s="63"/>
    </row>
    <row r="18769" spans="2:7" s="25" customFormat="1">
      <c r="B18769" s="54"/>
      <c r="C18769" s="54"/>
      <c r="D18769" s="60"/>
      <c r="E18769" s="64"/>
      <c r="F18769" s="54"/>
      <c r="G18769" s="63"/>
    </row>
    <row r="18770" spans="2:7" s="25" customFormat="1">
      <c r="B18770" s="54"/>
      <c r="C18770" s="54"/>
      <c r="D18770" s="60"/>
      <c r="E18770" s="64"/>
      <c r="F18770" s="54"/>
      <c r="G18770" s="63"/>
    </row>
    <row r="18771" spans="2:7" s="25" customFormat="1">
      <c r="B18771" s="54"/>
      <c r="C18771" s="54"/>
      <c r="D18771" s="60"/>
      <c r="E18771" s="64"/>
      <c r="F18771" s="54"/>
      <c r="G18771" s="63"/>
    </row>
    <row r="18772" spans="2:7" s="25" customFormat="1">
      <c r="B18772" s="54"/>
      <c r="C18772" s="54"/>
      <c r="D18772" s="60"/>
      <c r="E18772" s="64"/>
      <c r="F18772" s="54"/>
      <c r="G18772" s="63"/>
    </row>
    <row r="18773" spans="2:7" s="25" customFormat="1">
      <c r="B18773" s="54"/>
      <c r="C18773" s="54"/>
      <c r="D18773" s="60"/>
      <c r="E18773" s="64"/>
      <c r="F18773" s="54"/>
      <c r="G18773" s="63"/>
    </row>
    <row r="18774" spans="2:7" s="25" customFormat="1">
      <c r="B18774" s="54"/>
      <c r="C18774" s="54"/>
      <c r="D18774" s="60"/>
      <c r="E18774" s="64"/>
      <c r="F18774" s="54"/>
      <c r="G18774" s="63"/>
    </row>
    <row r="18775" spans="2:7" s="25" customFormat="1">
      <c r="B18775" s="54"/>
      <c r="C18775" s="54"/>
      <c r="D18775" s="60"/>
      <c r="E18775" s="64"/>
      <c r="F18775" s="54"/>
      <c r="G18775" s="63"/>
    </row>
    <row r="18776" spans="2:7" s="25" customFormat="1">
      <c r="B18776" s="54"/>
      <c r="C18776" s="54"/>
      <c r="D18776" s="60"/>
      <c r="E18776" s="64"/>
      <c r="F18776" s="54"/>
      <c r="G18776" s="63"/>
    </row>
    <row r="18777" spans="2:7" s="25" customFormat="1">
      <c r="B18777" s="54"/>
      <c r="C18777" s="54"/>
      <c r="D18777" s="60"/>
      <c r="E18777" s="64"/>
      <c r="F18777" s="54"/>
      <c r="G18777" s="63"/>
    </row>
    <row r="18778" spans="2:7" s="25" customFormat="1">
      <c r="B18778" s="54"/>
      <c r="C18778" s="54"/>
      <c r="D18778" s="60"/>
      <c r="E18778" s="64"/>
      <c r="F18778" s="54"/>
      <c r="G18778" s="63"/>
    </row>
    <row r="18779" spans="2:7" s="25" customFormat="1">
      <c r="B18779" s="54"/>
      <c r="C18779" s="54"/>
      <c r="D18779" s="60"/>
      <c r="E18779" s="64"/>
      <c r="F18779" s="54"/>
      <c r="G18779" s="63"/>
    </row>
    <row r="18780" spans="2:7" s="25" customFormat="1">
      <c r="B18780" s="54"/>
      <c r="C18780" s="54"/>
      <c r="D18780" s="60"/>
      <c r="E18780" s="64"/>
      <c r="F18780" s="54"/>
      <c r="G18780" s="63"/>
    </row>
    <row r="18781" spans="2:7" s="25" customFormat="1">
      <c r="B18781" s="54"/>
      <c r="C18781" s="54"/>
      <c r="D18781" s="60"/>
      <c r="E18781" s="64"/>
      <c r="F18781" s="54"/>
      <c r="G18781" s="63"/>
    </row>
    <row r="18782" spans="2:7" s="25" customFormat="1">
      <c r="B18782" s="54"/>
      <c r="C18782" s="54"/>
      <c r="D18782" s="60"/>
      <c r="E18782" s="64"/>
      <c r="F18782" s="54"/>
      <c r="G18782" s="63"/>
    </row>
    <row r="18783" spans="2:7" s="25" customFormat="1">
      <c r="B18783" s="54"/>
      <c r="C18783" s="54"/>
      <c r="D18783" s="60"/>
      <c r="E18783" s="64"/>
      <c r="F18783" s="54"/>
      <c r="G18783" s="63"/>
    </row>
    <row r="18784" spans="2:7" s="25" customFormat="1">
      <c r="B18784" s="54"/>
      <c r="C18784" s="54"/>
      <c r="D18784" s="60"/>
      <c r="E18784" s="64"/>
      <c r="F18784" s="54"/>
      <c r="G18784" s="63"/>
    </row>
    <row r="18785" spans="2:7" s="25" customFormat="1">
      <c r="B18785" s="54"/>
      <c r="C18785" s="54"/>
      <c r="D18785" s="60"/>
      <c r="E18785" s="64"/>
      <c r="F18785" s="54"/>
      <c r="G18785" s="63"/>
    </row>
    <row r="18786" spans="2:7" s="25" customFormat="1">
      <c r="B18786" s="54"/>
      <c r="C18786" s="54"/>
      <c r="D18786" s="60"/>
      <c r="E18786" s="64"/>
      <c r="F18786" s="54"/>
      <c r="G18786" s="63"/>
    </row>
    <row r="18787" spans="2:7" s="25" customFormat="1">
      <c r="B18787" s="54"/>
      <c r="C18787" s="54"/>
      <c r="D18787" s="60"/>
      <c r="E18787" s="64"/>
      <c r="F18787" s="54"/>
      <c r="G18787" s="63"/>
    </row>
    <row r="18788" spans="2:7" s="25" customFormat="1">
      <c r="B18788" s="54"/>
      <c r="C18788" s="54"/>
      <c r="D18788" s="60"/>
      <c r="E18788" s="64"/>
      <c r="F18788" s="54"/>
      <c r="G18788" s="63"/>
    </row>
    <row r="18789" spans="2:7" s="25" customFormat="1">
      <c r="B18789" s="54"/>
      <c r="C18789" s="54"/>
      <c r="D18789" s="60"/>
      <c r="E18789" s="64"/>
      <c r="F18789" s="54"/>
      <c r="G18789" s="63"/>
    </row>
    <row r="18790" spans="2:7" s="25" customFormat="1">
      <c r="B18790" s="54"/>
      <c r="C18790" s="54"/>
      <c r="D18790" s="60"/>
      <c r="E18790" s="64"/>
      <c r="F18790" s="54"/>
      <c r="G18790" s="63"/>
    </row>
    <row r="18791" spans="2:7" s="25" customFormat="1">
      <c r="B18791" s="54"/>
      <c r="C18791" s="54"/>
      <c r="D18791" s="60"/>
      <c r="E18791" s="64"/>
      <c r="F18791" s="54"/>
      <c r="G18791" s="63"/>
    </row>
    <row r="18792" spans="2:7" s="25" customFormat="1">
      <c r="B18792" s="54"/>
      <c r="C18792" s="54"/>
      <c r="D18792" s="60"/>
      <c r="E18792" s="64"/>
      <c r="F18792" s="54"/>
      <c r="G18792" s="63"/>
    </row>
    <row r="18793" spans="2:7" s="25" customFormat="1">
      <c r="B18793" s="54"/>
      <c r="C18793" s="54"/>
      <c r="D18793" s="60"/>
      <c r="E18793" s="64"/>
      <c r="F18793" s="54"/>
      <c r="G18793" s="63"/>
    </row>
    <row r="18794" spans="2:7" s="25" customFormat="1">
      <c r="B18794" s="54"/>
      <c r="C18794" s="54"/>
      <c r="D18794" s="60"/>
      <c r="E18794" s="64"/>
      <c r="F18794" s="54"/>
      <c r="G18794" s="63"/>
    </row>
    <row r="18795" spans="2:7" s="25" customFormat="1">
      <c r="B18795" s="54"/>
      <c r="C18795" s="54"/>
      <c r="D18795" s="60"/>
      <c r="E18795" s="64"/>
      <c r="F18795" s="54"/>
      <c r="G18795" s="63"/>
    </row>
    <row r="18796" spans="2:7" s="25" customFormat="1">
      <c r="B18796" s="54"/>
      <c r="C18796" s="54"/>
      <c r="D18796" s="60"/>
      <c r="E18796" s="64"/>
      <c r="F18796" s="54"/>
      <c r="G18796" s="63"/>
    </row>
    <row r="18797" spans="2:7" s="25" customFormat="1">
      <c r="B18797" s="54"/>
      <c r="C18797" s="54"/>
      <c r="D18797" s="60"/>
      <c r="E18797" s="64"/>
      <c r="F18797" s="54"/>
      <c r="G18797" s="63"/>
    </row>
    <row r="18798" spans="2:7" s="25" customFormat="1">
      <c r="B18798" s="54"/>
      <c r="C18798" s="54"/>
      <c r="D18798" s="60"/>
      <c r="E18798" s="64"/>
      <c r="F18798" s="54"/>
      <c r="G18798" s="63"/>
    </row>
    <row r="18799" spans="2:7" s="25" customFormat="1">
      <c r="B18799" s="54"/>
      <c r="C18799" s="54"/>
      <c r="D18799" s="60"/>
      <c r="E18799" s="64"/>
      <c r="F18799" s="54"/>
      <c r="G18799" s="63"/>
    </row>
    <row r="18800" spans="2:7" s="25" customFormat="1">
      <c r="B18800" s="54"/>
      <c r="C18800" s="54"/>
      <c r="D18800" s="60"/>
      <c r="E18800" s="64"/>
      <c r="F18800" s="54"/>
      <c r="G18800" s="63"/>
    </row>
    <row r="18801" spans="2:7" s="25" customFormat="1">
      <c r="B18801" s="54"/>
      <c r="C18801" s="54"/>
      <c r="D18801" s="60"/>
      <c r="E18801" s="64"/>
      <c r="F18801" s="54"/>
      <c r="G18801" s="63"/>
    </row>
    <row r="18802" spans="2:7" s="25" customFormat="1">
      <c r="B18802" s="54"/>
      <c r="C18802" s="54"/>
      <c r="D18802" s="60"/>
      <c r="E18802" s="64"/>
      <c r="F18802" s="54"/>
      <c r="G18802" s="63"/>
    </row>
    <row r="18803" spans="2:7" s="25" customFormat="1">
      <c r="B18803" s="54"/>
      <c r="C18803" s="54"/>
      <c r="D18803" s="60"/>
      <c r="E18803" s="64"/>
      <c r="F18803" s="54"/>
      <c r="G18803" s="63"/>
    </row>
    <row r="18804" spans="2:7" s="25" customFormat="1">
      <c r="B18804" s="54"/>
      <c r="C18804" s="54"/>
      <c r="D18804" s="60"/>
      <c r="E18804" s="64"/>
      <c r="F18804" s="54"/>
      <c r="G18804" s="63"/>
    </row>
    <row r="18805" spans="2:7" s="25" customFormat="1">
      <c r="B18805" s="54"/>
      <c r="C18805" s="54"/>
      <c r="D18805" s="60"/>
      <c r="E18805" s="64"/>
      <c r="F18805" s="54"/>
      <c r="G18805" s="63"/>
    </row>
    <row r="18806" spans="2:7" s="25" customFormat="1">
      <c r="B18806" s="54"/>
      <c r="C18806" s="54"/>
      <c r="D18806" s="60"/>
      <c r="E18806" s="64"/>
      <c r="F18806" s="54"/>
      <c r="G18806" s="63"/>
    </row>
    <row r="18807" spans="2:7" s="25" customFormat="1">
      <c r="B18807" s="54"/>
      <c r="C18807" s="54"/>
      <c r="D18807" s="60"/>
      <c r="E18807" s="64"/>
      <c r="F18807" s="54"/>
      <c r="G18807" s="63"/>
    </row>
    <row r="18808" spans="2:7" s="25" customFormat="1">
      <c r="B18808" s="54"/>
      <c r="C18808" s="54"/>
      <c r="D18808" s="60"/>
      <c r="E18808" s="64"/>
      <c r="F18808" s="54"/>
      <c r="G18808" s="63"/>
    </row>
    <row r="18809" spans="2:7" s="25" customFormat="1">
      <c r="B18809" s="54"/>
      <c r="C18809" s="54"/>
      <c r="D18809" s="60"/>
      <c r="E18809" s="64"/>
      <c r="F18809" s="54"/>
      <c r="G18809" s="63"/>
    </row>
    <row r="18810" spans="2:7" s="25" customFormat="1">
      <c r="B18810" s="54"/>
      <c r="C18810" s="54"/>
      <c r="D18810" s="60"/>
      <c r="E18810" s="64"/>
      <c r="F18810" s="54"/>
      <c r="G18810" s="63"/>
    </row>
    <row r="18811" spans="2:7" s="25" customFormat="1">
      <c r="B18811" s="54"/>
      <c r="C18811" s="54"/>
      <c r="D18811" s="60"/>
      <c r="E18811" s="64"/>
      <c r="F18811" s="54"/>
      <c r="G18811" s="63"/>
    </row>
    <row r="18812" spans="2:7" s="25" customFormat="1">
      <c r="B18812" s="54"/>
      <c r="C18812" s="54"/>
      <c r="D18812" s="60"/>
      <c r="E18812" s="64"/>
      <c r="F18812" s="54"/>
      <c r="G18812" s="63"/>
    </row>
    <row r="18813" spans="2:7" s="25" customFormat="1">
      <c r="B18813" s="54"/>
      <c r="C18813" s="54"/>
      <c r="D18813" s="60"/>
      <c r="E18813" s="64"/>
      <c r="F18813" s="54"/>
      <c r="G18813" s="63"/>
    </row>
    <row r="18814" spans="2:7" s="25" customFormat="1">
      <c r="B18814" s="54"/>
      <c r="C18814" s="54"/>
      <c r="D18814" s="60"/>
      <c r="E18814" s="64"/>
      <c r="F18814" s="54"/>
      <c r="G18814" s="63"/>
    </row>
    <row r="18815" spans="2:7" s="25" customFormat="1">
      <c r="B18815" s="54"/>
      <c r="C18815" s="54"/>
      <c r="D18815" s="60"/>
      <c r="E18815" s="64"/>
      <c r="F18815" s="54"/>
      <c r="G18815" s="63"/>
    </row>
    <row r="18816" spans="2:7" s="25" customFormat="1">
      <c r="B18816" s="54"/>
      <c r="C18816" s="54"/>
      <c r="D18816" s="60"/>
      <c r="E18816" s="64"/>
      <c r="F18816" s="54"/>
      <c r="G18816" s="63"/>
    </row>
    <row r="18817" spans="2:7" s="25" customFormat="1">
      <c r="B18817" s="54"/>
      <c r="C18817" s="54"/>
      <c r="D18817" s="60"/>
      <c r="E18817" s="64"/>
      <c r="F18817" s="54"/>
      <c r="G18817" s="63"/>
    </row>
    <row r="18818" spans="2:7" s="25" customFormat="1">
      <c r="B18818" s="54"/>
      <c r="C18818" s="54"/>
      <c r="D18818" s="60"/>
      <c r="E18818" s="64"/>
      <c r="F18818" s="54"/>
      <c r="G18818" s="63"/>
    </row>
    <row r="18819" spans="2:7" s="25" customFormat="1">
      <c r="B18819" s="54"/>
      <c r="C18819" s="54"/>
      <c r="D18819" s="60"/>
      <c r="E18819" s="64"/>
      <c r="F18819" s="54"/>
      <c r="G18819" s="63"/>
    </row>
    <row r="18820" spans="2:7" s="25" customFormat="1">
      <c r="B18820" s="54"/>
      <c r="C18820" s="54"/>
      <c r="D18820" s="60"/>
      <c r="E18820" s="64"/>
      <c r="F18820" s="54"/>
      <c r="G18820" s="63"/>
    </row>
    <row r="18821" spans="2:7" s="25" customFormat="1">
      <c r="B18821" s="54"/>
      <c r="C18821" s="54"/>
      <c r="D18821" s="60"/>
      <c r="E18821" s="64"/>
      <c r="F18821" s="54"/>
      <c r="G18821" s="63"/>
    </row>
    <row r="18822" spans="2:7" s="25" customFormat="1">
      <c r="B18822" s="54"/>
      <c r="C18822" s="54"/>
      <c r="D18822" s="60"/>
      <c r="E18822" s="64"/>
      <c r="F18822" s="54"/>
      <c r="G18822" s="63"/>
    </row>
    <row r="18823" spans="2:7" s="25" customFormat="1">
      <c r="B18823" s="54"/>
      <c r="C18823" s="54"/>
      <c r="D18823" s="60"/>
      <c r="E18823" s="64"/>
      <c r="F18823" s="54"/>
      <c r="G18823" s="63"/>
    </row>
    <row r="18824" spans="2:7" s="25" customFormat="1">
      <c r="B18824" s="54"/>
      <c r="C18824" s="54"/>
      <c r="D18824" s="60"/>
      <c r="E18824" s="64"/>
      <c r="F18824" s="54"/>
      <c r="G18824" s="63"/>
    </row>
    <row r="18825" spans="2:7" s="25" customFormat="1">
      <c r="B18825" s="54"/>
      <c r="C18825" s="54"/>
      <c r="D18825" s="60"/>
      <c r="E18825" s="64"/>
      <c r="F18825" s="54"/>
      <c r="G18825" s="63"/>
    </row>
    <row r="18826" spans="2:7" s="25" customFormat="1">
      <c r="B18826" s="54"/>
      <c r="C18826" s="54"/>
      <c r="D18826" s="60"/>
      <c r="E18826" s="64"/>
      <c r="F18826" s="54"/>
      <c r="G18826" s="63"/>
    </row>
    <row r="18827" spans="2:7" s="25" customFormat="1">
      <c r="B18827" s="54"/>
      <c r="C18827" s="54"/>
      <c r="D18827" s="60"/>
      <c r="E18827" s="64"/>
      <c r="F18827" s="54"/>
      <c r="G18827" s="63"/>
    </row>
    <row r="18828" spans="2:7" s="25" customFormat="1">
      <c r="B18828" s="54"/>
      <c r="C18828" s="54"/>
      <c r="D18828" s="60"/>
      <c r="E18828" s="64"/>
      <c r="F18828" s="54"/>
      <c r="G18828" s="63"/>
    </row>
    <row r="18829" spans="2:7" s="25" customFormat="1">
      <c r="B18829" s="54"/>
      <c r="C18829" s="54"/>
      <c r="D18829" s="60"/>
      <c r="E18829" s="64"/>
      <c r="F18829" s="54"/>
      <c r="G18829" s="63"/>
    </row>
    <row r="18830" spans="2:7" s="25" customFormat="1">
      <c r="B18830" s="54"/>
      <c r="C18830" s="54"/>
      <c r="D18830" s="60"/>
      <c r="E18830" s="64"/>
      <c r="F18830" s="54"/>
      <c r="G18830" s="63"/>
    </row>
    <row r="18831" spans="2:7" s="25" customFormat="1">
      <c r="B18831" s="54"/>
      <c r="C18831" s="54"/>
      <c r="D18831" s="60"/>
      <c r="E18831" s="64"/>
      <c r="F18831" s="54"/>
      <c r="G18831" s="63"/>
    </row>
    <row r="18832" spans="2:7" s="25" customFormat="1">
      <c r="B18832" s="54"/>
      <c r="C18832" s="54"/>
      <c r="D18832" s="60"/>
      <c r="E18832" s="64"/>
      <c r="F18832" s="54"/>
      <c r="G18832" s="63"/>
    </row>
    <row r="18833" spans="2:7" s="25" customFormat="1">
      <c r="B18833" s="54"/>
      <c r="C18833" s="54"/>
      <c r="D18833" s="60"/>
      <c r="E18833" s="64"/>
      <c r="F18833" s="54"/>
      <c r="G18833" s="63"/>
    </row>
    <row r="18834" spans="2:7" s="25" customFormat="1">
      <c r="B18834" s="54"/>
      <c r="C18834" s="54"/>
      <c r="D18834" s="60"/>
      <c r="E18834" s="64"/>
      <c r="F18834" s="54"/>
      <c r="G18834" s="63"/>
    </row>
    <row r="18835" spans="2:7" s="25" customFormat="1">
      <c r="B18835" s="54"/>
      <c r="C18835" s="54"/>
      <c r="D18835" s="60"/>
      <c r="E18835" s="64"/>
      <c r="F18835" s="54"/>
      <c r="G18835" s="63"/>
    </row>
    <row r="18836" spans="2:7" s="25" customFormat="1">
      <c r="B18836" s="54"/>
      <c r="C18836" s="54"/>
      <c r="D18836" s="60"/>
      <c r="E18836" s="64"/>
      <c r="F18836" s="54"/>
      <c r="G18836" s="63"/>
    </row>
    <row r="18837" spans="2:7" s="25" customFormat="1">
      <c r="B18837" s="54"/>
      <c r="C18837" s="54"/>
      <c r="D18837" s="60"/>
      <c r="E18837" s="64"/>
      <c r="F18837" s="54"/>
      <c r="G18837" s="63"/>
    </row>
    <row r="18838" spans="2:7" s="25" customFormat="1">
      <c r="B18838" s="54"/>
      <c r="C18838" s="54"/>
      <c r="D18838" s="60"/>
      <c r="E18838" s="64"/>
      <c r="F18838" s="54"/>
      <c r="G18838" s="63"/>
    </row>
    <row r="18839" spans="2:7" s="25" customFormat="1">
      <c r="B18839" s="54"/>
      <c r="C18839" s="54"/>
      <c r="D18839" s="60"/>
      <c r="E18839" s="64"/>
      <c r="F18839" s="54"/>
      <c r="G18839" s="63"/>
    </row>
    <row r="18840" spans="2:7" s="25" customFormat="1">
      <c r="B18840" s="54"/>
      <c r="C18840" s="54"/>
      <c r="D18840" s="60"/>
      <c r="E18840" s="64"/>
      <c r="F18840" s="54"/>
      <c r="G18840" s="63"/>
    </row>
    <row r="18841" spans="2:7" s="25" customFormat="1">
      <c r="B18841" s="54"/>
      <c r="C18841" s="54"/>
      <c r="D18841" s="60"/>
      <c r="E18841" s="64"/>
      <c r="F18841" s="54"/>
      <c r="G18841" s="63"/>
    </row>
    <row r="18842" spans="2:7" s="25" customFormat="1">
      <c r="B18842" s="54"/>
      <c r="C18842" s="54"/>
      <c r="D18842" s="60"/>
      <c r="E18842" s="64"/>
      <c r="F18842" s="54"/>
      <c r="G18842" s="63"/>
    </row>
    <row r="18843" spans="2:7" s="25" customFormat="1">
      <c r="B18843" s="54"/>
      <c r="C18843" s="54"/>
      <c r="D18843" s="60"/>
      <c r="E18843" s="64"/>
      <c r="F18843" s="54"/>
      <c r="G18843" s="63"/>
    </row>
    <row r="18844" spans="2:7" s="25" customFormat="1">
      <c r="B18844" s="54"/>
      <c r="C18844" s="54"/>
      <c r="D18844" s="60"/>
      <c r="E18844" s="64"/>
      <c r="F18844" s="54"/>
      <c r="G18844" s="63"/>
    </row>
    <row r="18845" spans="2:7" s="25" customFormat="1">
      <c r="B18845" s="54"/>
      <c r="C18845" s="54"/>
      <c r="D18845" s="60"/>
      <c r="E18845" s="64"/>
      <c r="F18845" s="54"/>
      <c r="G18845" s="63"/>
    </row>
    <row r="18846" spans="2:7" s="25" customFormat="1">
      <c r="B18846" s="54"/>
      <c r="C18846" s="54"/>
      <c r="D18846" s="60"/>
      <c r="E18846" s="64"/>
      <c r="F18846" s="54"/>
      <c r="G18846" s="63"/>
    </row>
    <row r="18847" spans="2:7" s="25" customFormat="1">
      <c r="B18847" s="54"/>
      <c r="C18847" s="54"/>
      <c r="D18847" s="60"/>
      <c r="E18847" s="64"/>
      <c r="F18847" s="54"/>
      <c r="G18847" s="63"/>
    </row>
    <row r="18848" spans="2:7" s="25" customFormat="1">
      <c r="B18848" s="54"/>
      <c r="C18848" s="54"/>
      <c r="D18848" s="60"/>
      <c r="E18848" s="64"/>
      <c r="F18848" s="54"/>
      <c r="G18848" s="63"/>
    </row>
    <row r="18849" spans="2:7" s="25" customFormat="1">
      <c r="B18849" s="54"/>
      <c r="C18849" s="54"/>
      <c r="D18849" s="60"/>
      <c r="E18849" s="64"/>
      <c r="F18849" s="54"/>
      <c r="G18849" s="63"/>
    </row>
    <row r="18850" spans="2:7" s="25" customFormat="1">
      <c r="B18850" s="54"/>
      <c r="C18850" s="54"/>
      <c r="D18850" s="60"/>
      <c r="E18850" s="64"/>
      <c r="F18850" s="54"/>
      <c r="G18850" s="63"/>
    </row>
    <row r="18851" spans="2:7" s="25" customFormat="1">
      <c r="B18851" s="54"/>
      <c r="C18851" s="54"/>
      <c r="D18851" s="60"/>
      <c r="E18851" s="64"/>
      <c r="F18851" s="54"/>
      <c r="G18851" s="63"/>
    </row>
    <row r="18852" spans="2:7" s="25" customFormat="1">
      <c r="B18852" s="54"/>
      <c r="C18852" s="54"/>
      <c r="D18852" s="60"/>
      <c r="E18852" s="64"/>
      <c r="F18852" s="54"/>
      <c r="G18852" s="63"/>
    </row>
    <row r="18853" spans="2:7" s="25" customFormat="1">
      <c r="B18853" s="54"/>
      <c r="C18853" s="54"/>
      <c r="D18853" s="60"/>
      <c r="E18853" s="64"/>
      <c r="F18853" s="54"/>
      <c r="G18853" s="63"/>
    </row>
    <row r="18854" spans="2:7" s="25" customFormat="1">
      <c r="B18854" s="54"/>
      <c r="C18854" s="54"/>
      <c r="D18854" s="60"/>
      <c r="E18854" s="64"/>
      <c r="F18854" s="54"/>
      <c r="G18854" s="63"/>
    </row>
    <row r="18855" spans="2:7" s="25" customFormat="1">
      <c r="B18855" s="54"/>
      <c r="C18855" s="54"/>
      <c r="D18855" s="60"/>
      <c r="E18855" s="64"/>
      <c r="F18855" s="54"/>
      <c r="G18855" s="63"/>
    </row>
    <row r="18856" spans="2:7" s="25" customFormat="1">
      <c r="B18856" s="54"/>
      <c r="C18856" s="54"/>
      <c r="D18856" s="60"/>
      <c r="E18856" s="64"/>
      <c r="F18856" s="54"/>
      <c r="G18856" s="63"/>
    </row>
    <row r="18857" spans="2:7" s="25" customFormat="1">
      <c r="B18857" s="54"/>
      <c r="C18857" s="54"/>
      <c r="D18857" s="60"/>
      <c r="E18857" s="64"/>
      <c r="F18857" s="54"/>
      <c r="G18857" s="63"/>
    </row>
    <row r="18858" spans="2:7" s="25" customFormat="1">
      <c r="B18858" s="54"/>
      <c r="C18858" s="54"/>
      <c r="D18858" s="60"/>
      <c r="E18858" s="64"/>
      <c r="F18858" s="54"/>
      <c r="G18858" s="63"/>
    </row>
    <row r="18859" spans="2:7" s="25" customFormat="1">
      <c r="B18859" s="54"/>
      <c r="C18859" s="54"/>
      <c r="D18859" s="60"/>
      <c r="E18859" s="64"/>
      <c r="F18859" s="54"/>
      <c r="G18859" s="63"/>
    </row>
    <row r="18860" spans="2:7" s="25" customFormat="1">
      <c r="B18860" s="54"/>
      <c r="C18860" s="54"/>
      <c r="D18860" s="60"/>
      <c r="E18860" s="64"/>
      <c r="F18860" s="54"/>
      <c r="G18860" s="63"/>
    </row>
    <row r="18861" spans="2:7" s="25" customFormat="1">
      <c r="B18861" s="54"/>
      <c r="C18861" s="54"/>
      <c r="D18861" s="60"/>
      <c r="E18861" s="64"/>
      <c r="F18861" s="54"/>
      <c r="G18861" s="63"/>
    </row>
    <row r="18862" spans="2:7" s="25" customFormat="1">
      <c r="B18862" s="54"/>
      <c r="C18862" s="54"/>
      <c r="D18862" s="60"/>
      <c r="E18862" s="64"/>
      <c r="F18862" s="54"/>
      <c r="G18862" s="63"/>
    </row>
    <row r="18863" spans="2:7" s="25" customFormat="1">
      <c r="B18863" s="54"/>
      <c r="C18863" s="54"/>
      <c r="D18863" s="60"/>
      <c r="E18863" s="64"/>
      <c r="F18863" s="54"/>
      <c r="G18863" s="63"/>
    </row>
    <row r="18864" spans="2:7" s="25" customFormat="1">
      <c r="B18864" s="54"/>
      <c r="C18864" s="54"/>
      <c r="D18864" s="60"/>
      <c r="E18864" s="64"/>
      <c r="F18864" s="54"/>
      <c r="G18864" s="63"/>
    </row>
    <row r="18865" spans="2:7" s="25" customFormat="1">
      <c r="B18865" s="54"/>
      <c r="C18865" s="54"/>
      <c r="D18865" s="60"/>
      <c r="E18865" s="64"/>
      <c r="F18865" s="54"/>
      <c r="G18865" s="63"/>
    </row>
    <row r="18866" spans="2:7" s="25" customFormat="1">
      <c r="B18866" s="54"/>
      <c r="C18866" s="54"/>
      <c r="D18866" s="60"/>
      <c r="E18866" s="64"/>
      <c r="F18866" s="54"/>
      <c r="G18866" s="63"/>
    </row>
    <row r="18867" spans="2:7" s="25" customFormat="1">
      <c r="B18867" s="54"/>
      <c r="C18867" s="54"/>
      <c r="D18867" s="60"/>
      <c r="E18867" s="64"/>
      <c r="F18867" s="54"/>
      <c r="G18867" s="63"/>
    </row>
    <row r="18868" spans="2:7" s="25" customFormat="1">
      <c r="B18868" s="54"/>
      <c r="C18868" s="54"/>
      <c r="D18868" s="60"/>
      <c r="E18868" s="64"/>
      <c r="F18868" s="54"/>
      <c r="G18868" s="63"/>
    </row>
    <row r="18869" spans="2:7" s="25" customFormat="1">
      <c r="B18869" s="54"/>
      <c r="C18869" s="54"/>
      <c r="D18869" s="60"/>
      <c r="E18869" s="64"/>
      <c r="F18869" s="54"/>
      <c r="G18869" s="63"/>
    </row>
    <row r="18870" spans="2:7" s="25" customFormat="1">
      <c r="B18870" s="54"/>
      <c r="C18870" s="54"/>
      <c r="D18870" s="60"/>
      <c r="E18870" s="64"/>
      <c r="F18870" s="54"/>
      <c r="G18870" s="63"/>
    </row>
    <row r="18871" spans="2:7" s="25" customFormat="1">
      <c r="B18871" s="54"/>
      <c r="C18871" s="54"/>
      <c r="D18871" s="60"/>
      <c r="E18871" s="64"/>
      <c r="F18871" s="54"/>
      <c r="G18871" s="63"/>
    </row>
    <row r="18872" spans="2:7" s="25" customFormat="1">
      <c r="B18872" s="54"/>
      <c r="C18872" s="54"/>
      <c r="D18872" s="60"/>
      <c r="E18872" s="64"/>
      <c r="F18872" s="54"/>
      <c r="G18872" s="63"/>
    </row>
    <row r="18873" spans="2:7" s="25" customFormat="1">
      <c r="B18873" s="54"/>
      <c r="C18873" s="54"/>
      <c r="D18873" s="60"/>
      <c r="E18873" s="64"/>
      <c r="F18873" s="54"/>
      <c r="G18873" s="63"/>
    </row>
    <row r="18874" spans="2:7" s="25" customFormat="1">
      <c r="B18874" s="54"/>
      <c r="C18874" s="54"/>
      <c r="D18874" s="60"/>
      <c r="E18874" s="64"/>
      <c r="F18874" s="54"/>
      <c r="G18874" s="63"/>
    </row>
    <row r="18875" spans="2:7" s="25" customFormat="1">
      <c r="B18875" s="54"/>
      <c r="C18875" s="54"/>
      <c r="D18875" s="60"/>
      <c r="E18875" s="64"/>
      <c r="F18875" s="54"/>
      <c r="G18875" s="63"/>
    </row>
    <row r="18876" spans="2:7" s="25" customFormat="1">
      <c r="B18876" s="54"/>
      <c r="C18876" s="54"/>
      <c r="D18876" s="60"/>
      <c r="E18876" s="64"/>
      <c r="F18876" s="54"/>
      <c r="G18876" s="63"/>
    </row>
    <row r="18877" spans="2:7" s="25" customFormat="1">
      <c r="B18877" s="54"/>
      <c r="C18877" s="54"/>
      <c r="D18877" s="60"/>
      <c r="E18877" s="64"/>
      <c r="F18877" s="54"/>
      <c r="G18877" s="63"/>
    </row>
    <row r="18878" spans="2:7" s="25" customFormat="1">
      <c r="B18878" s="54"/>
      <c r="C18878" s="54"/>
      <c r="D18878" s="60"/>
      <c r="E18878" s="64"/>
      <c r="F18878" s="54"/>
      <c r="G18878" s="63"/>
    </row>
    <row r="18879" spans="2:7" s="25" customFormat="1">
      <c r="B18879" s="54"/>
      <c r="C18879" s="54"/>
      <c r="D18879" s="60"/>
      <c r="E18879" s="64"/>
      <c r="F18879" s="54"/>
      <c r="G18879" s="63"/>
    </row>
    <row r="18880" spans="2:7" s="25" customFormat="1">
      <c r="B18880" s="54"/>
      <c r="C18880" s="54"/>
      <c r="D18880" s="60"/>
      <c r="E18880" s="64"/>
      <c r="F18880" s="54"/>
      <c r="G18880" s="63"/>
    </row>
    <row r="18881" spans="2:7" s="25" customFormat="1">
      <c r="B18881" s="54"/>
      <c r="C18881" s="54"/>
      <c r="D18881" s="60"/>
      <c r="E18881" s="64"/>
      <c r="F18881" s="54"/>
      <c r="G18881" s="63"/>
    </row>
    <row r="18882" spans="2:7" s="25" customFormat="1">
      <c r="B18882" s="54"/>
      <c r="C18882" s="54"/>
      <c r="D18882" s="60"/>
      <c r="E18882" s="64"/>
      <c r="F18882" s="54"/>
      <c r="G18882" s="63"/>
    </row>
    <row r="18883" spans="2:7" s="25" customFormat="1">
      <c r="B18883" s="54"/>
      <c r="C18883" s="54"/>
      <c r="D18883" s="60"/>
      <c r="E18883" s="64"/>
      <c r="F18883" s="54"/>
      <c r="G18883" s="63"/>
    </row>
    <row r="18884" spans="2:7" s="25" customFormat="1">
      <c r="B18884" s="54"/>
      <c r="C18884" s="54"/>
      <c r="D18884" s="60"/>
      <c r="E18884" s="64"/>
      <c r="F18884" s="54"/>
      <c r="G18884" s="63"/>
    </row>
    <row r="18885" spans="2:7" s="25" customFormat="1">
      <c r="B18885" s="54"/>
      <c r="C18885" s="54"/>
      <c r="D18885" s="60"/>
      <c r="E18885" s="64"/>
      <c r="F18885" s="54"/>
      <c r="G18885" s="63"/>
    </row>
    <row r="18886" spans="2:7" s="25" customFormat="1">
      <c r="B18886" s="54"/>
      <c r="C18886" s="54"/>
      <c r="D18886" s="60"/>
      <c r="E18886" s="64"/>
      <c r="F18886" s="54"/>
      <c r="G18886" s="63"/>
    </row>
    <row r="18887" spans="2:7" s="25" customFormat="1">
      <c r="B18887" s="54"/>
      <c r="C18887" s="54"/>
      <c r="D18887" s="60"/>
      <c r="E18887" s="64"/>
      <c r="F18887" s="54"/>
      <c r="G18887" s="63"/>
    </row>
    <row r="18888" spans="2:7" s="25" customFormat="1">
      <c r="B18888" s="54"/>
      <c r="C18888" s="54"/>
      <c r="D18888" s="60"/>
      <c r="E18888" s="64"/>
      <c r="F18888" s="54"/>
      <c r="G18888" s="63"/>
    </row>
    <row r="18889" spans="2:7" s="25" customFormat="1">
      <c r="B18889" s="54"/>
      <c r="C18889" s="54"/>
      <c r="D18889" s="60"/>
      <c r="E18889" s="64"/>
      <c r="F18889" s="54"/>
      <c r="G18889" s="63"/>
    </row>
    <row r="18890" spans="2:7" s="25" customFormat="1">
      <c r="B18890" s="54"/>
      <c r="C18890" s="54"/>
      <c r="D18890" s="60"/>
      <c r="E18890" s="64"/>
      <c r="F18890" s="54"/>
      <c r="G18890" s="63"/>
    </row>
    <row r="18891" spans="2:7" s="25" customFormat="1">
      <c r="B18891" s="54"/>
      <c r="C18891" s="54"/>
      <c r="D18891" s="60"/>
      <c r="E18891" s="64"/>
      <c r="F18891" s="54"/>
      <c r="G18891" s="63"/>
    </row>
    <row r="18892" spans="2:7" s="25" customFormat="1">
      <c r="B18892" s="54"/>
      <c r="C18892" s="54"/>
      <c r="D18892" s="60"/>
      <c r="E18892" s="64"/>
      <c r="F18892" s="54"/>
      <c r="G18892" s="63"/>
    </row>
    <row r="18893" spans="2:7" s="25" customFormat="1">
      <c r="B18893" s="54"/>
      <c r="C18893" s="54"/>
      <c r="D18893" s="60"/>
      <c r="E18893" s="64"/>
      <c r="F18893" s="54"/>
      <c r="G18893" s="63"/>
    </row>
    <row r="18894" spans="2:7" s="25" customFormat="1">
      <c r="B18894" s="54"/>
      <c r="C18894" s="54"/>
      <c r="D18894" s="60"/>
      <c r="E18894" s="64"/>
      <c r="F18894" s="54"/>
      <c r="G18894" s="63"/>
    </row>
    <row r="18895" spans="2:7" s="25" customFormat="1">
      <c r="B18895" s="54"/>
      <c r="C18895" s="54"/>
      <c r="D18895" s="60"/>
      <c r="E18895" s="64"/>
      <c r="F18895" s="54"/>
      <c r="G18895" s="63"/>
    </row>
    <row r="18896" spans="2:7" s="25" customFormat="1">
      <c r="B18896" s="54"/>
      <c r="C18896" s="54"/>
      <c r="D18896" s="60"/>
      <c r="E18896" s="64"/>
      <c r="F18896" s="54"/>
      <c r="G18896" s="63"/>
    </row>
    <row r="18897" spans="2:7" s="25" customFormat="1">
      <c r="B18897" s="54"/>
      <c r="C18897" s="54"/>
      <c r="D18897" s="60"/>
      <c r="E18897" s="64"/>
      <c r="F18897" s="54"/>
      <c r="G18897" s="63"/>
    </row>
    <row r="18898" spans="2:7" s="25" customFormat="1">
      <c r="B18898" s="54"/>
      <c r="C18898" s="54"/>
      <c r="D18898" s="60"/>
      <c r="E18898" s="64"/>
      <c r="F18898" s="54"/>
      <c r="G18898" s="63"/>
    </row>
    <row r="18899" spans="2:7" s="25" customFormat="1">
      <c r="B18899" s="54"/>
      <c r="C18899" s="54"/>
      <c r="D18899" s="60"/>
      <c r="E18899" s="64"/>
      <c r="F18899" s="54"/>
      <c r="G18899" s="63"/>
    </row>
    <row r="18900" spans="2:7" s="25" customFormat="1">
      <c r="B18900" s="54"/>
      <c r="C18900" s="54"/>
      <c r="D18900" s="60"/>
      <c r="E18900" s="64"/>
      <c r="F18900" s="54"/>
      <c r="G18900" s="63"/>
    </row>
    <row r="18901" spans="2:7" s="25" customFormat="1">
      <c r="B18901" s="54"/>
      <c r="C18901" s="54"/>
      <c r="D18901" s="60"/>
      <c r="E18901" s="64"/>
      <c r="F18901" s="54"/>
      <c r="G18901" s="63"/>
    </row>
    <row r="18902" spans="2:7" s="25" customFormat="1">
      <c r="B18902" s="54"/>
      <c r="C18902" s="54"/>
      <c r="D18902" s="60"/>
      <c r="E18902" s="64"/>
      <c r="F18902" s="54"/>
      <c r="G18902" s="63"/>
    </row>
    <row r="18903" spans="2:7" s="25" customFormat="1">
      <c r="B18903" s="54"/>
      <c r="C18903" s="54"/>
      <c r="D18903" s="60"/>
      <c r="E18903" s="64"/>
      <c r="F18903" s="54"/>
      <c r="G18903" s="63"/>
    </row>
    <row r="18904" spans="2:7" s="25" customFormat="1">
      <c r="B18904" s="54"/>
      <c r="C18904" s="54"/>
      <c r="D18904" s="60"/>
      <c r="E18904" s="64"/>
      <c r="F18904" s="54"/>
      <c r="G18904" s="63"/>
    </row>
    <row r="18905" spans="2:7" s="25" customFormat="1">
      <c r="B18905" s="54"/>
      <c r="C18905" s="54"/>
      <c r="D18905" s="60"/>
      <c r="E18905" s="64"/>
      <c r="F18905" s="54"/>
      <c r="G18905" s="63"/>
    </row>
    <row r="18906" spans="2:7" s="25" customFormat="1">
      <c r="B18906" s="54"/>
      <c r="C18906" s="54"/>
      <c r="D18906" s="60"/>
      <c r="E18906" s="64"/>
      <c r="F18906" s="54"/>
      <c r="G18906" s="63"/>
    </row>
    <row r="18907" spans="2:7" s="25" customFormat="1">
      <c r="B18907" s="54"/>
      <c r="C18907" s="54"/>
      <c r="D18907" s="60"/>
      <c r="E18907" s="64"/>
      <c r="F18907" s="54"/>
      <c r="G18907" s="63"/>
    </row>
    <row r="18908" spans="2:7" s="25" customFormat="1">
      <c r="B18908" s="54"/>
      <c r="C18908" s="54"/>
      <c r="D18908" s="60"/>
      <c r="E18908" s="64"/>
      <c r="F18908" s="54"/>
      <c r="G18908" s="63"/>
    </row>
    <row r="18909" spans="2:7" s="25" customFormat="1">
      <c r="B18909" s="54"/>
      <c r="C18909" s="54"/>
      <c r="D18909" s="60"/>
      <c r="E18909" s="64"/>
      <c r="F18909" s="54"/>
      <c r="G18909" s="63"/>
    </row>
    <row r="18910" spans="2:7" s="25" customFormat="1">
      <c r="B18910" s="54"/>
      <c r="C18910" s="54"/>
      <c r="D18910" s="60"/>
      <c r="E18910" s="64"/>
      <c r="F18910" s="54"/>
      <c r="G18910" s="63"/>
    </row>
    <row r="18911" spans="2:7" s="25" customFormat="1">
      <c r="B18911" s="54"/>
      <c r="C18911" s="54"/>
      <c r="D18911" s="60"/>
      <c r="E18911" s="64"/>
      <c r="F18911" s="54"/>
      <c r="G18911" s="63"/>
    </row>
    <row r="18912" spans="2:7" s="25" customFormat="1">
      <c r="B18912" s="54"/>
      <c r="C18912" s="54"/>
      <c r="D18912" s="60"/>
      <c r="E18912" s="64"/>
      <c r="F18912" s="54"/>
      <c r="G18912" s="63"/>
    </row>
    <row r="18913" spans="2:7" s="25" customFormat="1">
      <c r="B18913" s="54"/>
      <c r="C18913" s="54"/>
      <c r="D18913" s="60"/>
      <c r="E18913" s="64"/>
      <c r="F18913" s="54"/>
      <c r="G18913" s="63"/>
    </row>
    <row r="18914" spans="2:7" s="25" customFormat="1">
      <c r="B18914" s="54"/>
      <c r="C18914" s="54"/>
      <c r="D18914" s="60"/>
      <c r="E18914" s="64"/>
      <c r="F18914" s="54"/>
      <c r="G18914" s="63"/>
    </row>
    <row r="18915" spans="2:7" s="25" customFormat="1">
      <c r="B18915" s="54"/>
      <c r="C18915" s="54"/>
      <c r="D18915" s="60"/>
      <c r="E18915" s="64"/>
      <c r="F18915" s="54"/>
      <c r="G18915" s="63"/>
    </row>
    <row r="18916" spans="2:7" s="25" customFormat="1">
      <c r="B18916" s="54"/>
      <c r="C18916" s="54"/>
      <c r="D18916" s="60"/>
      <c r="E18916" s="64"/>
      <c r="F18916" s="54"/>
      <c r="G18916" s="63"/>
    </row>
    <row r="18917" spans="2:7" s="25" customFormat="1">
      <c r="B18917" s="54"/>
      <c r="C18917" s="54"/>
      <c r="D18917" s="60"/>
      <c r="E18917" s="64"/>
      <c r="F18917" s="54"/>
      <c r="G18917" s="63"/>
    </row>
    <row r="18918" spans="2:7" s="25" customFormat="1">
      <c r="B18918" s="54"/>
      <c r="C18918" s="54"/>
      <c r="D18918" s="60"/>
      <c r="E18918" s="64"/>
      <c r="F18918" s="54"/>
      <c r="G18918" s="63"/>
    </row>
    <row r="18919" spans="2:7" s="25" customFormat="1">
      <c r="B18919" s="54"/>
      <c r="C18919" s="54"/>
      <c r="D18919" s="60"/>
      <c r="E18919" s="64"/>
      <c r="F18919" s="54"/>
      <c r="G18919" s="63"/>
    </row>
    <row r="18920" spans="2:7" s="25" customFormat="1">
      <c r="B18920" s="54"/>
      <c r="C18920" s="54"/>
      <c r="D18920" s="60"/>
      <c r="E18920" s="64"/>
      <c r="F18920" s="54"/>
      <c r="G18920" s="63"/>
    </row>
    <row r="18921" spans="2:7" s="25" customFormat="1">
      <c r="B18921" s="54"/>
      <c r="C18921" s="54"/>
      <c r="D18921" s="60"/>
      <c r="E18921" s="64"/>
      <c r="F18921" s="54"/>
      <c r="G18921" s="63"/>
    </row>
    <row r="18922" spans="2:7" s="25" customFormat="1">
      <c r="B18922" s="54"/>
      <c r="C18922" s="54"/>
      <c r="D18922" s="60"/>
      <c r="E18922" s="64"/>
      <c r="F18922" s="54"/>
      <c r="G18922" s="63"/>
    </row>
    <row r="18923" spans="2:7" s="25" customFormat="1">
      <c r="B18923" s="54"/>
      <c r="C18923" s="54"/>
      <c r="D18923" s="60"/>
      <c r="E18923" s="64"/>
      <c r="F18923" s="54"/>
      <c r="G18923" s="63"/>
    </row>
    <row r="18924" spans="2:7" s="25" customFormat="1">
      <c r="B18924" s="54"/>
      <c r="C18924" s="54"/>
      <c r="D18924" s="60"/>
      <c r="E18924" s="64"/>
      <c r="F18924" s="54"/>
      <c r="G18924" s="63"/>
    </row>
    <row r="18925" spans="2:7" s="25" customFormat="1">
      <c r="B18925" s="54"/>
      <c r="C18925" s="54"/>
      <c r="D18925" s="60"/>
      <c r="E18925" s="64"/>
      <c r="F18925" s="54"/>
      <c r="G18925" s="63"/>
    </row>
    <row r="18926" spans="2:7" s="25" customFormat="1">
      <c r="B18926" s="54"/>
      <c r="C18926" s="54"/>
      <c r="D18926" s="60"/>
      <c r="E18926" s="64"/>
      <c r="F18926" s="54"/>
      <c r="G18926" s="63"/>
    </row>
    <row r="18927" spans="2:7" s="25" customFormat="1">
      <c r="B18927" s="54"/>
      <c r="C18927" s="54"/>
      <c r="D18927" s="60"/>
      <c r="E18927" s="64"/>
      <c r="F18927" s="54"/>
      <c r="G18927" s="63"/>
    </row>
    <row r="18928" spans="2:7" s="25" customFormat="1">
      <c r="B18928" s="54"/>
      <c r="C18928" s="54"/>
      <c r="D18928" s="60"/>
      <c r="E18928" s="64"/>
      <c r="F18928" s="54"/>
      <c r="G18928" s="63"/>
    </row>
    <row r="18929" spans="2:7" s="25" customFormat="1">
      <c r="B18929" s="54"/>
      <c r="C18929" s="54"/>
      <c r="D18929" s="60"/>
      <c r="E18929" s="64"/>
      <c r="F18929" s="54"/>
      <c r="G18929" s="63"/>
    </row>
    <row r="18930" spans="2:7" s="25" customFormat="1">
      <c r="B18930" s="54"/>
      <c r="C18930" s="54"/>
      <c r="D18930" s="60"/>
      <c r="E18930" s="64"/>
      <c r="F18930" s="54"/>
      <c r="G18930" s="63"/>
    </row>
    <row r="18931" spans="2:7" s="25" customFormat="1">
      <c r="B18931" s="54"/>
      <c r="C18931" s="54"/>
      <c r="D18931" s="60"/>
      <c r="E18931" s="64"/>
      <c r="F18931" s="54"/>
      <c r="G18931" s="63"/>
    </row>
    <row r="18932" spans="2:7" s="25" customFormat="1">
      <c r="B18932" s="54"/>
      <c r="C18932" s="54"/>
      <c r="D18932" s="60"/>
      <c r="E18932" s="64"/>
      <c r="F18932" s="54"/>
      <c r="G18932" s="63"/>
    </row>
    <row r="18933" spans="2:7" s="25" customFormat="1">
      <c r="B18933" s="54"/>
      <c r="C18933" s="54"/>
      <c r="D18933" s="60"/>
      <c r="E18933" s="64"/>
      <c r="F18933" s="54"/>
      <c r="G18933" s="63"/>
    </row>
    <row r="18934" spans="2:7" s="25" customFormat="1">
      <c r="B18934" s="54"/>
      <c r="C18934" s="54"/>
      <c r="D18934" s="60"/>
      <c r="E18934" s="64"/>
      <c r="F18934" s="54"/>
      <c r="G18934" s="63"/>
    </row>
    <row r="18935" spans="2:7" s="25" customFormat="1">
      <c r="B18935" s="54"/>
      <c r="C18935" s="54"/>
      <c r="D18935" s="60"/>
      <c r="E18935" s="64"/>
      <c r="F18935" s="54"/>
      <c r="G18935" s="63"/>
    </row>
    <row r="18936" spans="2:7" s="25" customFormat="1">
      <c r="B18936" s="54"/>
      <c r="C18936" s="54"/>
      <c r="D18936" s="60"/>
      <c r="E18936" s="64"/>
      <c r="F18936" s="54"/>
      <c r="G18936" s="63"/>
    </row>
    <row r="18937" spans="2:7" s="25" customFormat="1">
      <c r="B18937" s="54"/>
      <c r="C18937" s="54"/>
      <c r="D18937" s="60"/>
      <c r="E18937" s="64"/>
      <c r="F18937" s="54"/>
      <c r="G18937" s="63"/>
    </row>
    <row r="18938" spans="2:7" s="25" customFormat="1">
      <c r="B18938" s="54"/>
      <c r="C18938" s="54"/>
      <c r="D18938" s="60"/>
      <c r="E18938" s="64"/>
      <c r="F18938" s="54"/>
      <c r="G18938" s="63"/>
    </row>
    <row r="18939" spans="2:7" s="25" customFormat="1">
      <c r="B18939" s="54"/>
      <c r="C18939" s="54"/>
      <c r="D18939" s="60"/>
      <c r="E18939" s="64"/>
      <c r="F18939" s="54"/>
      <c r="G18939" s="63"/>
    </row>
    <row r="18940" spans="2:7" s="25" customFormat="1">
      <c r="B18940" s="54"/>
      <c r="C18940" s="54"/>
      <c r="D18940" s="60"/>
      <c r="E18940" s="64"/>
      <c r="F18940" s="54"/>
      <c r="G18940" s="63"/>
    </row>
    <row r="18941" spans="2:7" s="25" customFormat="1">
      <c r="B18941" s="54"/>
      <c r="C18941" s="54"/>
      <c r="D18941" s="60"/>
      <c r="E18941" s="64"/>
      <c r="F18941" s="54"/>
      <c r="G18941" s="63"/>
    </row>
    <row r="18942" spans="2:7" s="25" customFormat="1">
      <c r="B18942" s="54"/>
      <c r="C18942" s="54"/>
      <c r="D18942" s="60"/>
      <c r="E18942" s="64"/>
      <c r="F18942" s="54"/>
      <c r="G18942" s="63"/>
    </row>
    <row r="18943" spans="2:7" s="25" customFormat="1">
      <c r="B18943" s="54"/>
      <c r="C18943" s="54"/>
      <c r="D18943" s="60"/>
      <c r="E18943" s="64"/>
      <c r="F18943" s="54"/>
      <c r="G18943" s="63"/>
    </row>
    <row r="18944" spans="2:7" s="25" customFormat="1">
      <c r="B18944" s="54"/>
      <c r="C18944" s="54"/>
      <c r="D18944" s="60"/>
      <c r="E18944" s="64"/>
      <c r="F18944" s="54"/>
      <c r="G18944" s="63"/>
    </row>
    <row r="18945" spans="2:7" s="25" customFormat="1">
      <c r="B18945" s="54"/>
      <c r="C18945" s="54"/>
      <c r="D18945" s="60"/>
      <c r="E18945" s="64"/>
      <c r="F18945" s="54"/>
      <c r="G18945" s="63"/>
    </row>
    <row r="18946" spans="2:7" s="25" customFormat="1">
      <c r="B18946" s="54"/>
      <c r="C18946" s="54"/>
      <c r="D18946" s="60"/>
      <c r="E18946" s="64"/>
      <c r="F18946" s="54"/>
      <c r="G18946" s="63"/>
    </row>
    <row r="18947" spans="2:7" s="25" customFormat="1">
      <c r="B18947" s="54"/>
      <c r="C18947" s="54"/>
      <c r="D18947" s="60"/>
      <c r="E18947" s="64"/>
      <c r="F18947" s="54"/>
      <c r="G18947" s="63"/>
    </row>
    <row r="18948" spans="2:7" s="25" customFormat="1">
      <c r="B18948" s="54"/>
      <c r="C18948" s="54"/>
      <c r="D18948" s="60"/>
      <c r="E18948" s="64"/>
      <c r="F18948" s="54"/>
      <c r="G18948" s="63"/>
    </row>
    <row r="18949" spans="2:7" s="25" customFormat="1">
      <c r="B18949" s="54"/>
      <c r="C18949" s="54"/>
      <c r="D18949" s="60"/>
      <c r="E18949" s="64"/>
      <c r="F18949" s="54"/>
      <c r="G18949" s="63"/>
    </row>
    <row r="18950" spans="2:7" s="25" customFormat="1">
      <c r="B18950" s="54"/>
      <c r="C18950" s="54"/>
      <c r="D18950" s="60"/>
      <c r="E18950" s="64"/>
      <c r="F18950" s="54"/>
      <c r="G18950" s="63"/>
    </row>
    <row r="18951" spans="2:7" s="25" customFormat="1">
      <c r="B18951" s="54"/>
      <c r="C18951" s="54"/>
      <c r="D18951" s="60"/>
      <c r="E18951" s="64"/>
      <c r="F18951" s="54"/>
      <c r="G18951" s="63"/>
    </row>
    <row r="18952" spans="2:7" s="25" customFormat="1">
      <c r="B18952" s="54"/>
      <c r="C18952" s="54"/>
      <c r="D18952" s="60"/>
      <c r="E18952" s="64"/>
      <c r="F18952" s="54"/>
      <c r="G18952" s="63"/>
    </row>
    <row r="18953" spans="2:7" s="25" customFormat="1">
      <c r="B18953" s="54"/>
      <c r="C18953" s="54"/>
      <c r="D18953" s="60"/>
      <c r="E18953" s="64"/>
      <c r="F18953" s="54"/>
      <c r="G18953" s="63"/>
    </row>
    <row r="18954" spans="2:7" s="25" customFormat="1">
      <c r="B18954" s="54"/>
      <c r="C18954" s="54"/>
      <c r="D18954" s="60"/>
      <c r="E18954" s="64"/>
      <c r="F18954" s="54"/>
      <c r="G18954" s="63"/>
    </row>
    <row r="18955" spans="2:7" s="25" customFormat="1">
      <c r="B18955" s="54"/>
      <c r="C18955" s="54"/>
      <c r="D18955" s="60"/>
      <c r="E18955" s="64"/>
      <c r="F18955" s="54"/>
      <c r="G18955" s="63"/>
    </row>
    <row r="18956" spans="2:7" s="25" customFormat="1">
      <c r="B18956" s="54"/>
      <c r="C18956" s="54"/>
      <c r="D18956" s="60"/>
      <c r="E18956" s="64"/>
      <c r="F18956" s="54"/>
      <c r="G18956" s="63"/>
    </row>
    <row r="18957" spans="2:7" s="25" customFormat="1">
      <c r="B18957" s="54"/>
      <c r="C18957" s="54"/>
      <c r="D18957" s="60"/>
      <c r="E18957" s="64"/>
      <c r="F18957" s="54"/>
      <c r="G18957" s="63"/>
    </row>
    <row r="18958" spans="2:7" s="25" customFormat="1">
      <c r="B18958" s="54"/>
      <c r="C18958" s="54"/>
      <c r="D18958" s="60"/>
      <c r="E18958" s="64"/>
      <c r="F18958" s="54"/>
      <c r="G18958" s="63"/>
    </row>
    <row r="18959" spans="2:7" s="25" customFormat="1">
      <c r="B18959" s="54"/>
      <c r="C18959" s="54"/>
      <c r="D18959" s="60"/>
      <c r="E18959" s="64"/>
      <c r="F18959" s="54"/>
      <c r="G18959" s="63"/>
    </row>
    <row r="18960" spans="2:7" s="25" customFormat="1">
      <c r="B18960" s="54"/>
      <c r="C18960" s="54"/>
      <c r="D18960" s="60"/>
      <c r="E18960" s="64"/>
      <c r="F18960" s="54"/>
      <c r="G18960" s="63"/>
    </row>
    <row r="18961" spans="2:7" s="25" customFormat="1">
      <c r="B18961" s="54"/>
      <c r="C18961" s="54"/>
      <c r="D18961" s="60"/>
      <c r="E18961" s="64"/>
      <c r="F18961" s="54"/>
      <c r="G18961" s="63"/>
    </row>
    <row r="18962" spans="2:7" s="25" customFormat="1">
      <c r="B18962" s="54"/>
      <c r="C18962" s="54"/>
      <c r="D18962" s="60"/>
      <c r="E18962" s="64"/>
      <c r="F18962" s="54"/>
      <c r="G18962" s="63"/>
    </row>
    <row r="18963" spans="2:7" s="25" customFormat="1">
      <c r="B18963" s="54"/>
      <c r="C18963" s="54"/>
      <c r="D18963" s="60"/>
      <c r="E18963" s="64"/>
      <c r="F18963" s="54"/>
      <c r="G18963" s="63"/>
    </row>
    <row r="18964" spans="2:7" s="25" customFormat="1">
      <c r="B18964" s="54"/>
      <c r="C18964" s="54"/>
      <c r="D18964" s="60"/>
      <c r="E18964" s="64"/>
      <c r="F18964" s="54"/>
      <c r="G18964" s="63"/>
    </row>
    <row r="18965" spans="2:7" s="25" customFormat="1">
      <c r="B18965" s="54"/>
      <c r="C18965" s="54"/>
      <c r="D18965" s="60"/>
      <c r="E18965" s="64"/>
      <c r="F18965" s="54"/>
      <c r="G18965" s="63"/>
    </row>
    <row r="18966" spans="2:7" s="25" customFormat="1">
      <c r="B18966" s="54"/>
      <c r="C18966" s="54"/>
      <c r="D18966" s="60"/>
      <c r="E18966" s="64"/>
      <c r="F18966" s="54"/>
      <c r="G18966" s="63"/>
    </row>
    <row r="18967" spans="2:7" s="25" customFormat="1">
      <c r="B18967" s="54"/>
      <c r="C18967" s="54"/>
      <c r="D18967" s="60"/>
      <c r="E18967" s="64"/>
      <c r="F18967" s="54"/>
      <c r="G18967" s="63"/>
    </row>
    <row r="18968" spans="2:7" s="25" customFormat="1">
      <c r="B18968" s="54"/>
      <c r="C18968" s="54"/>
      <c r="D18968" s="60"/>
      <c r="E18968" s="64"/>
      <c r="F18968" s="54"/>
      <c r="G18968" s="63"/>
    </row>
    <row r="18969" spans="2:7" s="25" customFormat="1">
      <c r="B18969" s="54"/>
      <c r="C18969" s="54"/>
      <c r="D18969" s="60"/>
      <c r="E18969" s="64"/>
      <c r="F18969" s="54"/>
      <c r="G18969" s="63"/>
    </row>
    <row r="18970" spans="2:7" s="25" customFormat="1">
      <c r="B18970" s="54"/>
      <c r="C18970" s="54"/>
      <c r="D18970" s="60"/>
      <c r="E18970" s="64"/>
      <c r="F18970" s="54"/>
      <c r="G18970" s="63"/>
    </row>
    <row r="18971" spans="2:7" s="25" customFormat="1">
      <c r="B18971" s="54"/>
      <c r="C18971" s="54"/>
      <c r="D18971" s="60"/>
      <c r="E18971" s="64"/>
      <c r="F18971" s="54"/>
      <c r="G18971" s="63"/>
    </row>
    <row r="18972" spans="2:7" s="25" customFormat="1">
      <c r="B18972" s="54"/>
      <c r="C18972" s="54"/>
      <c r="D18972" s="60"/>
      <c r="E18972" s="64"/>
      <c r="F18972" s="54"/>
      <c r="G18972" s="63"/>
    </row>
    <row r="18973" spans="2:7" s="25" customFormat="1">
      <c r="B18973" s="54"/>
      <c r="C18973" s="54"/>
      <c r="D18973" s="60"/>
      <c r="E18973" s="64"/>
      <c r="F18973" s="54"/>
      <c r="G18973" s="63"/>
    </row>
    <row r="18974" spans="2:7" s="25" customFormat="1">
      <c r="B18974" s="54"/>
      <c r="C18974" s="54"/>
      <c r="D18974" s="60"/>
      <c r="E18974" s="64"/>
      <c r="F18974" s="54"/>
      <c r="G18974" s="63"/>
    </row>
    <row r="18975" spans="2:7" s="25" customFormat="1">
      <c r="B18975" s="54"/>
      <c r="C18975" s="54"/>
      <c r="D18975" s="60"/>
      <c r="E18975" s="64"/>
      <c r="F18975" s="54"/>
      <c r="G18975" s="63"/>
    </row>
    <row r="18976" spans="2:7" s="25" customFormat="1">
      <c r="B18976" s="54"/>
      <c r="C18976" s="54"/>
      <c r="D18976" s="60"/>
      <c r="E18976" s="64"/>
      <c r="F18976" s="54"/>
      <c r="G18976" s="63"/>
    </row>
    <row r="18977" spans="2:7" s="25" customFormat="1">
      <c r="B18977" s="54"/>
      <c r="C18977" s="54"/>
      <c r="D18977" s="60"/>
      <c r="E18977" s="64"/>
      <c r="F18977" s="54"/>
      <c r="G18977" s="63"/>
    </row>
    <row r="18978" spans="2:7" s="25" customFormat="1">
      <c r="B18978" s="54"/>
      <c r="C18978" s="54"/>
      <c r="D18978" s="60"/>
      <c r="E18978" s="64"/>
      <c r="F18978" s="54"/>
      <c r="G18978" s="63"/>
    </row>
    <row r="18979" spans="2:7" s="25" customFormat="1">
      <c r="B18979" s="54"/>
      <c r="C18979" s="54"/>
      <c r="D18979" s="60"/>
      <c r="E18979" s="64"/>
      <c r="F18979" s="54"/>
      <c r="G18979" s="63"/>
    </row>
    <row r="18980" spans="2:7" s="25" customFormat="1">
      <c r="B18980" s="54"/>
      <c r="C18980" s="54"/>
      <c r="D18980" s="60"/>
      <c r="E18980" s="64"/>
      <c r="F18980" s="54"/>
      <c r="G18980" s="63"/>
    </row>
    <row r="18981" spans="2:7" s="25" customFormat="1">
      <c r="B18981" s="54"/>
      <c r="C18981" s="54"/>
      <c r="D18981" s="60"/>
      <c r="E18981" s="64"/>
      <c r="F18981" s="54"/>
      <c r="G18981" s="63"/>
    </row>
    <row r="18982" spans="2:7" s="25" customFormat="1">
      <c r="B18982" s="54"/>
      <c r="C18982" s="54"/>
      <c r="D18982" s="60"/>
      <c r="E18982" s="64"/>
      <c r="F18982" s="54"/>
      <c r="G18982" s="63"/>
    </row>
    <row r="18983" spans="2:7" s="25" customFormat="1">
      <c r="B18983" s="54"/>
      <c r="C18983" s="54"/>
      <c r="D18983" s="60"/>
      <c r="E18983" s="64"/>
      <c r="F18983" s="54"/>
      <c r="G18983" s="63"/>
    </row>
    <row r="18984" spans="2:7" s="25" customFormat="1">
      <c r="B18984" s="54"/>
      <c r="C18984" s="54"/>
      <c r="D18984" s="60"/>
      <c r="E18984" s="64"/>
      <c r="F18984" s="54"/>
      <c r="G18984" s="63"/>
    </row>
    <row r="18985" spans="2:7" s="25" customFormat="1">
      <c r="B18985" s="54"/>
      <c r="C18985" s="54"/>
      <c r="D18985" s="60"/>
      <c r="E18985" s="64"/>
      <c r="F18985" s="54"/>
      <c r="G18985" s="63"/>
    </row>
    <row r="18986" spans="2:7" s="25" customFormat="1">
      <c r="B18986" s="54"/>
      <c r="C18986" s="54"/>
      <c r="D18986" s="60"/>
      <c r="E18986" s="64"/>
      <c r="F18986" s="54"/>
      <c r="G18986" s="63"/>
    </row>
    <row r="18987" spans="2:7" s="25" customFormat="1">
      <c r="B18987" s="54"/>
      <c r="C18987" s="54"/>
      <c r="D18987" s="60"/>
      <c r="E18987" s="64"/>
      <c r="F18987" s="54"/>
      <c r="G18987" s="63"/>
    </row>
    <row r="18988" spans="2:7" s="25" customFormat="1">
      <c r="B18988" s="54"/>
      <c r="C18988" s="54"/>
      <c r="D18988" s="60"/>
      <c r="E18988" s="64"/>
      <c r="F18988" s="54"/>
      <c r="G18988" s="63"/>
    </row>
    <row r="18989" spans="2:7" s="25" customFormat="1">
      <c r="B18989" s="54"/>
      <c r="C18989" s="54"/>
      <c r="D18989" s="60"/>
      <c r="E18989" s="64"/>
      <c r="F18989" s="54"/>
      <c r="G18989" s="63"/>
    </row>
    <row r="18990" spans="2:7" s="25" customFormat="1">
      <c r="B18990" s="54"/>
      <c r="C18990" s="54"/>
      <c r="D18990" s="60"/>
      <c r="E18990" s="64"/>
      <c r="F18990" s="54"/>
      <c r="G18990" s="63"/>
    </row>
    <row r="18991" spans="2:7" s="25" customFormat="1">
      <c r="B18991" s="54"/>
      <c r="C18991" s="54"/>
      <c r="D18991" s="60"/>
      <c r="E18991" s="64"/>
      <c r="F18991" s="54"/>
      <c r="G18991" s="63"/>
    </row>
    <row r="18992" spans="2:7" s="25" customFormat="1">
      <c r="B18992" s="54"/>
      <c r="C18992" s="54"/>
      <c r="D18992" s="60"/>
      <c r="E18992" s="64"/>
      <c r="F18992" s="54"/>
      <c r="G18992" s="63"/>
    </row>
    <row r="18993" spans="2:7" s="25" customFormat="1">
      <c r="B18993" s="54"/>
      <c r="C18993" s="54"/>
      <c r="D18993" s="60"/>
      <c r="E18993" s="64"/>
      <c r="F18993" s="54"/>
      <c r="G18993" s="63"/>
    </row>
    <row r="18994" spans="2:7" s="25" customFormat="1">
      <c r="B18994" s="54"/>
      <c r="C18994" s="54"/>
      <c r="D18994" s="60"/>
      <c r="E18994" s="64"/>
      <c r="F18994" s="54"/>
      <c r="G18994" s="63"/>
    </row>
    <row r="18995" spans="2:7" s="25" customFormat="1">
      <c r="B18995" s="54"/>
      <c r="C18995" s="54"/>
      <c r="D18995" s="60"/>
      <c r="E18995" s="64"/>
      <c r="F18995" s="54"/>
      <c r="G18995" s="63"/>
    </row>
    <row r="18996" spans="2:7" s="25" customFormat="1">
      <c r="B18996" s="54"/>
      <c r="C18996" s="54"/>
      <c r="D18996" s="60"/>
      <c r="E18996" s="64"/>
      <c r="F18996" s="54"/>
      <c r="G18996" s="63"/>
    </row>
    <row r="18997" spans="2:7" s="25" customFormat="1">
      <c r="B18997" s="54"/>
      <c r="C18997" s="54"/>
      <c r="D18997" s="60"/>
      <c r="E18997" s="64"/>
      <c r="F18997" s="54"/>
      <c r="G18997" s="63"/>
    </row>
    <row r="18998" spans="2:7" s="25" customFormat="1">
      <c r="B18998" s="54"/>
      <c r="C18998" s="54"/>
      <c r="D18998" s="60"/>
      <c r="E18998" s="64"/>
      <c r="F18998" s="54"/>
      <c r="G18998" s="63"/>
    </row>
    <row r="18999" spans="2:7" s="25" customFormat="1">
      <c r="B18999" s="54"/>
      <c r="C18999" s="54"/>
      <c r="D18999" s="60"/>
      <c r="E18999" s="64"/>
      <c r="F18999" s="54"/>
      <c r="G18999" s="63"/>
    </row>
    <row r="19000" spans="2:7" s="25" customFormat="1">
      <c r="B19000" s="54"/>
      <c r="C19000" s="54"/>
      <c r="D19000" s="60"/>
      <c r="E19000" s="64"/>
      <c r="F19000" s="54"/>
      <c r="G19000" s="63"/>
    </row>
    <row r="19001" spans="2:7" s="25" customFormat="1">
      <c r="B19001" s="54"/>
      <c r="C19001" s="54"/>
      <c r="D19001" s="60"/>
      <c r="E19001" s="64"/>
      <c r="F19001" s="54"/>
      <c r="G19001" s="63"/>
    </row>
    <row r="19002" spans="2:7" s="25" customFormat="1">
      <c r="B19002" s="54"/>
      <c r="C19002" s="54"/>
      <c r="D19002" s="60"/>
      <c r="E19002" s="64"/>
      <c r="F19002" s="54"/>
      <c r="G19002" s="63"/>
    </row>
    <row r="19003" spans="2:7" s="25" customFormat="1">
      <c r="B19003" s="54"/>
      <c r="C19003" s="54"/>
      <c r="D19003" s="60"/>
      <c r="E19003" s="64"/>
      <c r="F19003" s="54"/>
      <c r="G19003" s="63"/>
    </row>
    <row r="19004" spans="2:7" s="25" customFormat="1">
      <c r="B19004" s="54"/>
      <c r="C19004" s="54"/>
      <c r="D19004" s="60"/>
      <c r="E19004" s="64"/>
      <c r="F19004" s="54"/>
      <c r="G19004" s="63"/>
    </row>
    <row r="19005" spans="2:7" s="25" customFormat="1">
      <c r="B19005" s="54"/>
      <c r="C19005" s="54"/>
      <c r="D19005" s="60"/>
      <c r="E19005" s="64"/>
      <c r="F19005" s="54"/>
      <c r="G19005" s="63"/>
    </row>
    <row r="19006" spans="2:7" s="25" customFormat="1">
      <c r="B19006" s="54"/>
      <c r="C19006" s="54"/>
      <c r="D19006" s="60"/>
      <c r="E19006" s="64"/>
      <c r="F19006" s="54"/>
      <c r="G19006" s="63"/>
    </row>
    <row r="19007" spans="2:7" s="25" customFormat="1">
      <c r="B19007" s="54"/>
      <c r="C19007" s="54"/>
      <c r="D19007" s="60"/>
      <c r="E19007" s="64"/>
      <c r="F19007" s="54"/>
      <c r="G19007" s="63"/>
    </row>
    <row r="19008" spans="2:7" s="25" customFormat="1">
      <c r="B19008" s="54"/>
      <c r="C19008" s="54"/>
      <c r="D19008" s="60"/>
      <c r="E19008" s="64"/>
      <c r="F19008" s="54"/>
      <c r="G19008" s="63"/>
    </row>
    <row r="19009" spans="2:7" s="25" customFormat="1">
      <c r="B19009" s="54"/>
      <c r="C19009" s="54"/>
      <c r="D19009" s="60"/>
      <c r="E19009" s="64"/>
      <c r="F19009" s="54"/>
      <c r="G19009" s="63"/>
    </row>
    <row r="19010" spans="2:7" s="25" customFormat="1">
      <c r="B19010" s="54"/>
      <c r="C19010" s="54"/>
      <c r="D19010" s="60"/>
      <c r="E19010" s="64"/>
      <c r="F19010" s="54"/>
      <c r="G19010" s="63"/>
    </row>
    <row r="19011" spans="2:7" s="25" customFormat="1">
      <c r="B19011" s="54"/>
      <c r="C19011" s="54"/>
      <c r="D19011" s="60"/>
      <c r="E19011" s="64"/>
      <c r="F19011" s="54"/>
      <c r="G19011" s="63"/>
    </row>
    <row r="19012" spans="2:7" s="25" customFormat="1">
      <c r="B19012" s="54"/>
      <c r="C19012" s="54"/>
      <c r="D19012" s="60"/>
      <c r="E19012" s="64"/>
      <c r="F19012" s="54"/>
      <c r="G19012" s="63"/>
    </row>
    <row r="19013" spans="2:7" s="25" customFormat="1">
      <c r="B19013" s="54"/>
      <c r="C19013" s="54"/>
      <c r="D19013" s="60"/>
      <c r="E19013" s="64"/>
      <c r="F19013" s="54"/>
      <c r="G19013" s="63"/>
    </row>
    <row r="19014" spans="2:7" s="25" customFormat="1">
      <c r="B19014" s="54"/>
      <c r="C19014" s="54"/>
      <c r="D19014" s="60"/>
      <c r="E19014" s="64"/>
      <c r="F19014" s="54"/>
      <c r="G19014" s="63"/>
    </row>
    <row r="19015" spans="2:7" s="25" customFormat="1">
      <c r="B19015" s="54"/>
      <c r="C19015" s="54"/>
      <c r="D19015" s="60"/>
      <c r="E19015" s="64"/>
      <c r="F19015" s="54"/>
      <c r="G19015" s="63"/>
    </row>
    <row r="19016" spans="2:7" s="25" customFormat="1">
      <c r="B19016" s="54"/>
      <c r="C19016" s="54"/>
      <c r="D19016" s="60"/>
      <c r="E19016" s="64"/>
      <c r="F19016" s="54"/>
      <c r="G19016" s="63"/>
    </row>
    <row r="19017" spans="2:7" s="25" customFormat="1">
      <c r="B19017" s="54"/>
      <c r="C19017" s="54"/>
      <c r="D19017" s="60"/>
      <c r="E19017" s="64"/>
      <c r="F19017" s="54"/>
      <c r="G19017" s="63"/>
    </row>
    <row r="19018" spans="2:7" s="25" customFormat="1">
      <c r="B19018" s="54"/>
      <c r="C19018" s="54"/>
      <c r="D19018" s="60"/>
      <c r="E19018" s="64"/>
      <c r="F19018" s="54"/>
      <c r="G19018" s="63"/>
    </row>
    <row r="19019" spans="2:7" s="25" customFormat="1">
      <c r="B19019" s="54"/>
      <c r="C19019" s="54"/>
      <c r="D19019" s="60"/>
      <c r="E19019" s="64"/>
      <c r="F19019" s="54"/>
      <c r="G19019" s="63"/>
    </row>
    <row r="19020" spans="2:7" s="25" customFormat="1">
      <c r="B19020" s="54"/>
      <c r="C19020" s="54"/>
      <c r="D19020" s="60"/>
      <c r="E19020" s="64"/>
      <c r="F19020" s="54"/>
      <c r="G19020" s="63"/>
    </row>
    <row r="19021" spans="2:7" s="25" customFormat="1">
      <c r="B19021" s="54"/>
      <c r="C19021" s="54"/>
      <c r="D19021" s="60"/>
      <c r="E19021" s="64"/>
      <c r="F19021" s="54"/>
      <c r="G19021" s="63"/>
    </row>
    <row r="19022" spans="2:7" s="25" customFormat="1">
      <c r="B19022" s="54"/>
      <c r="C19022" s="54"/>
      <c r="D19022" s="60"/>
      <c r="E19022" s="64"/>
      <c r="F19022" s="54"/>
      <c r="G19022" s="63"/>
    </row>
    <row r="19023" spans="2:7" s="25" customFormat="1">
      <c r="B19023" s="54"/>
      <c r="C19023" s="54"/>
      <c r="D19023" s="60"/>
      <c r="E19023" s="64"/>
      <c r="F19023" s="54"/>
      <c r="G19023" s="63"/>
    </row>
    <row r="19024" spans="2:7" s="25" customFormat="1">
      <c r="B19024" s="54"/>
      <c r="C19024" s="54"/>
      <c r="D19024" s="60"/>
      <c r="E19024" s="64"/>
      <c r="F19024" s="54"/>
      <c r="G19024" s="63"/>
    </row>
    <row r="19025" spans="1:7" s="25" customFormat="1">
      <c r="B19025" s="54"/>
      <c r="C19025" s="54"/>
      <c r="D19025" s="60"/>
      <c r="E19025" s="64"/>
      <c r="F19025" s="54"/>
      <c r="G19025" s="63"/>
    </row>
    <row r="19026" spans="1:7" s="25" customFormat="1">
      <c r="B19026" s="54"/>
      <c r="C19026" s="54"/>
      <c r="D19026" s="60"/>
      <c r="E19026" s="64"/>
      <c r="F19026" s="54"/>
      <c r="G19026" s="63"/>
    </row>
    <row r="19027" spans="1:7" s="25" customFormat="1">
      <c r="B19027" s="54"/>
      <c r="C19027" s="54"/>
      <c r="D19027" s="60"/>
      <c r="E19027" s="64"/>
      <c r="F19027" s="54"/>
      <c r="G19027" s="63"/>
    </row>
    <row r="19028" spans="1:7" s="25" customFormat="1">
      <c r="B19028" s="54"/>
      <c r="C19028" s="54"/>
      <c r="D19028" s="60"/>
      <c r="E19028" s="64"/>
      <c r="F19028" s="54"/>
      <c r="G19028" s="63"/>
    </row>
    <row r="19029" spans="1:7" s="25" customFormat="1">
      <c r="B19029" s="54"/>
      <c r="C19029" s="54"/>
      <c r="D19029" s="60"/>
      <c r="E19029" s="64"/>
      <c r="F19029" s="54"/>
      <c r="G19029" s="63"/>
    </row>
    <row r="19030" spans="1:7" s="25" customFormat="1">
      <c r="B19030" s="54"/>
      <c r="C19030" s="54"/>
      <c r="D19030" s="60"/>
      <c r="E19030" s="64"/>
      <c r="F19030" s="54"/>
      <c r="G19030" s="63"/>
    </row>
    <row r="19031" spans="1:7" s="25" customFormat="1">
      <c r="B19031" s="54"/>
      <c r="C19031" s="54"/>
      <c r="D19031" s="60"/>
      <c r="E19031" s="64"/>
      <c r="F19031" s="54"/>
      <c r="G19031" s="63"/>
    </row>
    <row r="19032" spans="1:7" s="25" customFormat="1">
      <c r="B19032" s="54"/>
      <c r="C19032" s="54"/>
      <c r="D19032" s="60"/>
      <c r="E19032" s="64"/>
      <c r="F19032" s="54"/>
      <c r="G19032" s="63"/>
    </row>
    <row r="19033" spans="1:7" s="25" customFormat="1">
      <c r="B19033" s="54"/>
      <c r="C19033" s="54"/>
      <c r="D19033" s="60"/>
      <c r="E19033" s="64"/>
      <c r="F19033" s="54"/>
      <c r="G19033" s="63"/>
    </row>
    <row r="19034" spans="1:7" s="25" customFormat="1">
      <c r="B19034" s="54"/>
      <c r="C19034" s="54"/>
      <c r="D19034" s="60"/>
      <c r="E19034" s="64"/>
      <c r="F19034" s="54"/>
      <c r="G19034" s="63"/>
    </row>
    <row r="19035" spans="1:7">
      <c r="A19035" s="710" t="s">
        <v>0</v>
      </c>
      <c r="B19035" s="710"/>
      <c r="C19035" s="710"/>
      <c r="D19035" s="710"/>
      <c r="E19035" s="710"/>
      <c r="F19035" s="710"/>
      <c r="G19035" s="710"/>
    </row>
    <row r="19036" spans="1:7">
      <c r="A19036" s="711" t="s">
        <v>1</v>
      </c>
      <c r="B19036" s="711"/>
      <c r="C19036" s="711"/>
      <c r="D19036" s="711"/>
      <c r="E19036" s="711"/>
      <c r="F19036" s="711"/>
      <c r="G19036" s="711"/>
    </row>
    <row r="19037" spans="1:7" ht="32.25" customHeight="1">
      <c r="A19037" s="1" t="s">
        <v>2</v>
      </c>
      <c r="B19037" s="350"/>
      <c r="C19037" s="350"/>
      <c r="D19037" s="732" t="s">
        <v>1233</v>
      </c>
      <c r="E19037" s="732"/>
      <c r="F19037" s="732"/>
      <c r="G19037" s="732"/>
    </row>
    <row r="19038" spans="1:7" ht="30" customHeight="1">
      <c r="A19038" s="713" t="s">
        <v>3</v>
      </c>
      <c r="B19038" s="714"/>
      <c r="C19038" s="3" t="s">
        <v>4</v>
      </c>
      <c r="D19038" s="351" t="s">
        <v>5</v>
      </c>
      <c r="E19038" s="351" t="s">
        <v>6</v>
      </c>
      <c r="F19038" s="351" t="s">
        <v>7</v>
      </c>
      <c r="G19038" s="5" t="s">
        <v>8</v>
      </c>
    </row>
    <row r="19039" spans="1:7">
      <c r="A19039" s="351"/>
      <c r="B19039" s="351"/>
      <c r="C19039" s="3"/>
      <c r="D19039" s="104" t="s">
        <v>9</v>
      </c>
      <c r="E19039" s="351"/>
      <c r="F19039" s="351"/>
      <c r="G19039" s="5"/>
    </row>
    <row r="19040" spans="1:7" s="25" customFormat="1">
      <c r="A19040" s="674">
        <v>107</v>
      </c>
      <c r="B19040" s="674" t="s">
        <v>10</v>
      </c>
      <c r="C19040" s="676" t="s">
        <v>11</v>
      </c>
      <c r="D19040" s="678" t="s">
        <v>146</v>
      </c>
      <c r="E19040" s="352">
        <v>3327.5</v>
      </c>
      <c r="F19040" s="348" t="s">
        <v>147</v>
      </c>
      <c r="G19040" s="20">
        <f>SUM(A19040*E19040/100)</f>
        <v>3560.4250000000002</v>
      </c>
    </row>
    <row r="19041" spans="1:7" s="25" customFormat="1" ht="29.25" customHeight="1">
      <c r="A19041" s="675"/>
      <c r="B19041" s="675"/>
      <c r="C19041" s="677"/>
      <c r="D19041" s="679"/>
      <c r="E19041" s="680" t="s">
        <v>148</v>
      </c>
      <c r="F19041" s="681"/>
      <c r="G19041" s="682"/>
    </row>
    <row r="19042" spans="1:7" s="24" customFormat="1" ht="16.5" customHeight="1">
      <c r="A19042" s="674">
        <v>852</v>
      </c>
      <c r="B19042" s="674" t="s">
        <v>39</v>
      </c>
      <c r="C19042" s="676" t="s">
        <v>15</v>
      </c>
      <c r="D19042" s="678" t="s">
        <v>149</v>
      </c>
      <c r="E19042" s="352">
        <v>121</v>
      </c>
      <c r="F19042" s="348" t="s">
        <v>42</v>
      </c>
      <c r="G19042" s="20">
        <f>SUM(A19042*E19042/100)</f>
        <v>1030.92</v>
      </c>
    </row>
    <row r="19043" spans="1:7" s="24" customFormat="1" ht="16.5" customHeight="1">
      <c r="A19043" s="675"/>
      <c r="B19043" s="675"/>
      <c r="C19043" s="677"/>
      <c r="D19043" s="679"/>
      <c r="E19043" s="687" t="s">
        <v>150</v>
      </c>
      <c r="F19043" s="688"/>
      <c r="G19043" s="689"/>
    </row>
    <row r="19044" spans="1:7" s="25" customFormat="1">
      <c r="A19044" s="674">
        <v>1286</v>
      </c>
      <c r="B19044" s="674" t="s">
        <v>39</v>
      </c>
      <c r="C19044" s="676" t="s">
        <v>18</v>
      </c>
      <c r="D19044" s="678" t="s">
        <v>151</v>
      </c>
      <c r="E19044" s="352">
        <v>660</v>
      </c>
      <c r="F19044" s="348" t="s">
        <v>42</v>
      </c>
      <c r="G19044" s="20">
        <f>SUM(A19044*E19044/100)</f>
        <v>8487.6</v>
      </c>
    </row>
    <row r="19045" spans="1:7" s="25" customFormat="1" ht="27.75" customHeight="1">
      <c r="A19045" s="675"/>
      <c r="B19045" s="675"/>
      <c r="C19045" s="677"/>
      <c r="D19045" s="679"/>
      <c r="E19045" s="687" t="s">
        <v>152</v>
      </c>
      <c r="F19045" s="688"/>
      <c r="G19045" s="689"/>
    </row>
    <row r="19046" spans="1:7" s="24" customFormat="1" ht="15" customHeight="1">
      <c r="A19046" s="674">
        <v>1286</v>
      </c>
      <c r="B19046" s="674" t="s">
        <v>39</v>
      </c>
      <c r="C19046" s="676" t="s">
        <v>21</v>
      </c>
      <c r="D19046" s="678" t="s">
        <v>41</v>
      </c>
      <c r="E19046" s="352">
        <v>2206.6</v>
      </c>
      <c r="F19046" s="348" t="s">
        <v>42</v>
      </c>
      <c r="G19046" s="20">
        <f>SUM(A19046*E19046/100)</f>
        <v>28376.876</v>
      </c>
    </row>
    <row r="19047" spans="1:7" s="24" customFormat="1" ht="27" customHeight="1">
      <c r="A19047" s="675"/>
      <c r="B19047" s="675"/>
      <c r="C19047" s="677"/>
      <c r="D19047" s="679"/>
      <c r="E19047" s="687" t="s">
        <v>43</v>
      </c>
      <c r="F19047" s="688"/>
      <c r="G19047" s="689"/>
    </row>
    <row r="19048" spans="1:7" s="24" customFormat="1" ht="15" customHeight="1">
      <c r="A19048" s="674">
        <v>1286</v>
      </c>
      <c r="B19048" s="674" t="s">
        <v>39</v>
      </c>
      <c r="C19048" s="676" t="s">
        <v>25</v>
      </c>
      <c r="D19048" s="678" t="s">
        <v>45</v>
      </c>
      <c r="E19048" s="348">
        <v>2197.52</v>
      </c>
      <c r="F19048" s="348" t="s">
        <v>42</v>
      </c>
      <c r="G19048" s="20">
        <f>SUM(A19048*E19048/100)</f>
        <v>28260.107200000002</v>
      </c>
    </row>
    <row r="19049" spans="1:7" s="24" customFormat="1" ht="27.75" customHeight="1">
      <c r="A19049" s="675"/>
      <c r="B19049" s="675"/>
      <c r="C19049" s="677"/>
      <c r="D19049" s="679"/>
      <c r="E19049" s="687" t="s">
        <v>46</v>
      </c>
      <c r="F19049" s="688"/>
      <c r="G19049" s="689"/>
    </row>
    <row r="19050" spans="1:7" ht="51.75" customHeight="1">
      <c r="A19050" s="342"/>
      <c r="B19050" s="342"/>
      <c r="C19050" s="344" t="s">
        <v>29</v>
      </c>
      <c r="D19050" s="343" t="s">
        <v>153</v>
      </c>
      <c r="E19050" s="704"/>
      <c r="F19050" s="705"/>
      <c r="G19050" s="706"/>
    </row>
    <row r="19051" spans="1:7">
      <c r="A19051" s="676">
        <v>626</v>
      </c>
      <c r="B19051" s="676" t="s">
        <v>39</v>
      </c>
      <c r="C19051" s="674" t="s">
        <v>154</v>
      </c>
      <c r="D19051" s="678" t="s">
        <v>158</v>
      </c>
      <c r="E19051" s="352">
        <v>3275.5</v>
      </c>
      <c r="F19051" s="348" t="s">
        <v>42</v>
      </c>
      <c r="G19051" s="20">
        <f>SUM(A19051*E19051/100)</f>
        <v>20504.63</v>
      </c>
    </row>
    <row r="19052" spans="1:7" ht="24.75" customHeight="1">
      <c r="A19052" s="677"/>
      <c r="B19052" s="677"/>
      <c r="C19052" s="675"/>
      <c r="D19052" s="679"/>
      <c r="E19052" s="680" t="s">
        <v>159</v>
      </c>
      <c r="F19052" s="681"/>
      <c r="G19052" s="682"/>
    </row>
    <row r="19053" spans="1:7" s="25" customFormat="1">
      <c r="A19053" s="674">
        <v>24</v>
      </c>
      <c r="B19053" s="674" t="s">
        <v>39</v>
      </c>
      <c r="C19053" s="676" t="s">
        <v>33</v>
      </c>
      <c r="D19053" s="678" t="s">
        <v>164</v>
      </c>
      <c r="E19053" s="352">
        <v>1273.76</v>
      </c>
      <c r="F19053" s="348" t="s">
        <v>165</v>
      </c>
      <c r="G19053" s="20">
        <f>SUM(A19053*E19053)</f>
        <v>30570.239999999998</v>
      </c>
    </row>
    <row r="19054" spans="1:7" s="25" customFormat="1" ht="66.75" customHeight="1">
      <c r="A19054" s="675"/>
      <c r="B19054" s="675"/>
      <c r="C19054" s="677"/>
      <c r="D19054" s="679"/>
      <c r="E19054" s="680" t="s">
        <v>166</v>
      </c>
      <c r="F19054" s="681"/>
      <c r="G19054" s="682"/>
    </row>
    <row r="19055" spans="1:7">
      <c r="A19055" s="674">
        <v>968</v>
      </c>
      <c r="B19055" s="674" t="s">
        <v>39</v>
      </c>
      <c r="C19055" s="676" t="s">
        <v>36</v>
      </c>
      <c r="D19055" s="731" t="s">
        <v>300</v>
      </c>
      <c r="E19055" s="349">
        <v>1043.9000000000001</v>
      </c>
      <c r="F19055" s="345" t="s">
        <v>42</v>
      </c>
      <c r="G19055" s="20">
        <f>SUM(A19055*E19055/100)</f>
        <v>10104.952000000001</v>
      </c>
    </row>
    <row r="19056" spans="1:7" ht="27" customHeight="1">
      <c r="A19056" s="675"/>
      <c r="B19056" s="675"/>
      <c r="C19056" s="677"/>
      <c r="D19056" s="679"/>
      <c r="E19056" s="680" t="s">
        <v>301</v>
      </c>
      <c r="F19056" s="681"/>
      <c r="G19056" s="682"/>
    </row>
    <row r="19057" spans="1:7">
      <c r="A19057" s="674">
        <v>192</v>
      </c>
      <c r="B19057" s="674" t="s">
        <v>39</v>
      </c>
      <c r="C19057" s="676" t="s">
        <v>40</v>
      </c>
      <c r="D19057" s="678" t="s">
        <v>170</v>
      </c>
      <c r="E19057" s="352">
        <v>1160.06</v>
      </c>
      <c r="F19057" s="348" t="s">
        <v>42</v>
      </c>
      <c r="G19057" s="13">
        <f>SUM(A19057*E19057/100)</f>
        <v>2227.3152</v>
      </c>
    </row>
    <row r="19058" spans="1:7" ht="30.75" customHeight="1">
      <c r="A19058" s="675"/>
      <c r="B19058" s="675"/>
      <c r="C19058" s="677"/>
      <c r="D19058" s="679"/>
      <c r="E19058" s="680" t="s">
        <v>171</v>
      </c>
      <c r="F19058" s="681"/>
      <c r="G19058" s="682"/>
    </row>
    <row r="19059" spans="1:7" s="200" customFormat="1">
      <c r="A19059" s="676">
        <v>2100</v>
      </c>
      <c r="B19059" s="676" t="s">
        <v>39</v>
      </c>
      <c r="C19059" s="344" t="s">
        <v>44</v>
      </c>
      <c r="D19059" s="678" t="s">
        <v>1216</v>
      </c>
      <c r="E19059" s="352">
        <v>5310.35</v>
      </c>
      <c r="F19059" s="348" t="s">
        <v>42</v>
      </c>
      <c r="G19059" s="20">
        <f>SUM(A19059*E19059/100)</f>
        <v>111517.35</v>
      </c>
    </row>
    <row r="19060" spans="1:7" s="200" customFormat="1" ht="41.25" customHeight="1">
      <c r="A19060" s="677"/>
      <c r="B19060" s="677"/>
      <c r="C19060" s="345"/>
      <c r="D19060" s="679"/>
      <c r="E19060" s="680" t="s">
        <v>1217</v>
      </c>
      <c r="F19060" s="681"/>
      <c r="G19060" s="682"/>
    </row>
    <row r="19061" spans="1:7" s="200" customFormat="1">
      <c r="A19061" s="676">
        <v>164</v>
      </c>
      <c r="B19061" s="676" t="s">
        <v>39</v>
      </c>
      <c r="C19061" s="344" t="s">
        <v>47</v>
      </c>
      <c r="D19061" s="678" t="s">
        <v>264</v>
      </c>
      <c r="E19061" s="352">
        <v>30509.77</v>
      </c>
      <c r="F19061" s="348" t="s">
        <v>42</v>
      </c>
      <c r="G19061" s="20">
        <f>SUM(A19061*E19061/100)</f>
        <v>50036.022800000006</v>
      </c>
    </row>
    <row r="19062" spans="1:7" s="200" customFormat="1" ht="126.75" customHeight="1">
      <c r="A19062" s="677"/>
      <c r="B19062" s="677"/>
      <c r="C19062" s="345"/>
      <c r="D19062" s="679"/>
      <c r="E19062" s="680" t="s">
        <v>159</v>
      </c>
      <c r="F19062" s="681"/>
      <c r="G19062" s="682"/>
    </row>
    <row r="19063" spans="1:7">
      <c r="A19063" s="674">
        <v>120</v>
      </c>
      <c r="B19063" s="674" t="s">
        <v>39</v>
      </c>
      <c r="C19063" s="676" t="s">
        <v>50</v>
      </c>
      <c r="D19063" s="678" t="s">
        <v>172</v>
      </c>
      <c r="E19063" s="352">
        <v>190.72</v>
      </c>
      <c r="F19063" s="348" t="s">
        <v>165</v>
      </c>
      <c r="G19063" s="13">
        <f>SUM(A19063*E19063)</f>
        <v>22886.400000000001</v>
      </c>
    </row>
    <row r="19064" spans="1:7" ht="39" customHeight="1">
      <c r="A19064" s="675"/>
      <c r="B19064" s="675"/>
      <c r="C19064" s="677"/>
      <c r="D19064" s="679"/>
      <c r="E19064" s="680" t="s">
        <v>173</v>
      </c>
      <c r="F19064" s="681"/>
      <c r="G19064" s="682"/>
    </row>
    <row r="19065" spans="1:7" s="25" customFormat="1">
      <c r="A19065" s="674">
        <v>1430</v>
      </c>
      <c r="B19065" s="674" t="s">
        <v>39</v>
      </c>
      <c r="C19065" s="676" t="s">
        <v>54</v>
      </c>
      <c r="D19065" s="678" t="s">
        <v>206</v>
      </c>
      <c r="E19065" s="352">
        <v>859.9</v>
      </c>
      <c r="F19065" s="348" t="s">
        <v>52</v>
      </c>
      <c r="G19065" s="20">
        <f>SUM(A19065*E19065/100)</f>
        <v>12296.57</v>
      </c>
    </row>
    <row r="19066" spans="1:7" s="25" customFormat="1" ht="28.5" customHeight="1">
      <c r="A19066" s="675"/>
      <c r="B19066" s="675"/>
      <c r="C19066" s="677"/>
      <c r="D19066" s="679"/>
      <c r="E19066" s="680" t="s">
        <v>207</v>
      </c>
      <c r="F19066" s="681"/>
      <c r="G19066" s="682"/>
    </row>
    <row r="19067" spans="1:7" ht="34.5" customHeight="1">
      <c r="A19067" s="346"/>
      <c r="B19067" s="347"/>
      <c r="C19067" s="3"/>
      <c r="D19067" s="91"/>
      <c r="E19067" s="351"/>
      <c r="F19067" s="28" t="s">
        <v>1198</v>
      </c>
      <c r="G19067" s="105">
        <v>345985</v>
      </c>
    </row>
    <row r="19068" spans="1:7" ht="34.5" customHeight="1">
      <c r="A19068" s="6"/>
      <c r="B19068" s="6"/>
      <c r="C19068" s="7"/>
      <c r="D19068" s="65"/>
      <c r="E19068" s="6"/>
      <c r="F19068" s="93"/>
      <c r="G19068" s="106"/>
    </row>
    <row r="19069" spans="1:7" s="36" customFormat="1" ht="30.75" customHeight="1">
      <c r="A19069" s="52" t="s">
        <v>129</v>
      </c>
      <c r="B19069" s="53"/>
      <c r="C19069" s="54" t="s">
        <v>707</v>
      </c>
      <c r="D19069" s="55"/>
      <c r="F19069" s="54" t="s">
        <v>131</v>
      </c>
      <c r="G19069" s="54"/>
    </row>
    <row r="19070" spans="1:7" s="25" customFormat="1">
      <c r="A19070" s="76"/>
      <c r="B19070" s="53"/>
      <c r="C19070" s="54"/>
      <c r="D19070" s="55"/>
      <c r="E19070" s="54"/>
      <c r="F19070" s="63"/>
      <c r="G19070" s="319"/>
    </row>
    <row r="19071" spans="1:7" s="30" customFormat="1" ht="30" customHeight="1">
      <c r="A19071" s="317"/>
      <c r="B19071" s="57"/>
      <c r="C19071" s="57"/>
      <c r="D19071" s="58"/>
      <c r="F19071" s="61" t="s">
        <v>138</v>
      </c>
      <c r="G19071" s="318"/>
    </row>
    <row r="19072" spans="1:7" s="25" customFormat="1">
      <c r="A19072" s="59"/>
      <c r="B19072" s="54"/>
      <c r="C19072" s="54"/>
      <c r="D19072" s="60"/>
      <c r="E19072" s="54"/>
      <c r="F19072" s="54"/>
      <c r="G19072" s="63"/>
    </row>
    <row r="19073" spans="1:7" s="25" customFormat="1">
      <c r="A19073" s="59"/>
      <c r="B19073" s="54"/>
      <c r="C19073" s="54"/>
      <c r="D19073" s="60"/>
      <c r="E19073" s="54"/>
      <c r="F19073" s="54"/>
      <c r="G19073" s="63"/>
    </row>
    <row r="19074" spans="1:7" s="25" customFormat="1">
      <c r="A19074" s="59"/>
      <c r="B19074" s="54"/>
      <c r="C19074" s="54"/>
      <c r="D19074" s="60"/>
      <c r="E19074" s="54"/>
      <c r="F19074" s="54"/>
      <c r="G19074" s="63"/>
    </row>
    <row r="19075" spans="1:7" s="25" customFormat="1">
      <c r="A19075" s="59"/>
      <c r="B19075" s="54"/>
      <c r="C19075" s="54"/>
      <c r="D19075" s="60"/>
      <c r="E19075" s="54"/>
      <c r="F19075" s="54"/>
      <c r="G19075" s="63"/>
    </row>
    <row r="19076" spans="1:7" s="25" customFormat="1">
      <c r="A19076" s="59"/>
      <c r="B19076" s="54"/>
      <c r="C19076" s="54"/>
      <c r="D19076" s="60"/>
      <c r="E19076" s="54"/>
      <c r="F19076" s="54"/>
      <c r="G19076" s="63"/>
    </row>
    <row r="19077" spans="1:7" s="25" customFormat="1">
      <c r="A19077" s="59"/>
      <c r="B19077" s="54"/>
      <c r="C19077" s="54"/>
      <c r="D19077" s="60"/>
      <c r="E19077" s="54"/>
      <c r="F19077" s="54"/>
      <c r="G19077" s="63"/>
    </row>
    <row r="19078" spans="1:7" s="25" customFormat="1">
      <c r="A19078" s="59"/>
      <c r="B19078" s="54"/>
      <c r="C19078" s="54"/>
      <c r="D19078" s="60"/>
      <c r="E19078" s="54"/>
      <c r="F19078" s="54"/>
      <c r="G19078" s="63"/>
    </row>
    <row r="19079" spans="1:7" s="25" customFormat="1" ht="12" customHeight="1">
      <c r="A19079" s="59"/>
      <c r="B19079" s="54"/>
      <c r="C19079" s="54"/>
      <c r="D19079" s="60"/>
      <c r="E19079" s="64" t="s">
        <v>140</v>
      </c>
      <c r="F19079" s="54"/>
      <c r="G19079" s="63"/>
    </row>
    <row r="19080" spans="1:7" s="25" customFormat="1" ht="12" customHeight="1">
      <c r="A19080" s="55" t="s">
        <v>139</v>
      </c>
      <c r="B19080" s="54"/>
      <c r="C19080" s="54"/>
      <c r="D19080" s="60"/>
      <c r="E19080" s="64" t="s">
        <v>141</v>
      </c>
      <c r="F19080" s="54"/>
      <c r="G19080" s="63"/>
    </row>
    <row r="19081" spans="1:7" s="25" customFormat="1" ht="12" customHeight="1">
      <c r="A19081" s="59"/>
      <c r="B19081" s="54"/>
      <c r="C19081" s="54"/>
      <c r="D19081" s="60"/>
      <c r="E19081" s="64" t="s">
        <v>142</v>
      </c>
      <c r="F19081" s="54"/>
      <c r="G19081" s="63"/>
    </row>
    <row r="19082" spans="1:7" s="25" customFormat="1" ht="15" customHeight="1">
      <c r="A19082" s="59"/>
      <c r="B19082" s="54"/>
      <c r="C19082" s="54"/>
      <c r="D19082" s="60"/>
      <c r="E19082" s="64"/>
      <c r="F19082" s="54"/>
      <c r="G19082" s="63"/>
    </row>
    <row r="19083" spans="1:7" s="25" customFormat="1">
      <c r="B19083" s="54"/>
      <c r="C19083" s="54"/>
      <c r="D19083" s="60"/>
      <c r="E19083" s="64"/>
      <c r="F19083" s="54"/>
      <c r="G19083" s="63"/>
    </row>
    <row r="19084" spans="1:7" s="25" customFormat="1">
      <c r="B19084" s="54"/>
      <c r="C19084" s="54"/>
      <c r="D19084" s="60"/>
      <c r="E19084" s="64"/>
      <c r="F19084" s="54"/>
      <c r="G19084" s="63"/>
    </row>
    <row r="19085" spans="1:7" s="25" customFormat="1">
      <c r="B19085" s="54"/>
      <c r="C19085" s="54"/>
      <c r="D19085" s="60"/>
      <c r="E19085" s="64"/>
      <c r="F19085" s="54"/>
      <c r="G19085" s="63"/>
    </row>
    <row r="19086" spans="1:7" s="25" customFormat="1">
      <c r="B19086" s="54"/>
      <c r="C19086" s="54"/>
      <c r="D19086" s="60"/>
      <c r="E19086" s="64"/>
      <c r="F19086" s="54"/>
      <c r="G19086" s="63"/>
    </row>
    <row r="19087" spans="1:7" s="25" customFormat="1">
      <c r="B19087" s="54"/>
      <c r="C19087" s="54"/>
      <c r="D19087" s="60"/>
      <c r="E19087" s="64"/>
      <c r="F19087" s="54"/>
      <c r="G19087" s="63"/>
    </row>
    <row r="19088" spans="1:7" s="25" customFormat="1">
      <c r="B19088" s="54"/>
      <c r="C19088" s="54"/>
      <c r="D19088" s="60"/>
      <c r="E19088" s="64"/>
      <c r="F19088" s="54"/>
      <c r="G19088" s="63"/>
    </row>
    <row r="19089" spans="2:7" s="25" customFormat="1">
      <c r="B19089" s="54"/>
      <c r="C19089" s="54"/>
      <c r="D19089" s="60"/>
      <c r="E19089" s="64"/>
      <c r="F19089" s="54"/>
      <c r="G19089" s="63"/>
    </row>
    <row r="19090" spans="2:7" s="25" customFormat="1">
      <c r="B19090" s="54"/>
      <c r="C19090" s="54"/>
      <c r="D19090" s="60"/>
      <c r="E19090" s="64"/>
      <c r="F19090" s="54"/>
      <c r="G19090" s="63"/>
    </row>
    <row r="19091" spans="2:7" s="25" customFormat="1">
      <c r="B19091" s="54"/>
      <c r="C19091" s="54"/>
      <c r="D19091" s="60"/>
      <c r="E19091" s="64"/>
      <c r="F19091" s="54"/>
      <c r="G19091" s="63"/>
    </row>
    <row r="19092" spans="2:7" s="25" customFormat="1">
      <c r="B19092" s="54"/>
      <c r="C19092" s="54"/>
      <c r="D19092" s="60"/>
      <c r="E19092" s="64"/>
      <c r="F19092" s="54"/>
      <c r="G19092" s="63"/>
    </row>
    <row r="19093" spans="2:7" s="25" customFormat="1">
      <c r="B19093" s="54"/>
      <c r="C19093" s="54"/>
      <c r="D19093" s="60"/>
      <c r="E19093" s="64"/>
      <c r="F19093" s="54"/>
      <c r="G19093" s="63"/>
    </row>
    <row r="19094" spans="2:7" s="25" customFormat="1">
      <c r="B19094" s="54"/>
      <c r="C19094" s="54"/>
      <c r="D19094" s="60"/>
      <c r="E19094" s="64"/>
      <c r="F19094" s="54"/>
      <c r="G19094" s="63"/>
    </row>
    <row r="19095" spans="2:7" s="25" customFormat="1">
      <c r="B19095" s="54"/>
      <c r="C19095" s="54"/>
      <c r="D19095" s="60"/>
      <c r="E19095" s="64"/>
      <c r="F19095" s="54"/>
      <c r="G19095" s="63"/>
    </row>
    <row r="19096" spans="2:7" s="25" customFormat="1">
      <c r="B19096" s="54"/>
      <c r="C19096" s="54"/>
      <c r="D19096" s="60"/>
      <c r="E19096" s="64"/>
      <c r="F19096" s="54"/>
      <c r="G19096" s="63"/>
    </row>
    <row r="19097" spans="2:7" s="25" customFormat="1">
      <c r="B19097" s="54"/>
      <c r="C19097" s="54"/>
      <c r="D19097" s="60"/>
      <c r="E19097" s="64"/>
      <c r="F19097" s="54"/>
      <c r="G19097" s="63"/>
    </row>
    <row r="19098" spans="2:7" s="25" customFormat="1">
      <c r="B19098" s="54"/>
      <c r="C19098" s="54"/>
      <c r="D19098" s="60"/>
      <c r="E19098" s="64"/>
      <c r="F19098" s="54"/>
      <c r="G19098" s="63"/>
    </row>
    <row r="19099" spans="2:7" s="25" customFormat="1">
      <c r="B19099" s="54"/>
      <c r="C19099" s="54"/>
      <c r="D19099" s="60"/>
      <c r="E19099" s="64"/>
      <c r="F19099" s="54"/>
      <c r="G19099" s="63"/>
    </row>
    <row r="19100" spans="2:7" s="25" customFormat="1">
      <c r="B19100" s="54"/>
      <c r="C19100" s="54"/>
      <c r="D19100" s="60"/>
      <c r="E19100" s="64"/>
      <c r="F19100" s="54"/>
      <c r="G19100" s="63"/>
    </row>
    <row r="19101" spans="2:7" s="25" customFormat="1">
      <c r="B19101" s="54"/>
      <c r="C19101" s="54"/>
      <c r="D19101" s="60"/>
      <c r="E19101" s="64"/>
      <c r="F19101" s="54"/>
      <c r="G19101" s="63"/>
    </row>
    <row r="19102" spans="2:7" s="25" customFormat="1">
      <c r="B19102" s="54"/>
      <c r="C19102" s="54"/>
      <c r="D19102" s="60"/>
      <c r="E19102" s="64"/>
      <c r="F19102" s="54"/>
      <c r="G19102" s="63"/>
    </row>
    <row r="19103" spans="2:7" s="25" customFormat="1">
      <c r="B19103" s="54"/>
      <c r="C19103" s="54"/>
      <c r="D19103" s="60"/>
      <c r="E19103" s="64"/>
      <c r="F19103" s="54"/>
      <c r="G19103" s="63"/>
    </row>
    <row r="19104" spans="2:7" s="25" customFormat="1">
      <c r="B19104" s="54"/>
      <c r="C19104" s="54"/>
      <c r="D19104" s="60"/>
      <c r="E19104" s="64"/>
      <c r="F19104" s="54"/>
      <c r="G19104" s="63"/>
    </row>
    <row r="19105" spans="2:7" s="25" customFormat="1">
      <c r="B19105" s="54"/>
      <c r="C19105" s="54"/>
      <c r="D19105" s="60"/>
      <c r="E19105" s="64"/>
      <c r="F19105" s="54"/>
      <c r="G19105" s="63"/>
    </row>
    <row r="19106" spans="2:7" s="25" customFormat="1">
      <c r="B19106" s="54"/>
      <c r="C19106" s="54"/>
      <c r="D19106" s="60"/>
      <c r="E19106" s="64"/>
      <c r="F19106" s="54"/>
      <c r="G19106" s="63"/>
    </row>
    <row r="19107" spans="2:7" s="25" customFormat="1">
      <c r="B19107" s="54"/>
      <c r="C19107" s="54"/>
      <c r="D19107" s="60"/>
      <c r="E19107" s="64"/>
      <c r="F19107" s="54"/>
      <c r="G19107" s="63"/>
    </row>
    <row r="19108" spans="2:7" s="25" customFormat="1">
      <c r="B19108" s="54"/>
      <c r="C19108" s="54"/>
      <c r="D19108" s="60"/>
      <c r="E19108" s="64"/>
      <c r="F19108" s="54"/>
      <c r="G19108" s="63"/>
    </row>
    <row r="19109" spans="2:7" s="25" customFormat="1">
      <c r="B19109" s="54"/>
      <c r="C19109" s="54"/>
      <c r="D19109" s="60"/>
      <c r="E19109" s="64"/>
      <c r="F19109" s="54"/>
      <c r="G19109" s="63"/>
    </row>
    <row r="19110" spans="2:7" s="25" customFormat="1">
      <c r="B19110" s="54"/>
      <c r="C19110" s="54"/>
      <c r="D19110" s="60"/>
      <c r="E19110" s="64"/>
      <c r="F19110" s="54"/>
      <c r="G19110" s="63"/>
    </row>
    <row r="19111" spans="2:7" s="25" customFormat="1">
      <c r="B19111" s="54"/>
      <c r="C19111" s="54"/>
      <c r="D19111" s="60"/>
      <c r="E19111" s="64"/>
      <c r="F19111" s="54"/>
      <c r="G19111" s="63"/>
    </row>
    <row r="19112" spans="2:7" s="25" customFormat="1">
      <c r="B19112" s="54"/>
      <c r="C19112" s="54"/>
      <c r="D19112" s="60"/>
      <c r="E19112" s="64"/>
      <c r="F19112" s="54"/>
      <c r="G19112" s="63"/>
    </row>
    <row r="19113" spans="2:7" s="25" customFormat="1">
      <c r="B19113" s="54"/>
      <c r="C19113" s="54"/>
      <c r="D19113" s="60"/>
      <c r="E19113" s="64"/>
      <c r="F19113" s="54"/>
      <c r="G19113" s="63"/>
    </row>
    <row r="19114" spans="2:7" s="25" customFormat="1">
      <c r="B19114" s="54"/>
      <c r="C19114" s="54"/>
      <c r="D19114" s="60"/>
      <c r="E19114" s="64"/>
      <c r="F19114" s="54"/>
      <c r="G19114" s="63"/>
    </row>
    <row r="19115" spans="2:7" s="25" customFormat="1">
      <c r="B19115" s="54"/>
      <c r="C19115" s="54"/>
      <c r="D19115" s="60"/>
      <c r="E19115" s="64"/>
      <c r="F19115" s="54"/>
      <c r="G19115" s="63"/>
    </row>
    <row r="19116" spans="2:7" s="25" customFormat="1">
      <c r="B19116" s="54"/>
      <c r="C19116" s="54"/>
      <c r="D19116" s="60"/>
      <c r="E19116" s="64"/>
      <c r="F19116" s="54"/>
      <c r="G19116" s="63"/>
    </row>
    <row r="19117" spans="2:7" s="25" customFormat="1">
      <c r="B19117" s="54"/>
      <c r="C19117" s="54"/>
      <c r="D19117" s="60"/>
      <c r="E19117" s="64"/>
      <c r="F19117" s="54"/>
      <c r="G19117" s="63"/>
    </row>
    <row r="19118" spans="2:7" s="25" customFormat="1">
      <c r="B19118" s="54"/>
      <c r="C19118" s="54"/>
      <c r="D19118" s="60"/>
      <c r="E19118" s="64"/>
      <c r="F19118" s="54"/>
      <c r="G19118" s="63"/>
    </row>
    <row r="19119" spans="2:7" s="25" customFormat="1">
      <c r="B19119" s="54"/>
      <c r="C19119" s="54"/>
      <c r="D19119" s="60"/>
      <c r="E19119" s="64"/>
      <c r="F19119" s="54"/>
      <c r="G19119" s="63"/>
    </row>
    <row r="19120" spans="2:7" s="25" customFormat="1">
      <c r="B19120" s="54"/>
      <c r="C19120" s="54"/>
      <c r="D19120" s="60"/>
      <c r="E19120" s="64"/>
      <c r="F19120" s="54"/>
      <c r="G19120" s="63"/>
    </row>
    <row r="19121" spans="2:7" s="25" customFormat="1">
      <c r="B19121" s="54"/>
      <c r="C19121" s="54"/>
      <c r="D19121" s="60"/>
      <c r="E19121" s="64"/>
      <c r="F19121" s="54"/>
      <c r="G19121" s="63"/>
    </row>
    <row r="19122" spans="2:7" s="25" customFormat="1">
      <c r="B19122" s="54"/>
      <c r="C19122" s="54"/>
      <c r="D19122" s="60"/>
      <c r="E19122" s="64"/>
      <c r="F19122" s="54"/>
      <c r="G19122" s="63"/>
    </row>
    <row r="19123" spans="2:7" s="25" customFormat="1">
      <c r="B19123" s="54"/>
      <c r="C19123" s="54"/>
      <c r="D19123" s="60"/>
      <c r="E19123" s="64"/>
      <c r="F19123" s="54"/>
      <c r="G19123" s="63"/>
    </row>
    <row r="19124" spans="2:7" s="25" customFormat="1">
      <c r="B19124" s="54"/>
      <c r="C19124" s="54"/>
      <c r="D19124" s="60"/>
      <c r="E19124" s="64"/>
      <c r="F19124" s="54"/>
      <c r="G19124" s="63"/>
    </row>
    <row r="19125" spans="2:7" s="25" customFormat="1">
      <c r="B19125" s="54"/>
      <c r="C19125" s="54"/>
      <c r="D19125" s="60"/>
      <c r="E19125" s="64"/>
      <c r="F19125" s="54"/>
      <c r="G19125" s="63"/>
    </row>
    <row r="19126" spans="2:7" s="25" customFormat="1">
      <c r="B19126" s="54"/>
      <c r="C19126" s="54"/>
      <c r="D19126" s="60"/>
      <c r="E19126" s="64"/>
      <c r="F19126" s="54"/>
      <c r="G19126" s="63"/>
    </row>
    <row r="19127" spans="2:7" s="25" customFormat="1">
      <c r="B19127" s="54"/>
      <c r="C19127" s="54"/>
      <c r="D19127" s="60"/>
      <c r="E19127" s="64"/>
      <c r="F19127" s="54"/>
      <c r="G19127" s="63"/>
    </row>
    <row r="19128" spans="2:7" s="25" customFormat="1">
      <c r="B19128" s="54"/>
      <c r="C19128" s="54"/>
      <c r="D19128" s="60"/>
      <c r="E19128" s="64"/>
      <c r="F19128" s="54"/>
      <c r="G19128" s="63"/>
    </row>
    <row r="19129" spans="2:7" s="25" customFormat="1">
      <c r="B19129" s="54"/>
      <c r="C19129" s="54"/>
      <c r="D19129" s="60"/>
      <c r="E19129" s="64"/>
      <c r="F19129" s="54"/>
      <c r="G19129" s="63"/>
    </row>
    <row r="19130" spans="2:7" s="25" customFormat="1">
      <c r="B19130" s="54"/>
      <c r="C19130" s="54"/>
      <c r="D19130" s="60"/>
      <c r="E19130" s="64"/>
      <c r="F19130" s="54"/>
      <c r="G19130" s="63"/>
    </row>
    <row r="19131" spans="2:7" s="25" customFormat="1">
      <c r="B19131" s="54"/>
      <c r="C19131" s="54"/>
      <c r="D19131" s="60"/>
      <c r="E19131" s="64"/>
      <c r="F19131" s="54"/>
      <c r="G19131" s="63"/>
    </row>
    <row r="19132" spans="2:7" s="25" customFormat="1">
      <c r="B19132" s="54"/>
      <c r="C19132" s="54"/>
      <c r="D19132" s="60"/>
      <c r="E19132" s="64"/>
      <c r="F19132" s="54"/>
      <c r="G19132" s="63"/>
    </row>
    <row r="19133" spans="2:7" s="25" customFormat="1">
      <c r="B19133" s="54"/>
      <c r="C19133" s="54"/>
      <c r="D19133" s="60"/>
      <c r="E19133" s="64"/>
      <c r="F19133" s="54"/>
      <c r="G19133" s="63"/>
    </row>
    <row r="19134" spans="2:7" s="25" customFormat="1">
      <c r="B19134" s="54"/>
      <c r="C19134" s="54"/>
      <c r="D19134" s="60"/>
      <c r="E19134" s="64"/>
      <c r="F19134" s="54"/>
      <c r="G19134" s="63"/>
    </row>
    <row r="19135" spans="2:7" s="25" customFormat="1">
      <c r="B19135" s="54"/>
      <c r="C19135" s="54"/>
      <c r="D19135" s="60"/>
      <c r="E19135" s="64"/>
      <c r="F19135" s="54"/>
      <c r="G19135" s="63"/>
    </row>
    <row r="19136" spans="2:7" s="25" customFormat="1">
      <c r="B19136" s="54"/>
      <c r="C19136" s="54"/>
      <c r="D19136" s="60"/>
      <c r="E19136" s="64"/>
      <c r="F19136" s="54"/>
      <c r="G19136" s="63"/>
    </row>
    <row r="19137" spans="2:7" s="25" customFormat="1">
      <c r="B19137" s="54"/>
      <c r="C19137" s="54"/>
      <c r="D19137" s="60"/>
      <c r="E19137" s="64"/>
      <c r="F19137" s="54"/>
      <c r="G19137" s="63"/>
    </row>
    <row r="19138" spans="2:7" s="25" customFormat="1">
      <c r="B19138" s="54"/>
      <c r="C19138" s="54"/>
      <c r="D19138" s="60"/>
      <c r="E19138" s="64"/>
      <c r="F19138" s="54"/>
      <c r="G19138" s="63"/>
    </row>
    <row r="19139" spans="2:7" s="25" customFormat="1">
      <c r="B19139" s="54"/>
      <c r="C19139" s="54"/>
      <c r="D19139" s="60"/>
      <c r="E19139" s="64"/>
      <c r="F19139" s="54"/>
      <c r="G19139" s="63"/>
    </row>
    <row r="19140" spans="2:7" s="25" customFormat="1">
      <c r="B19140" s="54"/>
      <c r="C19140" s="54"/>
      <c r="D19140" s="60"/>
      <c r="E19140" s="64"/>
      <c r="F19140" s="54"/>
      <c r="G19140" s="63"/>
    </row>
    <row r="19141" spans="2:7" s="25" customFormat="1">
      <c r="B19141" s="54"/>
      <c r="C19141" s="54"/>
      <c r="D19141" s="60"/>
      <c r="E19141" s="64"/>
      <c r="F19141" s="54"/>
      <c r="G19141" s="63"/>
    </row>
    <row r="19142" spans="2:7" s="25" customFormat="1">
      <c r="B19142" s="54"/>
      <c r="C19142" s="54"/>
      <c r="D19142" s="60"/>
      <c r="E19142" s="64"/>
      <c r="F19142" s="54"/>
      <c r="G19142" s="63"/>
    </row>
    <row r="19143" spans="2:7" s="25" customFormat="1">
      <c r="B19143" s="54"/>
      <c r="C19143" s="54"/>
      <c r="D19143" s="60"/>
      <c r="E19143" s="64"/>
      <c r="F19143" s="54"/>
      <c r="G19143" s="63"/>
    </row>
    <row r="19144" spans="2:7" s="25" customFormat="1">
      <c r="B19144" s="54"/>
      <c r="C19144" s="54"/>
      <c r="D19144" s="60"/>
      <c r="E19144" s="64"/>
      <c r="F19144" s="54"/>
      <c r="G19144" s="63"/>
    </row>
    <row r="19145" spans="2:7" s="25" customFormat="1">
      <c r="B19145" s="54"/>
      <c r="C19145" s="54"/>
      <c r="D19145" s="60"/>
      <c r="E19145" s="64"/>
      <c r="F19145" s="54"/>
      <c r="G19145" s="63"/>
    </row>
    <row r="19146" spans="2:7" s="25" customFormat="1">
      <c r="B19146" s="54"/>
      <c r="C19146" s="54"/>
      <c r="D19146" s="60"/>
      <c r="E19146" s="64"/>
      <c r="F19146" s="54"/>
      <c r="G19146" s="63"/>
    </row>
    <row r="19147" spans="2:7" s="25" customFormat="1">
      <c r="B19147" s="54"/>
      <c r="C19147" s="54"/>
      <c r="D19147" s="60"/>
      <c r="E19147" s="64"/>
      <c r="F19147" s="54"/>
      <c r="G19147" s="63"/>
    </row>
    <row r="19148" spans="2:7" s="25" customFormat="1">
      <c r="B19148" s="54"/>
      <c r="C19148" s="54"/>
      <c r="D19148" s="60"/>
      <c r="E19148" s="64"/>
      <c r="F19148" s="54"/>
      <c r="G19148" s="63"/>
    </row>
    <row r="19149" spans="2:7" s="25" customFormat="1">
      <c r="B19149" s="54"/>
      <c r="C19149" s="54"/>
      <c r="D19149" s="60"/>
      <c r="E19149" s="64"/>
      <c r="F19149" s="54"/>
      <c r="G19149" s="63"/>
    </row>
    <row r="19150" spans="2:7" s="25" customFormat="1">
      <c r="B19150" s="54"/>
      <c r="C19150" s="54"/>
      <c r="D19150" s="60"/>
      <c r="E19150" s="64"/>
      <c r="F19150" s="54"/>
      <c r="G19150" s="63"/>
    </row>
    <row r="19151" spans="2:7" s="25" customFormat="1">
      <c r="B19151" s="54"/>
      <c r="C19151" s="54"/>
      <c r="D19151" s="60"/>
      <c r="E19151" s="64"/>
      <c r="F19151" s="54"/>
      <c r="G19151" s="63"/>
    </row>
    <row r="19152" spans="2:7" s="25" customFormat="1">
      <c r="B19152" s="54"/>
      <c r="C19152" s="54"/>
      <c r="D19152" s="60"/>
      <c r="E19152" s="64"/>
      <c r="F19152" s="54"/>
      <c r="G19152" s="63"/>
    </row>
    <row r="19153" spans="2:7" s="25" customFormat="1">
      <c r="B19153" s="54"/>
      <c r="C19153" s="54"/>
      <c r="D19153" s="60"/>
      <c r="E19153" s="64"/>
      <c r="F19153" s="54"/>
      <c r="G19153" s="63"/>
    </row>
    <row r="19154" spans="2:7" s="25" customFormat="1">
      <c r="B19154" s="54"/>
      <c r="C19154" s="54"/>
      <c r="D19154" s="60"/>
      <c r="E19154" s="64"/>
      <c r="F19154" s="54"/>
      <c r="G19154" s="63"/>
    </row>
    <row r="19155" spans="2:7" s="25" customFormat="1">
      <c r="B19155" s="54"/>
      <c r="C19155" s="54"/>
      <c r="D19155" s="60"/>
      <c r="E19155" s="64"/>
      <c r="F19155" s="54"/>
      <c r="G19155" s="63"/>
    </row>
    <row r="19156" spans="2:7" s="25" customFormat="1">
      <c r="B19156" s="54"/>
      <c r="C19156" s="54"/>
      <c r="D19156" s="60"/>
      <c r="E19156" s="64"/>
      <c r="F19156" s="54"/>
      <c r="G19156" s="63"/>
    </row>
    <row r="19157" spans="2:7" s="25" customFormat="1">
      <c r="B19157" s="54"/>
      <c r="C19157" s="54"/>
      <c r="D19157" s="60"/>
      <c r="E19157" s="64"/>
      <c r="F19157" s="54"/>
      <c r="G19157" s="63"/>
    </row>
    <row r="19158" spans="2:7" s="25" customFormat="1">
      <c r="B19158" s="54"/>
      <c r="C19158" s="54"/>
      <c r="D19158" s="60"/>
      <c r="E19158" s="64"/>
      <c r="F19158" s="54"/>
      <c r="G19158" s="63"/>
    </row>
    <row r="19159" spans="2:7" s="25" customFormat="1">
      <c r="B19159" s="54"/>
      <c r="C19159" s="54"/>
      <c r="D19159" s="60"/>
      <c r="E19159" s="64"/>
      <c r="F19159" s="54"/>
      <c r="G19159" s="63"/>
    </row>
    <row r="19160" spans="2:7" s="25" customFormat="1">
      <c r="B19160" s="54"/>
      <c r="C19160" s="54"/>
      <c r="D19160" s="60"/>
      <c r="E19160" s="64"/>
      <c r="F19160" s="54"/>
      <c r="G19160" s="63"/>
    </row>
    <row r="19161" spans="2:7" s="25" customFormat="1">
      <c r="B19161" s="54"/>
      <c r="C19161" s="54"/>
      <c r="D19161" s="60"/>
      <c r="E19161" s="64"/>
      <c r="F19161" s="54"/>
      <c r="G19161" s="63"/>
    </row>
    <row r="19162" spans="2:7" s="25" customFormat="1">
      <c r="B19162" s="54"/>
      <c r="C19162" s="54"/>
      <c r="D19162" s="60"/>
      <c r="E19162" s="64"/>
      <c r="F19162" s="54"/>
      <c r="G19162" s="63"/>
    </row>
    <row r="19163" spans="2:7" s="25" customFormat="1">
      <c r="B19163" s="54"/>
      <c r="C19163" s="54"/>
      <c r="D19163" s="60"/>
      <c r="E19163" s="64"/>
      <c r="F19163" s="54"/>
      <c r="G19163" s="63"/>
    </row>
    <row r="19164" spans="2:7" s="25" customFormat="1">
      <c r="B19164" s="54"/>
      <c r="C19164" s="54"/>
      <c r="D19164" s="60"/>
      <c r="E19164" s="64"/>
      <c r="F19164" s="54"/>
      <c r="G19164" s="63"/>
    </row>
    <row r="19165" spans="2:7" s="25" customFormat="1">
      <c r="B19165" s="54"/>
      <c r="C19165" s="54"/>
      <c r="D19165" s="60"/>
      <c r="E19165" s="64"/>
      <c r="F19165" s="54"/>
      <c r="G19165" s="63"/>
    </row>
    <row r="19166" spans="2:7" s="25" customFormat="1">
      <c r="B19166" s="54"/>
      <c r="C19166" s="54"/>
      <c r="D19166" s="60"/>
      <c r="E19166" s="64"/>
      <c r="F19166" s="54"/>
      <c r="G19166" s="63"/>
    </row>
    <row r="19167" spans="2:7" s="25" customFormat="1">
      <c r="B19167" s="54"/>
      <c r="C19167" s="54"/>
      <c r="D19167" s="60"/>
      <c r="E19167" s="64"/>
      <c r="F19167" s="54"/>
      <c r="G19167" s="63"/>
    </row>
    <row r="19168" spans="2:7" s="25" customFormat="1">
      <c r="B19168" s="54"/>
      <c r="C19168" s="54"/>
      <c r="D19168" s="60"/>
      <c r="E19168" s="64"/>
      <c r="F19168" s="54"/>
      <c r="G19168" s="63"/>
    </row>
    <row r="19169" spans="2:7" s="25" customFormat="1">
      <c r="B19169" s="54"/>
      <c r="C19169" s="54"/>
      <c r="D19169" s="60"/>
      <c r="E19169" s="64"/>
      <c r="F19169" s="54"/>
      <c r="G19169" s="63"/>
    </row>
    <row r="19170" spans="2:7" s="25" customFormat="1">
      <c r="B19170" s="54"/>
      <c r="C19170" s="54"/>
      <c r="D19170" s="60"/>
      <c r="E19170" s="64"/>
      <c r="F19170" s="54"/>
      <c r="G19170" s="63"/>
    </row>
    <row r="19171" spans="2:7" s="25" customFormat="1">
      <c r="B19171" s="54"/>
      <c r="C19171" s="54"/>
      <c r="D19171" s="60"/>
      <c r="E19171" s="64"/>
      <c r="F19171" s="54"/>
      <c r="G19171" s="63"/>
    </row>
    <row r="19172" spans="2:7" s="25" customFormat="1">
      <c r="B19172" s="54"/>
      <c r="C19172" s="54"/>
      <c r="D19172" s="60"/>
      <c r="E19172" s="64"/>
      <c r="F19172" s="54"/>
      <c r="G19172" s="63"/>
    </row>
    <row r="19173" spans="2:7" s="25" customFormat="1">
      <c r="B19173" s="54"/>
      <c r="C19173" s="54"/>
      <c r="D19173" s="60"/>
      <c r="E19173" s="64"/>
      <c r="F19173" s="54"/>
      <c r="G19173" s="63"/>
    </row>
    <row r="19174" spans="2:7" s="25" customFormat="1">
      <c r="B19174" s="54"/>
      <c r="C19174" s="54"/>
      <c r="D19174" s="60"/>
      <c r="E19174" s="64"/>
      <c r="F19174" s="54"/>
      <c r="G19174" s="63"/>
    </row>
    <row r="19175" spans="2:7" s="25" customFormat="1">
      <c r="B19175" s="54"/>
      <c r="C19175" s="54"/>
      <c r="D19175" s="60"/>
      <c r="E19175" s="64"/>
      <c r="F19175" s="54"/>
      <c r="G19175" s="63"/>
    </row>
    <row r="19176" spans="2:7" s="25" customFormat="1">
      <c r="B19176" s="54"/>
      <c r="C19176" s="54"/>
      <c r="D19176" s="60"/>
      <c r="E19176" s="64"/>
      <c r="F19176" s="54"/>
      <c r="G19176" s="63"/>
    </row>
    <row r="19177" spans="2:7" s="25" customFormat="1">
      <c r="B19177" s="54"/>
      <c r="C19177" s="54"/>
      <c r="D19177" s="60"/>
      <c r="E19177" s="64"/>
      <c r="F19177" s="54"/>
      <c r="G19177" s="63"/>
    </row>
    <row r="19178" spans="2:7" s="25" customFormat="1">
      <c r="B19178" s="54"/>
      <c r="C19178" s="54"/>
      <c r="D19178" s="60"/>
      <c r="E19178" s="64"/>
      <c r="F19178" s="54"/>
      <c r="G19178" s="63"/>
    </row>
    <row r="19179" spans="2:7" s="25" customFormat="1">
      <c r="B19179" s="54"/>
      <c r="C19179" s="54"/>
      <c r="D19179" s="60"/>
      <c r="E19179" s="64"/>
      <c r="F19179" s="54"/>
      <c r="G19179" s="63"/>
    </row>
    <row r="19180" spans="2:7" s="25" customFormat="1">
      <c r="B19180" s="54"/>
      <c r="C19180" s="54"/>
      <c r="D19180" s="60"/>
      <c r="E19180" s="64"/>
      <c r="F19180" s="54"/>
      <c r="G19180" s="63"/>
    </row>
    <row r="19181" spans="2:7" s="25" customFormat="1">
      <c r="B19181" s="54"/>
      <c r="C19181" s="54"/>
      <c r="D19181" s="60"/>
      <c r="E19181" s="64"/>
      <c r="F19181" s="54"/>
      <c r="G19181" s="63"/>
    </row>
    <row r="19182" spans="2:7" s="25" customFormat="1">
      <c r="B19182" s="54"/>
      <c r="C19182" s="54"/>
      <c r="D19182" s="60"/>
      <c r="E19182" s="64"/>
      <c r="F19182" s="54"/>
      <c r="G19182" s="63"/>
    </row>
    <row r="19183" spans="2:7" s="25" customFormat="1">
      <c r="B19183" s="54"/>
      <c r="C19183" s="54"/>
      <c r="D19183" s="60"/>
      <c r="E19183" s="64"/>
      <c r="F19183" s="54"/>
      <c r="G19183" s="63"/>
    </row>
    <row r="19184" spans="2:7" s="25" customFormat="1">
      <c r="B19184" s="54"/>
      <c r="C19184" s="54"/>
      <c r="D19184" s="60"/>
      <c r="E19184" s="64"/>
      <c r="F19184" s="54"/>
      <c r="G19184" s="63"/>
    </row>
    <row r="19185" spans="2:7" s="25" customFormat="1">
      <c r="B19185" s="54"/>
      <c r="C19185" s="54"/>
      <c r="D19185" s="60"/>
      <c r="E19185" s="64"/>
      <c r="F19185" s="54"/>
      <c r="G19185" s="63"/>
    </row>
    <row r="19186" spans="2:7" s="25" customFormat="1">
      <c r="B19186" s="54"/>
      <c r="C19186" s="54"/>
      <c r="D19186" s="60"/>
      <c r="E19186" s="64"/>
      <c r="F19186" s="54"/>
      <c r="G19186" s="63"/>
    </row>
    <row r="19187" spans="2:7" s="25" customFormat="1">
      <c r="B19187" s="54"/>
      <c r="C19187" s="54"/>
      <c r="D19187" s="60"/>
      <c r="E19187" s="64"/>
      <c r="F19187" s="54"/>
      <c r="G19187" s="63"/>
    </row>
    <row r="19188" spans="2:7" s="25" customFormat="1">
      <c r="B19188" s="54"/>
      <c r="C19188" s="54"/>
      <c r="D19188" s="60"/>
      <c r="E19188" s="64"/>
      <c r="F19188" s="54"/>
      <c r="G19188" s="63"/>
    </row>
    <row r="19189" spans="2:7" s="25" customFormat="1">
      <c r="B19189" s="54"/>
      <c r="C19189" s="54"/>
      <c r="D19189" s="60"/>
      <c r="E19189" s="64"/>
      <c r="F19189" s="54"/>
      <c r="G19189" s="63"/>
    </row>
    <row r="19190" spans="2:7" s="25" customFormat="1">
      <c r="B19190" s="54"/>
      <c r="C19190" s="54"/>
      <c r="D19190" s="60"/>
      <c r="E19190" s="64"/>
      <c r="F19190" s="54"/>
      <c r="G19190" s="63"/>
    </row>
    <row r="19191" spans="2:7" s="25" customFormat="1">
      <c r="B19191" s="54"/>
      <c r="C19191" s="54"/>
      <c r="D19191" s="60"/>
      <c r="E19191" s="64"/>
      <c r="F19191" s="54"/>
      <c r="G19191" s="63"/>
    </row>
    <row r="19192" spans="2:7" s="25" customFormat="1">
      <c r="B19192" s="54"/>
      <c r="C19192" s="54"/>
      <c r="D19192" s="60"/>
      <c r="E19192" s="64"/>
      <c r="F19192" s="54"/>
      <c r="G19192" s="63"/>
    </row>
    <row r="19193" spans="2:7" s="25" customFormat="1">
      <c r="B19193" s="54"/>
      <c r="C19193" s="54"/>
      <c r="D19193" s="60"/>
      <c r="E19193" s="64"/>
      <c r="F19193" s="54"/>
      <c r="G19193" s="63"/>
    </row>
    <row r="19194" spans="2:7" s="25" customFormat="1">
      <c r="B19194" s="54"/>
      <c r="C19194" s="54"/>
      <c r="D19194" s="60"/>
      <c r="E19194" s="64"/>
      <c r="F19194" s="54"/>
      <c r="G19194" s="63"/>
    </row>
    <row r="19195" spans="2:7" s="25" customFormat="1">
      <c r="B19195" s="54"/>
      <c r="C19195" s="54"/>
      <c r="D19195" s="60"/>
      <c r="E19195" s="64"/>
      <c r="F19195" s="54"/>
      <c r="G19195" s="63"/>
    </row>
    <row r="19196" spans="2:7" s="25" customFormat="1">
      <c r="B19196" s="54"/>
      <c r="C19196" s="54"/>
      <c r="D19196" s="60"/>
      <c r="E19196" s="64"/>
      <c r="F19196" s="54"/>
      <c r="G19196" s="63"/>
    </row>
    <row r="19197" spans="2:7" s="25" customFormat="1">
      <c r="B19197" s="54"/>
      <c r="C19197" s="54"/>
      <c r="D19197" s="60"/>
      <c r="E19197" s="64"/>
      <c r="F19197" s="54"/>
      <c r="G19197" s="63"/>
    </row>
    <row r="19198" spans="2:7" s="25" customFormat="1">
      <c r="B19198" s="54"/>
      <c r="C19198" s="54"/>
      <c r="D19198" s="60"/>
      <c r="E19198" s="64"/>
      <c r="F19198" s="54"/>
      <c r="G19198" s="63"/>
    </row>
    <row r="19199" spans="2:7" s="25" customFormat="1">
      <c r="B19199" s="54"/>
      <c r="C19199" s="54"/>
      <c r="D19199" s="60"/>
      <c r="E19199" s="64"/>
      <c r="F19199" s="54"/>
      <c r="G19199" s="63"/>
    </row>
    <row r="19200" spans="2:7" s="25" customFormat="1">
      <c r="B19200" s="54"/>
      <c r="C19200" s="54"/>
      <c r="D19200" s="60"/>
      <c r="E19200" s="64"/>
      <c r="F19200" s="54"/>
      <c r="G19200" s="63"/>
    </row>
    <row r="19201" spans="2:7" s="25" customFormat="1">
      <c r="B19201" s="54"/>
      <c r="C19201" s="54"/>
      <c r="D19201" s="60"/>
      <c r="E19201" s="64"/>
      <c r="F19201" s="54"/>
      <c r="G19201" s="63"/>
    </row>
    <row r="19202" spans="2:7" s="25" customFormat="1">
      <c r="B19202" s="54"/>
      <c r="C19202" s="54"/>
      <c r="D19202" s="60"/>
      <c r="E19202" s="64"/>
      <c r="F19202" s="54"/>
      <c r="G19202" s="63"/>
    </row>
    <row r="19203" spans="2:7" s="25" customFormat="1">
      <c r="B19203" s="54"/>
      <c r="C19203" s="54"/>
      <c r="D19203" s="60"/>
      <c r="E19203" s="64"/>
      <c r="F19203" s="54"/>
      <c r="G19203" s="63"/>
    </row>
    <row r="19204" spans="2:7" s="25" customFormat="1">
      <c r="B19204" s="54"/>
      <c r="C19204" s="54"/>
      <c r="D19204" s="60"/>
      <c r="E19204" s="64"/>
      <c r="F19204" s="54"/>
      <c r="G19204" s="63"/>
    </row>
    <row r="19205" spans="2:7" s="25" customFormat="1">
      <c r="B19205" s="54"/>
      <c r="C19205" s="54"/>
      <c r="D19205" s="60"/>
      <c r="E19205" s="64"/>
      <c r="F19205" s="54"/>
      <c r="G19205" s="63"/>
    </row>
    <row r="19206" spans="2:7" s="25" customFormat="1">
      <c r="B19206" s="54"/>
      <c r="C19206" s="54"/>
      <c r="D19206" s="60"/>
      <c r="E19206" s="64"/>
      <c r="F19206" s="54"/>
      <c r="G19206" s="63"/>
    </row>
    <row r="19207" spans="2:7" s="25" customFormat="1">
      <c r="B19207" s="54"/>
      <c r="C19207" s="54"/>
      <c r="D19207" s="60"/>
      <c r="E19207" s="64"/>
      <c r="F19207" s="54"/>
      <c r="G19207" s="63"/>
    </row>
    <row r="19208" spans="2:7" s="25" customFormat="1">
      <c r="B19208" s="54"/>
      <c r="C19208" s="54"/>
      <c r="D19208" s="60"/>
      <c r="E19208" s="64"/>
      <c r="F19208" s="54"/>
      <c r="G19208" s="63"/>
    </row>
    <row r="19209" spans="2:7" s="25" customFormat="1">
      <c r="B19209" s="54"/>
      <c r="C19209" s="54"/>
      <c r="D19209" s="60"/>
      <c r="E19209" s="64"/>
      <c r="F19209" s="54"/>
      <c r="G19209" s="63"/>
    </row>
    <row r="19210" spans="2:7" s="25" customFormat="1">
      <c r="B19210" s="54"/>
      <c r="C19210" s="54"/>
      <c r="D19210" s="60"/>
      <c r="E19210" s="64"/>
      <c r="F19210" s="54"/>
      <c r="G19210" s="63"/>
    </row>
    <row r="19211" spans="2:7" s="25" customFormat="1">
      <c r="B19211" s="54"/>
      <c r="C19211" s="54"/>
      <c r="D19211" s="60"/>
      <c r="E19211" s="64"/>
      <c r="F19211" s="54"/>
      <c r="G19211" s="63"/>
    </row>
    <row r="19212" spans="2:7" s="25" customFormat="1">
      <c r="B19212" s="54"/>
      <c r="C19212" s="54"/>
      <c r="D19212" s="60"/>
      <c r="E19212" s="64"/>
      <c r="F19212" s="54"/>
      <c r="G19212" s="63"/>
    </row>
    <row r="19213" spans="2:7" s="25" customFormat="1">
      <c r="B19213" s="54"/>
      <c r="C19213" s="54"/>
      <c r="D19213" s="60"/>
      <c r="E19213" s="64"/>
      <c r="F19213" s="54"/>
      <c r="G19213" s="63"/>
    </row>
    <row r="19214" spans="2:7" s="25" customFormat="1">
      <c r="B19214" s="54"/>
      <c r="C19214" s="54"/>
      <c r="D19214" s="60"/>
      <c r="E19214" s="64"/>
      <c r="F19214" s="54"/>
      <c r="G19214" s="63"/>
    </row>
    <row r="19215" spans="2:7" s="25" customFormat="1">
      <c r="B19215" s="54"/>
      <c r="C19215" s="54"/>
      <c r="D19215" s="60"/>
      <c r="E19215" s="64"/>
      <c r="F19215" s="54"/>
      <c r="G19215" s="63"/>
    </row>
    <row r="19216" spans="2:7" s="25" customFormat="1">
      <c r="B19216" s="54"/>
      <c r="C19216" s="54"/>
      <c r="D19216" s="60"/>
      <c r="E19216" s="64"/>
      <c r="F19216" s="54"/>
      <c r="G19216" s="63"/>
    </row>
    <row r="19217" spans="2:7" s="25" customFormat="1">
      <c r="B19217" s="54"/>
      <c r="C19217" s="54"/>
      <c r="D19217" s="60"/>
      <c r="E19217" s="64"/>
      <c r="F19217" s="54"/>
      <c r="G19217" s="63"/>
    </row>
    <row r="19218" spans="2:7" s="25" customFormat="1">
      <c r="B19218" s="54"/>
      <c r="C19218" s="54"/>
      <c r="D19218" s="60"/>
      <c r="E19218" s="64"/>
      <c r="F19218" s="54"/>
      <c r="G19218" s="63"/>
    </row>
    <row r="19219" spans="2:7" s="25" customFormat="1">
      <c r="B19219" s="54"/>
      <c r="C19219" s="54"/>
      <c r="D19219" s="60"/>
      <c r="E19219" s="64"/>
      <c r="F19219" s="54"/>
      <c r="G19219" s="63"/>
    </row>
    <row r="19220" spans="2:7" s="25" customFormat="1">
      <c r="B19220" s="54"/>
      <c r="C19220" s="54"/>
      <c r="D19220" s="60"/>
      <c r="E19220" s="64"/>
      <c r="F19220" s="54"/>
      <c r="G19220" s="63"/>
    </row>
    <row r="19221" spans="2:7" s="25" customFormat="1">
      <c r="B19221" s="54"/>
      <c r="C19221" s="54"/>
      <c r="D19221" s="60"/>
      <c r="E19221" s="64"/>
      <c r="F19221" s="54"/>
      <c r="G19221" s="63"/>
    </row>
    <row r="19222" spans="2:7" s="25" customFormat="1">
      <c r="B19222" s="54"/>
      <c r="C19222" s="54"/>
      <c r="D19222" s="60"/>
      <c r="E19222" s="64"/>
      <c r="F19222" s="54"/>
      <c r="G19222" s="63"/>
    </row>
    <row r="19223" spans="2:7" s="25" customFormat="1">
      <c r="B19223" s="54"/>
      <c r="C19223" s="54"/>
      <c r="D19223" s="60"/>
      <c r="E19223" s="64"/>
      <c r="F19223" s="54"/>
      <c r="G19223" s="63"/>
    </row>
    <row r="19224" spans="2:7" s="25" customFormat="1">
      <c r="B19224" s="54"/>
      <c r="C19224" s="54"/>
      <c r="D19224" s="60"/>
      <c r="E19224" s="64"/>
      <c r="F19224" s="54"/>
      <c r="G19224" s="63"/>
    </row>
    <row r="19225" spans="2:7" s="25" customFormat="1">
      <c r="B19225" s="54"/>
      <c r="C19225" s="54"/>
      <c r="D19225" s="60"/>
      <c r="E19225" s="64"/>
      <c r="F19225" s="54"/>
      <c r="G19225" s="63"/>
    </row>
    <row r="19226" spans="2:7" s="25" customFormat="1">
      <c r="B19226" s="54"/>
      <c r="C19226" s="54"/>
      <c r="D19226" s="60"/>
      <c r="E19226" s="64"/>
      <c r="F19226" s="54"/>
      <c r="G19226" s="63"/>
    </row>
    <row r="19227" spans="2:7" s="25" customFormat="1">
      <c r="B19227" s="54"/>
      <c r="C19227" s="54"/>
      <c r="D19227" s="60"/>
      <c r="E19227" s="64"/>
      <c r="F19227" s="54"/>
      <c r="G19227" s="63"/>
    </row>
    <row r="19228" spans="2:7" s="25" customFormat="1">
      <c r="B19228" s="54"/>
      <c r="C19228" s="54"/>
      <c r="D19228" s="60"/>
      <c r="E19228" s="64"/>
      <c r="F19228" s="54"/>
      <c r="G19228" s="63"/>
    </row>
    <row r="19229" spans="2:7" s="25" customFormat="1">
      <c r="B19229" s="54"/>
      <c r="C19229" s="54"/>
      <c r="D19229" s="60"/>
      <c r="E19229" s="64"/>
      <c r="F19229" s="54"/>
      <c r="G19229" s="63"/>
    </row>
    <row r="19230" spans="2:7" s="25" customFormat="1">
      <c r="B19230" s="54"/>
      <c r="C19230" s="54"/>
      <c r="D19230" s="60"/>
      <c r="E19230" s="64"/>
      <c r="F19230" s="54"/>
      <c r="G19230" s="63"/>
    </row>
    <row r="19231" spans="2:7" s="25" customFormat="1">
      <c r="B19231" s="54"/>
      <c r="C19231" s="54"/>
      <c r="D19231" s="60"/>
      <c r="E19231" s="64"/>
      <c r="F19231" s="54"/>
      <c r="G19231" s="63"/>
    </row>
    <row r="19232" spans="2:7" s="25" customFormat="1">
      <c r="B19232" s="54"/>
      <c r="C19232" s="54"/>
      <c r="D19232" s="60"/>
      <c r="E19232" s="64"/>
      <c r="F19232" s="54"/>
      <c r="G19232" s="63"/>
    </row>
    <row r="19233" spans="2:7" s="25" customFormat="1">
      <c r="B19233" s="54"/>
      <c r="C19233" s="54"/>
      <c r="D19233" s="60"/>
      <c r="E19233" s="64"/>
      <c r="F19233" s="54"/>
      <c r="G19233" s="63"/>
    </row>
    <row r="19234" spans="2:7" s="25" customFormat="1">
      <c r="B19234" s="54"/>
      <c r="C19234" s="54"/>
      <c r="D19234" s="60"/>
      <c r="E19234" s="64"/>
      <c r="F19234" s="54"/>
      <c r="G19234" s="63"/>
    </row>
    <row r="19235" spans="2:7" s="25" customFormat="1">
      <c r="B19235" s="54"/>
      <c r="C19235" s="54"/>
      <c r="D19235" s="60"/>
      <c r="E19235" s="64"/>
      <c r="F19235" s="54"/>
      <c r="G19235" s="63"/>
    </row>
    <row r="19236" spans="2:7" s="25" customFormat="1">
      <c r="B19236" s="54"/>
      <c r="C19236" s="54"/>
      <c r="D19236" s="60"/>
      <c r="E19236" s="64"/>
      <c r="F19236" s="54"/>
      <c r="G19236" s="63"/>
    </row>
    <row r="19237" spans="2:7" s="25" customFormat="1">
      <c r="B19237" s="54"/>
      <c r="C19237" s="54"/>
      <c r="D19237" s="60"/>
      <c r="E19237" s="64"/>
      <c r="F19237" s="54"/>
      <c r="G19237" s="63"/>
    </row>
    <row r="19238" spans="2:7" s="25" customFormat="1">
      <c r="B19238" s="54"/>
      <c r="C19238" s="54"/>
      <c r="D19238" s="60"/>
      <c r="E19238" s="64"/>
      <c r="F19238" s="54"/>
      <c r="G19238" s="63"/>
    </row>
    <row r="19239" spans="2:7" s="25" customFormat="1">
      <c r="B19239" s="54"/>
      <c r="C19239" s="54"/>
      <c r="D19239" s="60"/>
      <c r="E19239" s="64"/>
      <c r="F19239" s="54"/>
      <c r="G19239" s="63"/>
    </row>
    <row r="19240" spans="2:7" s="25" customFormat="1">
      <c r="B19240" s="54"/>
      <c r="C19240" s="54"/>
      <c r="D19240" s="60"/>
      <c r="E19240" s="64"/>
      <c r="F19240" s="54"/>
      <c r="G19240" s="63"/>
    </row>
    <row r="19241" spans="2:7" s="25" customFormat="1">
      <c r="B19241" s="54"/>
      <c r="C19241" s="54"/>
      <c r="D19241" s="60"/>
      <c r="E19241" s="64"/>
      <c r="F19241" s="54"/>
      <c r="G19241" s="63"/>
    </row>
    <row r="19242" spans="2:7" s="25" customFormat="1">
      <c r="B19242" s="54"/>
      <c r="C19242" s="54"/>
      <c r="D19242" s="60"/>
      <c r="E19242" s="64"/>
      <c r="F19242" s="54"/>
      <c r="G19242" s="63"/>
    </row>
    <row r="19243" spans="2:7" s="25" customFormat="1">
      <c r="B19243" s="54"/>
      <c r="C19243" s="54"/>
      <c r="D19243" s="60"/>
      <c r="E19243" s="64"/>
      <c r="F19243" s="54"/>
      <c r="G19243" s="63"/>
    </row>
    <row r="19244" spans="2:7" s="25" customFormat="1">
      <c r="B19244" s="54"/>
      <c r="C19244" s="54"/>
      <c r="D19244" s="60"/>
      <c r="E19244" s="64"/>
      <c r="F19244" s="54"/>
      <c r="G19244" s="63"/>
    </row>
    <row r="19245" spans="2:7" s="25" customFormat="1">
      <c r="B19245" s="54"/>
      <c r="C19245" s="54"/>
      <c r="D19245" s="60"/>
      <c r="E19245" s="64"/>
      <c r="F19245" s="54"/>
      <c r="G19245" s="63"/>
    </row>
    <row r="19246" spans="2:7" s="25" customFormat="1">
      <c r="B19246" s="54"/>
      <c r="C19246" s="54"/>
      <c r="D19246" s="60"/>
      <c r="E19246" s="64"/>
      <c r="F19246" s="54"/>
      <c r="G19246" s="63"/>
    </row>
    <row r="19247" spans="2:7" s="25" customFormat="1">
      <c r="B19247" s="54"/>
      <c r="C19247" s="54"/>
      <c r="D19247" s="60"/>
      <c r="E19247" s="64"/>
      <c r="F19247" s="54"/>
      <c r="G19247" s="63"/>
    </row>
    <row r="19248" spans="2:7" s="25" customFormat="1">
      <c r="B19248" s="54"/>
      <c r="C19248" s="54"/>
      <c r="D19248" s="60"/>
      <c r="E19248" s="64"/>
      <c r="F19248" s="54"/>
      <c r="G19248" s="63"/>
    </row>
    <row r="19249" spans="2:7" s="25" customFormat="1">
      <c r="B19249" s="54"/>
      <c r="C19249" s="54"/>
      <c r="D19249" s="60"/>
      <c r="E19249" s="64"/>
      <c r="F19249" s="54"/>
      <c r="G19249" s="63"/>
    </row>
    <row r="19250" spans="2:7" s="25" customFormat="1">
      <c r="B19250" s="54"/>
      <c r="C19250" s="54"/>
      <c r="D19250" s="60"/>
      <c r="E19250" s="64"/>
      <c r="F19250" s="54"/>
      <c r="G19250" s="63"/>
    </row>
    <row r="19251" spans="2:7" s="25" customFormat="1">
      <c r="B19251" s="54"/>
      <c r="C19251" s="54"/>
      <c r="D19251" s="60"/>
      <c r="E19251" s="64"/>
      <c r="F19251" s="54"/>
      <c r="G19251" s="63"/>
    </row>
    <row r="19252" spans="2:7" s="25" customFormat="1">
      <c r="B19252" s="54"/>
      <c r="C19252" s="54"/>
      <c r="D19252" s="60"/>
      <c r="E19252" s="64"/>
      <c r="F19252" s="54"/>
      <c r="G19252" s="63"/>
    </row>
    <row r="19253" spans="2:7" s="25" customFormat="1">
      <c r="B19253" s="54"/>
      <c r="C19253" s="54"/>
      <c r="D19253" s="60"/>
      <c r="E19253" s="64"/>
      <c r="F19253" s="54"/>
      <c r="G19253" s="63"/>
    </row>
    <row r="19254" spans="2:7" s="25" customFormat="1">
      <c r="B19254" s="54"/>
      <c r="C19254" s="54"/>
      <c r="D19254" s="60"/>
      <c r="E19254" s="64"/>
      <c r="F19254" s="54"/>
      <c r="G19254" s="63"/>
    </row>
    <row r="19255" spans="2:7" s="25" customFormat="1">
      <c r="B19255" s="54"/>
      <c r="C19255" s="54"/>
      <c r="D19255" s="60"/>
      <c r="E19255" s="64"/>
      <c r="F19255" s="54"/>
      <c r="G19255" s="63"/>
    </row>
    <row r="19256" spans="2:7" s="25" customFormat="1">
      <c r="B19256" s="54"/>
      <c r="C19256" s="54"/>
      <c r="D19256" s="60"/>
      <c r="E19256" s="64"/>
      <c r="F19256" s="54"/>
      <c r="G19256" s="63"/>
    </row>
    <row r="19257" spans="2:7" s="25" customFormat="1">
      <c r="B19257" s="54"/>
      <c r="C19257" s="54"/>
      <c r="D19257" s="60"/>
      <c r="E19257" s="64"/>
      <c r="F19257" s="54"/>
      <c r="G19257" s="63"/>
    </row>
    <row r="19258" spans="2:7" s="25" customFormat="1">
      <c r="B19258" s="54"/>
      <c r="C19258" s="54"/>
      <c r="D19258" s="60"/>
      <c r="E19258" s="64"/>
      <c r="F19258" s="54"/>
      <c r="G19258" s="63"/>
    </row>
    <row r="19259" spans="2:7" s="25" customFormat="1">
      <c r="B19259" s="54"/>
      <c r="C19259" s="54"/>
      <c r="D19259" s="60"/>
      <c r="E19259" s="64"/>
      <c r="F19259" s="54"/>
      <c r="G19259" s="63"/>
    </row>
    <row r="19260" spans="2:7" s="25" customFormat="1">
      <c r="B19260" s="54"/>
      <c r="C19260" s="54"/>
      <c r="D19260" s="60"/>
      <c r="E19260" s="64"/>
      <c r="F19260" s="54"/>
      <c r="G19260" s="63"/>
    </row>
    <row r="19261" spans="2:7" s="25" customFormat="1">
      <c r="B19261" s="54"/>
      <c r="C19261" s="54"/>
      <c r="D19261" s="60"/>
      <c r="E19261" s="64"/>
      <c r="F19261" s="54"/>
      <c r="G19261" s="63"/>
    </row>
    <row r="19262" spans="2:7" s="25" customFormat="1">
      <c r="B19262" s="54"/>
      <c r="C19262" s="54"/>
      <c r="D19262" s="60"/>
      <c r="E19262" s="64"/>
      <c r="F19262" s="54"/>
      <c r="G19262" s="63"/>
    </row>
    <row r="19263" spans="2:7" s="25" customFormat="1">
      <c r="B19263" s="54"/>
      <c r="C19263" s="54"/>
      <c r="D19263" s="60"/>
      <c r="E19263" s="64"/>
      <c r="F19263" s="54"/>
      <c r="G19263" s="63"/>
    </row>
    <row r="19264" spans="2:7" s="25" customFormat="1">
      <c r="B19264" s="54"/>
      <c r="C19264" s="54"/>
      <c r="D19264" s="60"/>
      <c r="E19264" s="64"/>
      <c r="F19264" s="54"/>
      <c r="G19264" s="63"/>
    </row>
    <row r="19265" spans="2:7" s="25" customFormat="1">
      <c r="B19265" s="54"/>
      <c r="C19265" s="54"/>
      <c r="D19265" s="60"/>
      <c r="E19265" s="64"/>
      <c r="F19265" s="54"/>
      <c r="G19265" s="63"/>
    </row>
    <row r="19266" spans="2:7" s="25" customFormat="1">
      <c r="B19266" s="54"/>
      <c r="C19266" s="54"/>
      <c r="D19266" s="60"/>
      <c r="E19266" s="64"/>
      <c r="F19266" s="54"/>
      <c r="G19266" s="63"/>
    </row>
    <row r="19267" spans="2:7" s="25" customFormat="1">
      <c r="B19267" s="54"/>
      <c r="C19267" s="54"/>
      <c r="D19267" s="60"/>
      <c r="E19267" s="64"/>
      <c r="F19267" s="54"/>
      <c r="G19267" s="63"/>
    </row>
    <row r="19268" spans="2:7" s="25" customFormat="1">
      <c r="B19268" s="54"/>
      <c r="C19268" s="54"/>
      <c r="D19268" s="60"/>
      <c r="E19268" s="64"/>
      <c r="F19268" s="54"/>
      <c r="G19268" s="63"/>
    </row>
    <row r="19269" spans="2:7" s="25" customFormat="1">
      <c r="B19269" s="54"/>
      <c r="C19269" s="54"/>
      <c r="D19269" s="60"/>
      <c r="E19269" s="64"/>
      <c r="F19269" s="54"/>
      <c r="G19269" s="63"/>
    </row>
    <row r="19270" spans="2:7" s="25" customFormat="1">
      <c r="B19270" s="54"/>
      <c r="C19270" s="54"/>
      <c r="D19270" s="60"/>
      <c r="E19270" s="64"/>
      <c r="F19270" s="54"/>
      <c r="G19270" s="63"/>
    </row>
    <row r="19271" spans="2:7" s="25" customFormat="1">
      <c r="B19271" s="54"/>
      <c r="C19271" s="54"/>
      <c r="D19271" s="60"/>
      <c r="E19271" s="64"/>
      <c r="F19271" s="54"/>
      <c r="G19271" s="63"/>
    </row>
    <row r="19272" spans="2:7" s="25" customFormat="1">
      <c r="B19272" s="54"/>
      <c r="C19272" s="54"/>
      <c r="D19272" s="60"/>
      <c r="E19272" s="64"/>
      <c r="F19272" s="54"/>
      <c r="G19272" s="63"/>
    </row>
    <row r="19273" spans="2:7" s="25" customFormat="1">
      <c r="B19273" s="54"/>
      <c r="C19273" s="54"/>
      <c r="D19273" s="60"/>
      <c r="E19273" s="64"/>
      <c r="F19273" s="54"/>
      <c r="G19273" s="63"/>
    </row>
    <row r="19274" spans="2:7" s="25" customFormat="1">
      <c r="B19274" s="54"/>
      <c r="C19274" s="54"/>
      <c r="D19274" s="60"/>
      <c r="E19274" s="64"/>
      <c r="F19274" s="54"/>
      <c r="G19274" s="63"/>
    </row>
    <row r="19275" spans="2:7" s="25" customFormat="1">
      <c r="B19275" s="54"/>
      <c r="C19275" s="54"/>
      <c r="D19275" s="60"/>
      <c r="E19275" s="64"/>
      <c r="F19275" s="54"/>
      <c r="G19275" s="63"/>
    </row>
    <row r="19276" spans="2:7" s="25" customFormat="1">
      <c r="B19276" s="54"/>
      <c r="C19276" s="54"/>
      <c r="D19276" s="60"/>
      <c r="E19276" s="64"/>
      <c r="F19276" s="54"/>
      <c r="G19276" s="63"/>
    </row>
    <row r="19277" spans="2:7" s="25" customFormat="1">
      <c r="B19277" s="54"/>
      <c r="C19277" s="54"/>
      <c r="D19277" s="60"/>
      <c r="E19277" s="64"/>
      <c r="F19277" s="54"/>
      <c r="G19277" s="63"/>
    </row>
    <row r="19278" spans="2:7" s="25" customFormat="1">
      <c r="B19278" s="54"/>
      <c r="C19278" s="54"/>
      <c r="D19278" s="60"/>
      <c r="E19278" s="64"/>
      <c r="F19278" s="54"/>
      <c r="G19278" s="63"/>
    </row>
    <row r="19279" spans="2:7" s="25" customFormat="1">
      <c r="B19279" s="54"/>
      <c r="C19279" s="54"/>
      <c r="D19279" s="60"/>
      <c r="E19279" s="64"/>
      <c r="F19279" s="54"/>
      <c r="G19279" s="63"/>
    </row>
    <row r="19280" spans="2:7" s="25" customFormat="1">
      <c r="B19280" s="54"/>
      <c r="C19280" s="54"/>
      <c r="D19280" s="60"/>
      <c r="E19280" s="64"/>
      <c r="F19280" s="54"/>
      <c r="G19280" s="63"/>
    </row>
    <row r="19281" spans="2:7" s="25" customFormat="1">
      <c r="B19281" s="54"/>
      <c r="C19281" s="54"/>
      <c r="D19281" s="60"/>
      <c r="E19281" s="64"/>
      <c r="F19281" s="54"/>
      <c r="G19281" s="63"/>
    </row>
    <row r="19282" spans="2:7" s="25" customFormat="1">
      <c r="B19282" s="54"/>
      <c r="C19282" s="54"/>
      <c r="D19282" s="60"/>
      <c r="E19282" s="64"/>
      <c r="F19282" s="54"/>
      <c r="G19282" s="63"/>
    </row>
    <row r="19283" spans="2:7" s="25" customFormat="1">
      <c r="B19283" s="54"/>
      <c r="C19283" s="54"/>
      <c r="D19283" s="60"/>
      <c r="E19283" s="64"/>
      <c r="F19283" s="54"/>
      <c r="G19283" s="63"/>
    </row>
    <row r="19284" spans="2:7" s="25" customFormat="1">
      <c r="B19284" s="54"/>
      <c r="C19284" s="54"/>
      <c r="D19284" s="60"/>
      <c r="E19284" s="64"/>
      <c r="F19284" s="54"/>
      <c r="G19284" s="63"/>
    </row>
    <row r="19285" spans="2:7" s="25" customFormat="1">
      <c r="B19285" s="54"/>
      <c r="C19285" s="54"/>
      <c r="D19285" s="60"/>
      <c r="E19285" s="64"/>
      <c r="F19285" s="54"/>
      <c r="G19285" s="63"/>
    </row>
    <row r="19286" spans="2:7" s="25" customFormat="1">
      <c r="B19286" s="54"/>
      <c r="C19286" s="54"/>
      <c r="D19286" s="60"/>
      <c r="E19286" s="64"/>
      <c r="F19286" s="54"/>
      <c r="G19286" s="63"/>
    </row>
    <row r="19287" spans="2:7" s="25" customFormat="1">
      <c r="B19287" s="54"/>
      <c r="C19287" s="54"/>
      <c r="D19287" s="60"/>
      <c r="E19287" s="64"/>
      <c r="F19287" s="54"/>
      <c r="G19287" s="63"/>
    </row>
    <row r="19288" spans="2:7" s="25" customFormat="1">
      <c r="B19288" s="54"/>
      <c r="C19288" s="54"/>
      <c r="D19288" s="60"/>
      <c r="E19288" s="64"/>
      <c r="F19288" s="54"/>
      <c r="G19288" s="63"/>
    </row>
    <row r="19289" spans="2:7" s="25" customFormat="1">
      <c r="B19289" s="54"/>
      <c r="C19289" s="54"/>
      <c r="D19289" s="60"/>
      <c r="E19289" s="64"/>
      <c r="F19289" s="54"/>
      <c r="G19289" s="63"/>
    </row>
    <row r="19290" spans="2:7" s="25" customFormat="1">
      <c r="B19290" s="54"/>
      <c r="C19290" s="54"/>
      <c r="D19290" s="60"/>
      <c r="E19290" s="64"/>
      <c r="F19290" s="54"/>
      <c r="G19290" s="63"/>
    </row>
    <row r="19291" spans="2:7" s="25" customFormat="1">
      <c r="B19291" s="54"/>
      <c r="C19291" s="54"/>
      <c r="D19291" s="60"/>
      <c r="E19291" s="64"/>
      <c r="F19291" s="54"/>
      <c r="G19291" s="63"/>
    </row>
    <row r="19292" spans="2:7" s="25" customFormat="1">
      <c r="B19292" s="54"/>
      <c r="C19292" s="54"/>
      <c r="D19292" s="60"/>
      <c r="E19292" s="64"/>
      <c r="F19292" s="54"/>
      <c r="G19292" s="63"/>
    </row>
    <row r="19293" spans="2:7" s="25" customFormat="1">
      <c r="B19293" s="54"/>
      <c r="C19293" s="54"/>
      <c r="D19293" s="60"/>
      <c r="E19293" s="64"/>
      <c r="F19293" s="54"/>
      <c r="G19293" s="63"/>
    </row>
    <row r="19294" spans="2:7" s="25" customFormat="1">
      <c r="B19294" s="54"/>
      <c r="C19294" s="54"/>
      <c r="D19294" s="60"/>
      <c r="E19294" s="64"/>
      <c r="F19294" s="54"/>
      <c r="G19294" s="63"/>
    </row>
    <row r="19295" spans="2:7" s="25" customFormat="1">
      <c r="B19295" s="54"/>
      <c r="C19295" s="54"/>
      <c r="D19295" s="60"/>
      <c r="E19295" s="64"/>
      <c r="F19295" s="54"/>
      <c r="G19295" s="63"/>
    </row>
    <row r="19296" spans="2:7" s="25" customFormat="1">
      <c r="B19296" s="54"/>
      <c r="C19296" s="54"/>
      <c r="D19296" s="60"/>
      <c r="E19296" s="64"/>
      <c r="F19296" s="54"/>
      <c r="G19296" s="63"/>
    </row>
    <row r="19297" spans="2:7" s="25" customFormat="1">
      <c r="B19297" s="54"/>
      <c r="C19297" s="54"/>
      <c r="D19297" s="60"/>
      <c r="E19297" s="64"/>
      <c r="F19297" s="54"/>
      <c r="G19297" s="63"/>
    </row>
    <row r="19298" spans="2:7" s="25" customFormat="1">
      <c r="B19298" s="54"/>
      <c r="C19298" s="54"/>
      <c r="D19298" s="60"/>
      <c r="E19298" s="64"/>
      <c r="F19298" s="54"/>
      <c r="G19298" s="63"/>
    </row>
    <row r="19299" spans="2:7" s="25" customFormat="1">
      <c r="B19299" s="54"/>
      <c r="C19299" s="54"/>
      <c r="D19299" s="60"/>
      <c r="E19299" s="64"/>
      <c r="F19299" s="54"/>
      <c r="G19299" s="63"/>
    </row>
    <row r="19300" spans="2:7" s="25" customFormat="1">
      <c r="B19300" s="54"/>
      <c r="C19300" s="54"/>
      <c r="D19300" s="60"/>
      <c r="E19300" s="64"/>
      <c r="F19300" s="54"/>
      <c r="G19300" s="63"/>
    </row>
    <row r="19301" spans="2:7" s="25" customFormat="1">
      <c r="B19301" s="54"/>
      <c r="C19301" s="54"/>
      <c r="D19301" s="60"/>
      <c r="E19301" s="64"/>
      <c r="F19301" s="54"/>
      <c r="G19301" s="63"/>
    </row>
    <row r="19302" spans="2:7" s="25" customFormat="1">
      <c r="B19302" s="54"/>
      <c r="C19302" s="54"/>
      <c r="D19302" s="60"/>
      <c r="E19302" s="64"/>
      <c r="F19302" s="54"/>
      <c r="G19302" s="63"/>
    </row>
    <row r="19303" spans="2:7" s="25" customFormat="1">
      <c r="B19303" s="54"/>
      <c r="C19303" s="54"/>
      <c r="D19303" s="60"/>
      <c r="E19303" s="64"/>
      <c r="F19303" s="54"/>
      <c r="G19303" s="63"/>
    </row>
    <row r="19304" spans="2:7" s="25" customFormat="1">
      <c r="B19304" s="54"/>
      <c r="C19304" s="54"/>
      <c r="D19304" s="60"/>
      <c r="E19304" s="64"/>
      <c r="F19304" s="54"/>
      <c r="G19304" s="63"/>
    </row>
    <row r="19305" spans="2:7" s="25" customFormat="1">
      <c r="B19305" s="54"/>
      <c r="C19305" s="54"/>
      <c r="D19305" s="60"/>
      <c r="E19305" s="64"/>
      <c r="F19305" s="54"/>
      <c r="G19305" s="63"/>
    </row>
    <row r="19306" spans="2:7" s="25" customFormat="1">
      <c r="B19306" s="54"/>
      <c r="C19306" s="54"/>
      <c r="D19306" s="60"/>
      <c r="E19306" s="64"/>
      <c r="F19306" s="54"/>
      <c r="G19306" s="63"/>
    </row>
    <row r="19307" spans="2:7" s="25" customFormat="1">
      <c r="B19307" s="54"/>
      <c r="C19307" s="54"/>
      <c r="D19307" s="60"/>
      <c r="E19307" s="64"/>
      <c r="F19307" s="54"/>
      <c r="G19307" s="63"/>
    </row>
    <row r="19308" spans="2:7" s="25" customFormat="1">
      <c r="B19308" s="54"/>
      <c r="C19308" s="54"/>
      <c r="D19308" s="60"/>
      <c r="E19308" s="64"/>
      <c r="F19308" s="54"/>
      <c r="G19308" s="63"/>
    </row>
    <row r="19309" spans="2:7" s="25" customFormat="1">
      <c r="B19309" s="54"/>
      <c r="C19309" s="54"/>
      <c r="D19309" s="60"/>
      <c r="E19309" s="64"/>
      <c r="F19309" s="54"/>
      <c r="G19309" s="63"/>
    </row>
    <row r="19310" spans="2:7" s="25" customFormat="1">
      <c r="B19310" s="54"/>
      <c r="C19310" s="54"/>
      <c r="D19310" s="60"/>
      <c r="E19310" s="64"/>
      <c r="F19310" s="54"/>
      <c r="G19310" s="63"/>
    </row>
    <row r="19311" spans="2:7" s="25" customFormat="1">
      <c r="B19311" s="54"/>
      <c r="C19311" s="54"/>
      <c r="D19311" s="60"/>
      <c r="E19311" s="64"/>
      <c r="F19311" s="54"/>
      <c r="G19311" s="63"/>
    </row>
    <row r="19312" spans="2:7" s="25" customFormat="1">
      <c r="B19312" s="54"/>
      <c r="C19312" s="54"/>
      <c r="D19312" s="60"/>
      <c r="E19312" s="64"/>
      <c r="F19312" s="54"/>
      <c r="G19312" s="63"/>
    </row>
    <row r="19313" spans="2:7" s="25" customFormat="1">
      <c r="B19313" s="54"/>
      <c r="C19313" s="54"/>
      <c r="D19313" s="60"/>
      <c r="E19313" s="64"/>
      <c r="F19313" s="54"/>
      <c r="G19313" s="63"/>
    </row>
    <row r="19314" spans="2:7" s="25" customFormat="1">
      <c r="B19314" s="54"/>
      <c r="C19314" s="54"/>
      <c r="D19314" s="60"/>
      <c r="E19314" s="64"/>
      <c r="F19314" s="54"/>
      <c r="G19314" s="63"/>
    </row>
    <row r="19315" spans="2:7" s="25" customFormat="1">
      <c r="B19315" s="54"/>
      <c r="C19315" s="54"/>
      <c r="D19315" s="60"/>
      <c r="E19315" s="64"/>
      <c r="F19315" s="54"/>
      <c r="G19315" s="63"/>
    </row>
    <row r="19316" spans="2:7" s="25" customFormat="1">
      <c r="B19316" s="54"/>
      <c r="C19316" s="54"/>
      <c r="D19316" s="60"/>
      <c r="E19316" s="64"/>
      <c r="F19316" s="54"/>
      <c r="G19316" s="63"/>
    </row>
    <row r="19317" spans="2:7" s="25" customFormat="1">
      <c r="B19317" s="54"/>
      <c r="C19317" s="54"/>
      <c r="D19317" s="60"/>
      <c r="E19317" s="64"/>
      <c r="F19317" s="54"/>
      <c r="G19317" s="63"/>
    </row>
    <row r="19318" spans="2:7" s="25" customFormat="1">
      <c r="B19318" s="54"/>
      <c r="C19318" s="54"/>
      <c r="D19318" s="60"/>
      <c r="E19318" s="64"/>
      <c r="F19318" s="54"/>
      <c r="G19318" s="63"/>
    </row>
    <row r="19319" spans="2:7" s="25" customFormat="1">
      <c r="B19319" s="54"/>
      <c r="C19319" s="54"/>
      <c r="D19319" s="60"/>
      <c r="E19319" s="64"/>
      <c r="F19319" s="54"/>
      <c r="G19319" s="63"/>
    </row>
    <row r="19320" spans="2:7" s="25" customFormat="1">
      <c r="B19320" s="54"/>
      <c r="C19320" s="54"/>
      <c r="D19320" s="60"/>
      <c r="E19320" s="64"/>
      <c r="F19320" s="54"/>
      <c r="G19320" s="63"/>
    </row>
    <row r="19321" spans="2:7" s="25" customFormat="1">
      <c r="B19321" s="54"/>
      <c r="C19321" s="54"/>
      <c r="D19321" s="60"/>
      <c r="E19321" s="64"/>
      <c r="F19321" s="54"/>
      <c r="G19321" s="63"/>
    </row>
    <row r="19322" spans="2:7" s="25" customFormat="1">
      <c r="B19322" s="54"/>
      <c r="C19322" s="54"/>
      <c r="D19322" s="60"/>
      <c r="E19322" s="64"/>
      <c r="F19322" s="54"/>
      <c r="G19322" s="63"/>
    </row>
    <row r="19323" spans="2:7" s="25" customFormat="1">
      <c r="B19323" s="54"/>
      <c r="C19323" s="54"/>
      <c r="D19323" s="60"/>
      <c r="E19323" s="64"/>
      <c r="F19323" s="54"/>
      <c r="G19323" s="63"/>
    </row>
    <row r="19324" spans="2:7" s="25" customFormat="1">
      <c r="B19324" s="54"/>
      <c r="C19324" s="54"/>
      <c r="D19324" s="60"/>
      <c r="E19324" s="64"/>
      <c r="F19324" s="54"/>
      <c r="G19324" s="63"/>
    </row>
    <row r="19325" spans="2:7" s="25" customFormat="1">
      <c r="B19325" s="54"/>
      <c r="C19325" s="54"/>
      <c r="D19325" s="60"/>
      <c r="E19325" s="64"/>
      <c r="F19325" s="54"/>
      <c r="G19325" s="63"/>
    </row>
    <row r="19326" spans="2:7" s="25" customFormat="1">
      <c r="B19326" s="54"/>
      <c r="C19326" s="54"/>
      <c r="D19326" s="60"/>
      <c r="E19326" s="64"/>
      <c r="F19326" s="54"/>
      <c r="G19326" s="63"/>
    </row>
    <row r="19327" spans="2:7" s="25" customFormat="1">
      <c r="B19327" s="54"/>
      <c r="C19327" s="54"/>
      <c r="D19327" s="60"/>
      <c r="E19327" s="64"/>
      <c r="F19327" s="54"/>
      <c r="G19327" s="63"/>
    </row>
    <row r="19328" spans="2:7" s="25" customFormat="1">
      <c r="B19328" s="54"/>
      <c r="C19328" s="54"/>
      <c r="D19328" s="60"/>
      <c r="E19328" s="64"/>
      <c r="F19328" s="54"/>
      <c r="G19328" s="63"/>
    </row>
    <row r="19329" spans="2:7" s="25" customFormat="1">
      <c r="B19329" s="54"/>
      <c r="C19329" s="54"/>
      <c r="D19329" s="60"/>
      <c r="E19329" s="64"/>
      <c r="F19329" s="54"/>
      <c r="G19329" s="63"/>
    </row>
    <row r="19330" spans="2:7" s="25" customFormat="1">
      <c r="B19330" s="54"/>
      <c r="C19330" s="54"/>
      <c r="D19330" s="60"/>
      <c r="E19330" s="64"/>
      <c r="F19330" s="54"/>
      <c r="G19330" s="63"/>
    </row>
    <row r="19331" spans="2:7" s="25" customFormat="1">
      <c r="B19331" s="54"/>
      <c r="C19331" s="54"/>
      <c r="D19331" s="60"/>
      <c r="E19331" s="64"/>
      <c r="F19331" s="54"/>
      <c r="G19331" s="63"/>
    </row>
    <row r="19332" spans="2:7" s="25" customFormat="1">
      <c r="B19332" s="54"/>
      <c r="C19332" s="54"/>
      <c r="D19332" s="60"/>
      <c r="E19332" s="64"/>
      <c r="F19332" s="54"/>
      <c r="G19332" s="63"/>
    </row>
    <row r="19333" spans="2:7" s="25" customFormat="1">
      <c r="B19333" s="54"/>
      <c r="C19333" s="54"/>
      <c r="D19333" s="60"/>
      <c r="E19333" s="64"/>
      <c r="F19333" s="54"/>
      <c r="G19333" s="63"/>
    </row>
    <row r="19334" spans="2:7" s="25" customFormat="1">
      <c r="B19334" s="54"/>
      <c r="C19334" s="54"/>
      <c r="D19334" s="60"/>
      <c r="E19334" s="64"/>
      <c r="F19334" s="54"/>
      <c r="G19334" s="63"/>
    </row>
    <row r="19335" spans="2:7" s="25" customFormat="1">
      <c r="B19335" s="54"/>
      <c r="C19335" s="54"/>
      <c r="D19335" s="60"/>
      <c r="E19335" s="64"/>
      <c r="F19335" s="54"/>
      <c r="G19335" s="63"/>
    </row>
    <row r="19336" spans="2:7" s="25" customFormat="1">
      <c r="B19336" s="54"/>
      <c r="C19336" s="54"/>
      <c r="D19336" s="60"/>
      <c r="E19336" s="64"/>
      <c r="F19336" s="54"/>
      <c r="G19336" s="63"/>
    </row>
    <row r="19337" spans="2:7" s="25" customFormat="1">
      <c r="B19337" s="54"/>
      <c r="C19337" s="54"/>
      <c r="D19337" s="60"/>
      <c r="E19337" s="64"/>
      <c r="F19337" s="54"/>
      <c r="G19337" s="63"/>
    </row>
    <row r="19338" spans="2:7" s="25" customFormat="1">
      <c r="B19338" s="54"/>
      <c r="C19338" s="54"/>
      <c r="D19338" s="60"/>
      <c r="E19338" s="64"/>
      <c r="F19338" s="54"/>
      <c r="G19338" s="63"/>
    </row>
    <row r="19339" spans="2:7" s="25" customFormat="1">
      <c r="B19339" s="54"/>
      <c r="C19339" s="54"/>
      <c r="D19339" s="60"/>
      <c r="E19339" s="64"/>
      <c r="F19339" s="54"/>
      <c r="G19339" s="63"/>
    </row>
    <row r="19340" spans="2:7" s="25" customFormat="1">
      <c r="B19340" s="54"/>
      <c r="C19340" s="54"/>
      <c r="D19340" s="60"/>
      <c r="E19340" s="64"/>
      <c r="F19340" s="54"/>
      <c r="G19340" s="63"/>
    </row>
    <row r="19341" spans="2:7" s="25" customFormat="1">
      <c r="B19341" s="54"/>
      <c r="C19341" s="54"/>
      <c r="D19341" s="60"/>
      <c r="E19341" s="64"/>
      <c r="F19341" s="54"/>
      <c r="G19341" s="63"/>
    </row>
    <row r="19342" spans="2:7" s="25" customFormat="1">
      <c r="B19342" s="54"/>
      <c r="C19342" s="54"/>
      <c r="D19342" s="60"/>
      <c r="E19342" s="64"/>
      <c r="F19342" s="54"/>
      <c r="G19342" s="63"/>
    </row>
    <row r="19343" spans="2:7" s="25" customFormat="1">
      <c r="B19343" s="54"/>
      <c r="C19343" s="54"/>
      <c r="D19343" s="60"/>
      <c r="E19343" s="64"/>
      <c r="F19343" s="54"/>
      <c r="G19343" s="63"/>
    </row>
    <row r="19344" spans="2:7" s="25" customFormat="1">
      <c r="B19344" s="54"/>
      <c r="C19344" s="54"/>
      <c r="D19344" s="60"/>
      <c r="E19344" s="64"/>
      <c r="F19344" s="54"/>
      <c r="G19344" s="63"/>
    </row>
    <row r="19345" spans="2:7" s="25" customFormat="1">
      <c r="B19345" s="54"/>
      <c r="C19345" s="54"/>
      <c r="D19345" s="60"/>
      <c r="E19345" s="64"/>
      <c r="F19345" s="54"/>
      <c r="G19345" s="63"/>
    </row>
    <row r="19346" spans="2:7" s="25" customFormat="1">
      <c r="B19346" s="54"/>
      <c r="C19346" s="54"/>
      <c r="D19346" s="60"/>
      <c r="E19346" s="64"/>
      <c r="F19346" s="54"/>
      <c r="G19346" s="63"/>
    </row>
    <row r="19347" spans="2:7" s="25" customFormat="1">
      <c r="B19347" s="54"/>
      <c r="C19347" s="54"/>
      <c r="D19347" s="60"/>
      <c r="E19347" s="64"/>
      <c r="F19347" s="54"/>
      <c r="G19347" s="63"/>
    </row>
    <row r="19348" spans="2:7" s="25" customFormat="1">
      <c r="B19348" s="54"/>
      <c r="C19348" s="54"/>
      <c r="D19348" s="60"/>
      <c r="E19348" s="64"/>
      <c r="F19348" s="54"/>
      <c r="G19348" s="63"/>
    </row>
    <row r="19349" spans="2:7" s="25" customFormat="1">
      <c r="B19349" s="54"/>
      <c r="C19349" s="54"/>
      <c r="D19349" s="60"/>
      <c r="E19349" s="64"/>
      <c r="F19349" s="54"/>
      <c r="G19349" s="63"/>
    </row>
    <row r="19350" spans="2:7" s="25" customFormat="1">
      <c r="B19350" s="54"/>
      <c r="C19350" s="54"/>
      <c r="D19350" s="60"/>
      <c r="E19350" s="64"/>
      <c r="F19350" s="54"/>
      <c r="G19350" s="63"/>
    </row>
    <row r="19351" spans="2:7" s="25" customFormat="1">
      <c r="B19351" s="54"/>
      <c r="C19351" s="54"/>
      <c r="D19351" s="60"/>
      <c r="E19351" s="64"/>
      <c r="F19351" s="54"/>
      <c r="G19351" s="63"/>
    </row>
    <row r="19352" spans="2:7" s="25" customFormat="1">
      <c r="B19352" s="54"/>
      <c r="C19352" s="54"/>
      <c r="D19352" s="60"/>
      <c r="E19352" s="64"/>
      <c r="F19352" s="54"/>
      <c r="G19352" s="63"/>
    </row>
    <row r="19353" spans="2:7" s="25" customFormat="1">
      <c r="B19353" s="54"/>
      <c r="C19353" s="54"/>
      <c r="D19353" s="60"/>
      <c r="E19353" s="64"/>
      <c r="F19353" s="54"/>
      <c r="G19353" s="63"/>
    </row>
    <row r="19354" spans="2:7" s="25" customFormat="1">
      <c r="B19354" s="54"/>
      <c r="C19354" s="54"/>
      <c r="D19354" s="60"/>
      <c r="E19354" s="64"/>
      <c r="F19354" s="54"/>
      <c r="G19354" s="63"/>
    </row>
    <row r="19355" spans="2:7" s="25" customFormat="1">
      <c r="B19355" s="54"/>
      <c r="C19355" s="54"/>
      <c r="D19355" s="60"/>
      <c r="E19355" s="64"/>
      <c r="F19355" s="54"/>
      <c r="G19355" s="63"/>
    </row>
    <row r="19356" spans="2:7" s="25" customFormat="1">
      <c r="B19356" s="54"/>
      <c r="C19356" s="54"/>
      <c r="D19356" s="60"/>
      <c r="E19356" s="64"/>
      <c r="F19356" s="54"/>
      <c r="G19356" s="63"/>
    </row>
    <row r="19357" spans="2:7" s="25" customFormat="1">
      <c r="B19357" s="54"/>
      <c r="C19357" s="54"/>
      <c r="D19357" s="60"/>
      <c r="E19357" s="64"/>
      <c r="F19357" s="54"/>
      <c r="G19357" s="63"/>
    </row>
    <row r="19358" spans="2:7" s="25" customFormat="1">
      <c r="B19358" s="54"/>
      <c r="C19358" s="54"/>
      <c r="D19358" s="60"/>
      <c r="E19358" s="64"/>
      <c r="F19358" s="54"/>
      <c r="G19358" s="63"/>
    </row>
    <row r="19359" spans="2:7" s="25" customFormat="1">
      <c r="B19359" s="54"/>
      <c r="C19359" s="54"/>
      <c r="D19359" s="60"/>
      <c r="E19359" s="64"/>
      <c r="F19359" s="54"/>
      <c r="G19359" s="63"/>
    </row>
    <row r="19360" spans="2:7" s="25" customFormat="1">
      <c r="B19360" s="54"/>
      <c r="C19360" s="54"/>
      <c r="D19360" s="60"/>
      <c r="E19360" s="64"/>
      <c r="F19360" s="54"/>
      <c r="G19360" s="63"/>
    </row>
    <row r="19361" spans="2:7" s="25" customFormat="1">
      <c r="B19361" s="54"/>
      <c r="C19361" s="54"/>
      <c r="D19361" s="60"/>
      <c r="E19361" s="64"/>
      <c r="F19361" s="54"/>
      <c r="G19361" s="63"/>
    </row>
    <row r="19362" spans="2:7" s="25" customFormat="1">
      <c r="B19362" s="54"/>
      <c r="C19362" s="54"/>
      <c r="D19362" s="60"/>
      <c r="E19362" s="64"/>
      <c r="F19362" s="54"/>
      <c r="G19362" s="63"/>
    </row>
    <row r="19363" spans="2:7" s="25" customFormat="1">
      <c r="B19363" s="54"/>
      <c r="C19363" s="54"/>
      <c r="D19363" s="60"/>
      <c r="E19363" s="64"/>
      <c r="F19363" s="54"/>
      <c r="G19363" s="63"/>
    </row>
    <row r="19364" spans="2:7" s="25" customFormat="1">
      <c r="B19364" s="54"/>
      <c r="C19364" s="54"/>
      <c r="D19364" s="60"/>
      <c r="E19364" s="64"/>
      <c r="F19364" s="54"/>
      <c r="G19364" s="63"/>
    </row>
    <row r="19365" spans="2:7" s="25" customFormat="1">
      <c r="B19365" s="54"/>
      <c r="C19365" s="54"/>
      <c r="D19365" s="60"/>
      <c r="E19365" s="64"/>
      <c r="F19365" s="54"/>
      <c r="G19365" s="63"/>
    </row>
    <row r="19366" spans="2:7" s="25" customFormat="1">
      <c r="B19366" s="54"/>
      <c r="C19366" s="54"/>
      <c r="D19366" s="60"/>
      <c r="E19366" s="64"/>
      <c r="F19366" s="54"/>
      <c r="G19366" s="63"/>
    </row>
    <row r="19367" spans="2:7" s="25" customFormat="1">
      <c r="B19367" s="54"/>
      <c r="C19367" s="54"/>
      <c r="D19367" s="60"/>
      <c r="E19367" s="64"/>
      <c r="F19367" s="54"/>
      <c r="G19367" s="63"/>
    </row>
    <row r="19368" spans="2:7" s="25" customFormat="1">
      <c r="B19368" s="54"/>
      <c r="C19368" s="54"/>
      <c r="D19368" s="60"/>
      <c r="E19368" s="64"/>
      <c r="F19368" s="54"/>
      <c r="G19368" s="63"/>
    </row>
    <row r="19369" spans="2:7" s="25" customFormat="1">
      <c r="B19369" s="54"/>
      <c r="C19369" s="54"/>
      <c r="D19369" s="60"/>
      <c r="E19369" s="64"/>
      <c r="F19369" s="54"/>
      <c r="G19369" s="63"/>
    </row>
    <row r="19370" spans="2:7" s="25" customFormat="1">
      <c r="B19370" s="54"/>
      <c r="C19370" s="54"/>
      <c r="D19370" s="60"/>
      <c r="E19370" s="64"/>
      <c r="F19370" s="54"/>
      <c r="G19370" s="63"/>
    </row>
    <row r="19371" spans="2:7" s="25" customFormat="1">
      <c r="B19371" s="54"/>
      <c r="C19371" s="54"/>
      <c r="D19371" s="60"/>
      <c r="E19371" s="64"/>
      <c r="F19371" s="54"/>
      <c r="G19371" s="63"/>
    </row>
    <row r="19372" spans="2:7" s="25" customFormat="1">
      <c r="B19372" s="54"/>
      <c r="C19372" s="54"/>
      <c r="D19372" s="60"/>
      <c r="E19372" s="64"/>
      <c r="F19372" s="54"/>
      <c r="G19372" s="63"/>
    </row>
    <row r="19373" spans="2:7" s="25" customFormat="1">
      <c r="B19373" s="54"/>
      <c r="C19373" s="54"/>
      <c r="D19373" s="60"/>
      <c r="E19373" s="64"/>
      <c r="F19373" s="54"/>
      <c r="G19373" s="63"/>
    </row>
    <row r="19374" spans="2:7" s="25" customFormat="1">
      <c r="B19374" s="54"/>
      <c r="C19374" s="54"/>
      <c r="D19374" s="60"/>
      <c r="E19374" s="64"/>
      <c r="F19374" s="54"/>
      <c r="G19374" s="63"/>
    </row>
    <row r="19375" spans="2:7" s="25" customFormat="1">
      <c r="B19375" s="54"/>
      <c r="C19375" s="54"/>
      <c r="D19375" s="60"/>
      <c r="E19375" s="64"/>
      <c r="F19375" s="54"/>
      <c r="G19375" s="63"/>
    </row>
    <row r="19376" spans="2:7" s="25" customFormat="1">
      <c r="B19376" s="54"/>
      <c r="C19376" s="54"/>
      <c r="D19376" s="60"/>
      <c r="E19376" s="64"/>
      <c r="F19376" s="54"/>
      <c r="G19376" s="63"/>
    </row>
    <row r="19377" spans="2:7" s="25" customFormat="1">
      <c r="B19377" s="54"/>
      <c r="C19377" s="54"/>
      <c r="D19377" s="60"/>
      <c r="E19377" s="64"/>
      <c r="F19377" s="54"/>
      <c r="G19377" s="63"/>
    </row>
    <row r="19378" spans="2:7" s="25" customFormat="1">
      <c r="B19378" s="54"/>
      <c r="C19378" s="54"/>
      <c r="D19378" s="60"/>
      <c r="E19378" s="64"/>
      <c r="F19378" s="54"/>
      <c r="G19378" s="63"/>
    </row>
    <row r="19379" spans="2:7" s="25" customFormat="1">
      <c r="B19379" s="54"/>
      <c r="C19379" s="54"/>
      <c r="D19379" s="60"/>
      <c r="E19379" s="64"/>
      <c r="F19379" s="54"/>
      <c r="G19379" s="63"/>
    </row>
    <row r="19380" spans="2:7" s="25" customFormat="1">
      <c r="B19380" s="54"/>
      <c r="C19380" s="54"/>
      <c r="D19380" s="60"/>
      <c r="E19380" s="64"/>
      <c r="F19380" s="54"/>
      <c r="G19380" s="63"/>
    </row>
    <row r="19381" spans="2:7" s="25" customFormat="1">
      <c r="B19381" s="54"/>
      <c r="C19381" s="54"/>
      <c r="D19381" s="60"/>
      <c r="E19381" s="64"/>
      <c r="F19381" s="54"/>
      <c r="G19381" s="63"/>
    </row>
    <row r="19382" spans="2:7" s="25" customFormat="1">
      <c r="B19382" s="54"/>
      <c r="C19382" s="54"/>
      <c r="D19382" s="60"/>
      <c r="E19382" s="64"/>
      <c r="F19382" s="54"/>
      <c r="G19382" s="63"/>
    </row>
    <row r="19383" spans="2:7" s="25" customFormat="1">
      <c r="B19383" s="54"/>
      <c r="C19383" s="54"/>
      <c r="D19383" s="60"/>
      <c r="E19383" s="64"/>
      <c r="F19383" s="54"/>
      <c r="G19383" s="63"/>
    </row>
    <row r="19384" spans="2:7" s="25" customFormat="1">
      <c r="B19384" s="54"/>
      <c r="C19384" s="54"/>
      <c r="D19384" s="60"/>
      <c r="E19384" s="64"/>
      <c r="F19384" s="54"/>
      <c r="G19384" s="63"/>
    </row>
    <row r="19385" spans="2:7" s="25" customFormat="1">
      <c r="B19385" s="54"/>
      <c r="C19385" s="54"/>
      <c r="D19385" s="60"/>
      <c r="E19385" s="64"/>
      <c r="F19385" s="54"/>
      <c r="G19385" s="63"/>
    </row>
    <row r="19386" spans="2:7" s="25" customFormat="1">
      <c r="B19386" s="54"/>
      <c r="C19386" s="54"/>
      <c r="D19386" s="60"/>
      <c r="E19386" s="64"/>
      <c r="F19386" s="54"/>
      <c r="G19386" s="63"/>
    </row>
    <row r="19387" spans="2:7" s="25" customFormat="1">
      <c r="B19387" s="54"/>
      <c r="C19387" s="54"/>
      <c r="D19387" s="60"/>
      <c r="E19387" s="64"/>
      <c r="F19387" s="54"/>
      <c r="G19387" s="63"/>
    </row>
    <row r="19388" spans="2:7" s="25" customFormat="1">
      <c r="B19388" s="54"/>
      <c r="C19388" s="54"/>
      <c r="D19388" s="60"/>
      <c r="E19388" s="64"/>
      <c r="F19388" s="54"/>
      <c r="G19388" s="63"/>
    </row>
    <row r="19389" spans="2:7" s="25" customFormat="1">
      <c r="B19389" s="54"/>
      <c r="C19389" s="54"/>
      <c r="D19389" s="60"/>
      <c r="E19389" s="64"/>
      <c r="F19389" s="54"/>
      <c r="G19389" s="63"/>
    </row>
    <row r="19390" spans="2:7" s="25" customFormat="1">
      <c r="B19390" s="54"/>
      <c r="C19390" s="54"/>
      <c r="D19390" s="60"/>
      <c r="E19390" s="64"/>
      <c r="F19390" s="54"/>
      <c r="G19390" s="63"/>
    </row>
    <row r="19391" spans="2:7" s="25" customFormat="1">
      <c r="B19391" s="54"/>
      <c r="C19391" s="54"/>
      <c r="D19391" s="60"/>
      <c r="E19391" s="64"/>
      <c r="F19391" s="54"/>
      <c r="G19391" s="63"/>
    </row>
    <row r="19392" spans="2:7" s="25" customFormat="1">
      <c r="B19392" s="54"/>
      <c r="C19392" s="54"/>
      <c r="D19392" s="60"/>
      <c r="E19392" s="64"/>
      <c r="F19392" s="54"/>
      <c r="G19392" s="63"/>
    </row>
    <row r="19393" spans="2:7" s="25" customFormat="1">
      <c r="B19393" s="54"/>
      <c r="C19393" s="54"/>
      <c r="D19393" s="60"/>
      <c r="E19393" s="64"/>
      <c r="F19393" s="54"/>
      <c r="G19393" s="63"/>
    </row>
    <row r="19394" spans="2:7" s="25" customFormat="1">
      <c r="B19394" s="54"/>
      <c r="C19394" s="54"/>
      <c r="D19394" s="60"/>
      <c r="E19394" s="64"/>
      <c r="F19394" s="54"/>
      <c r="G19394" s="63"/>
    </row>
    <row r="19395" spans="2:7" s="25" customFormat="1">
      <c r="B19395" s="54"/>
      <c r="C19395" s="54"/>
      <c r="D19395" s="60"/>
      <c r="E19395" s="64"/>
      <c r="F19395" s="54"/>
      <c r="G19395" s="63"/>
    </row>
    <row r="19396" spans="2:7" s="25" customFormat="1">
      <c r="B19396" s="54"/>
      <c r="C19396" s="54"/>
      <c r="D19396" s="60"/>
      <c r="E19396" s="64"/>
      <c r="F19396" s="54"/>
      <c r="G19396" s="63"/>
    </row>
    <row r="19397" spans="2:7" s="25" customFormat="1">
      <c r="B19397" s="54"/>
      <c r="C19397" s="54"/>
      <c r="D19397" s="60"/>
      <c r="E19397" s="64"/>
      <c r="F19397" s="54"/>
      <c r="G19397" s="63"/>
    </row>
    <row r="19398" spans="2:7" s="25" customFormat="1">
      <c r="B19398" s="54"/>
      <c r="C19398" s="54"/>
      <c r="D19398" s="60"/>
      <c r="E19398" s="64"/>
      <c r="F19398" s="54"/>
      <c r="G19398" s="63"/>
    </row>
    <row r="19399" spans="2:7" s="25" customFormat="1">
      <c r="B19399" s="54"/>
      <c r="C19399" s="54"/>
      <c r="D19399" s="60"/>
      <c r="E19399" s="64"/>
      <c r="F19399" s="54"/>
      <c r="G19399" s="63"/>
    </row>
    <row r="19400" spans="2:7" s="25" customFormat="1">
      <c r="B19400" s="54"/>
      <c r="C19400" s="54"/>
      <c r="D19400" s="60"/>
      <c r="E19400" s="64"/>
      <c r="F19400" s="54"/>
      <c r="G19400" s="63"/>
    </row>
    <row r="19401" spans="2:7" s="25" customFormat="1">
      <c r="B19401" s="54"/>
      <c r="C19401" s="54"/>
      <c r="D19401" s="60"/>
      <c r="E19401" s="64"/>
      <c r="F19401" s="54"/>
      <c r="G19401" s="63"/>
    </row>
    <row r="19402" spans="2:7" s="25" customFormat="1">
      <c r="B19402" s="54"/>
      <c r="C19402" s="54"/>
      <c r="D19402" s="60"/>
      <c r="E19402" s="64"/>
      <c r="F19402" s="54"/>
      <c r="G19402" s="63"/>
    </row>
    <row r="19403" spans="2:7" s="25" customFormat="1">
      <c r="B19403" s="54"/>
      <c r="C19403" s="54"/>
      <c r="D19403" s="60"/>
      <c r="E19403" s="64"/>
      <c r="F19403" s="54"/>
      <c r="G19403" s="63"/>
    </row>
    <row r="19404" spans="2:7" s="25" customFormat="1">
      <c r="B19404" s="54"/>
      <c r="C19404" s="54"/>
      <c r="D19404" s="60"/>
      <c r="E19404" s="64"/>
      <c r="F19404" s="54"/>
      <c r="G19404" s="63"/>
    </row>
    <row r="19405" spans="2:7" s="25" customFormat="1">
      <c r="B19405" s="54"/>
      <c r="C19405" s="54"/>
      <c r="D19405" s="60"/>
      <c r="E19405" s="64"/>
      <c r="F19405" s="54"/>
      <c r="G19405" s="63"/>
    </row>
    <row r="19406" spans="2:7" s="25" customFormat="1">
      <c r="B19406" s="54"/>
      <c r="C19406" s="54"/>
      <c r="D19406" s="60"/>
      <c r="E19406" s="64"/>
      <c r="F19406" s="54"/>
      <c r="G19406" s="63"/>
    </row>
    <row r="19407" spans="2:7" s="25" customFormat="1">
      <c r="B19407" s="54"/>
      <c r="C19407" s="54"/>
      <c r="D19407" s="60"/>
      <c r="E19407" s="64"/>
      <c r="F19407" s="54"/>
      <c r="G19407" s="63"/>
    </row>
    <row r="19408" spans="2:7" s="25" customFormat="1">
      <c r="B19408" s="54"/>
      <c r="C19408" s="54"/>
      <c r="D19408" s="60"/>
      <c r="E19408" s="64"/>
      <c r="F19408" s="54"/>
      <c r="G19408" s="63"/>
    </row>
    <row r="19409" spans="2:7" s="25" customFormat="1">
      <c r="B19409" s="54"/>
      <c r="C19409" s="54"/>
      <c r="D19409" s="60"/>
      <c r="E19409" s="64"/>
      <c r="F19409" s="54"/>
      <c r="G19409" s="63"/>
    </row>
    <row r="19410" spans="2:7" s="25" customFormat="1">
      <c r="B19410" s="54"/>
      <c r="C19410" s="54"/>
      <c r="D19410" s="60"/>
      <c r="E19410" s="64"/>
      <c r="F19410" s="54"/>
      <c r="G19410" s="63"/>
    </row>
    <row r="19411" spans="2:7" s="25" customFormat="1">
      <c r="B19411" s="54"/>
      <c r="C19411" s="54"/>
      <c r="D19411" s="60"/>
      <c r="E19411" s="64"/>
      <c r="F19411" s="54"/>
      <c r="G19411" s="63"/>
    </row>
    <row r="19412" spans="2:7" s="25" customFormat="1">
      <c r="B19412" s="54"/>
      <c r="C19412" s="54"/>
      <c r="D19412" s="60"/>
      <c r="E19412" s="64"/>
      <c r="F19412" s="54"/>
      <c r="G19412" s="63"/>
    </row>
    <row r="19413" spans="2:7" s="25" customFormat="1">
      <c r="B19413" s="54"/>
      <c r="C19413" s="54"/>
      <c r="D19413" s="60"/>
      <c r="E19413" s="64"/>
      <c r="F19413" s="54"/>
      <c r="G19413" s="63"/>
    </row>
    <row r="19414" spans="2:7" s="25" customFormat="1">
      <c r="B19414" s="54"/>
      <c r="C19414" s="54"/>
      <c r="D19414" s="60"/>
      <c r="E19414" s="64"/>
      <c r="F19414" s="54"/>
      <c r="G19414" s="63"/>
    </row>
    <row r="19415" spans="2:7" s="25" customFormat="1">
      <c r="B19415" s="54"/>
      <c r="C19415" s="54"/>
      <c r="D19415" s="60"/>
      <c r="E19415" s="64"/>
      <c r="F19415" s="54"/>
      <c r="G19415" s="63"/>
    </row>
    <row r="19416" spans="2:7" s="25" customFormat="1">
      <c r="B19416" s="54"/>
      <c r="C19416" s="54"/>
      <c r="D19416" s="60"/>
      <c r="E19416" s="64"/>
      <c r="F19416" s="54"/>
      <c r="G19416" s="63"/>
    </row>
    <row r="19417" spans="2:7" s="25" customFormat="1">
      <c r="B19417" s="54"/>
      <c r="C19417" s="54"/>
      <c r="D19417" s="60"/>
      <c r="E19417" s="64"/>
      <c r="F19417" s="54"/>
      <c r="G19417" s="63"/>
    </row>
    <row r="19418" spans="2:7" s="25" customFormat="1">
      <c r="B19418" s="54"/>
      <c r="C19418" s="54"/>
      <c r="D19418" s="60"/>
      <c r="E19418" s="64"/>
      <c r="F19418" s="54"/>
      <c r="G19418" s="63"/>
    </row>
    <row r="19419" spans="2:7" s="25" customFormat="1">
      <c r="B19419" s="54"/>
      <c r="C19419" s="54"/>
      <c r="D19419" s="60"/>
      <c r="E19419" s="64"/>
      <c r="F19419" s="54"/>
      <c r="G19419" s="63"/>
    </row>
    <row r="19420" spans="2:7" s="25" customFormat="1">
      <c r="B19420" s="54"/>
      <c r="C19420" s="54"/>
      <c r="D19420" s="60"/>
      <c r="E19420" s="64"/>
      <c r="F19420" s="54"/>
      <c r="G19420" s="63"/>
    </row>
    <row r="19421" spans="2:7" s="25" customFormat="1">
      <c r="B19421" s="54"/>
      <c r="C19421" s="54"/>
      <c r="D19421" s="60"/>
      <c r="E19421" s="64"/>
      <c r="F19421" s="54"/>
      <c r="G19421" s="63"/>
    </row>
    <row r="19422" spans="2:7" s="25" customFormat="1">
      <c r="B19422" s="54"/>
      <c r="C19422" s="54"/>
      <c r="D19422" s="60"/>
      <c r="E19422" s="64"/>
      <c r="F19422" s="54"/>
      <c r="G19422" s="63"/>
    </row>
    <row r="19423" spans="2:7" s="25" customFormat="1">
      <c r="B19423" s="54"/>
      <c r="C19423" s="54"/>
      <c r="D19423" s="60"/>
      <c r="E19423" s="64"/>
      <c r="F19423" s="54"/>
      <c r="G19423" s="63"/>
    </row>
    <row r="19424" spans="2:7" s="25" customFormat="1">
      <c r="B19424" s="54"/>
      <c r="C19424" s="54"/>
      <c r="D19424" s="60"/>
      <c r="E19424" s="64"/>
      <c r="F19424" s="54"/>
      <c r="G19424" s="63"/>
    </row>
    <row r="19425" spans="2:7" s="25" customFormat="1">
      <c r="B19425" s="54"/>
      <c r="C19425" s="54"/>
      <c r="D19425" s="60"/>
      <c r="E19425" s="64"/>
      <c r="F19425" s="54"/>
      <c r="G19425" s="63"/>
    </row>
    <row r="19426" spans="2:7" s="25" customFormat="1">
      <c r="B19426" s="54"/>
      <c r="C19426" s="54"/>
      <c r="D19426" s="60"/>
      <c r="E19426" s="64"/>
      <c r="F19426" s="54"/>
      <c r="G19426" s="63"/>
    </row>
    <row r="19427" spans="2:7" s="25" customFormat="1">
      <c r="B19427" s="54"/>
      <c r="C19427" s="54"/>
      <c r="D19427" s="60"/>
      <c r="E19427" s="64"/>
      <c r="F19427" s="54"/>
      <c r="G19427" s="63"/>
    </row>
    <row r="19428" spans="2:7" s="25" customFormat="1">
      <c r="B19428" s="54"/>
      <c r="C19428" s="54"/>
      <c r="D19428" s="60"/>
      <c r="E19428" s="64"/>
      <c r="F19428" s="54"/>
      <c r="G19428" s="63"/>
    </row>
    <row r="19429" spans="2:7" s="25" customFormat="1">
      <c r="B19429" s="54"/>
      <c r="C19429" s="54"/>
      <c r="D19429" s="60"/>
      <c r="E19429" s="64"/>
      <c r="F19429" s="54"/>
      <c r="G19429" s="63"/>
    </row>
    <row r="19430" spans="2:7" s="25" customFormat="1">
      <c r="B19430" s="54"/>
      <c r="C19430" s="54"/>
      <c r="D19430" s="60"/>
      <c r="E19430" s="64"/>
      <c r="F19430" s="54"/>
      <c r="G19430" s="63"/>
    </row>
    <row r="19431" spans="2:7" s="25" customFormat="1">
      <c r="B19431" s="54"/>
      <c r="C19431" s="54"/>
      <c r="D19431" s="60"/>
      <c r="E19431" s="64"/>
      <c r="F19431" s="54"/>
      <c r="G19431" s="63"/>
    </row>
    <row r="19432" spans="2:7" s="25" customFormat="1">
      <c r="B19432" s="54"/>
      <c r="C19432" s="54"/>
      <c r="D19432" s="60"/>
      <c r="E19432" s="64"/>
      <c r="F19432" s="54"/>
      <c r="G19432" s="63"/>
    </row>
    <row r="19433" spans="2:7" s="25" customFormat="1">
      <c r="B19433" s="54"/>
      <c r="C19433" s="54"/>
      <c r="D19433" s="60"/>
      <c r="E19433" s="64"/>
      <c r="F19433" s="54"/>
      <c r="G19433" s="63"/>
    </row>
    <row r="19434" spans="2:7" s="25" customFormat="1">
      <c r="B19434" s="54"/>
      <c r="C19434" s="54"/>
      <c r="D19434" s="60"/>
      <c r="E19434" s="64"/>
      <c r="F19434" s="54"/>
      <c r="G19434" s="63"/>
    </row>
    <row r="19435" spans="2:7" s="25" customFormat="1">
      <c r="B19435" s="54"/>
      <c r="C19435" s="54"/>
      <c r="D19435" s="60"/>
      <c r="E19435" s="64"/>
      <c r="F19435" s="54"/>
      <c r="G19435" s="63"/>
    </row>
    <row r="19436" spans="2:7" s="25" customFormat="1">
      <c r="B19436" s="54"/>
      <c r="C19436" s="54"/>
      <c r="D19436" s="60"/>
      <c r="E19436" s="64"/>
      <c r="F19436" s="54"/>
      <c r="G19436" s="63"/>
    </row>
    <row r="19437" spans="2:7" s="25" customFormat="1">
      <c r="B19437" s="54"/>
      <c r="C19437" s="54"/>
      <c r="D19437" s="60"/>
      <c r="E19437" s="64"/>
      <c r="F19437" s="54"/>
      <c r="G19437" s="63"/>
    </row>
    <row r="19438" spans="2:7" s="25" customFormat="1">
      <c r="B19438" s="54"/>
      <c r="C19438" s="54"/>
      <c r="D19438" s="60"/>
      <c r="E19438" s="64"/>
      <c r="F19438" s="54"/>
      <c r="G19438" s="63"/>
    </row>
    <row r="19439" spans="2:7" s="25" customFormat="1">
      <c r="B19439" s="54"/>
      <c r="C19439" s="54"/>
      <c r="D19439" s="60"/>
      <c r="E19439" s="64"/>
      <c r="F19439" s="54"/>
      <c r="G19439" s="63"/>
    </row>
    <row r="19440" spans="2:7" s="25" customFormat="1">
      <c r="B19440" s="54"/>
      <c r="C19440" s="54"/>
      <c r="D19440" s="60"/>
      <c r="E19440" s="64"/>
      <c r="F19440" s="54"/>
      <c r="G19440" s="63"/>
    </row>
    <row r="19441" spans="2:7" s="25" customFormat="1">
      <c r="B19441" s="54"/>
      <c r="C19441" s="54"/>
      <c r="D19441" s="60"/>
      <c r="E19441" s="64"/>
      <c r="F19441" s="54"/>
      <c r="G19441" s="63"/>
    </row>
    <row r="19442" spans="2:7" s="25" customFormat="1">
      <c r="B19442" s="54"/>
      <c r="C19442" s="54"/>
      <c r="D19442" s="60"/>
      <c r="E19442" s="64"/>
      <c r="F19442" s="54"/>
      <c r="G19442" s="63"/>
    </row>
    <row r="19443" spans="2:7" s="25" customFormat="1">
      <c r="B19443" s="54"/>
      <c r="C19443" s="54"/>
      <c r="D19443" s="60"/>
      <c r="E19443" s="64"/>
      <c r="F19443" s="54"/>
      <c r="G19443" s="63"/>
    </row>
    <row r="19444" spans="2:7" s="25" customFormat="1">
      <c r="B19444" s="54"/>
      <c r="C19444" s="54"/>
      <c r="D19444" s="60"/>
      <c r="E19444" s="64"/>
      <c r="F19444" s="54"/>
      <c r="G19444" s="63"/>
    </row>
    <row r="19445" spans="2:7" s="25" customFormat="1">
      <c r="B19445" s="54"/>
      <c r="C19445" s="54"/>
      <c r="D19445" s="60"/>
      <c r="E19445" s="64"/>
      <c r="F19445" s="54"/>
      <c r="G19445" s="63"/>
    </row>
    <row r="19446" spans="2:7" s="25" customFormat="1">
      <c r="B19446" s="54"/>
      <c r="C19446" s="54"/>
      <c r="D19446" s="60"/>
      <c r="E19446" s="64"/>
      <c r="F19446" s="54"/>
      <c r="G19446" s="63"/>
    </row>
    <row r="19447" spans="2:7" s="25" customFormat="1">
      <c r="B19447" s="54"/>
      <c r="C19447" s="54"/>
      <c r="D19447" s="60"/>
      <c r="E19447" s="64"/>
      <c r="F19447" s="54"/>
      <c r="G19447" s="63"/>
    </row>
    <row r="19448" spans="2:7" s="25" customFormat="1">
      <c r="B19448" s="54"/>
      <c r="C19448" s="54"/>
      <c r="D19448" s="60"/>
      <c r="E19448" s="64"/>
      <c r="F19448" s="54"/>
      <c r="G19448" s="63"/>
    </row>
    <row r="19449" spans="2:7" s="25" customFormat="1">
      <c r="B19449" s="54"/>
      <c r="C19449" s="54"/>
      <c r="D19449" s="60"/>
      <c r="E19449" s="64"/>
      <c r="F19449" s="54"/>
      <c r="G19449" s="63"/>
    </row>
    <row r="19450" spans="2:7" s="25" customFormat="1">
      <c r="B19450" s="54"/>
      <c r="C19450" s="54"/>
      <c r="D19450" s="60"/>
      <c r="E19450" s="64"/>
      <c r="F19450" s="54"/>
      <c r="G19450" s="63"/>
    </row>
    <row r="19451" spans="2:7" s="25" customFormat="1">
      <c r="B19451" s="54"/>
      <c r="C19451" s="54"/>
      <c r="D19451" s="60"/>
      <c r="E19451" s="64"/>
      <c r="F19451" s="54"/>
      <c r="G19451" s="63"/>
    </row>
    <row r="19452" spans="2:7" s="25" customFormat="1">
      <c r="B19452" s="54"/>
      <c r="C19452" s="54"/>
      <c r="D19452" s="60"/>
      <c r="E19452" s="64"/>
      <c r="F19452" s="54"/>
      <c r="G19452" s="63"/>
    </row>
    <row r="19453" spans="2:7" s="25" customFormat="1">
      <c r="B19453" s="54"/>
      <c r="C19453" s="54"/>
      <c r="D19453" s="60"/>
      <c r="E19453" s="64"/>
      <c r="F19453" s="54"/>
      <c r="G19453" s="63"/>
    </row>
    <row r="19454" spans="2:7" s="25" customFormat="1">
      <c r="B19454" s="54"/>
      <c r="C19454" s="54"/>
      <c r="D19454" s="60"/>
      <c r="E19454" s="64"/>
      <c r="F19454" s="54"/>
      <c r="G19454" s="63"/>
    </row>
    <row r="19455" spans="2:7" s="25" customFormat="1">
      <c r="B19455" s="54"/>
      <c r="C19455" s="54"/>
      <c r="D19455" s="60"/>
      <c r="E19455" s="64"/>
      <c r="F19455" s="54"/>
      <c r="G19455" s="63"/>
    </row>
    <row r="19456" spans="2:7" s="25" customFormat="1">
      <c r="B19456" s="54"/>
      <c r="C19456" s="54"/>
      <c r="D19456" s="60"/>
      <c r="E19456" s="64"/>
      <c r="F19456" s="54"/>
      <c r="G19456" s="63"/>
    </row>
    <row r="19457" spans="2:7" s="25" customFormat="1">
      <c r="B19457" s="54"/>
      <c r="C19457" s="54"/>
      <c r="D19457" s="60"/>
      <c r="E19457" s="64"/>
      <c r="F19457" s="54"/>
      <c r="G19457" s="63"/>
    </row>
    <row r="19458" spans="2:7" s="25" customFormat="1">
      <c r="B19458" s="54"/>
      <c r="C19458" s="54"/>
      <c r="D19458" s="60"/>
      <c r="E19458" s="64"/>
      <c r="F19458" s="54"/>
      <c r="G19458" s="63"/>
    </row>
    <row r="19459" spans="2:7" s="25" customFormat="1">
      <c r="B19459" s="54"/>
      <c r="C19459" s="54"/>
      <c r="D19459" s="60"/>
      <c r="E19459" s="64"/>
      <c r="F19459" s="54"/>
      <c r="G19459" s="63"/>
    </row>
    <row r="19460" spans="2:7" s="25" customFormat="1">
      <c r="B19460" s="54"/>
      <c r="C19460" s="54"/>
      <c r="D19460" s="60"/>
      <c r="E19460" s="64"/>
      <c r="F19460" s="54"/>
      <c r="G19460" s="63"/>
    </row>
    <row r="19461" spans="2:7" s="25" customFormat="1">
      <c r="B19461" s="54"/>
      <c r="C19461" s="54"/>
      <c r="D19461" s="60"/>
      <c r="E19461" s="64"/>
      <c r="F19461" s="54"/>
      <c r="G19461" s="63"/>
    </row>
    <row r="19462" spans="2:7" s="25" customFormat="1">
      <c r="B19462" s="54"/>
      <c r="C19462" s="54"/>
      <c r="D19462" s="60"/>
      <c r="E19462" s="64"/>
      <c r="F19462" s="54"/>
      <c r="G19462" s="63"/>
    </row>
    <row r="19463" spans="2:7" s="25" customFormat="1">
      <c r="B19463" s="54"/>
      <c r="C19463" s="54"/>
      <c r="D19463" s="60"/>
      <c r="E19463" s="64"/>
      <c r="F19463" s="54"/>
      <c r="G19463" s="63"/>
    </row>
    <row r="19464" spans="2:7" s="25" customFormat="1">
      <c r="B19464" s="54"/>
      <c r="C19464" s="54"/>
      <c r="D19464" s="60"/>
      <c r="E19464" s="64"/>
      <c r="F19464" s="54"/>
      <c r="G19464" s="63"/>
    </row>
    <row r="19465" spans="2:7" s="25" customFormat="1">
      <c r="B19465" s="54"/>
      <c r="C19465" s="54"/>
      <c r="D19465" s="60"/>
      <c r="E19465" s="64"/>
      <c r="F19465" s="54"/>
      <c r="G19465" s="63"/>
    </row>
    <row r="19466" spans="2:7" s="25" customFormat="1">
      <c r="B19466" s="54"/>
      <c r="C19466" s="54"/>
      <c r="D19466" s="60"/>
      <c r="E19466" s="64"/>
      <c r="F19466" s="54"/>
      <c r="G19466" s="63"/>
    </row>
    <row r="19467" spans="2:7" s="25" customFormat="1">
      <c r="B19467" s="54"/>
      <c r="C19467" s="54"/>
      <c r="D19467" s="60"/>
      <c r="E19467" s="64"/>
      <c r="F19467" s="54"/>
      <c r="G19467" s="63"/>
    </row>
    <row r="19468" spans="2:7" s="25" customFormat="1">
      <c r="B19468" s="54"/>
      <c r="C19468" s="54"/>
      <c r="D19468" s="60"/>
      <c r="E19468" s="64"/>
      <c r="F19468" s="54"/>
      <c r="G19468" s="63"/>
    </row>
    <row r="19469" spans="2:7" s="25" customFormat="1">
      <c r="B19469" s="54"/>
      <c r="C19469" s="54"/>
      <c r="D19469" s="60"/>
      <c r="E19469" s="64"/>
      <c r="F19469" s="54"/>
      <c r="G19469" s="63"/>
    </row>
    <row r="19470" spans="2:7" s="25" customFormat="1">
      <c r="B19470" s="54"/>
      <c r="C19470" s="54"/>
      <c r="D19470" s="60"/>
      <c r="E19470" s="64"/>
      <c r="F19470" s="54"/>
      <c r="G19470" s="63"/>
    </row>
    <row r="19471" spans="2:7" s="25" customFormat="1">
      <c r="B19471" s="54"/>
      <c r="C19471" s="54"/>
      <c r="D19471" s="60"/>
      <c r="E19471" s="64"/>
      <c r="F19471" s="54"/>
      <c r="G19471" s="63"/>
    </row>
    <row r="19472" spans="2:7" s="25" customFormat="1">
      <c r="B19472" s="54"/>
      <c r="C19472" s="54"/>
      <c r="D19472" s="60"/>
      <c r="E19472" s="64"/>
      <c r="F19472" s="54"/>
      <c r="G19472" s="63"/>
    </row>
    <row r="19473" spans="2:7" s="25" customFormat="1">
      <c r="B19473" s="54"/>
      <c r="C19473" s="54"/>
      <c r="D19473" s="60"/>
      <c r="E19473" s="64"/>
      <c r="F19473" s="54"/>
      <c r="G19473" s="63"/>
    </row>
    <row r="19474" spans="2:7" s="25" customFormat="1">
      <c r="B19474" s="54"/>
      <c r="C19474" s="54"/>
      <c r="D19474" s="60"/>
      <c r="E19474" s="64"/>
      <c r="F19474" s="54"/>
      <c r="G19474" s="63"/>
    </row>
    <row r="19475" spans="2:7" s="25" customFormat="1">
      <c r="B19475" s="54"/>
      <c r="C19475" s="54"/>
      <c r="D19475" s="60"/>
      <c r="E19475" s="64"/>
      <c r="F19475" s="54"/>
      <c r="G19475" s="63"/>
    </row>
    <row r="19476" spans="2:7" s="25" customFormat="1">
      <c r="B19476" s="54"/>
      <c r="C19476" s="54"/>
      <c r="D19476" s="60"/>
      <c r="E19476" s="64"/>
      <c r="F19476" s="54"/>
      <c r="G19476" s="63"/>
    </row>
    <row r="19477" spans="2:7" s="25" customFormat="1">
      <c r="B19477" s="54"/>
      <c r="C19477" s="54"/>
      <c r="D19477" s="60"/>
      <c r="E19477" s="64"/>
      <c r="F19477" s="54"/>
      <c r="G19477" s="63"/>
    </row>
    <row r="19478" spans="2:7" s="25" customFormat="1">
      <c r="B19478" s="54"/>
      <c r="C19478" s="54"/>
      <c r="D19478" s="60"/>
      <c r="E19478" s="64"/>
      <c r="F19478" s="54"/>
      <c r="G19478" s="63"/>
    </row>
    <row r="19479" spans="2:7" s="25" customFormat="1">
      <c r="B19479" s="54"/>
      <c r="C19479" s="54"/>
      <c r="D19479" s="60"/>
      <c r="E19479" s="64"/>
      <c r="F19479" s="54"/>
      <c r="G19479" s="63"/>
    </row>
    <row r="19480" spans="2:7" s="25" customFormat="1">
      <c r="B19480" s="54"/>
      <c r="C19480" s="54"/>
      <c r="D19480" s="60"/>
      <c r="E19480" s="64"/>
      <c r="F19480" s="54"/>
      <c r="G19480" s="63"/>
    </row>
    <row r="19481" spans="2:7" s="25" customFormat="1">
      <c r="B19481" s="54"/>
      <c r="C19481" s="54"/>
      <c r="D19481" s="60"/>
      <c r="E19481" s="64"/>
      <c r="F19481" s="54"/>
      <c r="G19481" s="63"/>
    </row>
    <row r="19482" spans="2:7" s="25" customFormat="1">
      <c r="B19482" s="54"/>
      <c r="C19482" s="54"/>
      <c r="D19482" s="60"/>
      <c r="E19482" s="64"/>
      <c r="F19482" s="54"/>
      <c r="G19482" s="63"/>
    </row>
    <row r="19483" spans="2:7" s="25" customFormat="1">
      <c r="B19483" s="54"/>
      <c r="C19483" s="54"/>
      <c r="D19483" s="60"/>
      <c r="E19483" s="64"/>
      <c r="F19483" s="54"/>
      <c r="G19483" s="63"/>
    </row>
    <row r="19484" spans="2:7" s="25" customFormat="1">
      <c r="B19484" s="54"/>
      <c r="C19484" s="54"/>
      <c r="D19484" s="60"/>
      <c r="E19484" s="64"/>
      <c r="F19484" s="54"/>
      <c r="G19484" s="63"/>
    </row>
    <row r="19485" spans="2:7" s="25" customFormat="1">
      <c r="B19485" s="54"/>
      <c r="C19485" s="54"/>
      <c r="D19485" s="60"/>
      <c r="E19485" s="64"/>
      <c r="F19485" s="54"/>
      <c r="G19485" s="63"/>
    </row>
    <row r="19486" spans="2:7" s="25" customFormat="1">
      <c r="B19486" s="54"/>
      <c r="C19486" s="54"/>
      <c r="D19486" s="60"/>
      <c r="E19486" s="64"/>
      <c r="F19486" s="54"/>
      <c r="G19486" s="63"/>
    </row>
    <row r="19487" spans="2:7" s="25" customFormat="1">
      <c r="B19487" s="54"/>
      <c r="C19487" s="54"/>
      <c r="D19487" s="60"/>
      <c r="E19487" s="64"/>
      <c r="F19487" s="54"/>
      <c r="G19487" s="63"/>
    </row>
    <row r="19488" spans="2:7" s="25" customFormat="1">
      <c r="B19488" s="54"/>
      <c r="C19488" s="54"/>
      <c r="D19488" s="60"/>
      <c r="E19488" s="64"/>
      <c r="F19488" s="54"/>
      <c r="G19488" s="63"/>
    </row>
    <row r="19489" spans="2:7" s="25" customFormat="1">
      <c r="B19489" s="54"/>
      <c r="C19489" s="54"/>
      <c r="D19489" s="60"/>
      <c r="E19489" s="64"/>
      <c r="F19489" s="54"/>
      <c r="G19489" s="63"/>
    </row>
    <row r="19490" spans="2:7" s="25" customFormat="1">
      <c r="B19490" s="54"/>
      <c r="C19490" s="54"/>
      <c r="D19490" s="60"/>
      <c r="E19490" s="64"/>
      <c r="F19490" s="54"/>
      <c r="G19490" s="63"/>
    </row>
    <row r="19491" spans="2:7" s="25" customFormat="1">
      <c r="B19491" s="54"/>
      <c r="C19491" s="54"/>
      <c r="D19491" s="60"/>
      <c r="E19491" s="64"/>
      <c r="F19491" s="54"/>
      <c r="G19491" s="63"/>
    </row>
    <row r="19492" spans="2:7" s="25" customFormat="1">
      <c r="B19492" s="54"/>
      <c r="C19492" s="54"/>
      <c r="D19492" s="60"/>
      <c r="E19492" s="64"/>
      <c r="F19492" s="54"/>
      <c r="G19492" s="63"/>
    </row>
    <row r="19493" spans="2:7" s="25" customFormat="1">
      <c r="B19493" s="54"/>
      <c r="C19493" s="54"/>
      <c r="D19493" s="60"/>
      <c r="E19493" s="64"/>
      <c r="F19493" s="54"/>
      <c r="G19493" s="63"/>
    </row>
    <row r="19494" spans="2:7" s="25" customFormat="1">
      <c r="B19494" s="54"/>
      <c r="C19494" s="54"/>
      <c r="D19494" s="60"/>
      <c r="E19494" s="64"/>
      <c r="F19494" s="54"/>
      <c r="G19494" s="63"/>
    </row>
    <row r="19495" spans="2:7" s="25" customFormat="1">
      <c r="B19495" s="54"/>
      <c r="C19495" s="54"/>
      <c r="D19495" s="60"/>
      <c r="E19495" s="64"/>
      <c r="F19495" s="54"/>
      <c r="G19495" s="63"/>
    </row>
    <row r="19496" spans="2:7" s="25" customFormat="1">
      <c r="B19496" s="54"/>
      <c r="C19496" s="54"/>
      <c r="D19496" s="60"/>
      <c r="E19496" s="64"/>
      <c r="F19496" s="54"/>
      <c r="G19496" s="63"/>
    </row>
    <row r="19497" spans="2:7" s="25" customFormat="1">
      <c r="B19497" s="54"/>
      <c r="C19497" s="54"/>
      <c r="D19497" s="60"/>
      <c r="E19497" s="64"/>
      <c r="F19497" s="54"/>
      <c r="G19497" s="63"/>
    </row>
    <row r="19498" spans="2:7" s="25" customFormat="1">
      <c r="B19498" s="54"/>
      <c r="C19498" s="54"/>
      <c r="D19498" s="60"/>
      <c r="E19498" s="64"/>
      <c r="F19498" s="54"/>
      <c r="G19498" s="63"/>
    </row>
    <row r="19499" spans="2:7" s="25" customFormat="1">
      <c r="B19499" s="54"/>
      <c r="C19499" s="54"/>
      <c r="D19499" s="60"/>
      <c r="E19499" s="64"/>
      <c r="F19499" s="54"/>
      <c r="G19499" s="63"/>
    </row>
    <row r="19500" spans="2:7" s="25" customFormat="1">
      <c r="B19500" s="54"/>
      <c r="C19500" s="54"/>
      <c r="D19500" s="60"/>
      <c r="E19500" s="64"/>
      <c r="F19500" s="54"/>
      <c r="G19500" s="63"/>
    </row>
    <row r="19501" spans="2:7" s="25" customFormat="1">
      <c r="B19501" s="54"/>
      <c r="C19501" s="54"/>
      <c r="D19501" s="60"/>
      <c r="E19501" s="64"/>
      <c r="F19501" s="54"/>
      <c r="G19501" s="63"/>
    </row>
    <row r="19502" spans="2:7" s="25" customFormat="1">
      <c r="B19502" s="54"/>
      <c r="C19502" s="54"/>
      <c r="D19502" s="60"/>
      <c r="E19502" s="64"/>
      <c r="F19502" s="54"/>
      <c r="G19502" s="63"/>
    </row>
    <row r="19503" spans="2:7" s="25" customFormat="1">
      <c r="B19503" s="54"/>
      <c r="C19503" s="54"/>
      <c r="D19503" s="60"/>
      <c r="E19503" s="64"/>
      <c r="F19503" s="54"/>
      <c r="G19503" s="63"/>
    </row>
    <row r="19504" spans="2:7" s="25" customFormat="1">
      <c r="B19504" s="54"/>
      <c r="C19504" s="54"/>
      <c r="D19504" s="60"/>
      <c r="E19504" s="64"/>
      <c r="F19504" s="54"/>
      <c r="G19504" s="63"/>
    </row>
    <row r="19505" spans="2:7" s="25" customFormat="1">
      <c r="B19505" s="54"/>
      <c r="C19505" s="54"/>
      <c r="D19505" s="60"/>
      <c r="E19505" s="64"/>
      <c r="F19505" s="54"/>
      <c r="G19505" s="63"/>
    </row>
    <row r="19506" spans="2:7" s="25" customFormat="1">
      <c r="B19506" s="54"/>
      <c r="C19506" s="54"/>
      <c r="D19506" s="60"/>
      <c r="E19506" s="64"/>
      <c r="F19506" s="54"/>
      <c r="G19506" s="63"/>
    </row>
    <row r="19507" spans="2:7" s="25" customFormat="1">
      <c r="B19507" s="54"/>
      <c r="C19507" s="54"/>
      <c r="D19507" s="60"/>
      <c r="E19507" s="64"/>
      <c r="F19507" s="54"/>
      <c r="G19507" s="63"/>
    </row>
    <row r="19508" spans="2:7" s="25" customFormat="1">
      <c r="B19508" s="54"/>
      <c r="C19508" s="54"/>
      <c r="D19508" s="60"/>
      <c r="E19508" s="64"/>
      <c r="F19508" s="54"/>
      <c r="G19508" s="63"/>
    </row>
    <row r="19509" spans="2:7" s="25" customFormat="1">
      <c r="B19509" s="54"/>
      <c r="C19509" s="54"/>
      <c r="D19509" s="60"/>
      <c r="E19509" s="64"/>
      <c r="F19509" s="54"/>
      <c r="G19509" s="63"/>
    </row>
    <row r="19510" spans="2:7" s="25" customFormat="1">
      <c r="B19510" s="54"/>
      <c r="C19510" s="54"/>
      <c r="D19510" s="60"/>
      <c r="E19510" s="64"/>
      <c r="F19510" s="54"/>
      <c r="G19510" s="63"/>
    </row>
    <row r="19511" spans="2:7" s="25" customFormat="1">
      <c r="B19511" s="54"/>
      <c r="C19511" s="54"/>
      <c r="D19511" s="60"/>
      <c r="E19511" s="64"/>
      <c r="F19511" s="54"/>
      <c r="G19511" s="63"/>
    </row>
    <row r="19512" spans="2:7" s="25" customFormat="1">
      <c r="B19512" s="54"/>
      <c r="C19512" s="54"/>
      <c r="D19512" s="60"/>
      <c r="E19512" s="64"/>
      <c r="F19512" s="54"/>
      <c r="G19512" s="63"/>
    </row>
    <row r="19513" spans="2:7" s="25" customFormat="1">
      <c r="B19513" s="54"/>
      <c r="C19513" s="54"/>
      <c r="D19513" s="60"/>
      <c r="E19513" s="64"/>
      <c r="F19513" s="54"/>
      <c r="G19513" s="63"/>
    </row>
    <row r="19514" spans="2:7" s="25" customFormat="1">
      <c r="B19514" s="54"/>
      <c r="C19514" s="54"/>
      <c r="D19514" s="60"/>
      <c r="E19514" s="64"/>
      <c r="F19514" s="54"/>
      <c r="G19514" s="63"/>
    </row>
    <row r="19515" spans="2:7" s="25" customFormat="1">
      <c r="B19515" s="54"/>
      <c r="C19515" s="54"/>
      <c r="D19515" s="60"/>
      <c r="E19515" s="64"/>
      <c r="F19515" s="54"/>
      <c r="G19515" s="63"/>
    </row>
    <row r="19516" spans="2:7" s="25" customFormat="1">
      <c r="B19516" s="54"/>
      <c r="C19516" s="54"/>
      <c r="D19516" s="60"/>
      <c r="E19516" s="64"/>
      <c r="F19516" s="54"/>
      <c r="G19516" s="63"/>
    </row>
    <row r="19517" spans="2:7" s="25" customFormat="1">
      <c r="B19517" s="54"/>
      <c r="C19517" s="54"/>
      <c r="D19517" s="60"/>
      <c r="E19517" s="64"/>
      <c r="F19517" s="54"/>
      <c r="G19517" s="63"/>
    </row>
    <row r="19518" spans="2:7" s="25" customFormat="1">
      <c r="B19518" s="54"/>
      <c r="C19518" s="54"/>
      <c r="D19518" s="60"/>
      <c r="E19518" s="64"/>
      <c r="F19518" s="54"/>
      <c r="G19518" s="63"/>
    </row>
    <row r="19519" spans="2:7" s="25" customFormat="1">
      <c r="B19519" s="54"/>
      <c r="C19519" s="54"/>
      <c r="D19519" s="60"/>
      <c r="E19519" s="64"/>
      <c r="F19519" s="54"/>
      <c r="G19519" s="63"/>
    </row>
    <row r="19520" spans="2:7" s="25" customFormat="1">
      <c r="B19520" s="54"/>
      <c r="C19520" s="54"/>
      <c r="D19520" s="60"/>
      <c r="E19520" s="64"/>
      <c r="F19520" s="54"/>
      <c r="G19520" s="63"/>
    </row>
    <row r="19521" spans="2:7" s="25" customFormat="1">
      <c r="B19521" s="54"/>
      <c r="C19521" s="54"/>
      <c r="D19521" s="60"/>
      <c r="E19521" s="64"/>
      <c r="F19521" s="54"/>
      <c r="G19521" s="63"/>
    </row>
    <row r="19522" spans="2:7" s="25" customFormat="1">
      <c r="B19522" s="54"/>
      <c r="C19522" s="54"/>
      <c r="D19522" s="60"/>
      <c r="E19522" s="64"/>
      <c r="F19522" s="54"/>
      <c r="G19522" s="63"/>
    </row>
    <row r="19523" spans="2:7" s="25" customFormat="1">
      <c r="B19523" s="54"/>
      <c r="C19523" s="54"/>
      <c r="D19523" s="60"/>
      <c r="E19523" s="64"/>
      <c r="F19523" s="54"/>
      <c r="G19523" s="63"/>
    </row>
    <row r="19524" spans="2:7" s="25" customFormat="1">
      <c r="B19524" s="54"/>
      <c r="C19524" s="54"/>
      <c r="D19524" s="60"/>
      <c r="E19524" s="64"/>
      <c r="F19524" s="54"/>
      <c r="G19524" s="63"/>
    </row>
    <row r="19525" spans="2:7" s="25" customFormat="1">
      <c r="B19525" s="54"/>
      <c r="C19525" s="54"/>
      <c r="D19525" s="60"/>
      <c r="E19525" s="64"/>
      <c r="F19525" s="54"/>
      <c r="G19525" s="63"/>
    </row>
    <row r="19526" spans="2:7" s="25" customFormat="1">
      <c r="B19526" s="54"/>
      <c r="C19526" s="54"/>
      <c r="D19526" s="60"/>
      <c r="E19526" s="64"/>
      <c r="F19526" s="54"/>
      <c r="G19526" s="63"/>
    </row>
    <row r="19527" spans="2:7" s="25" customFormat="1">
      <c r="B19527" s="54"/>
      <c r="C19527" s="54"/>
      <c r="D19527" s="60"/>
      <c r="E19527" s="64"/>
      <c r="F19527" s="54"/>
      <c r="G19527" s="63"/>
    </row>
    <row r="19528" spans="2:7" s="25" customFormat="1">
      <c r="B19528" s="54"/>
      <c r="C19528" s="54"/>
      <c r="D19528" s="60"/>
      <c r="E19528" s="64"/>
      <c r="F19528" s="54"/>
      <c r="G19528" s="63"/>
    </row>
    <row r="19529" spans="2:7" s="25" customFormat="1">
      <c r="B19529" s="54"/>
      <c r="C19529" s="54"/>
      <c r="D19529" s="60"/>
      <c r="E19529" s="64"/>
      <c r="F19529" s="54"/>
      <c r="G19529" s="63"/>
    </row>
    <row r="19530" spans="2:7" s="25" customFormat="1">
      <c r="B19530" s="54"/>
      <c r="C19530" s="54"/>
      <c r="D19530" s="60"/>
      <c r="E19530" s="64"/>
      <c r="F19530" s="54"/>
      <c r="G19530" s="63"/>
    </row>
    <row r="19531" spans="2:7" s="25" customFormat="1">
      <c r="B19531" s="54"/>
      <c r="C19531" s="54"/>
      <c r="D19531" s="60"/>
      <c r="E19531" s="64"/>
      <c r="F19531" s="54"/>
      <c r="G19531" s="63"/>
    </row>
    <row r="19532" spans="2:7" s="25" customFormat="1">
      <c r="B19532" s="54"/>
      <c r="C19532" s="54"/>
      <c r="D19532" s="60"/>
      <c r="E19532" s="64"/>
      <c r="F19532" s="54"/>
      <c r="G19532" s="63"/>
    </row>
    <row r="19533" spans="2:7" s="25" customFormat="1">
      <c r="B19533" s="54"/>
      <c r="C19533" s="54"/>
      <c r="D19533" s="60"/>
      <c r="E19533" s="64"/>
      <c r="F19533" s="54"/>
      <c r="G19533" s="63"/>
    </row>
    <row r="19534" spans="2:7" s="25" customFormat="1">
      <c r="B19534" s="54"/>
      <c r="C19534" s="54"/>
      <c r="D19534" s="60"/>
      <c r="E19534" s="64"/>
      <c r="F19534" s="54"/>
      <c r="G19534" s="63"/>
    </row>
    <row r="19535" spans="2:7" s="25" customFormat="1">
      <c r="B19535" s="54"/>
      <c r="C19535" s="54"/>
      <c r="D19535" s="60"/>
      <c r="E19535" s="64"/>
      <c r="F19535" s="54"/>
      <c r="G19535" s="63"/>
    </row>
    <row r="19536" spans="2:7" s="25" customFormat="1">
      <c r="B19536" s="54"/>
      <c r="C19536" s="54"/>
      <c r="D19536" s="60"/>
      <c r="E19536" s="64"/>
      <c r="F19536" s="54"/>
      <c r="G19536" s="63"/>
    </row>
    <row r="19537" spans="2:7" s="25" customFormat="1">
      <c r="B19537" s="54"/>
      <c r="C19537" s="54"/>
      <c r="D19537" s="60"/>
      <c r="E19537" s="64"/>
      <c r="F19537" s="54"/>
      <c r="G19537" s="63"/>
    </row>
    <row r="19538" spans="2:7" s="25" customFormat="1">
      <c r="B19538" s="54"/>
      <c r="C19538" s="54"/>
      <c r="D19538" s="60"/>
      <c r="E19538" s="64"/>
      <c r="F19538" s="54"/>
      <c r="G19538" s="63"/>
    </row>
    <row r="19539" spans="2:7" s="25" customFormat="1">
      <c r="B19539" s="54"/>
      <c r="C19539" s="54"/>
      <c r="D19539" s="60"/>
      <c r="E19539" s="64"/>
      <c r="F19539" s="54"/>
      <c r="G19539" s="63"/>
    </row>
    <row r="19540" spans="2:7" s="25" customFormat="1">
      <c r="B19540" s="54"/>
      <c r="C19540" s="54"/>
      <c r="D19540" s="60"/>
      <c r="E19540" s="64"/>
      <c r="F19540" s="54"/>
      <c r="G19540" s="63"/>
    </row>
    <row r="19541" spans="2:7" s="25" customFormat="1">
      <c r="B19541" s="54"/>
      <c r="C19541" s="54"/>
      <c r="D19541" s="60"/>
      <c r="E19541" s="64"/>
      <c r="F19541" s="54"/>
      <c r="G19541" s="63"/>
    </row>
    <row r="19542" spans="2:7" s="25" customFormat="1">
      <c r="B19542" s="54"/>
      <c r="C19542" s="54"/>
      <c r="D19542" s="60"/>
      <c r="E19542" s="64"/>
      <c r="F19542" s="54"/>
      <c r="G19542" s="63"/>
    </row>
    <row r="19543" spans="2:7" s="25" customFormat="1">
      <c r="B19543" s="54"/>
      <c r="C19543" s="54"/>
      <c r="D19543" s="60"/>
      <c r="E19543" s="64"/>
      <c r="F19543" s="54"/>
      <c r="G19543" s="63"/>
    </row>
    <row r="19544" spans="2:7" s="25" customFormat="1">
      <c r="B19544" s="54"/>
      <c r="C19544" s="54"/>
      <c r="D19544" s="60"/>
      <c r="E19544" s="64"/>
      <c r="F19544" s="54"/>
      <c r="G19544" s="63"/>
    </row>
    <row r="19545" spans="2:7" s="25" customFormat="1">
      <c r="B19545" s="54"/>
      <c r="C19545" s="54"/>
      <c r="D19545" s="60"/>
      <c r="E19545" s="64"/>
      <c r="F19545" s="54"/>
      <c r="G19545" s="63"/>
    </row>
    <row r="19546" spans="2:7" s="25" customFormat="1">
      <c r="B19546" s="54"/>
      <c r="C19546" s="54"/>
      <c r="D19546" s="60"/>
      <c r="E19546" s="64"/>
      <c r="F19546" s="54"/>
      <c r="G19546" s="63"/>
    </row>
    <row r="19547" spans="2:7" s="25" customFormat="1">
      <c r="B19547" s="54"/>
      <c r="C19547" s="54"/>
      <c r="D19547" s="60"/>
      <c r="E19547" s="64"/>
      <c r="F19547" s="54"/>
      <c r="G19547" s="63"/>
    </row>
    <row r="19548" spans="2:7" s="25" customFormat="1">
      <c r="B19548" s="54"/>
      <c r="C19548" s="54"/>
      <c r="D19548" s="60"/>
      <c r="E19548" s="64"/>
      <c r="F19548" s="54"/>
      <c r="G19548" s="63"/>
    </row>
    <row r="19549" spans="2:7" s="25" customFormat="1">
      <c r="B19549" s="54"/>
      <c r="C19549" s="54"/>
      <c r="D19549" s="60"/>
      <c r="E19549" s="64"/>
      <c r="F19549" s="54"/>
      <c r="G19549" s="63"/>
    </row>
    <row r="19550" spans="2:7" s="25" customFormat="1">
      <c r="B19550" s="54"/>
      <c r="C19550" s="54"/>
      <c r="D19550" s="60"/>
      <c r="E19550" s="64"/>
      <c r="F19550" s="54"/>
      <c r="G19550" s="63"/>
    </row>
    <row r="19551" spans="2:7" s="25" customFormat="1">
      <c r="B19551" s="54"/>
      <c r="C19551" s="54"/>
      <c r="D19551" s="60"/>
      <c r="E19551" s="64"/>
      <c r="F19551" s="54"/>
      <c r="G19551" s="63"/>
    </row>
    <row r="19552" spans="2: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1:7" s="25" customFormat="1">
      <c r="B19633" s="54"/>
      <c r="C19633" s="54"/>
      <c r="D19633" s="60"/>
      <c r="E19633" s="64"/>
      <c r="F19633" s="54"/>
      <c r="G19633" s="63"/>
    </row>
    <row r="19634" spans="1:7" s="25" customFormat="1">
      <c r="B19634" s="54"/>
      <c r="C19634" s="54"/>
      <c r="D19634" s="60"/>
      <c r="E19634" s="64"/>
      <c r="F19634" s="54"/>
      <c r="G19634" s="63"/>
    </row>
    <row r="19635" spans="1:7" s="25" customFormat="1">
      <c r="B19635" s="54"/>
      <c r="C19635" s="54"/>
      <c r="D19635" s="60"/>
      <c r="E19635" s="64"/>
      <c r="F19635" s="54"/>
      <c r="G19635" s="63"/>
    </row>
    <row r="19636" spans="1:7" s="25" customFormat="1">
      <c r="B19636" s="54"/>
      <c r="C19636" s="54"/>
      <c r="D19636" s="60"/>
      <c r="E19636" s="64"/>
      <c r="F19636" s="54"/>
      <c r="G19636" s="63"/>
    </row>
    <row r="19637" spans="1:7" s="25" customFormat="1">
      <c r="B19637" s="54"/>
      <c r="C19637" s="54"/>
      <c r="D19637" s="60"/>
      <c r="E19637" s="64"/>
      <c r="F19637" s="54"/>
      <c r="G19637" s="63"/>
    </row>
    <row r="19638" spans="1:7" s="25" customFormat="1">
      <c r="B19638" s="54"/>
      <c r="C19638" s="54"/>
      <c r="D19638" s="60"/>
      <c r="E19638" s="64"/>
      <c r="F19638" s="54"/>
      <c r="G19638" s="63"/>
    </row>
    <row r="19639" spans="1:7">
      <c r="A19639" s="710" t="s">
        <v>0</v>
      </c>
      <c r="B19639" s="710"/>
      <c r="C19639" s="710"/>
      <c r="D19639" s="710"/>
      <c r="E19639" s="710"/>
      <c r="F19639" s="710"/>
      <c r="G19639" s="710"/>
    </row>
    <row r="19640" spans="1:7">
      <c r="A19640" s="711" t="s">
        <v>1</v>
      </c>
      <c r="B19640" s="711"/>
      <c r="C19640" s="711"/>
      <c r="D19640" s="711"/>
      <c r="E19640" s="711"/>
      <c r="F19640" s="711"/>
      <c r="G19640" s="711"/>
    </row>
    <row r="19641" spans="1:7" ht="32.25" customHeight="1">
      <c r="A19641" s="1" t="s">
        <v>2</v>
      </c>
      <c r="B19641" s="341"/>
      <c r="C19641" s="341"/>
      <c r="D19641" s="732" t="s">
        <v>1232</v>
      </c>
      <c r="E19641" s="732"/>
      <c r="F19641" s="732"/>
      <c r="G19641" s="732"/>
    </row>
    <row r="19642" spans="1:7" ht="30" customHeight="1">
      <c r="A19642" s="713" t="s">
        <v>3</v>
      </c>
      <c r="B19642" s="714"/>
      <c r="C19642" s="3" t="s">
        <v>4</v>
      </c>
      <c r="D19642" s="339" t="s">
        <v>5</v>
      </c>
      <c r="E19642" s="339" t="s">
        <v>6</v>
      </c>
      <c r="F19642" s="339" t="s">
        <v>7</v>
      </c>
      <c r="G19642" s="5" t="s">
        <v>8</v>
      </c>
    </row>
    <row r="19643" spans="1:7">
      <c r="A19643" s="339"/>
      <c r="B19643" s="339"/>
      <c r="C19643" s="3"/>
      <c r="D19643" s="104" t="s">
        <v>9</v>
      </c>
      <c r="E19643" s="339"/>
      <c r="F19643" s="339"/>
      <c r="G19643" s="5"/>
    </row>
    <row r="19644" spans="1:7" s="25" customFormat="1">
      <c r="A19644" s="674">
        <v>122</v>
      </c>
      <c r="B19644" s="674" t="s">
        <v>10</v>
      </c>
      <c r="C19644" s="676" t="s">
        <v>11</v>
      </c>
      <c r="D19644" s="678" t="s">
        <v>146</v>
      </c>
      <c r="E19644" s="338">
        <v>3327.5</v>
      </c>
      <c r="F19644" s="336" t="s">
        <v>147</v>
      </c>
      <c r="G19644" s="20">
        <f>SUM(A19644*E19644/100)</f>
        <v>4059.55</v>
      </c>
    </row>
    <row r="19645" spans="1:7" s="25" customFormat="1" ht="29.25" customHeight="1">
      <c r="A19645" s="675"/>
      <c r="B19645" s="675"/>
      <c r="C19645" s="677"/>
      <c r="D19645" s="679"/>
      <c r="E19645" s="680" t="s">
        <v>148</v>
      </c>
      <c r="F19645" s="681"/>
      <c r="G19645" s="682"/>
    </row>
    <row r="19646" spans="1:7" s="36" customFormat="1">
      <c r="A19646" s="674">
        <v>3</v>
      </c>
      <c r="B19646" s="674" t="s">
        <v>72</v>
      </c>
      <c r="C19646" s="676" t="s">
        <v>15</v>
      </c>
      <c r="D19646" s="678" t="s">
        <v>274</v>
      </c>
      <c r="E19646" s="338">
        <v>142.18</v>
      </c>
      <c r="F19646" s="336" t="s">
        <v>75</v>
      </c>
      <c r="G19646" s="20">
        <f>SUM(A19646*E19646)</f>
        <v>426.54</v>
      </c>
    </row>
    <row r="19647" spans="1:7" s="36" customFormat="1" ht="34.5" customHeight="1">
      <c r="A19647" s="675"/>
      <c r="B19647" s="675"/>
      <c r="C19647" s="677"/>
      <c r="D19647" s="679"/>
      <c r="E19647" s="680" t="s">
        <v>275</v>
      </c>
      <c r="F19647" s="681"/>
      <c r="G19647" s="682"/>
    </row>
    <row r="19648" spans="1:7" s="24" customFormat="1" ht="15" customHeight="1">
      <c r="A19648" s="674">
        <v>1253</v>
      </c>
      <c r="B19648" s="674" t="s">
        <v>39</v>
      </c>
      <c r="C19648" s="676" t="s">
        <v>18</v>
      </c>
      <c r="D19648" s="678" t="s">
        <v>41</v>
      </c>
      <c r="E19648" s="338">
        <v>2206.6</v>
      </c>
      <c r="F19648" s="336" t="s">
        <v>42</v>
      </c>
      <c r="G19648" s="20">
        <f>SUM(A19648*E19648/100)</f>
        <v>27648.697999999997</v>
      </c>
    </row>
    <row r="19649" spans="1:7" s="24" customFormat="1" ht="27" customHeight="1">
      <c r="A19649" s="675"/>
      <c r="B19649" s="675"/>
      <c r="C19649" s="677"/>
      <c r="D19649" s="679"/>
      <c r="E19649" s="687" t="s">
        <v>43</v>
      </c>
      <c r="F19649" s="688"/>
      <c r="G19649" s="689"/>
    </row>
    <row r="19650" spans="1:7" s="24" customFormat="1" ht="15" customHeight="1">
      <c r="A19650" s="674">
        <v>1253</v>
      </c>
      <c r="B19650" s="674" t="s">
        <v>39</v>
      </c>
      <c r="C19650" s="676" t="s">
        <v>21</v>
      </c>
      <c r="D19650" s="678" t="s">
        <v>45</v>
      </c>
      <c r="E19650" s="336">
        <v>2197.52</v>
      </c>
      <c r="F19650" s="336" t="s">
        <v>42</v>
      </c>
      <c r="G19650" s="20">
        <f>SUM(A19650*E19650/100)</f>
        <v>27534.925600000002</v>
      </c>
    </row>
    <row r="19651" spans="1:7" s="24" customFormat="1" ht="27.75" customHeight="1">
      <c r="A19651" s="675"/>
      <c r="B19651" s="675"/>
      <c r="C19651" s="677"/>
      <c r="D19651" s="679"/>
      <c r="E19651" s="687" t="s">
        <v>46</v>
      </c>
      <c r="F19651" s="688"/>
      <c r="G19651" s="689"/>
    </row>
    <row r="19652" spans="1:7" s="25" customFormat="1">
      <c r="A19652" s="674">
        <v>48</v>
      </c>
      <c r="B19652" s="674" t="s">
        <v>39</v>
      </c>
      <c r="C19652" s="676" t="s">
        <v>25</v>
      </c>
      <c r="D19652" s="678" t="s">
        <v>164</v>
      </c>
      <c r="E19652" s="338">
        <v>1273.76</v>
      </c>
      <c r="F19652" s="336" t="s">
        <v>165</v>
      </c>
      <c r="G19652" s="20">
        <f>SUM(A19652*E19652)</f>
        <v>61140.479999999996</v>
      </c>
    </row>
    <row r="19653" spans="1:7" s="25" customFormat="1" ht="61.5" customHeight="1">
      <c r="A19653" s="675"/>
      <c r="B19653" s="675"/>
      <c r="C19653" s="677"/>
      <c r="D19653" s="679"/>
      <c r="E19653" s="680" t="s">
        <v>166</v>
      </c>
      <c r="F19653" s="681"/>
      <c r="G19653" s="682"/>
    </row>
    <row r="19654" spans="1:7" s="200" customFormat="1">
      <c r="A19654" s="676">
        <v>1077</v>
      </c>
      <c r="B19654" s="676" t="s">
        <v>39</v>
      </c>
      <c r="C19654" s="332" t="s">
        <v>29</v>
      </c>
      <c r="D19654" s="678" t="s">
        <v>1216</v>
      </c>
      <c r="E19654" s="338">
        <v>5310.35</v>
      </c>
      <c r="F19654" s="336" t="s">
        <v>42</v>
      </c>
      <c r="G19654" s="20">
        <f>SUM(A19654*E19654/100)</f>
        <v>57192.469499999999</v>
      </c>
    </row>
    <row r="19655" spans="1:7" s="200" customFormat="1" ht="41.25" customHeight="1">
      <c r="A19655" s="677"/>
      <c r="B19655" s="677"/>
      <c r="C19655" s="333"/>
      <c r="D19655" s="679"/>
      <c r="E19655" s="680" t="s">
        <v>1217</v>
      </c>
      <c r="F19655" s="681"/>
      <c r="G19655" s="682"/>
    </row>
    <row r="19656" spans="1:7" ht="17.25" customHeight="1">
      <c r="A19656" s="676">
        <v>124</v>
      </c>
      <c r="B19656" s="676" t="s">
        <v>10</v>
      </c>
      <c r="C19656" s="332" t="s">
        <v>33</v>
      </c>
      <c r="D19656" s="678" t="s">
        <v>34</v>
      </c>
      <c r="E19656" s="338">
        <v>14429.25</v>
      </c>
      <c r="F19656" s="336" t="s">
        <v>13</v>
      </c>
      <c r="G19656" s="20">
        <f>SUM(A19656*E19656/100)</f>
        <v>17892.27</v>
      </c>
    </row>
    <row r="19657" spans="1:7" ht="48.75" customHeight="1">
      <c r="A19657" s="677"/>
      <c r="B19657" s="677"/>
      <c r="C19657" s="333"/>
      <c r="D19657" s="679"/>
      <c r="E19657" s="680" t="s">
        <v>35</v>
      </c>
      <c r="F19657" s="681"/>
      <c r="G19657" s="682"/>
    </row>
    <row r="19658" spans="1:7" s="200" customFormat="1">
      <c r="A19658" s="676">
        <v>110</v>
      </c>
      <c r="B19658" s="676" t="s">
        <v>39</v>
      </c>
      <c r="C19658" s="332" t="s">
        <v>36</v>
      </c>
      <c r="D19658" s="678" t="s">
        <v>264</v>
      </c>
      <c r="E19658" s="338">
        <v>30509.77</v>
      </c>
      <c r="F19658" s="336" t="s">
        <v>42</v>
      </c>
      <c r="G19658" s="20">
        <f>SUM(A19658*E19658/100)</f>
        <v>33560.747000000003</v>
      </c>
    </row>
    <row r="19659" spans="1:7" s="200" customFormat="1" ht="126.75" customHeight="1">
      <c r="A19659" s="677"/>
      <c r="B19659" s="677"/>
      <c r="C19659" s="333"/>
      <c r="D19659" s="679"/>
      <c r="E19659" s="680" t="s">
        <v>159</v>
      </c>
      <c r="F19659" s="681"/>
      <c r="G19659" s="682"/>
    </row>
    <row r="19660" spans="1:7" ht="38.25">
      <c r="A19660" s="334"/>
      <c r="B19660" s="334"/>
      <c r="C19660" s="332" t="s">
        <v>40</v>
      </c>
      <c r="D19660" s="335" t="s">
        <v>153</v>
      </c>
      <c r="E19660" s="704"/>
      <c r="F19660" s="705"/>
      <c r="G19660" s="706"/>
    </row>
    <row r="19661" spans="1:7">
      <c r="A19661" s="676">
        <v>40</v>
      </c>
      <c r="B19661" s="676" t="s">
        <v>39</v>
      </c>
      <c r="C19661" s="674" t="s">
        <v>154</v>
      </c>
      <c r="D19661" s="678" t="s">
        <v>331</v>
      </c>
      <c r="E19661" s="338">
        <v>4411.82</v>
      </c>
      <c r="F19661" s="336" t="s">
        <v>42</v>
      </c>
      <c r="G19661" s="20">
        <f>SUM(A19661*E19661/100)</f>
        <v>1764.7279999999998</v>
      </c>
    </row>
    <row r="19662" spans="1:7" ht="27.75" customHeight="1">
      <c r="A19662" s="677"/>
      <c r="B19662" s="677"/>
      <c r="C19662" s="675"/>
      <c r="D19662" s="679"/>
      <c r="E19662" s="680" t="s">
        <v>332</v>
      </c>
      <c r="F19662" s="681"/>
      <c r="G19662" s="682"/>
    </row>
    <row r="19663" spans="1:7">
      <c r="A19663" s="674">
        <v>48</v>
      </c>
      <c r="B19663" s="674" t="s">
        <v>39</v>
      </c>
      <c r="C19663" s="676" t="s">
        <v>44</v>
      </c>
      <c r="D19663" s="678" t="s">
        <v>172</v>
      </c>
      <c r="E19663" s="338">
        <v>190.72</v>
      </c>
      <c r="F19663" s="336" t="s">
        <v>165</v>
      </c>
      <c r="G19663" s="13">
        <f>SUM(A19663*E19663)</f>
        <v>9154.56</v>
      </c>
    </row>
    <row r="19664" spans="1:7" ht="39" customHeight="1">
      <c r="A19664" s="675"/>
      <c r="B19664" s="675"/>
      <c r="C19664" s="677"/>
      <c r="D19664" s="679"/>
      <c r="E19664" s="680" t="s">
        <v>173</v>
      </c>
      <c r="F19664" s="681"/>
      <c r="G19664" s="682"/>
    </row>
    <row r="19665" spans="1:7">
      <c r="A19665" s="674">
        <v>108</v>
      </c>
      <c r="B19665" s="674" t="s">
        <v>39</v>
      </c>
      <c r="C19665" s="676" t="s">
        <v>47</v>
      </c>
      <c r="D19665" s="678" t="s">
        <v>280</v>
      </c>
      <c r="E19665" s="338">
        <v>25293.42</v>
      </c>
      <c r="F19665" s="336" t="s">
        <v>42</v>
      </c>
      <c r="G19665" s="20">
        <f>SUM(A19665*E19665/100)</f>
        <v>27316.893599999999</v>
      </c>
    </row>
    <row r="19666" spans="1:7" ht="40.5" customHeight="1">
      <c r="A19666" s="675"/>
      <c r="B19666" s="675"/>
      <c r="C19666" s="677"/>
      <c r="D19666" s="679"/>
      <c r="E19666" s="680" t="s">
        <v>281</v>
      </c>
      <c r="F19666" s="681"/>
      <c r="G19666" s="682"/>
    </row>
    <row r="19667" spans="1:7">
      <c r="A19667" s="674">
        <v>42</v>
      </c>
      <c r="B19667" s="674" t="s">
        <v>107</v>
      </c>
      <c r="C19667" s="674" t="s">
        <v>50</v>
      </c>
      <c r="D19667" s="678" t="s">
        <v>282</v>
      </c>
      <c r="E19667" s="338">
        <v>104.22</v>
      </c>
      <c r="F19667" s="336" t="s">
        <v>111</v>
      </c>
      <c r="G19667" s="20">
        <f>SUM(A19667*E19667)</f>
        <v>4377.24</v>
      </c>
    </row>
    <row r="19668" spans="1:7" ht="77.25" customHeight="1">
      <c r="A19668" s="675"/>
      <c r="B19668" s="675"/>
      <c r="C19668" s="675"/>
      <c r="D19668" s="679"/>
      <c r="E19668" s="680" t="s">
        <v>283</v>
      </c>
      <c r="F19668" s="681"/>
      <c r="G19668" s="682"/>
    </row>
    <row r="19669" spans="1:7">
      <c r="A19669" s="674">
        <v>3975</v>
      </c>
      <c r="B19669" s="674" t="s">
        <v>39</v>
      </c>
      <c r="C19669" s="676" t="s">
        <v>54</v>
      </c>
      <c r="D19669" s="731" t="s">
        <v>300</v>
      </c>
      <c r="E19669" s="340">
        <v>1043.9000000000001</v>
      </c>
      <c r="F19669" s="333" t="s">
        <v>42</v>
      </c>
      <c r="G19669" s="20">
        <f>SUM(A19669*E19669/100)</f>
        <v>41495.025000000001</v>
      </c>
    </row>
    <row r="19670" spans="1:7" ht="42.75" customHeight="1">
      <c r="A19670" s="675"/>
      <c r="B19670" s="675"/>
      <c r="C19670" s="677"/>
      <c r="D19670" s="679"/>
      <c r="E19670" s="680" t="s">
        <v>301</v>
      </c>
      <c r="F19670" s="681"/>
      <c r="G19670" s="682"/>
    </row>
    <row r="19671" spans="1:7">
      <c r="A19671" s="676">
        <v>268</v>
      </c>
      <c r="B19671" s="676" t="s">
        <v>39</v>
      </c>
      <c r="C19671" s="674" t="s">
        <v>57</v>
      </c>
      <c r="D19671" s="678" t="s">
        <v>214</v>
      </c>
      <c r="E19671" s="338">
        <v>1270.83</v>
      </c>
      <c r="F19671" s="336" t="s">
        <v>42</v>
      </c>
      <c r="G19671" s="20">
        <f>SUM(A19671*E19671/100)</f>
        <v>3405.8244</v>
      </c>
    </row>
    <row r="19672" spans="1:7" ht="40.5" customHeight="1">
      <c r="A19672" s="677"/>
      <c r="B19672" s="677"/>
      <c r="C19672" s="675"/>
      <c r="D19672" s="679"/>
      <c r="E19672" s="680" t="s">
        <v>371</v>
      </c>
      <c r="F19672" s="681"/>
      <c r="G19672" s="682"/>
    </row>
    <row r="19673" spans="1:7" ht="15" customHeight="1">
      <c r="A19673" s="674">
        <v>2</v>
      </c>
      <c r="B19673" s="674" t="s">
        <v>72</v>
      </c>
      <c r="C19673" s="676" t="s">
        <v>60</v>
      </c>
      <c r="D19673" s="678" t="s">
        <v>74</v>
      </c>
      <c r="E19673" s="338">
        <v>524.98</v>
      </c>
      <c r="F19673" s="336" t="s">
        <v>75</v>
      </c>
      <c r="G19673" s="13">
        <f>SUM(A19673*E19673)</f>
        <v>1049.96</v>
      </c>
    </row>
    <row r="19674" spans="1:7" ht="39" customHeight="1">
      <c r="A19674" s="675"/>
      <c r="B19674" s="675"/>
      <c r="C19674" s="677"/>
      <c r="D19674" s="679"/>
      <c r="E19674" s="680" t="s">
        <v>76</v>
      </c>
      <c r="F19674" s="681"/>
      <c r="G19674" s="682"/>
    </row>
    <row r="19675" spans="1:7">
      <c r="A19675" s="676">
        <v>904</v>
      </c>
      <c r="B19675" s="676" t="s">
        <v>39</v>
      </c>
      <c r="C19675" s="674" t="s">
        <v>63</v>
      </c>
      <c r="D19675" s="678" t="s">
        <v>214</v>
      </c>
      <c r="E19675" s="338">
        <v>1270.83</v>
      </c>
      <c r="F19675" s="336" t="s">
        <v>42</v>
      </c>
      <c r="G19675" s="20">
        <f>SUM(A19675*E19675/100)</f>
        <v>11488.303199999998</v>
      </c>
    </row>
    <row r="19676" spans="1:7" ht="40.5" customHeight="1">
      <c r="A19676" s="677"/>
      <c r="B19676" s="677"/>
      <c r="C19676" s="675"/>
      <c r="D19676" s="679"/>
      <c r="E19676" s="680" t="s">
        <v>371</v>
      </c>
      <c r="F19676" s="681"/>
      <c r="G19676" s="682"/>
    </row>
    <row r="19677" spans="1:7" ht="38.25" customHeight="1">
      <c r="A19677" s="339"/>
      <c r="B19677" s="339"/>
      <c r="C19677" s="3"/>
      <c r="D19677" s="26"/>
      <c r="E19677" s="27"/>
      <c r="F19677" s="28" t="s">
        <v>603</v>
      </c>
      <c r="G19677" s="29">
        <v>329509</v>
      </c>
    </row>
    <row r="19678" spans="1:7">
      <c r="A19678" s="6"/>
      <c r="B19678" s="6"/>
      <c r="C19678" s="7"/>
      <c r="D19678" s="99"/>
      <c r="E19678" s="6"/>
      <c r="F19678" s="6"/>
      <c r="G19678" s="9"/>
    </row>
    <row r="19679" spans="1:7">
      <c r="A19679" s="6"/>
      <c r="B19679" s="6"/>
      <c r="C19679" s="7"/>
      <c r="D19679" s="6"/>
      <c r="E19679" s="6"/>
      <c r="F19679" s="6"/>
      <c r="G19679" s="9"/>
    </row>
    <row r="19680" spans="1:7">
      <c r="A19680" s="6"/>
      <c r="B19680" s="6"/>
      <c r="C19680" s="7"/>
      <c r="D19680" s="6"/>
      <c r="E19680" s="6"/>
      <c r="F19680" s="6"/>
      <c r="G19680" s="9"/>
    </row>
    <row r="19681" spans="1:7" s="36" customFormat="1" ht="27.75" customHeight="1">
      <c r="A19681" s="52" t="s">
        <v>129</v>
      </c>
      <c r="B19681" s="53"/>
      <c r="C19681" s="54" t="s">
        <v>130</v>
      </c>
      <c r="D19681" s="55"/>
      <c r="F19681" s="56" t="s">
        <v>131</v>
      </c>
      <c r="G19681" s="54"/>
    </row>
    <row r="19682" spans="1:7" s="36" customFormat="1">
      <c r="A19682" s="52"/>
      <c r="B19682" s="53"/>
      <c r="C19682" s="54"/>
      <c r="D19682" s="55"/>
      <c r="F19682" s="56"/>
      <c r="G19682" s="54"/>
    </row>
    <row r="19683" spans="1:7" s="36" customFormat="1">
      <c r="A19683" s="52"/>
      <c r="B19683" s="53"/>
      <c r="C19683" s="54"/>
      <c r="D19683" s="55"/>
      <c r="F19683" s="56"/>
      <c r="G19683" s="54"/>
    </row>
    <row r="19684" spans="1:7" s="36" customFormat="1">
      <c r="A19684" s="52"/>
      <c r="B19684" s="53"/>
      <c r="C19684" s="54"/>
      <c r="D19684" s="55"/>
      <c r="F19684" s="56"/>
      <c r="G19684" s="54"/>
    </row>
    <row r="19685" spans="1:7" s="25" customFormat="1" ht="37.5" customHeight="1">
      <c r="A19685" s="59"/>
      <c r="B19685" s="54"/>
      <c r="C19685" s="54"/>
      <c r="D19685" s="60"/>
      <c r="E19685" s="61" t="s">
        <v>138</v>
      </c>
      <c r="F19685" s="62"/>
      <c r="G19685" s="62"/>
    </row>
    <row r="19686" spans="1:7" s="25" customFormat="1">
      <c r="A19686" s="59"/>
      <c r="B19686" s="54"/>
      <c r="C19686" s="54"/>
      <c r="D19686" s="60"/>
      <c r="E19686" s="54"/>
      <c r="F19686" s="54"/>
      <c r="G19686" s="63"/>
    </row>
    <row r="19687" spans="1:7" s="25" customFormat="1">
      <c r="A19687" s="59"/>
      <c r="B19687" s="54"/>
      <c r="C19687" s="54"/>
      <c r="D19687" s="60"/>
      <c r="E19687" s="54"/>
      <c r="F19687" s="54"/>
      <c r="G19687" s="63"/>
    </row>
    <row r="19688" spans="1:7" s="25" customFormat="1">
      <c r="A19688" s="59"/>
      <c r="B19688" s="54"/>
      <c r="C19688" s="54"/>
      <c r="D19688" s="60"/>
      <c r="E19688" s="54"/>
      <c r="F19688" s="54"/>
      <c r="G19688" s="63"/>
    </row>
    <row r="19689" spans="1:7" s="25" customFormat="1">
      <c r="A19689" s="59"/>
      <c r="B19689" s="54"/>
      <c r="C19689" s="54"/>
      <c r="D19689" s="60"/>
      <c r="E19689" s="54"/>
      <c r="F19689" s="54"/>
      <c r="G19689" s="63"/>
    </row>
    <row r="19690" spans="1:7" s="25" customFormat="1">
      <c r="A19690" s="59"/>
      <c r="B19690" s="54"/>
      <c r="C19690" s="54"/>
      <c r="D19690" s="60"/>
      <c r="E19690" s="54"/>
      <c r="F19690" s="54"/>
      <c r="G19690" s="63"/>
    </row>
    <row r="19691" spans="1:7" s="25" customFormat="1">
      <c r="A19691" s="59"/>
      <c r="B19691" s="54"/>
      <c r="C19691" s="54"/>
      <c r="D19691" s="60"/>
      <c r="E19691" s="54"/>
      <c r="F19691" s="54"/>
      <c r="G19691" s="63"/>
    </row>
    <row r="19692" spans="1:7" s="25" customFormat="1">
      <c r="A19692" s="55" t="s">
        <v>139</v>
      </c>
      <c r="B19692" s="54"/>
      <c r="C19692" s="54"/>
      <c r="D19692" s="60"/>
      <c r="E19692" s="64" t="s">
        <v>140</v>
      </c>
      <c r="F19692" s="54"/>
      <c r="G19692" s="63"/>
    </row>
    <row r="19693" spans="1:7" s="25" customFormat="1">
      <c r="B19693" s="54"/>
      <c r="C19693" s="54"/>
      <c r="D19693" s="60"/>
      <c r="E19693" s="64" t="s">
        <v>141</v>
      </c>
      <c r="F19693" s="54"/>
      <c r="G19693" s="63"/>
    </row>
    <row r="19694" spans="1:7" s="25" customFormat="1">
      <c r="B19694" s="54"/>
      <c r="C19694" s="54"/>
      <c r="D19694" s="60"/>
      <c r="E19694" s="64" t="s">
        <v>142</v>
      </c>
      <c r="F19694" s="54"/>
      <c r="G19694" s="63"/>
    </row>
    <row r="19695" spans="1:7" s="25" customFormat="1">
      <c r="B19695" s="54"/>
      <c r="C19695" s="54"/>
      <c r="D19695" s="60"/>
      <c r="E19695" s="64"/>
      <c r="F19695" s="54"/>
      <c r="G19695" s="63"/>
    </row>
    <row r="19696" spans="1: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1:7">
      <c r="A19713" s="710" t="s">
        <v>0</v>
      </c>
      <c r="B19713" s="710"/>
      <c r="C19713" s="710"/>
      <c r="D19713" s="710"/>
      <c r="E19713" s="710"/>
      <c r="F19713" s="710"/>
      <c r="G19713" s="710"/>
    </row>
    <row r="19714" spans="1:7">
      <c r="A19714" s="711" t="s">
        <v>1</v>
      </c>
      <c r="B19714" s="711"/>
      <c r="C19714" s="711"/>
      <c r="D19714" s="711"/>
      <c r="E19714" s="711"/>
      <c r="F19714" s="711"/>
      <c r="G19714" s="711"/>
    </row>
    <row r="19715" spans="1:7" ht="32.25" customHeight="1">
      <c r="A19715" s="1" t="s">
        <v>2</v>
      </c>
      <c r="B19715" s="341"/>
      <c r="C19715" s="341"/>
      <c r="D19715" s="732" t="s">
        <v>1231</v>
      </c>
      <c r="E19715" s="732"/>
      <c r="F19715" s="732"/>
      <c r="G19715" s="732"/>
    </row>
    <row r="19716" spans="1:7" ht="30" customHeight="1">
      <c r="A19716" s="713" t="s">
        <v>3</v>
      </c>
      <c r="B19716" s="714"/>
      <c r="C19716" s="3" t="s">
        <v>4</v>
      </c>
      <c r="D19716" s="339" t="s">
        <v>5</v>
      </c>
      <c r="E19716" s="339" t="s">
        <v>6</v>
      </c>
      <c r="F19716" s="339" t="s">
        <v>7</v>
      </c>
      <c r="G19716" s="5" t="s">
        <v>8</v>
      </c>
    </row>
    <row r="19717" spans="1:7">
      <c r="A19717" s="339"/>
      <c r="B19717" s="339"/>
      <c r="C19717" s="3"/>
      <c r="D19717" s="104" t="s">
        <v>9</v>
      </c>
      <c r="E19717" s="339"/>
      <c r="F19717" s="339"/>
      <c r="G19717" s="5"/>
    </row>
    <row r="19718" spans="1:7" s="25" customFormat="1">
      <c r="A19718" s="674">
        <v>24</v>
      </c>
      <c r="B19718" s="674" t="s">
        <v>10</v>
      </c>
      <c r="C19718" s="676" t="s">
        <v>11</v>
      </c>
      <c r="D19718" s="678" t="s">
        <v>146</v>
      </c>
      <c r="E19718" s="338">
        <v>3327.5</v>
      </c>
      <c r="F19718" s="336" t="s">
        <v>147</v>
      </c>
      <c r="G19718" s="20">
        <f>SUM(A19718*E19718/100)</f>
        <v>798.6</v>
      </c>
    </row>
    <row r="19719" spans="1:7" s="25" customFormat="1" ht="29.25" customHeight="1">
      <c r="A19719" s="675"/>
      <c r="B19719" s="675"/>
      <c r="C19719" s="677"/>
      <c r="D19719" s="679"/>
      <c r="E19719" s="680" t="s">
        <v>148</v>
      </c>
      <c r="F19719" s="681"/>
      <c r="G19719" s="682"/>
    </row>
    <row r="19720" spans="1:7" ht="17.25" customHeight="1">
      <c r="A19720" s="676">
        <v>24</v>
      </c>
      <c r="B19720" s="676" t="s">
        <v>10</v>
      </c>
      <c r="C19720" s="332" t="s">
        <v>15</v>
      </c>
      <c r="D19720" s="678" t="s">
        <v>34</v>
      </c>
      <c r="E19720" s="338">
        <v>14429.25</v>
      </c>
      <c r="F19720" s="336" t="s">
        <v>13</v>
      </c>
      <c r="G19720" s="20">
        <f>SUM(A19720*E19720/100)</f>
        <v>3463.02</v>
      </c>
    </row>
    <row r="19721" spans="1:7" ht="48.75" customHeight="1">
      <c r="A19721" s="677"/>
      <c r="B19721" s="677"/>
      <c r="C19721" s="333"/>
      <c r="D19721" s="679"/>
      <c r="E19721" s="680" t="s">
        <v>35</v>
      </c>
      <c r="F19721" s="681"/>
      <c r="G19721" s="682"/>
    </row>
    <row r="19722" spans="1:7" s="24" customFormat="1" ht="16.5" customHeight="1">
      <c r="A19722" s="674">
        <v>240</v>
      </c>
      <c r="B19722" s="674" t="s">
        <v>39</v>
      </c>
      <c r="C19722" s="676" t="s">
        <v>18</v>
      </c>
      <c r="D19722" s="678" t="s">
        <v>149</v>
      </c>
      <c r="E19722" s="338">
        <v>121</v>
      </c>
      <c r="F19722" s="336" t="s">
        <v>42</v>
      </c>
      <c r="G19722" s="20">
        <f>SUM(A19722*E19722/100)</f>
        <v>290.39999999999998</v>
      </c>
    </row>
    <row r="19723" spans="1:7" s="24" customFormat="1" ht="16.5" customHeight="1">
      <c r="A19723" s="675"/>
      <c r="B19723" s="675"/>
      <c r="C19723" s="677"/>
      <c r="D19723" s="679"/>
      <c r="E19723" s="687" t="s">
        <v>150</v>
      </c>
      <c r="F19723" s="688"/>
      <c r="G19723" s="689"/>
    </row>
    <row r="19724" spans="1:7" s="24" customFormat="1" ht="15" customHeight="1">
      <c r="A19724" s="674">
        <v>240</v>
      </c>
      <c r="B19724" s="674" t="s">
        <v>39</v>
      </c>
      <c r="C19724" s="676" t="s">
        <v>21</v>
      </c>
      <c r="D19724" s="678" t="s">
        <v>41</v>
      </c>
      <c r="E19724" s="338">
        <v>2206.6</v>
      </c>
      <c r="F19724" s="336" t="s">
        <v>42</v>
      </c>
      <c r="G19724" s="20">
        <f>SUM(A19724*E19724/100)</f>
        <v>5295.84</v>
      </c>
    </row>
    <row r="19725" spans="1:7" s="24" customFormat="1" ht="27" customHeight="1">
      <c r="A19725" s="675"/>
      <c r="B19725" s="675"/>
      <c r="C19725" s="677"/>
      <c r="D19725" s="679"/>
      <c r="E19725" s="687" t="s">
        <v>43</v>
      </c>
      <c r="F19725" s="688"/>
      <c r="G19725" s="689"/>
    </row>
    <row r="19726" spans="1:7" s="24" customFormat="1" ht="15" customHeight="1">
      <c r="A19726" s="674">
        <v>240</v>
      </c>
      <c r="B19726" s="674" t="s">
        <v>39</v>
      </c>
      <c r="C19726" s="676" t="s">
        <v>25</v>
      </c>
      <c r="D19726" s="678" t="s">
        <v>45</v>
      </c>
      <c r="E19726" s="336">
        <v>2197.52</v>
      </c>
      <c r="F19726" s="336" t="s">
        <v>42</v>
      </c>
      <c r="G19726" s="20">
        <f>SUM(A19726*E19726/100)</f>
        <v>5274.0480000000007</v>
      </c>
    </row>
    <row r="19727" spans="1:7" s="24" customFormat="1" ht="27.75" customHeight="1">
      <c r="A19727" s="675"/>
      <c r="B19727" s="675"/>
      <c r="C19727" s="677"/>
      <c r="D19727" s="679"/>
      <c r="E19727" s="687" t="s">
        <v>46</v>
      </c>
      <c r="F19727" s="688"/>
      <c r="G19727" s="689"/>
    </row>
    <row r="19728" spans="1:7" s="200" customFormat="1">
      <c r="A19728" s="676">
        <v>144</v>
      </c>
      <c r="B19728" s="676" t="s">
        <v>39</v>
      </c>
      <c r="C19728" s="332" t="s">
        <v>29</v>
      </c>
      <c r="D19728" s="678" t="s">
        <v>264</v>
      </c>
      <c r="E19728" s="338">
        <v>30509.77</v>
      </c>
      <c r="F19728" s="336" t="s">
        <v>42</v>
      </c>
      <c r="G19728" s="20">
        <f>SUM(A19728*E19728/100)</f>
        <v>43934.068800000001</v>
      </c>
    </row>
    <row r="19729" spans="1:7" s="200" customFormat="1" ht="126.75" customHeight="1">
      <c r="A19729" s="677"/>
      <c r="B19729" s="677"/>
      <c r="C19729" s="333"/>
      <c r="D19729" s="679"/>
      <c r="E19729" s="680" t="s">
        <v>159</v>
      </c>
      <c r="F19729" s="681"/>
      <c r="G19729" s="682"/>
    </row>
    <row r="19730" spans="1:7">
      <c r="A19730" s="674">
        <v>144</v>
      </c>
      <c r="B19730" s="674" t="s">
        <v>39</v>
      </c>
      <c r="C19730" s="676" t="s">
        <v>33</v>
      </c>
      <c r="D19730" s="678" t="s">
        <v>280</v>
      </c>
      <c r="E19730" s="338">
        <v>25293.42</v>
      </c>
      <c r="F19730" s="336" t="s">
        <v>42</v>
      </c>
      <c r="G19730" s="20">
        <f>SUM(A19730*E19730/100)</f>
        <v>36422.524799999992</v>
      </c>
    </row>
    <row r="19731" spans="1:7" ht="40.5" customHeight="1">
      <c r="A19731" s="675"/>
      <c r="B19731" s="675"/>
      <c r="C19731" s="677"/>
      <c r="D19731" s="679"/>
      <c r="E19731" s="680" t="s">
        <v>281</v>
      </c>
      <c r="F19731" s="681"/>
      <c r="G19731" s="682"/>
    </row>
    <row r="19732" spans="1:7">
      <c r="A19732" s="674">
        <v>48</v>
      </c>
      <c r="B19732" s="674" t="s">
        <v>107</v>
      </c>
      <c r="C19732" s="674" t="s">
        <v>36</v>
      </c>
      <c r="D19732" s="678" t="s">
        <v>282</v>
      </c>
      <c r="E19732" s="338">
        <v>104.22</v>
      </c>
      <c r="F19732" s="336" t="s">
        <v>111</v>
      </c>
      <c r="G19732" s="20">
        <f>SUM(A19732*E19732)</f>
        <v>5002.5599999999995</v>
      </c>
    </row>
    <row r="19733" spans="1:7" ht="42" customHeight="1">
      <c r="A19733" s="675"/>
      <c r="B19733" s="675"/>
      <c r="C19733" s="675"/>
      <c r="D19733" s="679"/>
      <c r="E19733" s="680" t="s">
        <v>283</v>
      </c>
      <c r="F19733" s="681"/>
      <c r="G19733" s="682"/>
    </row>
    <row r="19734" spans="1:7">
      <c r="A19734" s="674">
        <v>553</v>
      </c>
      <c r="B19734" s="674" t="s">
        <v>39</v>
      </c>
      <c r="C19734" s="676" t="s">
        <v>40</v>
      </c>
      <c r="D19734" s="731" t="s">
        <v>300</v>
      </c>
      <c r="E19734" s="340">
        <v>1043.9000000000001</v>
      </c>
      <c r="F19734" s="333" t="s">
        <v>42</v>
      </c>
      <c r="G19734" s="20">
        <f>SUM(A19734*E19734/100)</f>
        <v>5772.7670000000007</v>
      </c>
    </row>
    <row r="19735" spans="1:7" ht="25.5" customHeight="1">
      <c r="A19735" s="675"/>
      <c r="B19735" s="675"/>
      <c r="C19735" s="677"/>
      <c r="D19735" s="679"/>
      <c r="E19735" s="680" t="s">
        <v>301</v>
      </c>
      <c r="F19735" s="681"/>
      <c r="G19735" s="682"/>
    </row>
    <row r="19736" spans="1:7" s="25" customFormat="1">
      <c r="A19736" s="674">
        <v>39</v>
      </c>
      <c r="B19736" s="674" t="s">
        <v>39</v>
      </c>
      <c r="C19736" s="676" t="s">
        <v>44</v>
      </c>
      <c r="D19736" s="678" t="s">
        <v>413</v>
      </c>
      <c r="E19736" s="338">
        <v>1106.7</v>
      </c>
      <c r="F19736" s="336" t="s">
        <v>52</v>
      </c>
      <c r="G19736" s="20">
        <f>A19736*E19736/100</f>
        <v>431.61300000000006</v>
      </c>
    </row>
    <row r="19737" spans="1:7" s="25" customFormat="1" ht="30" customHeight="1">
      <c r="A19737" s="675"/>
      <c r="B19737" s="675"/>
      <c r="C19737" s="677"/>
      <c r="D19737" s="679"/>
      <c r="E19737" s="687" t="s">
        <v>414</v>
      </c>
      <c r="F19737" s="688"/>
      <c r="G19737" s="689"/>
    </row>
    <row r="19738" spans="1:7" s="25" customFormat="1">
      <c r="A19738" s="674">
        <v>23</v>
      </c>
      <c r="B19738" s="674" t="s">
        <v>39</v>
      </c>
      <c r="C19738" s="676" t="s">
        <v>47</v>
      </c>
      <c r="D19738" s="678" t="s">
        <v>164</v>
      </c>
      <c r="E19738" s="338">
        <v>1273.76</v>
      </c>
      <c r="F19738" s="336" t="s">
        <v>165</v>
      </c>
      <c r="G19738" s="20">
        <f>SUM(A19738*E19738)</f>
        <v>29296.48</v>
      </c>
    </row>
    <row r="19739" spans="1:7" s="25" customFormat="1" ht="61.5" customHeight="1">
      <c r="A19739" s="675"/>
      <c r="B19739" s="675"/>
      <c r="C19739" s="677"/>
      <c r="D19739" s="679"/>
      <c r="E19739" s="680" t="s">
        <v>166</v>
      </c>
      <c r="F19739" s="681"/>
      <c r="G19739" s="682"/>
    </row>
    <row r="19740" spans="1:7" ht="38.25">
      <c r="A19740" s="334"/>
      <c r="B19740" s="334"/>
      <c r="C19740" s="332" t="s">
        <v>50</v>
      </c>
      <c r="D19740" s="335" t="s">
        <v>153</v>
      </c>
      <c r="E19740" s="704"/>
      <c r="F19740" s="705"/>
      <c r="G19740" s="706"/>
    </row>
    <row r="19741" spans="1:7">
      <c r="A19741" s="676">
        <v>368</v>
      </c>
      <c r="B19741" s="676" t="s">
        <v>39</v>
      </c>
      <c r="C19741" s="674" t="s">
        <v>154</v>
      </c>
      <c r="D19741" s="678" t="s">
        <v>331</v>
      </c>
      <c r="E19741" s="338">
        <v>4411.82</v>
      </c>
      <c r="F19741" s="336" t="s">
        <v>42</v>
      </c>
      <c r="G19741" s="20">
        <f>SUM(A19741*E19741/100)</f>
        <v>16235.497599999997</v>
      </c>
    </row>
    <row r="19742" spans="1:7" ht="27.75" customHeight="1">
      <c r="A19742" s="677"/>
      <c r="B19742" s="677"/>
      <c r="C19742" s="675"/>
      <c r="D19742" s="679"/>
      <c r="E19742" s="680" t="s">
        <v>332</v>
      </c>
      <c r="F19742" s="681"/>
      <c r="G19742" s="682"/>
    </row>
    <row r="19743" spans="1:7">
      <c r="A19743" s="674">
        <v>32</v>
      </c>
      <c r="B19743" s="674" t="s">
        <v>39</v>
      </c>
      <c r="C19743" s="676" t="s">
        <v>54</v>
      </c>
      <c r="D19743" s="678" t="s">
        <v>172</v>
      </c>
      <c r="E19743" s="338">
        <v>190.72</v>
      </c>
      <c r="F19743" s="336" t="s">
        <v>165</v>
      </c>
      <c r="G19743" s="13">
        <f>SUM(A19743*E19743)</f>
        <v>6103.04</v>
      </c>
    </row>
    <row r="19744" spans="1:7" ht="39" customHeight="1">
      <c r="A19744" s="675"/>
      <c r="B19744" s="675"/>
      <c r="C19744" s="677"/>
      <c r="D19744" s="679"/>
      <c r="E19744" s="680" t="s">
        <v>173</v>
      </c>
      <c r="F19744" s="681"/>
      <c r="G19744" s="682"/>
    </row>
    <row r="19745" spans="1:7" s="30" customFormat="1" ht="30" customHeight="1">
      <c r="A19745" s="339"/>
      <c r="B19745" s="339"/>
      <c r="C19745" s="3"/>
      <c r="D19745" s="26"/>
      <c r="E19745" s="27"/>
      <c r="F19745" s="28" t="s">
        <v>77</v>
      </c>
      <c r="G19745" s="29">
        <v>158320</v>
      </c>
    </row>
    <row r="19746" spans="1:7" s="25" customFormat="1" ht="20.25" customHeight="1">
      <c r="B19746" s="54"/>
      <c r="C19746" s="54"/>
      <c r="D19746" s="353" t="s">
        <v>1208</v>
      </c>
      <c r="E19746" s="64"/>
      <c r="F19746" s="54"/>
      <c r="G19746" s="63"/>
    </row>
    <row r="19747" spans="1:7" s="36" customFormat="1">
      <c r="A19747" s="676">
        <v>1</v>
      </c>
      <c r="B19747" s="676" t="s">
        <v>89</v>
      </c>
      <c r="C19747" s="674" t="s">
        <v>11</v>
      </c>
      <c r="D19747" s="678" t="s">
        <v>421</v>
      </c>
      <c r="E19747" s="338">
        <v>21989</v>
      </c>
      <c r="F19747" s="336" t="s">
        <v>75</v>
      </c>
      <c r="G19747" s="13">
        <f>SUM(A19747*E19747)</f>
        <v>21989</v>
      </c>
    </row>
    <row r="19748" spans="1:7" s="36" customFormat="1" ht="66" customHeight="1">
      <c r="A19748" s="677"/>
      <c r="B19748" s="677"/>
      <c r="C19748" s="675"/>
      <c r="D19748" s="679"/>
      <c r="E19748" s="680" t="s">
        <v>422</v>
      </c>
      <c r="F19748" s="681"/>
      <c r="G19748" s="682"/>
    </row>
    <row r="19749" spans="1:7" s="30" customFormat="1" ht="52.5" customHeight="1">
      <c r="A19749" s="3"/>
      <c r="B19749" s="3"/>
      <c r="C19749" s="339"/>
      <c r="D19749" s="26"/>
      <c r="E19749" s="27"/>
      <c r="F19749" s="28" t="s">
        <v>320</v>
      </c>
      <c r="G19749" s="29">
        <v>21989</v>
      </c>
    </row>
    <row r="19750" spans="1:7" s="25" customFormat="1">
      <c r="B19750" s="54"/>
      <c r="C19750" s="54"/>
      <c r="D19750" s="60"/>
      <c r="E19750" s="64"/>
      <c r="F19750" s="54"/>
      <c r="G19750" s="63"/>
    </row>
    <row r="19751" spans="1:7" s="25" customFormat="1">
      <c r="B19751" s="54"/>
      <c r="C19751" s="54"/>
      <c r="D19751" s="60"/>
      <c r="E19751" s="64"/>
      <c r="F19751" s="54"/>
      <c r="G19751" s="63"/>
    </row>
    <row r="19752" spans="1:7" s="36" customFormat="1" ht="35.25" customHeight="1">
      <c r="A19752" s="52" t="s">
        <v>129</v>
      </c>
      <c r="B19752" s="53"/>
      <c r="C19752" s="54" t="s">
        <v>130</v>
      </c>
      <c r="D19752" s="55"/>
      <c r="F19752" s="56" t="s">
        <v>131</v>
      </c>
      <c r="G19752" s="54"/>
    </row>
    <row r="19753" spans="1:7" s="30" customFormat="1" ht="35.25" customHeight="1">
      <c r="A19753" s="52" t="s">
        <v>132</v>
      </c>
      <c r="B19753" s="53"/>
      <c r="C19753" s="54" t="s">
        <v>133</v>
      </c>
      <c r="D19753" s="55"/>
      <c r="E19753" s="36"/>
      <c r="F19753" s="56" t="s">
        <v>131</v>
      </c>
    </row>
    <row r="19754" spans="1:7" s="25" customFormat="1" ht="35.25" customHeight="1">
      <c r="A19754" s="59"/>
      <c r="B19754" s="54"/>
      <c r="C19754" s="54"/>
      <c r="D19754" s="60"/>
      <c r="E19754" s="61" t="s">
        <v>138</v>
      </c>
      <c r="F19754" s="62"/>
      <c r="G19754" s="62"/>
    </row>
    <row r="19755" spans="1:7" s="25" customFormat="1">
      <c r="A19755" s="59"/>
      <c r="B19755" s="54"/>
      <c r="C19755" s="54"/>
      <c r="D19755" s="60"/>
      <c r="E19755" s="54"/>
      <c r="F19755" s="54"/>
      <c r="G19755" s="63"/>
    </row>
    <row r="19756" spans="1:7" s="25" customFormat="1">
      <c r="A19756" s="59"/>
      <c r="B19756" s="54"/>
      <c r="C19756" s="54"/>
      <c r="D19756" s="60"/>
      <c r="E19756" s="54"/>
      <c r="F19756" s="54"/>
      <c r="G19756" s="63"/>
    </row>
    <row r="19757" spans="1:7" s="25" customFormat="1">
      <c r="A19757" s="59"/>
      <c r="B19757" s="54"/>
      <c r="C19757" s="54"/>
      <c r="D19757" s="60"/>
      <c r="E19757" s="54"/>
      <c r="F19757" s="54"/>
      <c r="G19757" s="63"/>
    </row>
    <row r="19758" spans="1:7" s="25" customFormat="1">
      <c r="A19758" s="59"/>
      <c r="B19758" s="54"/>
      <c r="C19758" s="54"/>
      <c r="D19758" s="60"/>
      <c r="E19758" s="54"/>
      <c r="F19758" s="54"/>
      <c r="G19758" s="63"/>
    </row>
    <row r="19759" spans="1:7" s="25" customFormat="1">
      <c r="A19759" s="59"/>
      <c r="B19759" s="54"/>
      <c r="C19759" s="54"/>
      <c r="D19759" s="60"/>
      <c r="E19759" s="54"/>
      <c r="F19759" s="54"/>
      <c r="G19759" s="63"/>
    </row>
    <row r="19760" spans="1:7" s="25" customFormat="1">
      <c r="A19760" s="59"/>
      <c r="B19760" s="54"/>
      <c r="C19760" s="54"/>
      <c r="D19760" s="60"/>
      <c r="E19760" s="54"/>
      <c r="F19760" s="54"/>
      <c r="G19760" s="63"/>
    </row>
    <row r="19761" spans="1:7" s="25" customFormat="1">
      <c r="A19761" s="59"/>
      <c r="B19761" s="54"/>
      <c r="C19761" s="54"/>
      <c r="D19761" s="60"/>
      <c r="E19761" s="54"/>
      <c r="F19761" s="54"/>
      <c r="G19761" s="63"/>
    </row>
    <row r="19762" spans="1:7" s="25" customFormat="1">
      <c r="A19762" s="55" t="s">
        <v>139</v>
      </c>
      <c r="B19762" s="54"/>
      <c r="C19762" s="54"/>
      <c r="D19762" s="60"/>
      <c r="E19762" s="64" t="s">
        <v>140</v>
      </c>
      <c r="F19762" s="54"/>
      <c r="G19762" s="63"/>
    </row>
    <row r="19763" spans="1:7" s="25" customFormat="1">
      <c r="B19763" s="54"/>
      <c r="C19763" s="54"/>
      <c r="D19763" s="60"/>
      <c r="E19763" s="64" t="s">
        <v>141</v>
      </c>
      <c r="F19763" s="54"/>
      <c r="G19763" s="63"/>
    </row>
    <row r="19764" spans="1:7" s="25" customFormat="1">
      <c r="B19764" s="54"/>
      <c r="C19764" s="54"/>
      <c r="D19764" s="60"/>
      <c r="E19764" s="64" t="s">
        <v>142</v>
      </c>
      <c r="F19764" s="54"/>
      <c r="G19764" s="63"/>
    </row>
    <row r="19765" spans="1:7" s="25" customFormat="1">
      <c r="B19765" s="54"/>
      <c r="C19765" s="54"/>
      <c r="D19765" s="60"/>
      <c r="E19765" s="64"/>
      <c r="F19765" s="54"/>
      <c r="G19765" s="63"/>
    </row>
    <row r="19766" spans="1:7" s="25" customFormat="1">
      <c r="B19766" s="54"/>
      <c r="C19766" s="54"/>
      <c r="D19766" s="60"/>
      <c r="E19766" s="64"/>
      <c r="F19766" s="54"/>
      <c r="G19766" s="63"/>
    </row>
    <row r="19767" spans="1:7" s="25" customFormat="1">
      <c r="B19767" s="54"/>
      <c r="C19767" s="54"/>
      <c r="D19767" s="60"/>
      <c r="E19767" s="64"/>
      <c r="F19767" s="54"/>
      <c r="G19767" s="63"/>
    </row>
    <row r="19768" spans="1:7" s="25" customFormat="1">
      <c r="B19768" s="54"/>
      <c r="C19768" s="54"/>
      <c r="D19768" s="60"/>
      <c r="E19768" s="64"/>
      <c r="F19768" s="54"/>
      <c r="G19768" s="63"/>
    </row>
    <row r="19769" spans="1:7" s="25" customFormat="1">
      <c r="B19769" s="54"/>
      <c r="C19769" s="54"/>
      <c r="D19769" s="60"/>
      <c r="E19769" s="64"/>
      <c r="F19769" s="54"/>
      <c r="G19769" s="63"/>
    </row>
    <row r="19770" spans="1:7" s="25" customFormat="1">
      <c r="B19770" s="54"/>
      <c r="C19770" s="54"/>
      <c r="D19770" s="60"/>
      <c r="E19770" s="64"/>
      <c r="F19770" s="54"/>
      <c r="G19770" s="63"/>
    </row>
    <row r="19771" spans="1:7" s="25" customFormat="1">
      <c r="B19771" s="54"/>
      <c r="C19771" s="54"/>
      <c r="D19771" s="60"/>
      <c r="E19771" s="64"/>
      <c r="F19771" s="54"/>
      <c r="G19771" s="63"/>
    </row>
    <row r="19772" spans="1:7" s="25" customFormat="1">
      <c r="B19772" s="54"/>
      <c r="C19772" s="54"/>
      <c r="D19772" s="60"/>
      <c r="E19772" s="64"/>
      <c r="F19772" s="54"/>
      <c r="G19772" s="63"/>
    </row>
    <row r="19773" spans="1:7" s="25" customFormat="1">
      <c r="B19773" s="54"/>
      <c r="C19773" s="54"/>
      <c r="D19773" s="60"/>
      <c r="E19773" s="64"/>
      <c r="F19773" s="54"/>
      <c r="G19773" s="63"/>
    </row>
    <row r="19774" spans="1:7" s="25" customFormat="1">
      <c r="B19774" s="54"/>
      <c r="C19774" s="54"/>
      <c r="D19774" s="60"/>
      <c r="E19774" s="64"/>
      <c r="F19774" s="54"/>
      <c r="G19774" s="63"/>
    </row>
    <row r="19775" spans="1:7" s="25" customFormat="1">
      <c r="B19775" s="54"/>
      <c r="C19775" s="54"/>
      <c r="D19775" s="60"/>
      <c r="E19775" s="64"/>
      <c r="F19775" s="54"/>
      <c r="G19775" s="63"/>
    </row>
    <row r="19776" spans="1: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1:7">
      <c r="A19793" s="710" t="s">
        <v>0</v>
      </c>
      <c r="B19793" s="710"/>
      <c r="C19793" s="710"/>
      <c r="D19793" s="710"/>
      <c r="E19793" s="710"/>
      <c r="F19793" s="710"/>
      <c r="G19793" s="710"/>
    </row>
    <row r="19794" spans="1:7">
      <c r="A19794" s="711" t="s">
        <v>1</v>
      </c>
      <c r="B19794" s="711"/>
      <c r="C19794" s="711"/>
      <c r="D19794" s="711"/>
      <c r="E19794" s="711"/>
      <c r="F19794" s="711"/>
      <c r="G19794" s="711"/>
    </row>
    <row r="19795" spans="1:7" ht="32.25" customHeight="1">
      <c r="A19795" s="1" t="s">
        <v>2</v>
      </c>
      <c r="B19795" s="341"/>
      <c r="C19795" s="341"/>
      <c r="D19795" s="732" t="s">
        <v>1228</v>
      </c>
      <c r="E19795" s="732"/>
      <c r="F19795" s="732"/>
      <c r="G19795" s="732"/>
    </row>
    <row r="19796" spans="1:7" ht="30" customHeight="1">
      <c r="A19796" s="713" t="s">
        <v>3</v>
      </c>
      <c r="B19796" s="714"/>
      <c r="C19796" s="3" t="s">
        <v>4</v>
      </c>
      <c r="D19796" s="339" t="s">
        <v>5</v>
      </c>
      <c r="E19796" s="339" t="s">
        <v>6</v>
      </c>
      <c r="F19796" s="339" t="s">
        <v>7</v>
      </c>
      <c r="G19796" s="5" t="s">
        <v>8</v>
      </c>
    </row>
    <row r="19797" spans="1:7">
      <c r="A19797" s="339"/>
      <c r="B19797" s="339"/>
      <c r="C19797" s="3"/>
      <c r="D19797" s="104" t="s">
        <v>9</v>
      </c>
      <c r="E19797" s="339"/>
      <c r="F19797" s="339"/>
      <c r="G19797" s="5"/>
    </row>
    <row r="19798" spans="1:7" s="25" customFormat="1">
      <c r="A19798" s="674">
        <v>68</v>
      </c>
      <c r="B19798" s="674" t="s">
        <v>10</v>
      </c>
      <c r="C19798" s="676" t="s">
        <v>11</v>
      </c>
      <c r="D19798" s="678" t="s">
        <v>146</v>
      </c>
      <c r="E19798" s="338">
        <v>3327.5</v>
      </c>
      <c r="F19798" s="336" t="s">
        <v>147</v>
      </c>
      <c r="G19798" s="20">
        <f>SUM(A19798*E19798/100)</f>
        <v>2262.6999999999998</v>
      </c>
    </row>
    <row r="19799" spans="1:7" s="25" customFormat="1" ht="29.25" customHeight="1">
      <c r="A19799" s="675"/>
      <c r="B19799" s="675"/>
      <c r="C19799" s="677"/>
      <c r="D19799" s="679"/>
      <c r="E19799" s="680" t="s">
        <v>148</v>
      </c>
      <c r="F19799" s="681"/>
      <c r="G19799" s="682"/>
    </row>
    <row r="19800" spans="1:7" s="24" customFormat="1" ht="16.5" customHeight="1">
      <c r="A19800" s="674">
        <v>787</v>
      </c>
      <c r="B19800" s="674" t="s">
        <v>39</v>
      </c>
      <c r="C19800" s="676" t="s">
        <v>15</v>
      </c>
      <c r="D19800" s="678" t="s">
        <v>149</v>
      </c>
      <c r="E19800" s="338">
        <v>121</v>
      </c>
      <c r="F19800" s="336" t="s">
        <v>42</v>
      </c>
      <c r="G19800" s="20">
        <f>SUM(A19800*E19800/100)</f>
        <v>952.27</v>
      </c>
    </row>
    <row r="19801" spans="1:7" s="24" customFormat="1" ht="24.75" customHeight="1">
      <c r="A19801" s="675"/>
      <c r="B19801" s="675"/>
      <c r="C19801" s="677"/>
      <c r="D19801" s="679"/>
      <c r="E19801" s="687" t="s">
        <v>150</v>
      </c>
      <c r="F19801" s="688"/>
      <c r="G19801" s="689"/>
    </row>
    <row r="19802" spans="1:7" s="36" customFormat="1">
      <c r="A19802" s="674">
        <v>221</v>
      </c>
      <c r="B19802" s="674" t="s">
        <v>10</v>
      </c>
      <c r="C19802" s="676" t="s">
        <v>18</v>
      </c>
      <c r="D19802" s="678" t="s">
        <v>200</v>
      </c>
      <c r="E19802" s="340">
        <v>1285.6300000000001</v>
      </c>
      <c r="F19802" s="333" t="s">
        <v>147</v>
      </c>
      <c r="G19802" s="232">
        <f>SUM(A19802*E19802/100)</f>
        <v>2841.2423000000003</v>
      </c>
    </row>
    <row r="19803" spans="1:7" s="36" customFormat="1" ht="30.75" customHeight="1">
      <c r="A19803" s="675"/>
      <c r="B19803" s="675"/>
      <c r="C19803" s="677"/>
      <c r="D19803" s="679"/>
      <c r="E19803" s="680" t="s">
        <v>201</v>
      </c>
      <c r="F19803" s="681"/>
      <c r="G19803" s="682"/>
    </row>
    <row r="19804" spans="1:7">
      <c r="A19804" s="676">
        <v>37</v>
      </c>
      <c r="B19804" s="676" t="s">
        <v>10</v>
      </c>
      <c r="C19804" s="674" t="s">
        <v>21</v>
      </c>
      <c r="D19804" s="678" t="s">
        <v>816</v>
      </c>
      <c r="E19804" s="338">
        <v>4982.18</v>
      </c>
      <c r="F19804" s="336" t="s">
        <v>13</v>
      </c>
      <c r="G19804" s="13">
        <f>SUM(A19804*E19804/100)</f>
        <v>1843.4066</v>
      </c>
    </row>
    <row r="19805" spans="1:7" ht="39" customHeight="1">
      <c r="A19805" s="677"/>
      <c r="B19805" s="677"/>
      <c r="C19805" s="675"/>
      <c r="D19805" s="679"/>
      <c r="E19805" s="680" t="s">
        <v>817</v>
      </c>
      <c r="F19805" s="681"/>
      <c r="G19805" s="682"/>
    </row>
    <row r="19806" spans="1:7" ht="17.25" customHeight="1">
      <c r="A19806" s="676">
        <v>119</v>
      </c>
      <c r="B19806" s="676" t="s">
        <v>10</v>
      </c>
      <c r="C19806" s="674" t="s">
        <v>25</v>
      </c>
      <c r="D19806" s="678" t="s">
        <v>204</v>
      </c>
      <c r="E19806" s="338">
        <v>12346.65</v>
      </c>
      <c r="F19806" s="336" t="s">
        <v>13</v>
      </c>
      <c r="G19806" s="20">
        <f>SUM(A19806*E19806/100)</f>
        <v>14692.513499999999</v>
      </c>
    </row>
    <row r="19807" spans="1:7" ht="32.25" customHeight="1">
      <c r="A19807" s="677"/>
      <c r="B19807" s="677"/>
      <c r="C19807" s="675"/>
      <c r="D19807" s="679"/>
      <c r="E19807" s="680" t="s">
        <v>205</v>
      </c>
      <c r="F19807" s="681"/>
      <c r="G19807" s="682"/>
    </row>
    <row r="19808" spans="1:7">
      <c r="A19808" s="676">
        <v>294</v>
      </c>
      <c r="B19808" s="676" t="s">
        <v>39</v>
      </c>
      <c r="C19808" s="674" t="s">
        <v>29</v>
      </c>
      <c r="D19808" s="678" t="s">
        <v>313</v>
      </c>
      <c r="E19808" s="338">
        <v>1287.44</v>
      </c>
      <c r="F19808" s="336" t="s">
        <v>42</v>
      </c>
      <c r="G19808" s="13">
        <f>SUM(A19808*E19808/100)</f>
        <v>3785.0736000000006</v>
      </c>
    </row>
    <row r="19809" spans="1:7" ht="30.75" customHeight="1">
      <c r="A19809" s="677"/>
      <c r="B19809" s="677"/>
      <c r="C19809" s="675"/>
      <c r="D19809" s="679"/>
      <c r="E19809" s="680" t="s">
        <v>314</v>
      </c>
      <c r="F19809" s="681"/>
      <c r="G19809" s="682"/>
    </row>
    <row r="19810" spans="1:7" s="25" customFormat="1">
      <c r="A19810" s="674">
        <v>787</v>
      </c>
      <c r="B19810" s="674" t="s">
        <v>39</v>
      </c>
      <c r="C19810" s="676" t="s">
        <v>33</v>
      </c>
      <c r="D19810" s="678" t="s">
        <v>151</v>
      </c>
      <c r="E19810" s="338">
        <v>660</v>
      </c>
      <c r="F19810" s="336" t="s">
        <v>42</v>
      </c>
      <c r="G19810" s="20">
        <f>SUM(A19810*E19810/100)</f>
        <v>5194.2</v>
      </c>
    </row>
    <row r="19811" spans="1:7" s="25" customFormat="1" ht="27.75" customHeight="1">
      <c r="A19811" s="675"/>
      <c r="B19811" s="675"/>
      <c r="C19811" s="677"/>
      <c r="D19811" s="679"/>
      <c r="E19811" s="687" t="s">
        <v>152</v>
      </c>
      <c r="F19811" s="688"/>
      <c r="G19811" s="689"/>
    </row>
    <row r="19812" spans="1:7" s="24" customFormat="1" ht="15" customHeight="1">
      <c r="A19812" s="674">
        <v>787</v>
      </c>
      <c r="B19812" s="674" t="s">
        <v>39</v>
      </c>
      <c r="C19812" s="676" t="s">
        <v>36</v>
      </c>
      <c r="D19812" s="678" t="s">
        <v>41</v>
      </c>
      <c r="E19812" s="338">
        <v>2206.6</v>
      </c>
      <c r="F19812" s="336" t="s">
        <v>42</v>
      </c>
      <c r="G19812" s="20">
        <f>SUM(A19812*E19812/100)</f>
        <v>17365.941999999999</v>
      </c>
    </row>
    <row r="19813" spans="1:7" s="24" customFormat="1" ht="27" customHeight="1">
      <c r="A19813" s="675"/>
      <c r="B19813" s="675"/>
      <c r="C19813" s="677"/>
      <c r="D19813" s="679"/>
      <c r="E19813" s="687" t="s">
        <v>43</v>
      </c>
      <c r="F19813" s="688"/>
      <c r="G19813" s="689"/>
    </row>
    <row r="19814" spans="1:7" s="24" customFormat="1" ht="15" customHeight="1">
      <c r="A19814" s="674">
        <v>787</v>
      </c>
      <c r="B19814" s="674" t="s">
        <v>39</v>
      </c>
      <c r="C19814" s="676" t="s">
        <v>40</v>
      </c>
      <c r="D19814" s="678" t="s">
        <v>45</v>
      </c>
      <c r="E19814" s="336">
        <v>2197.52</v>
      </c>
      <c r="F19814" s="336" t="s">
        <v>42</v>
      </c>
      <c r="G19814" s="20">
        <f>SUM(A19814*E19814/100)</f>
        <v>17294.482400000001</v>
      </c>
    </row>
    <row r="19815" spans="1:7" s="24" customFormat="1" ht="27.75" customHeight="1">
      <c r="A19815" s="675"/>
      <c r="B19815" s="675"/>
      <c r="C19815" s="677"/>
      <c r="D19815" s="679"/>
      <c r="E19815" s="687" t="s">
        <v>46</v>
      </c>
      <c r="F19815" s="688"/>
      <c r="G19815" s="689"/>
    </row>
    <row r="19816" spans="1:7" ht="58.5" customHeight="1">
      <c r="A19816" s="334"/>
      <c r="B19816" s="334"/>
      <c r="C19816" s="332" t="s">
        <v>44</v>
      </c>
      <c r="D19816" s="335" t="s">
        <v>153</v>
      </c>
      <c r="E19816" s="704"/>
      <c r="F19816" s="705"/>
      <c r="G19816" s="706"/>
    </row>
    <row r="19817" spans="1:7">
      <c r="A19817" s="676">
        <v>400</v>
      </c>
      <c r="B19817" s="676" t="s">
        <v>39</v>
      </c>
      <c r="C19817" s="674" t="s">
        <v>154</v>
      </c>
      <c r="D19817" s="678" t="s">
        <v>158</v>
      </c>
      <c r="E19817" s="338">
        <v>3275.5</v>
      </c>
      <c r="F19817" s="336" t="s">
        <v>42</v>
      </c>
      <c r="G19817" s="20">
        <f>SUM(A19817*E19817/100)</f>
        <v>13102</v>
      </c>
    </row>
    <row r="19818" spans="1:7" ht="42" customHeight="1">
      <c r="A19818" s="677"/>
      <c r="B19818" s="677"/>
      <c r="C19818" s="675"/>
      <c r="D19818" s="679"/>
      <c r="E19818" s="680" t="s">
        <v>159</v>
      </c>
      <c r="F19818" s="681"/>
      <c r="G19818" s="682"/>
    </row>
    <row r="19819" spans="1:7" s="25" customFormat="1">
      <c r="A19819" s="674">
        <v>25</v>
      </c>
      <c r="B19819" s="674" t="s">
        <v>39</v>
      </c>
      <c r="C19819" s="676" t="s">
        <v>47</v>
      </c>
      <c r="D19819" s="678" t="s">
        <v>164</v>
      </c>
      <c r="E19819" s="338">
        <v>1273.76</v>
      </c>
      <c r="F19819" s="336" t="s">
        <v>165</v>
      </c>
      <c r="G19819" s="20">
        <f>SUM(A19819*E19819)</f>
        <v>31844</v>
      </c>
    </row>
    <row r="19820" spans="1:7" s="25" customFormat="1" ht="76.5" customHeight="1">
      <c r="A19820" s="675"/>
      <c r="B19820" s="675"/>
      <c r="C19820" s="677"/>
      <c r="D19820" s="679"/>
      <c r="E19820" s="680" t="s">
        <v>166</v>
      </c>
      <c r="F19820" s="681"/>
      <c r="G19820" s="682"/>
    </row>
    <row r="19821" spans="1:7">
      <c r="A19821" s="674">
        <v>100</v>
      </c>
      <c r="B19821" s="674" t="s">
        <v>39</v>
      </c>
      <c r="C19821" s="332" t="s">
        <v>50</v>
      </c>
      <c r="D19821" s="678" t="s">
        <v>257</v>
      </c>
      <c r="E19821" s="338">
        <v>180.5</v>
      </c>
      <c r="F19821" s="336" t="s">
        <v>42</v>
      </c>
      <c r="G19821" s="20">
        <f>SUM(A19821*E19821)</f>
        <v>18050</v>
      </c>
    </row>
    <row r="19822" spans="1:7" ht="79.5" customHeight="1">
      <c r="A19822" s="675"/>
      <c r="B19822" s="675"/>
      <c r="C19822" s="333"/>
      <c r="D19822" s="679"/>
      <c r="E19822" s="680" t="s">
        <v>258</v>
      </c>
      <c r="F19822" s="681"/>
      <c r="G19822" s="682"/>
    </row>
    <row r="19823" spans="1:7">
      <c r="A19823" s="674">
        <v>1343</v>
      </c>
      <c r="B19823" s="674" t="s">
        <v>39</v>
      </c>
      <c r="C19823" s="676" t="s">
        <v>54</v>
      </c>
      <c r="D19823" s="731" t="s">
        <v>300</v>
      </c>
      <c r="E19823" s="340">
        <v>1043.9000000000001</v>
      </c>
      <c r="F19823" s="333" t="s">
        <v>42</v>
      </c>
      <c r="G19823" s="20">
        <f>SUM(A19823*E19823/100)</f>
        <v>14019.577000000001</v>
      </c>
    </row>
    <row r="19824" spans="1:7" ht="94.5" customHeight="1">
      <c r="A19824" s="675"/>
      <c r="B19824" s="675"/>
      <c r="C19824" s="677"/>
      <c r="D19824" s="679"/>
      <c r="E19824" s="680" t="s">
        <v>301</v>
      </c>
      <c r="F19824" s="681"/>
      <c r="G19824" s="682"/>
    </row>
    <row r="19825" spans="1:7" s="200" customFormat="1">
      <c r="A19825" s="676">
        <v>164</v>
      </c>
      <c r="B19825" s="676" t="s">
        <v>39</v>
      </c>
      <c r="C19825" s="332" t="s">
        <v>57</v>
      </c>
      <c r="D19825" s="678" t="s">
        <v>264</v>
      </c>
      <c r="E19825" s="338">
        <v>30509.77</v>
      </c>
      <c r="F19825" s="336" t="s">
        <v>42</v>
      </c>
      <c r="G19825" s="20">
        <f>SUM(A19825*E19825/100)</f>
        <v>50036.022800000006</v>
      </c>
    </row>
    <row r="19826" spans="1:7" s="200" customFormat="1" ht="126.75" customHeight="1">
      <c r="A19826" s="677"/>
      <c r="B19826" s="677"/>
      <c r="C19826" s="333"/>
      <c r="D19826" s="679"/>
      <c r="E19826" s="680" t="s">
        <v>159</v>
      </c>
      <c r="F19826" s="681"/>
      <c r="G19826" s="682"/>
    </row>
    <row r="19827" spans="1:7">
      <c r="A19827" s="674">
        <v>36</v>
      </c>
      <c r="B19827" s="674" t="s">
        <v>39</v>
      </c>
      <c r="C19827" s="676" t="s">
        <v>60</v>
      </c>
      <c r="D19827" s="678" t="s">
        <v>172</v>
      </c>
      <c r="E19827" s="338">
        <v>190.72</v>
      </c>
      <c r="F19827" s="336" t="s">
        <v>165</v>
      </c>
      <c r="G19827" s="13">
        <f>SUM(A19827*E19827)</f>
        <v>6865.92</v>
      </c>
    </row>
    <row r="19828" spans="1:7" ht="39" customHeight="1">
      <c r="A19828" s="675"/>
      <c r="B19828" s="675"/>
      <c r="C19828" s="677"/>
      <c r="D19828" s="679"/>
      <c r="E19828" s="680" t="s">
        <v>173</v>
      </c>
      <c r="F19828" s="681"/>
      <c r="G19828" s="682"/>
    </row>
    <row r="19829" spans="1:7">
      <c r="A19829" s="674">
        <v>282</v>
      </c>
      <c r="B19829" s="674" t="s">
        <v>39</v>
      </c>
      <c r="C19829" s="676" t="s">
        <v>63</v>
      </c>
      <c r="D19829" s="678" t="s">
        <v>170</v>
      </c>
      <c r="E19829" s="338">
        <v>1160.06</v>
      </c>
      <c r="F19829" s="336" t="s">
        <v>42</v>
      </c>
      <c r="G19829" s="13">
        <f>SUM(A19829*E19829/100)</f>
        <v>3271.3691999999996</v>
      </c>
    </row>
    <row r="19830" spans="1:7" ht="30.75" customHeight="1">
      <c r="A19830" s="675"/>
      <c r="B19830" s="675"/>
      <c r="C19830" s="677"/>
      <c r="D19830" s="679"/>
      <c r="E19830" s="680" t="s">
        <v>171</v>
      </c>
      <c r="F19830" s="681"/>
      <c r="G19830" s="682"/>
    </row>
    <row r="19831" spans="1:7" ht="15" customHeight="1">
      <c r="A19831" s="674">
        <v>2</v>
      </c>
      <c r="B19831" s="674" t="s">
        <v>72</v>
      </c>
      <c r="C19831" s="676" t="s">
        <v>66</v>
      </c>
      <c r="D19831" s="678" t="s">
        <v>74</v>
      </c>
      <c r="E19831" s="338">
        <v>524.98</v>
      </c>
      <c r="F19831" s="336" t="s">
        <v>75</v>
      </c>
      <c r="G19831" s="13">
        <f>SUM(A19831*E19831)</f>
        <v>1049.96</v>
      </c>
    </row>
    <row r="19832" spans="1:7" ht="39" customHeight="1">
      <c r="A19832" s="675"/>
      <c r="B19832" s="675"/>
      <c r="C19832" s="677"/>
      <c r="D19832" s="679"/>
      <c r="E19832" s="680" t="s">
        <v>76</v>
      </c>
      <c r="F19832" s="681"/>
      <c r="G19832" s="682"/>
    </row>
    <row r="19833" spans="1:7" s="30" customFormat="1" ht="27" customHeight="1">
      <c r="A19833" s="339"/>
      <c r="B19833" s="339"/>
      <c r="C19833" s="3"/>
      <c r="D19833" s="26"/>
      <c r="E19833" s="27"/>
      <c r="F19833" s="28" t="s">
        <v>77</v>
      </c>
      <c r="G19833" s="29">
        <v>217590</v>
      </c>
    </row>
    <row r="19834" spans="1:7">
      <c r="A19834" s="31"/>
      <c r="B19834" s="32"/>
      <c r="C19834" s="32"/>
      <c r="D19834" s="33" t="s">
        <v>78</v>
      </c>
      <c r="E19834" s="32"/>
      <c r="F19834" s="32"/>
      <c r="G19834" s="34"/>
    </row>
    <row r="19835" spans="1:7" s="25" customFormat="1" ht="15" customHeight="1">
      <c r="A19835" s="733">
        <v>1</v>
      </c>
      <c r="B19835" s="733" t="s">
        <v>89</v>
      </c>
      <c r="C19835" s="734" t="s">
        <v>11</v>
      </c>
      <c r="D19835" s="731" t="s">
        <v>79</v>
      </c>
      <c r="E19835" s="340">
        <v>4802.6000000000004</v>
      </c>
      <c r="F19835" s="333" t="s">
        <v>75</v>
      </c>
      <c r="G19835" s="13">
        <f>SUM(A19835*E19835)</f>
        <v>4802.6000000000004</v>
      </c>
    </row>
    <row r="19836" spans="1:7" s="25" customFormat="1" ht="119.25" customHeight="1">
      <c r="A19836" s="677"/>
      <c r="B19836" s="677"/>
      <c r="C19836" s="675"/>
      <c r="D19836" s="679"/>
      <c r="E19836" s="680" t="s">
        <v>80</v>
      </c>
      <c r="F19836" s="681"/>
      <c r="G19836" s="682"/>
    </row>
    <row r="19837" spans="1:7">
      <c r="A19837" s="676"/>
      <c r="B19837" s="676"/>
      <c r="C19837" s="674" t="s">
        <v>15</v>
      </c>
      <c r="D19837" s="678" t="s">
        <v>226</v>
      </c>
      <c r="E19837" s="704"/>
      <c r="F19837" s="705"/>
      <c r="G19837" s="706"/>
    </row>
    <row r="19838" spans="1:7" ht="105" customHeight="1">
      <c r="A19838" s="677"/>
      <c r="B19838" s="677"/>
      <c r="C19838" s="675"/>
      <c r="D19838" s="679"/>
      <c r="E19838" s="707"/>
      <c r="F19838" s="708"/>
      <c r="G19838" s="709"/>
    </row>
    <row r="19839" spans="1:7">
      <c r="A19839" s="676">
        <v>40</v>
      </c>
      <c r="B19839" s="676" t="s">
        <v>72</v>
      </c>
      <c r="C19839" s="674" t="s">
        <v>99</v>
      </c>
      <c r="D19839" s="678" t="s">
        <v>229</v>
      </c>
      <c r="E19839" s="338">
        <v>95.79</v>
      </c>
      <c r="F19839" s="336" t="s">
        <v>111</v>
      </c>
      <c r="G19839" s="13">
        <f>SUM(A19839*E19839)</f>
        <v>3831.6000000000004</v>
      </c>
    </row>
    <row r="19840" spans="1:7" ht="24" customHeight="1">
      <c r="A19840" s="677"/>
      <c r="B19840" s="677"/>
      <c r="C19840" s="675"/>
      <c r="D19840" s="679"/>
      <c r="E19840" s="680" t="s">
        <v>230</v>
      </c>
      <c r="F19840" s="681"/>
      <c r="G19840" s="682"/>
    </row>
    <row r="19841" spans="1:7" s="36" customFormat="1" ht="15" customHeight="1">
      <c r="A19841" s="676">
        <v>2</v>
      </c>
      <c r="B19841" s="676" t="s">
        <v>72</v>
      </c>
      <c r="C19841" s="674" t="s">
        <v>18</v>
      </c>
      <c r="D19841" s="678" t="s">
        <v>81</v>
      </c>
      <c r="E19841" s="338">
        <v>2042.43</v>
      </c>
      <c r="F19841" s="336" t="s">
        <v>75</v>
      </c>
      <c r="G19841" s="13">
        <f>SUM(A19841*E19841)</f>
        <v>4084.86</v>
      </c>
    </row>
    <row r="19842" spans="1:7" s="36" customFormat="1" ht="94.5" customHeight="1">
      <c r="A19842" s="677"/>
      <c r="B19842" s="677"/>
      <c r="C19842" s="675"/>
      <c r="D19842" s="679"/>
      <c r="E19842" s="680" t="s">
        <v>82</v>
      </c>
      <c r="F19842" s="681"/>
      <c r="G19842" s="682"/>
    </row>
    <row r="19843" spans="1:7" ht="16.5" customHeight="1">
      <c r="A19843" s="676">
        <v>2</v>
      </c>
      <c r="B19843" s="676" t="s">
        <v>72</v>
      </c>
      <c r="C19843" s="674" t="s">
        <v>21</v>
      </c>
      <c r="D19843" s="678" t="s">
        <v>83</v>
      </c>
      <c r="E19843" s="338">
        <v>447.15</v>
      </c>
      <c r="F19843" s="336" t="s">
        <v>75</v>
      </c>
      <c r="G19843" s="13">
        <f>SUM(A19843*E19843)</f>
        <v>894.3</v>
      </c>
    </row>
    <row r="19844" spans="1:7" ht="50.25" customHeight="1">
      <c r="A19844" s="677"/>
      <c r="B19844" s="677"/>
      <c r="C19844" s="675"/>
      <c r="D19844" s="679"/>
      <c r="E19844" s="680" t="s">
        <v>84</v>
      </c>
      <c r="F19844" s="681"/>
      <c r="G19844" s="682"/>
    </row>
    <row r="19845" spans="1:7" ht="15" customHeight="1">
      <c r="A19845" s="684">
        <v>3</v>
      </c>
      <c r="B19845" s="684" t="s">
        <v>72</v>
      </c>
      <c r="C19845" s="683" t="s">
        <v>25</v>
      </c>
      <c r="D19845" s="685" t="s">
        <v>85</v>
      </c>
      <c r="E19845" s="338">
        <v>1109.46</v>
      </c>
      <c r="F19845" s="336" t="s">
        <v>75</v>
      </c>
      <c r="G19845" s="13">
        <f>SUM(A19845*E19845)</f>
        <v>3328.38</v>
      </c>
    </row>
    <row r="19846" spans="1:7" ht="66.75" customHeight="1">
      <c r="A19846" s="684"/>
      <c r="B19846" s="684"/>
      <c r="C19846" s="683"/>
      <c r="D19846" s="685"/>
      <c r="E19846" s="686" t="s">
        <v>86</v>
      </c>
      <c r="F19846" s="686"/>
      <c r="G19846" s="686"/>
    </row>
    <row r="19847" spans="1:7">
      <c r="A19847" s="674">
        <v>2</v>
      </c>
      <c r="B19847" s="674" t="s">
        <v>72</v>
      </c>
      <c r="C19847" s="676" t="s">
        <v>29</v>
      </c>
      <c r="D19847" s="678" t="s">
        <v>822</v>
      </c>
      <c r="E19847" s="338">
        <v>843.92</v>
      </c>
      <c r="F19847" s="336" t="s">
        <v>75</v>
      </c>
      <c r="G19847" s="13">
        <f>SUM(A19847*E19847)</f>
        <v>1687.84</v>
      </c>
    </row>
    <row r="19848" spans="1:7" ht="45.75" customHeight="1">
      <c r="A19848" s="675"/>
      <c r="B19848" s="675"/>
      <c r="C19848" s="677"/>
      <c r="D19848" s="679"/>
      <c r="E19848" s="680" t="s">
        <v>823</v>
      </c>
      <c r="F19848" s="681"/>
      <c r="G19848" s="682"/>
    </row>
    <row r="19849" spans="1:7" s="36" customFormat="1">
      <c r="A19849" s="676">
        <v>1</v>
      </c>
      <c r="B19849" s="676" t="s">
        <v>89</v>
      </c>
      <c r="C19849" s="674" t="s">
        <v>33</v>
      </c>
      <c r="D19849" s="678" t="s">
        <v>90</v>
      </c>
      <c r="E19849" s="338">
        <v>1142.24</v>
      </c>
      <c r="F19849" s="336" t="s">
        <v>75</v>
      </c>
      <c r="G19849" s="13">
        <f>SUM(A19849*E19849)</f>
        <v>1142.24</v>
      </c>
    </row>
    <row r="19850" spans="1:7" s="36" customFormat="1" ht="39" customHeight="1">
      <c r="A19850" s="677"/>
      <c r="B19850" s="677"/>
      <c r="C19850" s="675"/>
      <c r="D19850" s="679"/>
      <c r="E19850" s="680" t="s">
        <v>91</v>
      </c>
      <c r="F19850" s="681"/>
      <c r="G19850" s="682"/>
    </row>
    <row r="19851" spans="1:7" s="36" customFormat="1">
      <c r="A19851" s="684"/>
      <c r="B19851" s="684"/>
      <c r="C19851" s="683" t="s">
        <v>36</v>
      </c>
      <c r="D19851" s="685" t="s">
        <v>1096</v>
      </c>
      <c r="E19851" s="704"/>
      <c r="F19851" s="705"/>
      <c r="G19851" s="706"/>
    </row>
    <row r="19852" spans="1:7" s="36" customFormat="1" ht="69" customHeight="1">
      <c r="A19852" s="684"/>
      <c r="B19852" s="684"/>
      <c r="C19852" s="683"/>
      <c r="D19852" s="685"/>
      <c r="E19852" s="707"/>
      <c r="F19852" s="708"/>
      <c r="G19852" s="709"/>
    </row>
    <row r="19853" spans="1:7" s="36" customFormat="1">
      <c r="A19853" s="684">
        <v>60</v>
      </c>
      <c r="B19853" s="684" t="s">
        <v>107</v>
      </c>
      <c r="C19853" s="683"/>
      <c r="D19853" s="685" t="s">
        <v>1097</v>
      </c>
      <c r="E19853" s="338">
        <v>188.44</v>
      </c>
      <c r="F19853" s="336" t="s">
        <v>111</v>
      </c>
      <c r="G19853" s="13">
        <f>SUM(A19853*E19853)</f>
        <v>11306.4</v>
      </c>
    </row>
    <row r="19854" spans="1:7" s="36" customFormat="1" ht="30" customHeight="1">
      <c r="A19854" s="684"/>
      <c r="B19854" s="684"/>
      <c r="C19854" s="683"/>
      <c r="D19854" s="685"/>
      <c r="E19854" s="686" t="s">
        <v>1098</v>
      </c>
      <c r="F19854" s="686"/>
      <c r="G19854" s="686"/>
    </row>
    <row r="19855" spans="1:7">
      <c r="A19855" s="674">
        <v>3</v>
      </c>
      <c r="B19855" s="674" t="s">
        <v>72</v>
      </c>
      <c r="C19855" s="676" t="s">
        <v>40</v>
      </c>
      <c r="D19855" s="678" t="s">
        <v>822</v>
      </c>
      <c r="E19855" s="338">
        <v>843.92</v>
      </c>
      <c r="F19855" s="336" t="s">
        <v>75</v>
      </c>
      <c r="G19855" s="13">
        <f>SUM(A19855*E19855)</f>
        <v>2531.7599999999998</v>
      </c>
    </row>
    <row r="19856" spans="1:7" ht="33" customHeight="1">
      <c r="A19856" s="675"/>
      <c r="B19856" s="675"/>
      <c r="C19856" s="677"/>
      <c r="D19856" s="679"/>
      <c r="E19856" s="680" t="s">
        <v>823</v>
      </c>
      <c r="F19856" s="681"/>
      <c r="G19856" s="682"/>
    </row>
    <row r="19857" spans="1:7" s="36" customFormat="1" ht="15" customHeight="1">
      <c r="A19857" s="676"/>
      <c r="B19857" s="676"/>
      <c r="C19857" s="674" t="s">
        <v>44</v>
      </c>
      <c r="D19857" s="678" t="s">
        <v>98</v>
      </c>
      <c r="E19857" s="39"/>
      <c r="F19857" s="40"/>
      <c r="G19857" s="41"/>
    </row>
    <row r="19858" spans="1:7" s="36" customFormat="1">
      <c r="A19858" s="677"/>
      <c r="B19858" s="677"/>
      <c r="C19858" s="675"/>
      <c r="D19858" s="679"/>
      <c r="E19858" s="42"/>
      <c r="F19858" s="43"/>
      <c r="G19858" s="44"/>
    </row>
    <row r="19859" spans="1:7" s="36" customFormat="1">
      <c r="A19859" s="676">
        <v>2</v>
      </c>
      <c r="B19859" s="676" t="s">
        <v>72</v>
      </c>
      <c r="C19859" s="674" t="s">
        <v>99</v>
      </c>
      <c r="D19859" s="678" t="s">
        <v>100</v>
      </c>
      <c r="E19859" s="338">
        <v>271.92</v>
      </c>
      <c r="F19859" s="336" t="s">
        <v>75</v>
      </c>
      <c r="G19859" s="13">
        <f>SUM(A19859*E19859)</f>
        <v>543.84</v>
      </c>
    </row>
    <row r="19860" spans="1:7" s="36" customFormat="1" ht="33" customHeight="1">
      <c r="A19860" s="677"/>
      <c r="B19860" s="677"/>
      <c r="C19860" s="675"/>
      <c r="D19860" s="679"/>
      <c r="E19860" s="680" t="s">
        <v>101</v>
      </c>
      <c r="F19860" s="681"/>
      <c r="G19860" s="682"/>
    </row>
    <row r="19861" spans="1:7" s="36" customFormat="1">
      <c r="A19861" s="676">
        <v>2</v>
      </c>
      <c r="B19861" s="676" t="s">
        <v>72</v>
      </c>
      <c r="C19861" s="674" t="s">
        <v>102</v>
      </c>
      <c r="D19861" s="678" t="s">
        <v>103</v>
      </c>
      <c r="E19861" s="338">
        <v>365.42</v>
      </c>
      <c r="F19861" s="336" t="s">
        <v>75</v>
      </c>
      <c r="G19861" s="13">
        <f>SUM(A19861*E19861)</f>
        <v>730.84</v>
      </c>
    </row>
    <row r="19862" spans="1:7" s="36" customFormat="1" ht="27" customHeight="1">
      <c r="A19862" s="677"/>
      <c r="B19862" s="677"/>
      <c r="C19862" s="675"/>
      <c r="D19862" s="679"/>
      <c r="E19862" s="680" t="s">
        <v>104</v>
      </c>
      <c r="F19862" s="681"/>
      <c r="G19862" s="682"/>
    </row>
    <row r="19863" spans="1:7" s="36" customFormat="1">
      <c r="A19863" s="676"/>
      <c r="B19863" s="676"/>
      <c r="C19863" s="674" t="s">
        <v>15</v>
      </c>
      <c r="D19863" s="702" t="s">
        <v>470</v>
      </c>
      <c r="E19863" s="337"/>
      <c r="F19863" s="69"/>
      <c r="G19863" s="70"/>
    </row>
    <row r="19864" spans="1:7" s="36" customFormat="1" ht="102.75" customHeight="1">
      <c r="A19864" s="677"/>
      <c r="B19864" s="677"/>
      <c r="C19864" s="675"/>
      <c r="D19864" s="703"/>
      <c r="E19864" s="722"/>
      <c r="F19864" s="723"/>
      <c r="G19864" s="724"/>
    </row>
    <row r="19865" spans="1:7">
      <c r="A19865" s="676">
        <v>70</v>
      </c>
      <c r="B19865" s="676" t="s">
        <v>107</v>
      </c>
      <c r="C19865" s="674" t="s">
        <v>157</v>
      </c>
      <c r="D19865" s="678" t="s">
        <v>473</v>
      </c>
      <c r="E19865" s="338">
        <v>116.2</v>
      </c>
      <c r="F19865" s="333" t="s">
        <v>111</v>
      </c>
      <c r="G19865" s="71">
        <f>SUM(A19865*E19865)</f>
        <v>8134</v>
      </c>
    </row>
    <row r="19866" spans="1:7" ht="28.5" customHeight="1">
      <c r="A19866" s="677"/>
      <c r="B19866" s="677"/>
      <c r="C19866" s="675"/>
      <c r="D19866" s="679"/>
      <c r="E19866" s="680" t="s">
        <v>474</v>
      </c>
      <c r="F19866" s="681"/>
      <c r="G19866" s="682"/>
    </row>
    <row r="19867" spans="1:7" s="30" customFormat="1" ht="36" customHeight="1">
      <c r="A19867" s="3"/>
      <c r="B19867" s="3"/>
      <c r="C19867" s="339"/>
      <c r="D19867" s="26"/>
      <c r="E19867" s="27"/>
      <c r="F19867" s="28" t="s">
        <v>320</v>
      </c>
      <c r="G19867" s="29">
        <f>SUM(G19835,G19839,G19841,G19843,G19845,G19847,G19849,G19853,G19855,G19859,G19861,G19865)</f>
        <v>43018.659999999996</v>
      </c>
    </row>
    <row r="19868" spans="1:7" s="25" customFormat="1">
      <c r="A19868" s="76"/>
      <c r="B19868" s="76"/>
      <c r="C19868" s="75"/>
      <c r="D19868" s="235" t="s">
        <v>1229</v>
      </c>
      <c r="E19868" s="76"/>
      <c r="F19868" s="76"/>
      <c r="G19868" s="84"/>
    </row>
    <row r="19869" spans="1:7" s="36" customFormat="1">
      <c r="A19869" s="676"/>
      <c r="B19869" s="676"/>
      <c r="C19869" s="674" t="s">
        <v>11</v>
      </c>
      <c r="D19869" s="678" t="s">
        <v>108</v>
      </c>
      <c r="E19869" s="704"/>
      <c r="F19869" s="705"/>
      <c r="G19869" s="706"/>
    </row>
    <row r="19870" spans="1:7" s="36" customFormat="1" ht="68.25" customHeight="1">
      <c r="A19870" s="677"/>
      <c r="B19870" s="677"/>
      <c r="C19870" s="675"/>
      <c r="D19870" s="679"/>
      <c r="E19870" s="707"/>
      <c r="F19870" s="708"/>
      <c r="G19870" s="709"/>
    </row>
    <row r="19871" spans="1:7" s="36" customFormat="1">
      <c r="A19871" s="676">
        <v>40</v>
      </c>
      <c r="B19871" s="676" t="s">
        <v>107</v>
      </c>
      <c r="C19871" s="674" t="s">
        <v>154</v>
      </c>
      <c r="D19871" s="678" t="s">
        <v>423</v>
      </c>
      <c r="E19871" s="338">
        <v>373</v>
      </c>
      <c r="F19871" s="336" t="s">
        <v>75</v>
      </c>
      <c r="G19871" s="13">
        <f>SUM(A19871*E19871)</f>
        <v>14920</v>
      </c>
    </row>
    <row r="19872" spans="1:7" s="36" customFormat="1" ht="32.25" customHeight="1">
      <c r="A19872" s="677"/>
      <c r="B19872" s="677"/>
      <c r="C19872" s="675"/>
      <c r="D19872" s="679"/>
      <c r="E19872" s="680" t="s">
        <v>109</v>
      </c>
      <c r="F19872" s="681"/>
      <c r="G19872" s="682"/>
    </row>
    <row r="19873" spans="1:7" s="36" customFormat="1">
      <c r="A19873" s="676">
        <v>40</v>
      </c>
      <c r="B19873" s="676" t="s">
        <v>107</v>
      </c>
      <c r="C19873" s="674" t="s">
        <v>15</v>
      </c>
      <c r="D19873" s="678" t="s">
        <v>110</v>
      </c>
      <c r="E19873" s="338">
        <v>242</v>
      </c>
      <c r="F19873" s="336" t="s">
        <v>111</v>
      </c>
      <c r="G19873" s="13">
        <f>SUM(A19873*E19873)</f>
        <v>9680</v>
      </c>
    </row>
    <row r="19874" spans="1:7" s="36" customFormat="1" ht="118.5" customHeight="1">
      <c r="A19874" s="677"/>
      <c r="B19874" s="677"/>
      <c r="C19874" s="675"/>
      <c r="D19874" s="679"/>
      <c r="E19874" s="680" t="s">
        <v>112</v>
      </c>
      <c r="F19874" s="681"/>
      <c r="G19874" s="682"/>
    </row>
    <row r="19875" spans="1:7">
      <c r="A19875" s="676">
        <v>1</v>
      </c>
      <c r="B19875" s="676" t="s">
        <v>1230</v>
      </c>
      <c r="C19875" s="674" t="s">
        <v>18</v>
      </c>
      <c r="D19875" s="678" t="s">
        <v>113</v>
      </c>
      <c r="E19875" s="338">
        <v>14748</v>
      </c>
      <c r="F19875" s="336" t="s">
        <v>75</v>
      </c>
      <c r="G19875" s="13">
        <f>SUM(A19875*E19875)</f>
        <v>14748</v>
      </c>
    </row>
    <row r="19876" spans="1:7" ht="183" customHeight="1">
      <c r="A19876" s="677"/>
      <c r="B19876" s="677"/>
      <c r="C19876" s="675"/>
      <c r="D19876" s="679"/>
      <c r="E19876" s="680" t="s">
        <v>114</v>
      </c>
      <c r="F19876" s="681"/>
      <c r="G19876" s="682"/>
    </row>
    <row r="19877" spans="1:7" s="30" customFormat="1" ht="39.75" customHeight="1">
      <c r="A19877" s="3"/>
      <c r="B19877" s="3"/>
      <c r="C19877" s="339"/>
      <c r="D19877" s="26"/>
      <c r="E19877" s="27"/>
      <c r="F19877" s="28" t="s">
        <v>116</v>
      </c>
      <c r="G19877" s="29">
        <v>133036</v>
      </c>
    </row>
    <row r="19878" spans="1:7" s="25" customFormat="1">
      <c r="B19878" s="54"/>
      <c r="C19878" s="54"/>
      <c r="D19878" s="60"/>
      <c r="E19878" s="64"/>
      <c r="F19878" s="54"/>
      <c r="G19878" s="63"/>
    </row>
    <row r="19879" spans="1:7" s="25" customFormat="1">
      <c r="B19879" s="54"/>
      <c r="C19879" s="54"/>
      <c r="D19879" s="60"/>
      <c r="E19879" s="64"/>
      <c r="F19879" s="54"/>
      <c r="G19879" s="63"/>
    </row>
    <row r="19880" spans="1:7" s="36" customFormat="1" ht="35.25" customHeight="1">
      <c r="A19880" s="52" t="s">
        <v>129</v>
      </c>
      <c r="B19880" s="53"/>
      <c r="C19880" s="54" t="s">
        <v>130</v>
      </c>
      <c r="D19880" s="55"/>
      <c r="F19880" s="56" t="s">
        <v>131</v>
      </c>
      <c r="G19880" s="54"/>
    </row>
    <row r="19881" spans="1:7" s="30" customFormat="1" ht="35.25" customHeight="1">
      <c r="A19881" s="52" t="s">
        <v>132</v>
      </c>
      <c r="B19881" s="53"/>
      <c r="C19881" s="54" t="s">
        <v>133</v>
      </c>
      <c r="D19881" s="55"/>
      <c r="E19881" s="36"/>
      <c r="F19881" s="56" t="s">
        <v>131</v>
      </c>
    </row>
    <row r="19882" spans="1:7" s="30" customFormat="1" ht="35.25" customHeight="1">
      <c r="A19882" s="52" t="s">
        <v>134</v>
      </c>
      <c r="B19882" s="57"/>
      <c r="C19882" s="54" t="s">
        <v>135</v>
      </c>
      <c r="D19882" s="58"/>
      <c r="F19882" s="56" t="s">
        <v>131</v>
      </c>
    </row>
    <row r="19883" spans="1:7" s="25" customFormat="1" ht="35.25" customHeight="1">
      <c r="A19883" s="59"/>
      <c r="B19883" s="54"/>
      <c r="C19883" s="54"/>
      <c r="D19883" s="60"/>
      <c r="E19883" s="61" t="s">
        <v>138</v>
      </c>
      <c r="F19883" s="62"/>
      <c r="G19883" s="62"/>
    </row>
    <row r="19884" spans="1:7" s="25" customFormat="1">
      <c r="A19884" s="59"/>
      <c r="B19884" s="54"/>
      <c r="C19884" s="54"/>
      <c r="D19884" s="60"/>
      <c r="E19884" s="54"/>
      <c r="F19884" s="54"/>
      <c r="G19884" s="63"/>
    </row>
    <row r="19885" spans="1:7" s="25" customFormat="1">
      <c r="A19885" s="59"/>
      <c r="B19885" s="54"/>
      <c r="C19885" s="54"/>
      <c r="D19885" s="60"/>
      <c r="E19885" s="54"/>
      <c r="F19885" s="54"/>
      <c r="G19885" s="63"/>
    </row>
    <row r="19886" spans="1:7" s="25" customFormat="1">
      <c r="A19886" s="59"/>
      <c r="B19886" s="54"/>
      <c r="C19886" s="54"/>
      <c r="D19886" s="60"/>
      <c r="E19886" s="54"/>
      <c r="F19886" s="54"/>
      <c r="G19886" s="63"/>
    </row>
    <row r="19887" spans="1:7" s="25" customFormat="1">
      <c r="A19887" s="59"/>
      <c r="B19887" s="54"/>
      <c r="C19887" s="54"/>
      <c r="D19887" s="60"/>
      <c r="E19887" s="54"/>
      <c r="F19887" s="54"/>
      <c r="G19887" s="63"/>
    </row>
    <row r="19888" spans="1:7" s="25" customFormat="1">
      <c r="A19888" s="59"/>
      <c r="B19888" s="54"/>
      <c r="C19888" s="54"/>
      <c r="D19888" s="60"/>
      <c r="E19888" s="54"/>
      <c r="F19888" s="54"/>
      <c r="G19888" s="63"/>
    </row>
    <row r="19889" spans="1:7" s="25" customFormat="1">
      <c r="A19889" s="59"/>
      <c r="B19889" s="54"/>
      <c r="C19889" s="54"/>
      <c r="D19889" s="60"/>
      <c r="E19889" s="54"/>
      <c r="F19889" s="54"/>
      <c r="G19889" s="63"/>
    </row>
    <row r="19890" spans="1:7" s="25" customFormat="1">
      <c r="A19890" s="59"/>
      <c r="B19890" s="54"/>
      <c r="C19890" s="54"/>
      <c r="D19890" s="60"/>
      <c r="E19890" s="54"/>
      <c r="F19890" s="54"/>
      <c r="G19890" s="63"/>
    </row>
    <row r="19891" spans="1:7" s="25" customFormat="1">
      <c r="A19891" s="55" t="s">
        <v>139</v>
      </c>
      <c r="B19891" s="54"/>
      <c r="C19891" s="54"/>
      <c r="D19891" s="60"/>
      <c r="E19891" s="64" t="s">
        <v>140</v>
      </c>
      <c r="F19891" s="54"/>
      <c r="G19891" s="63"/>
    </row>
    <row r="19892" spans="1:7" s="25" customFormat="1">
      <c r="B19892" s="54"/>
      <c r="C19892" s="54"/>
      <c r="D19892" s="60"/>
      <c r="E19892" s="64" t="s">
        <v>141</v>
      </c>
      <c r="F19892" s="54"/>
      <c r="G19892" s="63"/>
    </row>
    <row r="19893" spans="1:7" s="25" customFormat="1">
      <c r="B19893" s="54"/>
      <c r="C19893" s="54"/>
      <c r="D19893" s="60"/>
      <c r="E19893" s="64" t="s">
        <v>142</v>
      </c>
      <c r="F19893" s="54"/>
      <c r="G19893" s="63"/>
    </row>
    <row r="19894" spans="1:7" s="25" customFormat="1">
      <c r="B19894" s="54"/>
      <c r="C19894" s="54"/>
      <c r="D19894" s="60"/>
      <c r="E19894" s="64"/>
      <c r="F19894" s="54"/>
      <c r="G19894" s="63"/>
    </row>
    <row r="19895" spans="1:7" s="25" customFormat="1">
      <c r="B19895" s="54"/>
      <c r="C19895" s="54"/>
      <c r="D19895" s="60"/>
      <c r="E19895" s="64"/>
      <c r="F19895" s="54"/>
      <c r="G19895" s="63"/>
    </row>
    <row r="19896" spans="1:7" s="25" customFormat="1">
      <c r="B19896" s="54"/>
      <c r="C19896" s="54"/>
      <c r="D19896" s="60"/>
      <c r="E19896" s="64"/>
      <c r="F19896" s="54"/>
      <c r="G19896" s="63"/>
    </row>
    <row r="19897" spans="1:7" s="25" customFormat="1">
      <c r="B19897" s="54"/>
      <c r="C19897" s="54"/>
      <c r="D19897" s="60"/>
      <c r="E19897" s="64"/>
      <c r="F19897" s="54"/>
      <c r="G19897" s="63"/>
    </row>
    <row r="19898" spans="1:7" s="25" customFormat="1">
      <c r="B19898" s="54"/>
      <c r="C19898" s="54"/>
      <c r="D19898" s="60"/>
      <c r="E19898" s="64"/>
      <c r="F19898" s="54"/>
      <c r="G19898" s="63"/>
    </row>
    <row r="19899" spans="1:7" s="25" customFormat="1">
      <c r="B19899" s="54"/>
      <c r="C19899" s="54"/>
      <c r="D19899" s="60"/>
      <c r="E19899" s="64"/>
      <c r="F19899" s="54"/>
      <c r="G19899" s="63"/>
    </row>
    <row r="19900" spans="1:7" s="25" customFormat="1">
      <c r="B19900" s="54"/>
      <c r="C19900" s="54"/>
      <c r="D19900" s="60"/>
      <c r="E19900" s="64"/>
      <c r="F19900" s="54"/>
      <c r="G19900" s="63"/>
    </row>
    <row r="19901" spans="1:7" s="25" customFormat="1">
      <c r="B19901" s="54"/>
      <c r="C19901" s="54"/>
      <c r="D19901" s="60"/>
      <c r="E19901" s="64"/>
      <c r="F19901" s="54"/>
      <c r="G19901" s="63"/>
    </row>
    <row r="19902" spans="1:7" s="25" customFormat="1">
      <c r="B19902" s="54"/>
      <c r="C19902" s="54"/>
      <c r="D19902" s="60"/>
      <c r="E19902" s="64"/>
      <c r="F19902" s="54"/>
      <c r="G19902" s="63"/>
    </row>
    <row r="19903" spans="1:7" s="25" customFormat="1">
      <c r="B19903" s="54"/>
      <c r="C19903" s="54"/>
      <c r="D19903" s="60"/>
      <c r="E19903" s="64"/>
      <c r="F19903" s="54"/>
      <c r="G19903" s="63"/>
    </row>
    <row r="19904" spans="1:7" s="25" customFormat="1">
      <c r="B19904" s="54"/>
      <c r="C19904" s="54"/>
      <c r="D19904" s="60"/>
      <c r="E19904" s="64"/>
      <c r="F19904" s="54"/>
      <c r="G19904" s="63"/>
    </row>
    <row r="19905" spans="1:7" s="25" customFormat="1">
      <c r="B19905" s="54"/>
      <c r="C19905" s="54"/>
      <c r="D19905" s="60"/>
      <c r="E19905" s="64"/>
      <c r="F19905" s="54"/>
      <c r="G19905" s="63"/>
    </row>
    <row r="19906" spans="1:7" s="25" customFormat="1">
      <c r="B19906" s="54"/>
      <c r="C19906" s="54"/>
      <c r="D19906" s="60"/>
      <c r="E19906" s="64"/>
      <c r="F19906" s="54"/>
      <c r="G19906" s="63"/>
    </row>
    <row r="19907" spans="1:7">
      <c r="A19907" s="710" t="s">
        <v>0</v>
      </c>
      <c r="B19907" s="710"/>
      <c r="C19907" s="710"/>
      <c r="D19907" s="710"/>
      <c r="E19907" s="710"/>
      <c r="F19907" s="710"/>
      <c r="G19907" s="710"/>
    </row>
    <row r="19908" spans="1:7">
      <c r="A19908" s="711" t="s">
        <v>1</v>
      </c>
      <c r="B19908" s="711"/>
      <c r="C19908" s="711"/>
      <c r="D19908" s="711"/>
      <c r="E19908" s="711"/>
      <c r="F19908" s="711"/>
      <c r="G19908" s="711"/>
    </row>
    <row r="19909" spans="1:7" ht="32.25" customHeight="1">
      <c r="A19909" s="1" t="s">
        <v>2</v>
      </c>
      <c r="B19909" s="316"/>
      <c r="C19909" s="316"/>
      <c r="D19909" s="732" t="s">
        <v>1226</v>
      </c>
      <c r="E19909" s="732"/>
      <c r="F19909" s="732"/>
      <c r="G19909" s="732"/>
    </row>
    <row r="19910" spans="1:7" ht="30" customHeight="1">
      <c r="A19910" s="713" t="s">
        <v>3</v>
      </c>
      <c r="B19910" s="714"/>
      <c r="C19910" s="3" t="s">
        <v>4</v>
      </c>
      <c r="D19910" s="314" t="s">
        <v>5</v>
      </c>
      <c r="E19910" s="314" t="s">
        <v>6</v>
      </c>
      <c r="F19910" s="314" t="s">
        <v>7</v>
      </c>
      <c r="G19910" s="5" t="s">
        <v>8</v>
      </c>
    </row>
    <row r="19911" spans="1:7">
      <c r="A19911" s="314"/>
      <c r="B19911" s="314"/>
      <c r="C19911" s="3"/>
      <c r="D19911" s="104" t="s">
        <v>9</v>
      </c>
      <c r="E19911" s="314"/>
      <c r="F19911" s="314"/>
      <c r="G19911" s="5"/>
    </row>
    <row r="19912" spans="1:7" s="24" customFormat="1" ht="16.5" customHeight="1">
      <c r="A19912" s="674">
        <v>4314</v>
      </c>
      <c r="B19912" s="674" t="s">
        <v>39</v>
      </c>
      <c r="C19912" s="676" t="s">
        <v>11</v>
      </c>
      <c r="D19912" s="678" t="s">
        <v>149</v>
      </c>
      <c r="E19912" s="313">
        <v>121</v>
      </c>
      <c r="F19912" s="311" t="s">
        <v>42</v>
      </c>
      <c r="G19912" s="20">
        <f>SUM(A19912*E19912/100)</f>
        <v>5219.9399999999996</v>
      </c>
    </row>
    <row r="19913" spans="1:7" s="24" customFormat="1" ht="24.75" customHeight="1">
      <c r="A19913" s="675"/>
      <c r="B19913" s="675"/>
      <c r="C19913" s="677"/>
      <c r="D19913" s="679"/>
      <c r="E19913" s="687" t="s">
        <v>150</v>
      </c>
      <c r="F19913" s="688"/>
      <c r="G19913" s="689"/>
    </row>
    <row r="19914" spans="1:7" s="25" customFormat="1">
      <c r="A19914" s="674">
        <v>459</v>
      </c>
      <c r="B19914" s="674" t="s">
        <v>10</v>
      </c>
      <c r="C19914" s="676" t="s">
        <v>15</v>
      </c>
      <c r="D19914" s="678" t="s">
        <v>146</v>
      </c>
      <c r="E19914" s="313">
        <v>3327.5</v>
      </c>
      <c r="F19914" s="311" t="s">
        <v>147</v>
      </c>
      <c r="G19914" s="20">
        <f>SUM(A19914*E19914/100)</f>
        <v>15273.225</v>
      </c>
    </row>
    <row r="19915" spans="1:7" s="25" customFormat="1" ht="41.25" customHeight="1">
      <c r="A19915" s="675"/>
      <c r="B19915" s="675"/>
      <c r="C19915" s="677"/>
      <c r="D19915" s="679"/>
      <c r="E19915" s="680" t="s">
        <v>148</v>
      </c>
      <c r="F19915" s="681"/>
      <c r="G19915" s="682"/>
    </row>
    <row r="19916" spans="1:7" s="25" customFormat="1" ht="13.5" customHeight="1">
      <c r="A19916" s="674">
        <v>3753</v>
      </c>
      <c r="B19916" s="674" t="s">
        <v>39</v>
      </c>
      <c r="C19916" s="676" t="s">
        <v>18</v>
      </c>
      <c r="D19916" s="678" t="s">
        <v>305</v>
      </c>
      <c r="E19916" s="311">
        <v>226.88</v>
      </c>
      <c r="F19916" s="311" t="s">
        <v>52</v>
      </c>
      <c r="G19916" s="20">
        <f>SUM(A19916*E19916/100)</f>
        <v>8514.8063999999995</v>
      </c>
    </row>
    <row r="19917" spans="1:7" s="25" customFormat="1" ht="29.25" customHeight="1">
      <c r="A19917" s="675"/>
      <c r="B19917" s="675"/>
      <c r="C19917" s="677"/>
      <c r="D19917" s="679"/>
      <c r="E19917" s="680" t="s">
        <v>306</v>
      </c>
      <c r="F19917" s="681"/>
      <c r="G19917" s="682"/>
    </row>
    <row r="19918" spans="1:7" s="25" customFormat="1">
      <c r="A19918" s="674">
        <v>4314</v>
      </c>
      <c r="B19918" s="674" t="s">
        <v>39</v>
      </c>
      <c r="C19918" s="676" t="s">
        <v>21</v>
      </c>
      <c r="D19918" s="678" t="s">
        <v>151</v>
      </c>
      <c r="E19918" s="313">
        <v>660</v>
      </c>
      <c r="F19918" s="311" t="s">
        <v>42</v>
      </c>
      <c r="G19918" s="20">
        <f>SUM(A19918*E19918/100)</f>
        <v>28472.400000000001</v>
      </c>
    </row>
    <row r="19919" spans="1:7" s="25" customFormat="1" ht="27.75" customHeight="1">
      <c r="A19919" s="675"/>
      <c r="B19919" s="675"/>
      <c r="C19919" s="677"/>
      <c r="D19919" s="679"/>
      <c r="E19919" s="687" t="s">
        <v>152</v>
      </c>
      <c r="F19919" s="688"/>
      <c r="G19919" s="689"/>
    </row>
    <row r="19920" spans="1:7" s="24" customFormat="1" ht="15" customHeight="1">
      <c r="A19920" s="674">
        <v>4314</v>
      </c>
      <c r="B19920" s="674" t="s">
        <v>39</v>
      </c>
      <c r="C19920" s="676" t="s">
        <v>25</v>
      </c>
      <c r="D19920" s="678" t="s">
        <v>41</v>
      </c>
      <c r="E19920" s="313">
        <v>2206.6</v>
      </c>
      <c r="F19920" s="311" t="s">
        <v>42</v>
      </c>
      <c r="G19920" s="20">
        <f>SUM(A19920*E19920/100)</f>
        <v>95192.724000000002</v>
      </c>
    </row>
    <row r="19921" spans="1:7" s="24" customFormat="1" ht="27" customHeight="1">
      <c r="A19921" s="675"/>
      <c r="B19921" s="675"/>
      <c r="C19921" s="677"/>
      <c r="D19921" s="679"/>
      <c r="E19921" s="687" t="s">
        <v>43</v>
      </c>
      <c r="F19921" s="688"/>
      <c r="G19921" s="689"/>
    </row>
    <row r="19922" spans="1:7" s="24" customFormat="1" ht="15" customHeight="1">
      <c r="A19922" s="674">
        <v>4314</v>
      </c>
      <c r="B19922" s="674" t="s">
        <v>39</v>
      </c>
      <c r="C19922" s="676" t="s">
        <v>29</v>
      </c>
      <c r="D19922" s="678" t="s">
        <v>45</v>
      </c>
      <c r="E19922" s="311">
        <v>2197.52</v>
      </c>
      <c r="F19922" s="311" t="s">
        <v>42</v>
      </c>
      <c r="G19922" s="20">
        <f>SUM(A19922*E19922/100)</f>
        <v>94801.012799999997</v>
      </c>
    </row>
    <row r="19923" spans="1:7" s="24" customFormat="1" ht="32.25" customHeight="1">
      <c r="A19923" s="675"/>
      <c r="B19923" s="675"/>
      <c r="C19923" s="677"/>
      <c r="D19923" s="679"/>
      <c r="E19923" s="687" t="s">
        <v>46</v>
      </c>
      <c r="F19923" s="688"/>
      <c r="G19923" s="689"/>
    </row>
    <row r="19924" spans="1:7" ht="15" customHeight="1">
      <c r="A19924" s="676">
        <v>54</v>
      </c>
      <c r="B19924" s="676" t="s">
        <v>10</v>
      </c>
      <c r="C19924" s="674" t="s">
        <v>33</v>
      </c>
      <c r="D19924" s="678" t="s">
        <v>37</v>
      </c>
      <c r="E19924" s="313">
        <v>12674.36</v>
      </c>
      <c r="F19924" s="311" t="s">
        <v>13</v>
      </c>
      <c r="G19924" s="20">
        <f>SUM(A19924*E19924/100)</f>
        <v>6844.1544000000004</v>
      </c>
    </row>
    <row r="19925" spans="1:7" ht="39" customHeight="1">
      <c r="A19925" s="677"/>
      <c r="B19925" s="677"/>
      <c r="C19925" s="675"/>
      <c r="D19925" s="679"/>
      <c r="E19925" s="680" t="s">
        <v>38</v>
      </c>
      <c r="F19925" s="681"/>
      <c r="G19925" s="682"/>
    </row>
    <row r="19926" spans="1:7" ht="17.25" customHeight="1">
      <c r="A19926" s="676">
        <v>459</v>
      </c>
      <c r="B19926" s="676" t="s">
        <v>10</v>
      </c>
      <c r="C19926" s="309" t="s">
        <v>36</v>
      </c>
      <c r="D19926" s="678" t="s">
        <v>34</v>
      </c>
      <c r="E19926" s="313">
        <v>14429.25</v>
      </c>
      <c r="F19926" s="311" t="s">
        <v>13</v>
      </c>
      <c r="G19926" s="20">
        <f>SUM(A19926*E19926/100)</f>
        <v>66230.257500000007</v>
      </c>
    </row>
    <row r="19927" spans="1:7" ht="54" customHeight="1">
      <c r="A19927" s="677"/>
      <c r="B19927" s="677"/>
      <c r="C19927" s="310"/>
      <c r="D19927" s="679"/>
      <c r="E19927" s="680" t="s">
        <v>35</v>
      </c>
      <c r="F19927" s="681"/>
      <c r="G19927" s="682"/>
    </row>
    <row r="19928" spans="1:7" s="200" customFormat="1">
      <c r="A19928" s="676">
        <v>2639</v>
      </c>
      <c r="B19928" s="676" t="s">
        <v>39</v>
      </c>
      <c r="C19928" s="309" t="s">
        <v>40</v>
      </c>
      <c r="D19928" s="678" t="s">
        <v>264</v>
      </c>
      <c r="E19928" s="313">
        <v>30509.77</v>
      </c>
      <c r="F19928" s="311" t="s">
        <v>42</v>
      </c>
      <c r="G19928" s="20">
        <f>SUM(A19928*E19928/100)</f>
        <v>805152.83030000003</v>
      </c>
    </row>
    <row r="19929" spans="1:7" s="200" customFormat="1" ht="126.75" customHeight="1">
      <c r="A19929" s="677"/>
      <c r="B19929" s="677"/>
      <c r="C19929" s="310"/>
      <c r="D19929" s="679"/>
      <c r="E19929" s="680" t="s">
        <v>159</v>
      </c>
      <c r="F19929" s="681"/>
      <c r="G19929" s="682"/>
    </row>
    <row r="19930" spans="1:7">
      <c r="A19930" s="674">
        <v>1328</v>
      </c>
      <c r="B19930" s="674" t="s">
        <v>39</v>
      </c>
      <c r="C19930" s="676" t="s">
        <v>44</v>
      </c>
      <c r="D19930" s="678" t="s">
        <v>280</v>
      </c>
      <c r="E19930" s="313">
        <v>25293.42</v>
      </c>
      <c r="F19930" s="311" t="s">
        <v>42</v>
      </c>
      <c r="G19930" s="20">
        <f>SUM(A19930*E19930/100)</f>
        <v>335896.6176</v>
      </c>
    </row>
    <row r="19931" spans="1:7" ht="40.5" customHeight="1">
      <c r="A19931" s="675"/>
      <c r="B19931" s="675"/>
      <c r="C19931" s="677"/>
      <c r="D19931" s="679"/>
      <c r="E19931" s="680" t="s">
        <v>281</v>
      </c>
      <c r="F19931" s="681"/>
      <c r="G19931" s="682"/>
    </row>
    <row r="19932" spans="1:7">
      <c r="A19932" s="674">
        <v>266</v>
      </c>
      <c r="B19932" s="674" t="s">
        <v>107</v>
      </c>
      <c r="C19932" s="674" t="s">
        <v>47</v>
      </c>
      <c r="D19932" s="678" t="s">
        <v>282</v>
      </c>
      <c r="E19932" s="313">
        <v>104.22</v>
      </c>
      <c r="F19932" s="311" t="s">
        <v>111</v>
      </c>
      <c r="G19932" s="20">
        <f>SUM(A19932*E19932)</f>
        <v>27722.52</v>
      </c>
    </row>
    <row r="19933" spans="1:7" ht="42" customHeight="1">
      <c r="A19933" s="675"/>
      <c r="B19933" s="675"/>
      <c r="C19933" s="675"/>
      <c r="D19933" s="679"/>
      <c r="E19933" s="680" t="s">
        <v>283</v>
      </c>
      <c r="F19933" s="681"/>
      <c r="G19933" s="682"/>
    </row>
    <row r="19934" spans="1:7" ht="18" customHeight="1">
      <c r="A19934" s="674">
        <v>335</v>
      </c>
      <c r="B19934" s="674" t="s">
        <v>39</v>
      </c>
      <c r="C19934" s="674" t="s">
        <v>50</v>
      </c>
      <c r="D19934" s="678" t="s">
        <v>1222</v>
      </c>
      <c r="E19934" s="313">
        <v>172</v>
      </c>
      <c r="F19934" s="311" t="s">
        <v>165</v>
      </c>
      <c r="G19934" s="20">
        <f>SUM(A19934*E19934)</f>
        <v>57620</v>
      </c>
    </row>
    <row r="19935" spans="1:7" ht="50.25" customHeight="1">
      <c r="A19935" s="675"/>
      <c r="B19935" s="675"/>
      <c r="C19935" s="675"/>
      <c r="D19935" s="679"/>
      <c r="E19935" s="680" t="s">
        <v>1223</v>
      </c>
      <c r="F19935" s="681"/>
      <c r="G19935" s="682"/>
    </row>
    <row r="19936" spans="1:7" ht="18" customHeight="1">
      <c r="A19936" s="674">
        <v>251</v>
      </c>
      <c r="B19936" s="674" t="s">
        <v>39</v>
      </c>
      <c r="C19936" s="674" t="s">
        <v>54</v>
      </c>
      <c r="D19936" s="678" t="s">
        <v>1221</v>
      </c>
      <c r="E19936" s="313">
        <v>1507.66</v>
      </c>
      <c r="F19936" s="311" t="s">
        <v>165</v>
      </c>
      <c r="G19936" s="20">
        <f>SUM(A19936*E19936)</f>
        <v>378422.66000000003</v>
      </c>
    </row>
    <row r="19937" spans="1:7" ht="79.5" customHeight="1">
      <c r="A19937" s="675"/>
      <c r="B19937" s="675"/>
      <c r="C19937" s="675"/>
      <c r="D19937" s="679"/>
      <c r="E19937" s="680" t="s">
        <v>902</v>
      </c>
      <c r="F19937" s="681"/>
      <c r="G19937" s="682"/>
    </row>
    <row r="19938" spans="1:7" s="25" customFormat="1">
      <c r="A19938" s="674">
        <v>1594</v>
      </c>
      <c r="B19938" s="674" t="s">
        <v>39</v>
      </c>
      <c r="C19938" s="674" t="s">
        <v>57</v>
      </c>
      <c r="D19938" s="678" t="s">
        <v>265</v>
      </c>
      <c r="E19938" s="311">
        <v>567.48</v>
      </c>
      <c r="F19938" s="311" t="s">
        <v>266</v>
      </c>
      <c r="G19938" s="20">
        <f>SUM(A19938*E19938)</f>
        <v>904563.12</v>
      </c>
    </row>
    <row r="19939" spans="1:7" s="25" customFormat="1" ht="40.5" customHeight="1">
      <c r="A19939" s="675"/>
      <c r="B19939" s="675"/>
      <c r="C19939" s="675"/>
      <c r="D19939" s="679"/>
      <c r="E19939" s="680" t="s">
        <v>399</v>
      </c>
      <c r="F19939" s="681"/>
      <c r="G19939" s="682"/>
    </row>
    <row r="19940" spans="1:7" s="25" customFormat="1">
      <c r="A19940" s="674">
        <v>554</v>
      </c>
      <c r="B19940" s="674" t="s">
        <v>39</v>
      </c>
      <c r="C19940" s="674" t="s">
        <v>60</v>
      </c>
      <c r="D19940" s="678" t="s">
        <v>278</v>
      </c>
      <c r="E19940" s="311">
        <v>186.04</v>
      </c>
      <c r="F19940" s="311" t="s">
        <v>266</v>
      </c>
      <c r="G19940" s="20">
        <f>SUM(A19940*E19940)</f>
        <v>103066.15999999999</v>
      </c>
    </row>
    <row r="19941" spans="1:7" s="25" customFormat="1" ht="122.25" customHeight="1">
      <c r="A19941" s="675"/>
      <c r="B19941" s="675"/>
      <c r="C19941" s="675"/>
      <c r="D19941" s="679"/>
      <c r="E19941" s="686" t="s">
        <v>279</v>
      </c>
      <c r="F19941" s="686"/>
      <c r="G19941" s="686"/>
    </row>
    <row r="19942" spans="1:7">
      <c r="A19942" s="674">
        <v>2803</v>
      </c>
      <c r="B19942" s="674" t="s">
        <v>39</v>
      </c>
      <c r="C19942" s="676" t="s">
        <v>63</v>
      </c>
      <c r="D19942" s="678" t="s">
        <v>58</v>
      </c>
      <c r="E19942" s="313">
        <v>1079.6500000000001</v>
      </c>
      <c r="F19942" s="311" t="s">
        <v>42</v>
      </c>
      <c r="G19942" s="13">
        <f>SUM(A19942*E19942/100)</f>
        <v>30262.589500000002</v>
      </c>
    </row>
    <row r="19943" spans="1:7" ht="34.5" customHeight="1">
      <c r="A19943" s="675"/>
      <c r="B19943" s="675"/>
      <c r="C19943" s="677"/>
      <c r="D19943" s="679"/>
      <c r="E19943" s="680" t="s">
        <v>59</v>
      </c>
      <c r="F19943" s="681"/>
      <c r="G19943" s="682"/>
    </row>
    <row r="19944" spans="1:7">
      <c r="A19944" s="674">
        <v>6255</v>
      </c>
      <c r="B19944" s="674" t="s">
        <v>39</v>
      </c>
      <c r="C19944" s="676" t="s">
        <v>66</v>
      </c>
      <c r="D19944" s="731" t="s">
        <v>1205</v>
      </c>
      <c r="E19944" s="315">
        <v>2499.7600000000002</v>
      </c>
      <c r="F19944" s="310" t="s">
        <v>42</v>
      </c>
      <c r="G19944" s="20">
        <f>SUM(A19944*E19944/100)</f>
        <v>156359.98800000001</v>
      </c>
    </row>
    <row r="19945" spans="1:7" ht="60.75" customHeight="1">
      <c r="A19945" s="675"/>
      <c r="B19945" s="675"/>
      <c r="C19945" s="677"/>
      <c r="D19945" s="679"/>
      <c r="E19945" s="680" t="s">
        <v>1206</v>
      </c>
      <c r="F19945" s="681"/>
      <c r="G19945" s="682"/>
    </row>
    <row r="19946" spans="1:7">
      <c r="A19946" s="674">
        <v>140</v>
      </c>
      <c r="B19946" s="674" t="s">
        <v>39</v>
      </c>
      <c r="C19946" s="676" t="s">
        <v>69</v>
      </c>
      <c r="D19946" s="678" t="s">
        <v>170</v>
      </c>
      <c r="E19946" s="313">
        <v>1160.06</v>
      </c>
      <c r="F19946" s="311" t="s">
        <v>42</v>
      </c>
      <c r="G19946" s="13">
        <f>SUM(A19946*E19946/100)</f>
        <v>1624.0839999999998</v>
      </c>
    </row>
    <row r="19947" spans="1:7" ht="30.75" customHeight="1">
      <c r="A19947" s="675"/>
      <c r="B19947" s="675"/>
      <c r="C19947" s="677"/>
      <c r="D19947" s="679"/>
      <c r="E19947" s="680" t="s">
        <v>171</v>
      </c>
      <c r="F19947" s="681"/>
      <c r="G19947" s="682"/>
    </row>
    <row r="19948" spans="1:7" s="200" customFormat="1">
      <c r="A19948" s="676">
        <v>3456</v>
      </c>
      <c r="B19948" s="676" t="s">
        <v>39</v>
      </c>
      <c r="C19948" s="309" t="s">
        <v>73</v>
      </c>
      <c r="D19948" s="678" t="s">
        <v>1216</v>
      </c>
      <c r="E19948" s="313">
        <v>5310.35</v>
      </c>
      <c r="F19948" s="311" t="s">
        <v>42</v>
      </c>
      <c r="G19948" s="20">
        <f>SUM(A19948*E19948/100)</f>
        <v>183525.69600000003</v>
      </c>
    </row>
    <row r="19949" spans="1:7" s="200" customFormat="1" ht="41.25" customHeight="1">
      <c r="A19949" s="677"/>
      <c r="B19949" s="677"/>
      <c r="C19949" s="310"/>
      <c r="D19949" s="679"/>
      <c r="E19949" s="680" t="s">
        <v>1217</v>
      </c>
      <c r="F19949" s="681"/>
      <c r="G19949" s="682"/>
    </row>
    <row r="19950" spans="1:7">
      <c r="A19950" s="683">
        <v>288</v>
      </c>
      <c r="B19950" s="683" t="s">
        <v>39</v>
      </c>
      <c r="C19950" s="684" t="s">
        <v>208</v>
      </c>
      <c r="D19950" s="685" t="s">
        <v>1032</v>
      </c>
      <c r="E19950" s="313">
        <v>226.02</v>
      </c>
      <c r="F19950" s="311" t="s">
        <v>42</v>
      </c>
      <c r="G19950" s="20">
        <f>SUM(A19950*E19950)</f>
        <v>65093.760000000002</v>
      </c>
    </row>
    <row r="19951" spans="1:7" ht="32.25" customHeight="1">
      <c r="A19951" s="683"/>
      <c r="B19951" s="683"/>
      <c r="C19951" s="684"/>
      <c r="D19951" s="685"/>
      <c r="E19951" s="686" t="s">
        <v>1033</v>
      </c>
      <c r="F19951" s="686"/>
      <c r="G19951" s="686"/>
    </row>
    <row r="19952" spans="1:7" s="25" customFormat="1" ht="47.25" customHeight="1">
      <c r="A19952" s="311"/>
      <c r="B19952" s="256"/>
      <c r="C19952" s="256"/>
      <c r="D19952" s="312"/>
      <c r="E19952" s="257"/>
      <c r="F19952" s="28" t="s">
        <v>845</v>
      </c>
      <c r="G19952" s="258">
        <v>3369858</v>
      </c>
    </row>
    <row r="19953" spans="1:7">
      <c r="A19953" s="6"/>
      <c r="B19953" s="6"/>
      <c r="C19953" s="7"/>
      <c r="D19953" s="65"/>
      <c r="E19953" s="6"/>
      <c r="F19953" s="6"/>
      <c r="G19953" s="9"/>
    </row>
    <row r="19954" spans="1:7">
      <c r="A19954" s="6"/>
      <c r="B19954" s="6"/>
      <c r="C19954" s="7"/>
      <c r="D19954" s="65"/>
      <c r="E19954" s="6"/>
      <c r="F19954" s="6"/>
      <c r="G19954" s="9"/>
    </row>
    <row r="19955" spans="1:7">
      <c r="A19955" s="6"/>
      <c r="B19955" s="6"/>
      <c r="C19955" s="7"/>
      <c r="D19955" s="65"/>
      <c r="E19955" s="6"/>
      <c r="F19955" s="6"/>
      <c r="G19955" s="9"/>
    </row>
    <row r="19956" spans="1:7" s="36" customFormat="1" ht="34.5" customHeight="1">
      <c r="A19956" s="52" t="s">
        <v>129</v>
      </c>
      <c r="B19956" s="53"/>
      <c r="C19956" s="54" t="s">
        <v>130</v>
      </c>
      <c r="D19956" s="55"/>
      <c r="F19956" s="56" t="s">
        <v>131</v>
      </c>
      <c r="G19956" s="54"/>
    </row>
    <row r="19957" spans="1:7" s="25" customFormat="1" ht="34.5" customHeight="1">
      <c r="A19957" s="59"/>
      <c r="B19957" s="54"/>
      <c r="C19957" s="54"/>
      <c r="D19957" s="60"/>
      <c r="E19957" s="61" t="s">
        <v>138</v>
      </c>
      <c r="F19957" s="62"/>
      <c r="G19957" s="62"/>
    </row>
    <row r="19958" spans="1:7" s="25" customFormat="1">
      <c r="A19958" s="59"/>
      <c r="B19958" s="54"/>
      <c r="C19958" s="54"/>
      <c r="D19958" s="60"/>
      <c r="E19958" s="54"/>
      <c r="F19958" s="54"/>
      <c r="G19958" s="63"/>
    </row>
    <row r="19959" spans="1:7" s="25" customFormat="1">
      <c r="A19959" s="59"/>
      <c r="B19959" s="54"/>
      <c r="C19959" s="54"/>
      <c r="D19959" s="60"/>
      <c r="E19959" s="54"/>
      <c r="F19959" s="54"/>
      <c r="G19959" s="63"/>
    </row>
    <row r="19960" spans="1:7" s="25" customFormat="1">
      <c r="A19960" s="59"/>
      <c r="B19960" s="54"/>
      <c r="C19960" s="54"/>
      <c r="D19960" s="60"/>
      <c r="E19960" s="54"/>
      <c r="F19960" s="54"/>
      <c r="G19960" s="63"/>
    </row>
    <row r="19961" spans="1:7" s="25" customFormat="1">
      <c r="A19961" s="59"/>
      <c r="B19961" s="54"/>
      <c r="C19961" s="54"/>
      <c r="D19961" s="60"/>
      <c r="E19961" s="54"/>
      <c r="F19961" s="54"/>
      <c r="G19961" s="63"/>
    </row>
    <row r="19962" spans="1:7" s="25" customFormat="1">
      <c r="A19962" s="55" t="s">
        <v>139</v>
      </c>
      <c r="B19962" s="54"/>
      <c r="C19962" s="54"/>
      <c r="D19962" s="60"/>
      <c r="E19962" s="64" t="s">
        <v>140</v>
      </c>
      <c r="F19962" s="54"/>
      <c r="G19962" s="63"/>
    </row>
    <row r="19963" spans="1:7" s="25" customFormat="1">
      <c r="B19963" s="54"/>
      <c r="C19963" s="54"/>
      <c r="D19963" s="60"/>
      <c r="E19963" s="64" t="s">
        <v>141</v>
      </c>
      <c r="F19963" s="54"/>
      <c r="G19963" s="63"/>
    </row>
    <row r="19964" spans="1:7" s="25" customFormat="1">
      <c r="B19964" s="54"/>
      <c r="C19964" s="54"/>
      <c r="D19964" s="60"/>
      <c r="E19964" s="64" t="s">
        <v>142</v>
      </c>
      <c r="F19964" s="54"/>
      <c r="G19964" s="63"/>
    </row>
    <row r="19965" spans="1:7">
      <c r="A19965" s="6"/>
      <c r="B19965" s="6"/>
      <c r="C19965" s="7"/>
      <c r="D19965" s="65"/>
      <c r="E19965" s="6"/>
      <c r="F19965" s="6"/>
      <c r="G19965" s="9"/>
    </row>
    <row r="19966" spans="1:7">
      <c r="A19966" s="6"/>
      <c r="B19966" s="6"/>
      <c r="C19966" s="7"/>
      <c r="D19966" s="65"/>
      <c r="E19966" s="6"/>
      <c r="F19966" s="6"/>
      <c r="G19966" s="9"/>
    </row>
    <row r="19967" spans="1:7">
      <c r="A19967" s="6"/>
      <c r="B19967" s="6"/>
      <c r="C19967" s="7"/>
      <c r="D19967" s="65"/>
      <c r="E19967" s="6"/>
      <c r="F19967" s="6"/>
      <c r="G19967" s="9"/>
    </row>
    <row r="19968" spans="1:7" s="25" customFormat="1">
      <c r="B19968" s="54"/>
      <c r="C19968" s="54"/>
      <c r="D19968" s="60"/>
      <c r="E19968" s="64"/>
      <c r="F19968" s="54"/>
      <c r="G19968" s="63"/>
    </row>
    <row r="19969" spans="1:7" s="25" customFormat="1">
      <c r="B19969" s="54"/>
      <c r="C19969" s="54"/>
      <c r="D19969" s="60"/>
      <c r="E19969" s="64"/>
      <c r="F19969" s="54"/>
      <c r="G19969" s="63"/>
    </row>
    <row r="19970" spans="1:7">
      <c r="A19970" s="710" t="s">
        <v>0</v>
      </c>
      <c r="B19970" s="710"/>
      <c r="C19970" s="710"/>
      <c r="D19970" s="710"/>
      <c r="E19970" s="710"/>
      <c r="F19970" s="710"/>
      <c r="G19970" s="710"/>
    </row>
    <row r="19971" spans="1:7">
      <c r="A19971" s="711" t="s">
        <v>1</v>
      </c>
      <c r="B19971" s="711"/>
      <c r="C19971" s="711"/>
      <c r="D19971" s="711"/>
      <c r="E19971" s="711"/>
      <c r="F19971" s="711"/>
      <c r="G19971" s="711"/>
    </row>
    <row r="19972" spans="1:7" ht="32.25" customHeight="1">
      <c r="A19972" s="1" t="s">
        <v>2</v>
      </c>
      <c r="B19972" s="329"/>
      <c r="C19972" s="329"/>
      <c r="D19972" s="732" t="s">
        <v>1227</v>
      </c>
      <c r="E19972" s="732"/>
      <c r="F19972" s="732"/>
      <c r="G19972" s="732"/>
    </row>
    <row r="19973" spans="1:7" ht="30" customHeight="1">
      <c r="A19973" s="713" t="s">
        <v>3</v>
      </c>
      <c r="B19973" s="714"/>
      <c r="C19973" s="3" t="s">
        <v>4</v>
      </c>
      <c r="D19973" s="330" t="s">
        <v>5</v>
      </c>
      <c r="E19973" s="330" t="s">
        <v>6</v>
      </c>
      <c r="F19973" s="330" t="s">
        <v>7</v>
      </c>
      <c r="G19973" s="5" t="s">
        <v>8</v>
      </c>
    </row>
    <row r="19974" spans="1:7">
      <c r="A19974" s="330"/>
      <c r="B19974" s="330"/>
      <c r="C19974" s="3"/>
      <c r="D19974" s="104" t="s">
        <v>9</v>
      </c>
      <c r="E19974" s="330"/>
      <c r="F19974" s="330"/>
      <c r="G19974" s="5"/>
    </row>
    <row r="19975" spans="1:7" ht="17.25" customHeight="1">
      <c r="A19975" s="676">
        <v>101</v>
      </c>
      <c r="B19975" s="676" t="s">
        <v>10</v>
      </c>
      <c r="C19975" s="322" t="s">
        <v>11</v>
      </c>
      <c r="D19975" s="678" t="s">
        <v>34</v>
      </c>
      <c r="E19975" s="331">
        <v>14429.25</v>
      </c>
      <c r="F19975" s="326" t="s">
        <v>13</v>
      </c>
      <c r="G19975" s="20">
        <f>SUM(A19975*E19975/100)</f>
        <v>14573.5425</v>
      </c>
    </row>
    <row r="19976" spans="1:7" ht="54" customHeight="1">
      <c r="A19976" s="677"/>
      <c r="B19976" s="677"/>
      <c r="C19976" s="323"/>
      <c r="D19976" s="679"/>
      <c r="E19976" s="680" t="s">
        <v>35</v>
      </c>
      <c r="F19976" s="681"/>
      <c r="G19976" s="682"/>
    </row>
    <row r="19977" spans="1:7" s="25" customFormat="1">
      <c r="A19977" s="674">
        <v>594</v>
      </c>
      <c r="B19977" s="674" t="s">
        <v>39</v>
      </c>
      <c r="C19977" s="674" t="s">
        <v>15</v>
      </c>
      <c r="D19977" s="678" t="s">
        <v>850</v>
      </c>
      <c r="E19977" s="326">
        <v>201.07</v>
      </c>
      <c r="F19977" s="326" t="s">
        <v>266</v>
      </c>
      <c r="G19977" s="20">
        <f>SUM(A19977*E19977)</f>
        <v>119435.58</v>
      </c>
    </row>
    <row r="19978" spans="1:7" s="25" customFormat="1" ht="133.5" customHeight="1">
      <c r="A19978" s="675"/>
      <c r="B19978" s="675"/>
      <c r="C19978" s="675"/>
      <c r="D19978" s="679"/>
      <c r="E19978" s="686" t="s">
        <v>851</v>
      </c>
      <c r="F19978" s="686"/>
      <c r="G19978" s="686"/>
    </row>
    <row r="19979" spans="1:7" s="24" customFormat="1" ht="16.5" customHeight="1">
      <c r="A19979" s="674">
        <v>622</v>
      </c>
      <c r="B19979" s="674" t="s">
        <v>39</v>
      </c>
      <c r="C19979" s="676" t="s">
        <v>18</v>
      </c>
      <c r="D19979" s="678" t="s">
        <v>149</v>
      </c>
      <c r="E19979" s="331">
        <v>121</v>
      </c>
      <c r="F19979" s="326" t="s">
        <v>42</v>
      </c>
      <c r="G19979" s="20">
        <f>SUM(A19979*E19979/100)</f>
        <v>752.62</v>
      </c>
    </row>
    <row r="19980" spans="1:7" s="24" customFormat="1" ht="24.75" customHeight="1">
      <c r="A19980" s="675"/>
      <c r="B19980" s="675"/>
      <c r="C19980" s="677"/>
      <c r="D19980" s="679"/>
      <c r="E19980" s="687" t="s">
        <v>150</v>
      </c>
      <c r="F19980" s="688"/>
      <c r="G19980" s="689"/>
    </row>
    <row r="19981" spans="1:7" s="25" customFormat="1">
      <c r="A19981" s="674">
        <v>622</v>
      </c>
      <c r="B19981" s="674" t="s">
        <v>39</v>
      </c>
      <c r="C19981" s="676" t="s">
        <v>21</v>
      </c>
      <c r="D19981" s="678" t="s">
        <v>151</v>
      </c>
      <c r="E19981" s="331">
        <v>660</v>
      </c>
      <c r="F19981" s="326" t="s">
        <v>42</v>
      </c>
      <c r="G19981" s="20">
        <f>SUM(A19981*E19981/100)</f>
        <v>4105.2</v>
      </c>
    </row>
    <row r="19982" spans="1:7" s="25" customFormat="1" ht="27.75" customHeight="1">
      <c r="A19982" s="675"/>
      <c r="B19982" s="675"/>
      <c r="C19982" s="677"/>
      <c r="D19982" s="679"/>
      <c r="E19982" s="687" t="s">
        <v>152</v>
      </c>
      <c r="F19982" s="688"/>
      <c r="G19982" s="689"/>
    </row>
    <row r="19983" spans="1:7" s="24" customFormat="1" ht="15" customHeight="1">
      <c r="A19983" s="674">
        <v>622</v>
      </c>
      <c r="B19983" s="674" t="s">
        <v>39</v>
      </c>
      <c r="C19983" s="676" t="s">
        <v>25</v>
      </c>
      <c r="D19983" s="678" t="s">
        <v>41</v>
      </c>
      <c r="E19983" s="331">
        <v>2206.6</v>
      </c>
      <c r="F19983" s="326" t="s">
        <v>42</v>
      </c>
      <c r="G19983" s="20">
        <f>SUM(A19983*E19983/100)</f>
        <v>13725.052</v>
      </c>
    </row>
    <row r="19984" spans="1:7" s="24" customFormat="1" ht="27" customHeight="1">
      <c r="A19984" s="675"/>
      <c r="B19984" s="675"/>
      <c r="C19984" s="677"/>
      <c r="D19984" s="679"/>
      <c r="E19984" s="687" t="s">
        <v>43</v>
      </c>
      <c r="F19984" s="688"/>
      <c r="G19984" s="689"/>
    </row>
    <row r="19985" spans="1:7" s="24" customFormat="1" ht="15" customHeight="1">
      <c r="A19985" s="674">
        <v>622</v>
      </c>
      <c r="B19985" s="674" t="s">
        <v>39</v>
      </c>
      <c r="C19985" s="676" t="s">
        <v>29</v>
      </c>
      <c r="D19985" s="678" t="s">
        <v>45</v>
      </c>
      <c r="E19985" s="326">
        <v>2197.52</v>
      </c>
      <c r="F19985" s="326" t="s">
        <v>42</v>
      </c>
      <c r="G19985" s="20">
        <f>SUM(A19985*E19985/100)</f>
        <v>13668.5744</v>
      </c>
    </row>
    <row r="19986" spans="1:7" s="24" customFormat="1" ht="32.25" customHeight="1">
      <c r="A19986" s="675"/>
      <c r="B19986" s="675"/>
      <c r="C19986" s="677"/>
      <c r="D19986" s="679"/>
      <c r="E19986" s="687" t="s">
        <v>46</v>
      </c>
      <c r="F19986" s="688"/>
      <c r="G19986" s="689"/>
    </row>
    <row r="19987" spans="1:7" ht="38.25">
      <c r="A19987" s="325"/>
      <c r="B19987" s="325"/>
      <c r="C19987" s="322" t="s">
        <v>33</v>
      </c>
      <c r="D19987" s="324" t="s">
        <v>153</v>
      </c>
      <c r="E19987" s="704"/>
      <c r="F19987" s="705"/>
      <c r="G19987" s="706"/>
    </row>
    <row r="19988" spans="1:7">
      <c r="A19988" s="676">
        <v>80</v>
      </c>
      <c r="B19988" s="676" t="s">
        <v>39</v>
      </c>
      <c r="C19988" s="674" t="s">
        <v>154</v>
      </c>
      <c r="D19988" s="678" t="s">
        <v>158</v>
      </c>
      <c r="E19988" s="331">
        <v>3275.5</v>
      </c>
      <c r="F19988" s="326" t="s">
        <v>42</v>
      </c>
      <c r="G19988" s="20">
        <f>SUM(A19988*E19988/100)</f>
        <v>2620.4</v>
      </c>
    </row>
    <row r="19989" spans="1:7" ht="30" customHeight="1">
      <c r="A19989" s="677"/>
      <c r="B19989" s="677"/>
      <c r="C19989" s="675"/>
      <c r="D19989" s="679"/>
      <c r="E19989" s="680" t="s">
        <v>159</v>
      </c>
      <c r="F19989" s="681"/>
      <c r="G19989" s="682"/>
    </row>
    <row r="19990" spans="1:7">
      <c r="A19990" s="676">
        <v>60</v>
      </c>
      <c r="B19990" s="676" t="s">
        <v>39</v>
      </c>
      <c r="C19990" s="322" t="s">
        <v>157</v>
      </c>
      <c r="D19990" s="678" t="s">
        <v>331</v>
      </c>
      <c r="E19990" s="331">
        <v>4411.82</v>
      </c>
      <c r="F19990" s="326" t="s">
        <v>42</v>
      </c>
      <c r="G19990" s="20">
        <f>SUM(A19990*E19990/100)</f>
        <v>2647.0919999999996</v>
      </c>
    </row>
    <row r="19991" spans="1:7" ht="34.5" customHeight="1">
      <c r="A19991" s="677"/>
      <c r="B19991" s="677"/>
      <c r="C19991" s="323"/>
      <c r="D19991" s="679"/>
      <c r="E19991" s="680" t="s">
        <v>332</v>
      </c>
      <c r="F19991" s="681"/>
      <c r="G19991" s="682"/>
    </row>
    <row r="19992" spans="1:7">
      <c r="A19992" s="674">
        <v>890</v>
      </c>
      <c r="B19992" s="674" t="s">
        <v>39</v>
      </c>
      <c r="C19992" s="676" t="s">
        <v>36</v>
      </c>
      <c r="D19992" s="731" t="s">
        <v>300</v>
      </c>
      <c r="E19992" s="328">
        <v>1043.9000000000001</v>
      </c>
      <c r="F19992" s="323" t="s">
        <v>42</v>
      </c>
      <c r="G19992" s="20">
        <f>SUM(A19992*E19992/100)</f>
        <v>9290.7100000000009</v>
      </c>
    </row>
    <row r="19993" spans="1:7" ht="31.5" customHeight="1">
      <c r="A19993" s="675"/>
      <c r="B19993" s="675"/>
      <c r="C19993" s="677"/>
      <c r="D19993" s="679"/>
      <c r="E19993" s="680" t="s">
        <v>301</v>
      </c>
      <c r="F19993" s="681"/>
      <c r="G19993" s="682"/>
    </row>
    <row r="19994" spans="1:7" s="25" customFormat="1" ht="47.25" customHeight="1">
      <c r="A19994" s="326"/>
      <c r="B19994" s="256"/>
      <c r="C19994" s="256"/>
      <c r="D19994" s="327"/>
      <c r="E19994" s="257"/>
      <c r="F19994" s="28" t="s">
        <v>845</v>
      </c>
      <c r="G19994" s="258">
        <f>SUM(G19975,G19977,G19979,G19981,G19983,G19985,G19988,G19990,G19992)</f>
        <v>180818.7709</v>
      </c>
    </row>
    <row r="19995" spans="1:7">
      <c r="A19995" s="6"/>
      <c r="B19995" s="6"/>
      <c r="C19995" s="7"/>
      <c r="D19995" s="65"/>
      <c r="E19995" s="6"/>
      <c r="F19995" s="6"/>
      <c r="G19995" s="9"/>
    </row>
    <row r="19996" spans="1:7" s="36" customFormat="1" ht="34.5" customHeight="1">
      <c r="A19996" s="52" t="s">
        <v>129</v>
      </c>
      <c r="B19996" s="53"/>
      <c r="C19996" s="54" t="s">
        <v>130</v>
      </c>
      <c r="D19996" s="55"/>
      <c r="F19996" s="56" t="s">
        <v>131</v>
      </c>
      <c r="G19996" s="54"/>
    </row>
    <row r="19997" spans="1:7" s="25" customFormat="1" ht="34.5" customHeight="1">
      <c r="A19997" s="59"/>
      <c r="B19997" s="54"/>
      <c r="C19997" s="54"/>
      <c r="D19997" s="60"/>
      <c r="E19997" s="61" t="s">
        <v>138</v>
      </c>
      <c r="F19997" s="62"/>
      <c r="G19997" s="62"/>
    </row>
    <row r="19998" spans="1:7" s="25" customFormat="1">
      <c r="A19998" s="59"/>
      <c r="B19998" s="54"/>
      <c r="C19998" s="54"/>
      <c r="D19998" s="60"/>
      <c r="E19998" s="54"/>
      <c r="F19998" s="54"/>
      <c r="G19998" s="63"/>
    </row>
    <row r="19999" spans="1:7" s="25" customFormat="1">
      <c r="A19999" s="59"/>
      <c r="B19999" s="54"/>
      <c r="C19999" s="54"/>
      <c r="D19999" s="60"/>
      <c r="E19999" s="54"/>
      <c r="F19999" s="54"/>
      <c r="G19999" s="63"/>
    </row>
    <row r="20000" spans="1:7" s="25" customFormat="1">
      <c r="A20000" s="55" t="s">
        <v>139</v>
      </c>
      <c r="B20000" s="54"/>
      <c r="C20000" s="54"/>
      <c r="D20000" s="60"/>
      <c r="E20000" s="64" t="s">
        <v>140</v>
      </c>
      <c r="F20000" s="54"/>
      <c r="G20000" s="63"/>
    </row>
    <row r="20001" spans="1:7" s="25" customFormat="1">
      <c r="B20001" s="54"/>
      <c r="C20001" s="54"/>
      <c r="D20001" s="60"/>
      <c r="E20001" s="64" t="s">
        <v>141</v>
      </c>
      <c r="F20001" s="54"/>
      <c r="G20001" s="63"/>
    </row>
    <row r="20002" spans="1:7" s="25" customFormat="1">
      <c r="B20002" s="54"/>
      <c r="C20002" s="54"/>
      <c r="D20002" s="60"/>
      <c r="E20002" s="64" t="s">
        <v>142</v>
      </c>
      <c r="F20002" s="54"/>
      <c r="G20002" s="63"/>
    </row>
    <row r="20003" spans="1:7">
      <c r="A20003" s="710" t="s">
        <v>0</v>
      </c>
      <c r="B20003" s="710"/>
      <c r="C20003" s="710"/>
      <c r="D20003" s="710"/>
      <c r="E20003" s="710"/>
      <c r="F20003" s="710"/>
      <c r="G20003" s="710"/>
    </row>
    <row r="20004" spans="1:7">
      <c r="A20004" s="711" t="s">
        <v>1</v>
      </c>
      <c r="B20004" s="711"/>
      <c r="C20004" s="711"/>
      <c r="D20004" s="711"/>
      <c r="E20004" s="711"/>
      <c r="F20004" s="711"/>
      <c r="G20004" s="711"/>
    </row>
    <row r="20005" spans="1:7" ht="32.25" customHeight="1">
      <c r="A20005" s="1" t="s">
        <v>2</v>
      </c>
      <c r="B20005" s="303"/>
      <c r="C20005" s="303"/>
      <c r="D20005" s="732" t="s">
        <v>1224</v>
      </c>
      <c r="E20005" s="732"/>
      <c r="F20005" s="732"/>
      <c r="G20005" s="732"/>
    </row>
    <row r="20006" spans="1:7" ht="30" customHeight="1">
      <c r="A20006" s="713" t="s">
        <v>3</v>
      </c>
      <c r="B20006" s="714"/>
      <c r="C20006" s="3" t="s">
        <v>4</v>
      </c>
      <c r="D20006" s="304" t="s">
        <v>5</v>
      </c>
      <c r="E20006" s="304" t="s">
        <v>6</v>
      </c>
      <c r="F20006" s="304" t="s">
        <v>7</v>
      </c>
      <c r="G20006" s="5" t="s">
        <v>8</v>
      </c>
    </row>
    <row r="20007" spans="1:7">
      <c r="A20007" s="304"/>
      <c r="B20007" s="304"/>
      <c r="C20007" s="3"/>
      <c r="D20007" s="104" t="s">
        <v>9</v>
      </c>
      <c r="E20007" s="304"/>
      <c r="F20007" s="304"/>
      <c r="G20007" s="5"/>
    </row>
    <row r="20008" spans="1:7" s="24" customFormat="1" ht="16.5" customHeight="1">
      <c r="A20008" s="674">
        <v>1395</v>
      </c>
      <c r="B20008" s="674" t="s">
        <v>39</v>
      </c>
      <c r="C20008" s="676" t="s">
        <v>11</v>
      </c>
      <c r="D20008" s="678" t="s">
        <v>149</v>
      </c>
      <c r="E20008" s="308">
        <v>121</v>
      </c>
      <c r="F20008" s="306" t="s">
        <v>42</v>
      </c>
      <c r="G20008" s="20">
        <f>SUM(A20008*E20008/100)</f>
        <v>1687.95</v>
      </c>
    </row>
    <row r="20009" spans="1:7" s="24" customFormat="1" ht="24.75" customHeight="1">
      <c r="A20009" s="675"/>
      <c r="B20009" s="675"/>
      <c r="C20009" s="677"/>
      <c r="D20009" s="679"/>
      <c r="E20009" s="687" t="s">
        <v>150</v>
      </c>
      <c r="F20009" s="688"/>
      <c r="G20009" s="689"/>
    </row>
    <row r="20010" spans="1:7" s="25" customFormat="1">
      <c r="A20010" s="674">
        <v>29</v>
      </c>
      <c r="B20010" s="674" t="s">
        <v>10</v>
      </c>
      <c r="C20010" s="676" t="s">
        <v>15</v>
      </c>
      <c r="D20010" s="678" t="s">
        <v>146</v>
      </c>
      <c r="E20010" s="308">
        <v>3327.5</v>
      </c>
      <c r="F20010" s="306" t="s">
        <v>147</v>
      </c>
      <c r="G20010" s="20">
        <f>SUM(A20010*E20010/100)</f>
        <v>964.97500000000002</v>
      </c>
    </row>
    <row r="20011" spans="1:7" s="25" customFormat="1" ht="41.25" customHeight="1">
      <c r="A20011" s="675"/>
      <c r="B20011" s="675"/>
      <c r="C20011" s="677"/>
      <c r="D20011" s="679"/>
      <c r="E20011" s="680" t="s">
        <v>148</v>
      </c>
      <c r="F20011" s="681"/>
      <c r="G20011" s="682"/>
    </row>
    <row r="20012" spans="1:7" s="25" customFormat="1">
      <c r="A20012" s="674">
        <v>48</v>
      </c>
      <c r="B20012" s="674" t="s">
        <v>39</v>
      </c>
      <c r="C20012" s="676" t="s">
        <v>18</v>
      </c>
      <c r="D20012" s="678" t="s">
        <v>164</v>
      </c>
      <c r="E20012" s="308">
        <v>1273.76</v>
      </c>
      <c r="F20012" s="306" t="s">
        <v>165</v>
      </c>
      <c r="G20012" s="20">
        <f>SUM(A20012*E20012)</f>
        <v>61140.479999999996</v>
      </c>
    </row>
    <row r="20013" spans="1:7" s="25" customFormat="1" ht="61.5" customHeight="1">
      <c r="A20013" s="675"/>
      <c r="B20013" s="675"/>
      <c r="C20013" s="677"/>
      <c r="D20013" s="679"/>
      <c r="E20013" s="680" t="s">
        <v>166</v>
      </c>
      <c r="F20013" s="681"/>
      <c r="G20013" s="682"/>
    </row>
    <row r="20014" spans="1:7" ht="15" customHeight="1">
      <c r="A20014" s="676">
        <v>66</v>
      </c>
      <c r="B20014" s="676" t="s">
        <v>10</v>
      </c>
      <c r="C20014" s="296" t="s">
        <v>21</v>
      </c>
      <c r="D20014" s="678" t="s">
        <v>34</v>
      </c>
      <c r="E20014" s="308">
        <v>14429.25</v>
      </c>
      <c r="F20014" s="306" t="s">
        <v>13</v>
      </c>
      <c r="G20014" s="20">
        <f>SUM(A20014*E20014/100)</f>
        <v>9523.3050000000003</v>
      </c>
    </row>
    <row r="20015" spans="1:7" ht="54" customHeight="1">
      <c r="A20015" s="677"/>
      <c r="B20015" s="677"/>
      <c r="C20015" s="297"/>
      <c r="D20015" s="679"/>
      <c r="E20015" s="680" t="s">
        <v>35</v>
      </c>
      <c r="F20015" s="681"/>
      <c r="G20015" s="682"/>
    </row>
    <row r="20016" spans="1:7" s="25" customFormat="1">
      <c r="A20016" s="674">
        <v>1395</v>
      </c>
      <c r="B20016" s="674" t="s">
        <v>39</v>
      </c>
      <c r="C20016" s="676" t="s">
        <v>25</v>
      </c>
      <c r="D20016" s="678" t="s">
        <v>151</v>
      </c>
      <c r="E20016" s="308">
        <v>660</v>
      </c>
      <c r="F20016" s="306" t="s">
        <v>42</v>
      </c>
      <c r="G20016" s="20">
        <f>SUM(A20016*E20016/100)</f>
        <v>9207</v>
      </c>
    </row>
    <row r="20017" spans="1:7" s="25" customFormat="1" ht="27.75" customHeight="1">
      <c r="A20017" s="675"/>
      <c r="B20017" s="675"/>
      <c r="C20017" s="677"/>
      <c r="D20017" s="679"/>
      <c r="E20017" s="687" t="s">
        <v>152</v>
      </c>
      <c r="F20017" s="688"/>
      <c r="G20017" s="689"/>
    </row>
    <row r="20018" spans="1:7" s="24" customFormat="1" ht="15" customHeight="1">
      <c r="A20018" s="674">
        <v>1395</v>
      </c>
      <c r="B20018" s="674" t="s">
        <v>39</v>
      </c>
      <c r="C20018" s="676" t="s">
        <v>29</v>
      </c>
      <c r="D20018" s="678" t="s">
        <v>41</v>
      </c>
      <c r="E20018" s="308">
        <v>2206.6</v>
      </c>
      <c r="F20018" s="306" t="s">
        <v>42</v>
      </c>
      <c r="G20018" s="20">
        <f>SUM(A20018*E20018/100)</f>
        <v>30782.07</v>
      </c>
    </row>
    <row r="20019" spans="1:7" s="24" customFormat="1" ht="27" customHeight="1">
      <c r="A20019" s="675"/>
      <c r="B20019" s="675"/>
      <c r="C20019" s="677"/>
      <c r="D20019" s="679"/>
      <c r="E20019" s="687" t="s">
        <v>43</v>
      </c>
      <c r="F20019" s="688"/>
      <c r="G20019" s="689"/>
    </row>
    <row r="20020" spans="1:7" s="24" customFormat="1" ht="15" customHeight="1">
      <c r="A20020" s="674">
        <v>1395</v>
      </c>
      <c r="B20020" s="674" t="s">
        <v>39</v>
      </c>
      <c r="C20020" s="676" t="s">
        <v>33</v>
      </c>
      <c r="D20020" s="678" t="s">
        <v>45</v>
      </c>
      <c r="E20020" s="306">
        <v>2197.52</v>
      </c>
      <c r="F20020" s="306" t="s">
        <v>42</v>
      </c>
      <c r="G20020" s="20">
        <f>SUM(A20020*E20020/100)</f>
        <v>30655.403999999999</v>
      </c>
    </row>
    <row r="20021" spans="1:7" s="24" customFormat="1" ht="32.25" customHeight="1">
      <c r="A20021" s="675"/>
      <c r="B20021" s="675"/>
      <c r="C20021" s="677"/>
      <c r="D20021" s="679"/>
      <c r="E20021" s="687" t="s">
        <v>46</v>
      </c>
      <c r="F20021" s="688"/>
      <c r="G20021" s="689"/>
    </row>
    <row r="20022" spans="1:7">
      <c r="A20022" s="674">
        <v>475</v>
      </c>
      <c r="B20022" s="674" t="s">
        <v>39</v>
      </c>
      <c r="C20022" s="676" t="s">
        <v>36</v>
      </c>
      <c r="D20022" s="678" t="s">
        <v>280</v>
      </c>
      <c r="E20022" s="308">
        <v>25293.42</v>
      </c>
      <c r="F20022" s="306" t="s">
        <v>42</v>
      </c>
      <c r="G20022" s="20">
        <f>SUM(A20022*E20022/100)</f>
        <v>120143.745</v>
      </c>
    </row>
    <row r="20023" spans="1:7" ht="40.5" customHeight="1">
      <c r="A20023" s="675"/>
      <c r="B20023" s="675"/>
      <c r="C20023" s="677"/>
      <c r="D20023" s="679"/>
      <c r="E20023" s="680" t="s">
        <v>281</v>
      </c>
      <c r="F20023" s="681"/>
      <c r="G20023" s="682"/>
    </row>
    <row r="20024" spans="1:7">
      <c r="A20024" s="674">
        <v>126</v>
      </c>
      <c r="B20024" s="674" t="s">
        <v>107</v>
      </c>
      <c r="C20024" s="674" t="s">
        <v>40</v>
      </c>
      <c r="D20024" s="678" t="s">
        <v>282</v>
      </c>
      <c r="E20024" s="308">
        <v>104.22</v>
      </c>
      <c r="F20024" s="306" t="s">
        <v>111</v>
      </c>
      <c r="G20024" s="20">
        <f>SUM(A20024*E20024)</f>
        <v>13131.72</v>
      </c>
    </row>
    <row r="20025" spans="1:7" ht="42" customHeight="1">
      <c r="A20025" s="675"/>
      <c r="B20025" s="675"/>
      <c r="C20025" s="675"/>
      <c r="D20025" s="679"/>
      <c r="E20025" s="680" t="s">
        <v>283</v>
      </c>
      <c r="F20025" s="681"/>
      <c r="G20025" s="682"/>
    </row>
    <row r="20026" spans="1:7" ht="38.25">
      <c r="A20026" s="298"/>
      <c r="B20026" s="298"/>
      <c r="C20026" s="296" t="s">
        <v>44</v>
      </c>
      <c r="D20026" s="299" t="s">
        <v>153</v>
      </c>
      <c r="E20026" s="704"/>
      <c r="F20026" s="705"/>
      <c r="G20026" s="706"/>
    </row>
    <row r="20027" spans="1:7">
      <c r="A20027" s="676">
        <v>200</v>
      </c>
      <c r="B20027" s="676" t="s">
        <v>39</v>
      </c>
      <c r="C20027" s="674" t="s">
        <v>154</v>
      </c>
      <c r="D20027" s="678" t="s">
        <v>331</v>
      </c>
      <c r="E20027" s="308">
        <v>4411.82</v>
      </c>
      <c r="F20027" s="306" t="s">
        <v>42</v>
      </c>
      <c r="G20027" s="20">
        <f>SUM(A20027*E20027/100)</f>
        <v>8823.64</v>
      </c>
    </row>
    <row r="20028" spans="1:7" ht="27.75" customHeight="1">
      <c r="A20028" s="677"/>
      <c r="B20028" s="677"/>
      <c r="C20028" s="675"/>
      <c r="D20028" s="679"/>
      <c r="E20028" s="680" t="s">
        <v>332</v>
      </c>
      <c r="F20028" s="681"/>
      <c r="G20028" s="682"/>
    </row>
    <row r="20029" spans="1:7">
      <c r="A20029" s="674">
        <v>36</v>
      </c>
      <c r="B20029" s="674" t="s">
        <v>39</v>
      </c>
      <c r="C20029" s="676" t="s">
        <v>47</v>
      </c>
      <c r="D20029" s="678" t="s">
        <v>172</v>
      </c>
      <c r="E20029" s="308">
        <v>190.72</v>
      </c>
      <c r="F20029" s="306" t="s">
        <v>165</v>
      </c>
      <c r="G20029" s="13">
        <f>SUM(A20029*E20029)</f>
        <v>6865.92</v>
      </c>
    </row>
    <row r="20030" spans="1:7" ht="27" customHeight="1">
      <c r="A20030" s="675"/>
      <c r="B20030" s="675"/>
      <c r="C20030" s="677"/>
      <c r="D20030" s="679"/>
      <c r="E20030" s="680" t="s">
        <v>173</v>
      </c>
      <c r="F20030" s="681"/>
      <c r="G20030" s="682"/>
    </row>
    <row r="20031" spans="1:7" s="200" customFormat="1">
      <c r="A20031" s="676">
        <v>464</v>
      </c>
      <c r="B20031" s="676" t="s">
        <v>39</v>
      </c>
      <c r="C20031" s="296" t="s">
        <v>50</v>
      </c>
      <c r="D20031" s="678" t="s">
        <v>264</v>
      </c>
      <c r="E20031" s="308">
        <v>30509.77</v>
      </c>
      <c r="F20031" s="306" t="s">
        <v>42</v>
      </c>
      <c r="G20031" s="20">
        <f>SUM(A20031*E20031/100)</f>
        <v>141565.3328</v>
      </c>
    </row>
    <row r="20032" spans="1:7" s="200" customFormat="1" ht="126.75" customHeight="1">
      <c r="A20032" s="677"/>
      <c r="B20032" s="677"/>
      <c r="C20032" s="297"/>
      <c r="D20032" s="679"/>
      <c r="E20032" s="680" t="s">
        <v>159</v>
      </c>
      <c r="F20032" s="681"/>
      <c r="G20032" s="682"/>
    </row>
    <row r="20033" spans="1:7" ht="15" customHeight="1">
      <c r="A20033" s="676">
        <v>57</v>
      </c>
      <c r="B20033" s="676" t="s">
        <v>10</v>
      </c>
      <c r="C20033" s="674" t="s">
        <v>54</v>
      </c>
      <c r="D20033" s="678" t="s">
        <v>37</v>
      </c>
      <c r="E20033" s="308">
        <v>12674.36</v>
      </c>
      <c r="F20033" s="306" t="s">
        <v>13</v>
      </c>
      <c r="G20033" s="20">
        <f>SUM(A20033*E20033/100)</f>
        <v>7224.3852000000006</v>
      </c>
    </row>
    <row r="20034" spans="1:7" ht="39" customHeight="1">
      <c r="A20034" s="677"/>
      <c r="B20034" s="677"/>
      <c r="C20034" s="675"/>
      <c r="D20034" s="679"/>
      <c r="E20034" s="680" t="s">
        <v>38</v>
      </c>
      <c r="F20034" s="681"/>
      <c r="G20034" s="682"/>
    </row>
    <row r="20035" spans="1:7">
      <c r="A20035" s="676">
        <v>354</v>
      </c>
      <c r="B20035" s="676" t="s">
        <v>39</v>
      </c>
      <c r="C20035" s="674" t="s">
        <v>57</v>
      </c>
      <c r="D20035" s="678" t="s">
        <v>1225</v>
      </c>
      <c r="E20035" s="308">
        <v>7607.25</v>
      </c>
      <c r="F20035" s="306" t="s">
        <v>42</v>
      </c>
      <c r="G20035" s="20">
        <f>SUM(A20035*E20035/100)</f>
        <v>26929.665000000001</v>
      </c>
    </row>
    <row r="20036" spans="1:7" ht="44.25" customHeight="1">
      <c r="A20036" s="677"/>
      <c r="B20036" s="677"/>
      <c r="C20036" s="675"/>
      <c r="D20036" s="679"/>
      <c r="E20036" s="680" t="s">
        <v>601</v>
      </c>
      <c r="F20036" s="681"/>
      <c r="G20036" s="682"/>
    </row>
    <row r="20037" spans="1:7">
      <c r="A20037" s="674">
        <v>990</v>
      </c>
      <c r="B20037" s="674" t="s">
        <v>39</v>
      </c>
      <c r="C20037" s="676" t="s">
        <v>60</v>
      </c>
      <c r="D20037" s="731" t="s">
        <v>300</v>
      </c>
      <c r="E20037" s="295">
        <v>1043.9000000000001</v>
      </c>
      <c r="F20037" s="297" t="s">
        <v>42</v>
      </c>
      <c r="G20037" s="20">
        <f>SUM(A20037*E20037/100)</f>
        <v>10334.61</v>
      </c>
    </row>
    <row r="20038" spans="1:7" ht="31.5" customHeight="1">
      <c r="A20038" s="675"/>
      <c r="B20038" s="675"/>
      <c r="C20038" s="677"/>
      <c r="D20038" s="679"/>
      <c r="E20038" s="680" t="s">
        <v>301</v>
      </c>
      <c r="F20038" s="681"/>
      <c r="G20038" s="682"/>
    </row>
    <row r="20039" spans="1:7" ht="18" customHeight="1">
      <c r="A20039" s="674">
        <v>22</v>
      </c>
      <c r="B20039" s="674" t="s">
        <v>39</v>
      </c>
      <c r="C20039" s="674" t="s">
        <v>63</v>
      </c>
      <c r="D20039" s="678" t="s">
        <v>1221</v>
      </c>
      <c r="E20039" s="308">
        <v>1507.66</v>
      </c>
      <c r="F20039" s="306" t="s">
        <v>165</v>
      </c>
      <c r="G20039" s="20">
        <f>SUM(A20039*E20039)</f>
        <v>33168.520000000004</v>
      </c>
    </row>
    <row r="20040" spans="1:7" ht="63.75" customHeight="1">
      <c r="A20040" s="675"/>
      <c r="B20040" s="675"/>
      <c r="C20040" s="675"/>
      <c r="D20040" s="679"/>
      <c r="E20040" s="680" t="s">
        <v>902</v>
      </c>
      <c r="F20040" s="681"/>
      <c r="G20040" s="682"/>
    </row>
    <row r="20041" spans="1:7">
      <c r="A20041" s="674">
        <v>199</v>
      </c>
      <c r="B20041" s="674" t="s">
        <v>39</v>
      </c>
      <c r="C20041" s="676" t="s">
        <v>66</v>
      </c>
      <c r="D20041" s="678" t="s">
        <v>170</v>
      </c>
      <c r="E20041" s="308">
        <v>1160.06</v>
      </c>
      <c r="F20041" s="306" t="s">
        <v>42</v>
      </c>
      <c r="G20041" s="13">
        <f>SUM(A20041*E20041/100)</f>
        <v>2308.5194000000001</v>
      </c>
    </row>
    <row r="20042" spans="1:7" ht="30.75" customHeight="1">
      <c r="A20042" s="675"/>
      <c r="B20042" s="675"/>
      <c r="C20042" s="677"/>
      <c r="D20042" s="679"/>
      <c r="E20042" s="680" t="s">
        <v>171</v>
      </c>
      <c r="F20042" s="681"/>
      <c r="G20042" s="682"/>
    </row>
    <row r="20043" spans="1:7" s="25" customFormat="1" ht="47.25" customHeight="1">
      <c r="A20043" s="306"/>
      <c r="B20043" s="256"/>
      <c r="C20043" s="256"/>
      <c r="D20043" s="307"/>
      <c r="E20043" s="257"/>
      <c r="F20043" s="28" t="s">
        <v>845</v>
      </c>
      <c r="G20043" s="258">
        <v>529981</v>
      </c>
    </row>
    <row r="20044" spans="1:7">
      <c r="A20044" s="6"/>
      <c r="B20044" s="6"/>
      <c r="C20044" s="7"/>
      <c r="D20044" s="65"/>
      <c r="E20044" s="6"/>
      <c r="F20044" s="6"/>
      <c r="G20044" s="9"/>
    </row>
    <row r="20045" spans="1:7">
      <c r="A20045" s="6"/>
      <c r="B20045" s="6"/>
      <c r="C20045" s="7"/>
      <c r="D20045" s="65"/>
      <c r="E20045" s="6"/>
      <c r="F20045" s="6"/>
      <c r="G20045" s="9"/>
    </row>
    <row r="20046" spans="1:7">
      <c r="A20046" s="6"/>
      <c r="B20046" s="6"/>
      <c r="C20046" s="7"/>
      <c r="D20046" s="65"/>
      <c r="E20046" s="6"/>
      <c r="F20046" s="6"/>
      <c r="G20046" s="9"/>
    </row>
    <row r="20047" spans="1:7" s="36" customFormat="1" ht="34.5" customHeight="1">
      <c r="A20047" s="52" t="s">
        <v>129</v>
      </c>
      <c r="B20047" s="53"/>
      <c r="C20047" s="54" t="s">
        <v>130</v>
      </c>
      <c r="D20047" s="55"/>
      <c r="F20047" s="56" t="s">
        <v>131</v>
      </c>
      <c r="G20047" s="54"/>
    </row>
    <row r="20048" spans="1:7" s="25" customFormat="1" ht="34.5" customHeight="1">
      <c r="A20048" s="59"/>
      <c r="B20048" s="54"/>
      <c r="C20048" s="54"/>
      <c r="D20048" s="60"/>
      <c r="E20048" s="61" t="s">
        <v>138</v>
      </c>
      <c r="F20048" s="62"/>
      <c r="G20048" s="62"/>
    </row>
    <row r="20049" spans="1:7" s="25" customFormat="1">
      <c r="A20049" s="59"/>
      <c r="B20049" s="54"/>
      <c r="C20049" s="54"/>
      <c r="D20049" s="60"/>
      <c r="E20049" s="54"/>
      <c r="F20049" s="54"/>
      <c r="G20049" s="63"/>
    </row>
    <row r="20050" spans="1:7" s="25" customFormat="1">
      <c r="A20050" s="59"/>
      <c r="B20050" s="54"/>
      <c r="C20050" s="54"/>
      <c r="D20050" s="60"/>
      <c r="E20050" s="54"/>
      <c r="F20050" s="54"/>
      <c r="G20050" s="63"/>
    </row>
    <row r="20051" spans="1:7" s="25" customFormat="1">
      <c r="A20051" s="59"/>
      <c r="B20051" s="54"/>
      <c r="C20051" s="54"/>
      <c r="D20051" s="60"/>
      <c r="E20051" s="54"/>
      <c r="F20051" s="54"/>
      <c r="G20051" s="63"/>
    </row>
    <row r="20052" spans="1:7" s="25" customFormat="1">
      <c r="A20052" s="59"/>
      <c r="B20052" s="54"/>
      <c r="C20052" s="54"/>
      <c r="D20052" s="60"/>
      <c r="E20052" s="54"/>
      <c r="F20052" s="54"/>
      <c r="G20052" s="63"/>
    </row>
    <row r="20053" spans="1:7" s="25" customFormat="1">
      <c r="A20053" s="55" t="s">
        <v>139</v>
      </c>
      <c r="B20053" s="54"/>
      <c r="C20053" s="54"/>
      <c r="D20053" s="60"/>
      <c r="E20053" s="64" t="s">
        <v>140</v>
      </c>
      <c r="F20053" s="54"/>
      <c r="G20053" s="63"/>
    </row>
    <row r="20054" spans="1:7" s="25" customFormat="1">
      <c r="B20054" s="54"/>
      <c r="C20054" s="54"/>
      <c r="D20054" s="60"/>
      <c r="E20054" s="64" t="s">
        <v>141</v>
      </c>
      <c r="F20054" s="54"/>
      <c r="G20054" s="63"/>
    </row>
    <row r="20055" spans="1:7" s="25" customFormat="1">
      <c r="B20055" s="54"/>
      <c r="C20055" s="54"/>
      <c r="D20055" s="60"/>
      <c r="E20055" s="64" t="s">
        <v>142</v>
      </c>
      <c r="F20055" s="54"/>
      <c r="G20055" s="63"/>
    </row>
    <row r="20056" spans="1:7" s="25" customFormat="1">
      <c r="B20056" s="54"/>
      <c r="C20056" s="54"/>
      <c r="D20056" s="60"/>
      <c r="E20056" s="64"/>
      <c r="F20056" s="54"/>
      <c r="G20056" s="63"/>
    </row>
    <row r="20057" spans="1:7" s="25" customFormat="1">
      <c r="B20057" s="54"/>
      <c r="C20057" s="54"/>
      <c r="D20057" s="60"/>
      <c r="E20057" s="64"/>
      <c r="F20057" s="54"/>
      <c r="G20057" s="63"/>
    </row>
    <row r="20058" spans="1:7" s="25" customFormat="1">
      <c r="B20058" s="54"/>
      <c r="C20058" s="54"/>
      <c r="D20058" s="60"/>
      <c r="E20058" s="64"/>
      <c r="F20058" s="54"/>
      <c r="G20058" s="63"/>
    </row>
    <row r="20059" spans="1:7" s="25" customFormat="1">
      <c r="B20059" s="54"/>
      <c r="C20059" s="54"/>
      <c r="D20059" s="60"/>
      <c r="E20059" s="64"/>
      <c r="F20059" s="54"/>
      <c r="G20059" s="63"/>
    </row>
    <row r="20060" spans="1:7" s="25" customFormat="1">
      <c r="B20060" s="54"/>
      <c r="C20060" s="54"/>
      <c r="D20060" s="60"/>
      <c r="E20060" s="64"/>
      <c r="F20060" s="54"/>
      <c r="G20060" s="63"/>
    </row>
    <row r="20061" spans="1:7" s="25" customFormat="1">
      <c r="B20061" s="54"/>
      <c r="C20061" s="54"/>
      <c r="D20061" s="60"/>
      <c r="E20061" s="64"/>
      <c r="F20061" s="54"/>
      <c r="G20061" s="63"/>
    </row>
    <row r="20062" spans="1:7" s="25" customFormat="1">
      <c r="B20062" s="54"/>
      <c r="C20062" s="54"/>
      <c r="D20062" s="60"/>
      <c r="E20062" s="64"/>
      <c r="F20062" s="54"/>
      <c r="G20062" s="63"/>
    </row>
    <row r="20063" spans="1:7" s="25" customFormat="1">
      <c r="B20063" s="54"/>
      <c r="C20063" s="54"/>
      <c r="D20063" s="60"/>
      <c r="E20063" s="64"/>
      <c r="F20063" s="54"/>
      <c r="G20063" s="63"/>
    </row>
    <row r="20064" spans="1:7" s="25" customFormat="1">
      <c r="B20064" s="54"/>
      <c r="C20064" s="54"/>
      <c r="D20064" s="60"/>
      <c r="E20064" s="64"/>
      <c r="F20064" s="54"/>
      <c r="G20064" s="63"/>
    </row>
    <row r="20065" spans="1:7" s="25" customFormat="1">
      <c r="B20065" s="54"/>
      <c r="C20065" s="54"/>
      <c r="D20065" s="60"/>
      <c r="E20065" s="64"/>
      <c r="F20065" s="54"/>
      <c r="G20065" s="63"/>
    </row>
    <row r="20066" spans="1:7" s="25" customFormat="1">
      <c r="B20066" s="54"/>
      <c r="C20066" s="54"/>
      <c r="D20066" s="60"/>
      <c r="E20066" s="64"/>
      <c r="F20066" s="54"/>
      <c r="G20066" s="63"/>
    </row>
    <row r="20067" spans="1:7" s="25" customFormat="1">
      <c r="B20067" s="54"/>
      <c r="C20067" s="54"/>
      <c r="D20067" s="60"/>
      <c r="E20067" s="64"/>
      <c r="F20067" s="54"/>
      <c r="G20067" s="63"/>
    </row>
    <row r="20068" spans="1:7" s="25" customFormat="1">
      <c r="B20068" s="54"/>
      <c r="C20068" s="54"/>
      <c r="D20068" s="60"/>
      <c r="E20068" s="64"/>
      <c r="F20068" s="54"/>
      <c r="G20068" s="63"/>
    </row>
    <row r="20069" spans="1:7" s="25" customFormat="1">
      <c r="B20069" s="54"/>
      <c r="C20069" s="54"/>
      <c r="D20069" s="60"/>
      <c r="E20069" s="64"/>
      <c r="F20069" s="54"/>
      <c r="G20069" s="63"/>
    </row>
    <row r="20070" spans="1:7" s="25" customFormat="1">
      <c r="B20070" s="54"/>
      <c r="C20070" s="54"/>
      <c r="D20070" s="60"/>
      <c r="E20070" s="64"/>
      <c r="F20070" s="54"/>
      <c r="G20070" s="63"/>
    </row>
    <row r="20071" spans="1:7" s="25" customFormat="1">
      <c r="B20071" s="54"/>
      <c r="C20071" s="54"/>
      <c r="D20071" s="60"/>
      <c r="E20071" s="64"/>
      <c r="F20071" s="54"/>
      <c r="G20071" s="63"/>
    </row>
    <row r="20072" spans="1:7" s="25" customFormat="1">
      <c r="B20072" s="54"/>
      <c r="C20072" s="54"/>
      <c r="D20072" s="60"/>
      <c r="E20072" s="64"/>
      <c r="F20072" s="54"/>
      <c r="G20072" s="63"/>
    </row>
    <row r="20073" spans="1:7" s="25" customFormat="1">
      <c r="B20073" s="54"/>
      <c r="C20073" s="54"/>
      <c r="D20073" s="60"/>
      <c r="E20073" s="64"/>
      <c r="F20073" s="54"/>
      <c r="G20073" s="63"/>
    </row>
    <row r="20074" spans="1:7" s="25" customFormat="1">
      <c r="B20074" s="54"/>
      <c r="C20074" s="54"/>
      <c r="D20074" s="60"/>
      <c r="E20074" s="64"/>
      <c r="F20074" s="54"/>
      <c r="G20074" s="63"/>
    </row>
    <row r="20075" spans="1:7" s="25" customFormat="1">
      <c r="B20075" s="54"/>
      <c r="C20075" s="54"/>
      <c r="D20075" s="60"/>
      <c r="E20075" s="64"/>
      <c r="F20075" s="54"/>
      <c r="G20075" s="63"/>
    </row>
    <row r="20076" spans="1:7" s="25" customFormat="1">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c r="A20080" s="710" t="s">
        <v>0</v>
      </c>
      <c r="B20080" s="710"/>
      <c r="C20080" s="710"/>
      <c r="D20080" s="710"/>
      <c r="E20080" s="710"/>
      <c r="F20080" s="710"/>
      <c r="G20080" s="710"/>
    </row>
    <row r="20081" spans="1:7">
      <c r="A20081" s="711" t="s">
        <v>1</v>
      </c>
      <c r="B20081" s="711"/>
      <c r="C20081" s="711"/>
      <c r="D20081" s="711"/>
      <c r="E20081" s="711"/>
      <c r="F20081" s="711"/>
      <c r="G20081" s="711"/>
    </row>
    <row r="20082" spans="1:7" ht="32.25" customHeight="1">
      <c r="A20082" s="1" t="s">
        <v>2</v>
      </c>
      <c r="B20082" s="303"/>
      <c r="C20082" s="303"/>
      <c r="D20082" s="732" t="s">
        <v>1220</v>
      </c>
      <c r="E20082" s="732"/>
      <c r="F20082" s="732"/>
      <c r="G20082" s="732"/>
    </row>
    <row r="20083" spans="1:7" ht="30" customHeight="1">
      <c r="A20083" s="713" t="s">
        <v>3</v>
      </c>
      <c r="B20083" s="714"/>
      <c r="C20083" s="3" t="s">
        <v>4</v>
      </c>
      <c r="D20083" s="304" t="s">
        <v>5</v>
      </c>
      <c r="E20083" s="304" t="s">
        <v>6</v>
      </c>
      <c r="F20083" s="304" t="s">
        <v>7</v>
      </c>
      <c r="G20083" s="5" t="s">
        <v>8</v>
      </c>
    </row>
    <row r="20084" spans="1:7">
      <c r="A20084" s="304"/>
      <c r="B20084" s="304"/>
      <c r="C20084" s="3"/>
      <c r="D20084" s="104" t="s">
        <v>9</v>
      </c>
      <c r="E20084" s="304"/>
      <c r="F20084" s="304"/>
      <c r="G20084" s="5"/>
    </row>
    <row r="20085" spans="1:7" s="24" customFormat="1" ht="16.5" customHeight="1">
      <c r="A20085" s="674">
        <v>4314</v>
      </c>
      <c r="B20085" s="674" t="s">
        <v>39</v>
      </c>
      <c r="C20085" s="676" t="s">
        <v>11</v>
      </c>
      <c r="D20085" s="678" t="s">
        <v>149</v>
      </c>
      <c r="E20085" s="308">
        <v>121</v>
      </c>
      <c r="F20085" s="306" t="s">
        <v>42</v>
      </c>
      <c r="G20085" s="20">
        <f>SUM(A20085*E20085/100)</f>
        <v>5219.9399999999996</v>
      </c>
    </row>
    <row r="20086" spans="1:7" s="24" customFormat="1" ht="24.75" customHeight="1">
      <c r="A20086" s="675"/>
      <c r="B20086" s="675"/>
      <c r="C20086" s="677"/>
      <c r="D20086" s="679"/>
      <c r="E20086" s="687" t="s">
        <v>150</v>
      </c>
      <c r="F20086" s="688"/>
      <c r="G20086" s="689"/>
    </row>
    <row r="20087" spans="1:7" s="25" customFormat="1">
      <c r="A20087" s="674">
        <v>459</v>
      </c>
      <c r="B20087" s="674" t="s">
        <v>10</v>
      </c>
      <c r="C20087" s="676" t="s">
        <v>15</v>
      </c>
      <c r="D20087" s="678" t="s">
        <v>146</v>
      </c>
      <c r="E20087" s="308">
        <v>3327.5</v>
      </c>
      <c r="F20087" s="306" t="s">
        <v>147</v>
      </c>
      <c r="G20087" s="20">
        <f>SUM(A20087*E20087/100)</f>
        <v>15273.225</v>
      </c>
    </row>
    <row r="20088" spans="1:7" s="25" customFormat="1" ht="41.25" customHeight="1">
      <c r="A20088" s="675"/>
      <c r="B20088" s="675"/>
      <c r="C20088" s="677"/>
      <c r="D20088" s="679"/>
      <c r="E20088" s="680" t="s">
        <v>148</v>
      </c>
      <c r="F20088" s="681"/>
      <c r="G20088" s="682"/>
    </row>
    <row r="20089" spans="1:7" s="25" customFormat="1" ht="13.5" customHeight="1">
      <c r="A20089" s="674">
        <v>3753</v>
      </c>
      <c r="B20089" s="674" t="s">
        <v>39</v>
      </c>
      <c r="C20089" s="676" t="s">
        <v>18</v>
      </c>
      <c r="D20089" s="678" t="s">
        <v>305</v>
      </c>
      <c r="E20089" s="306">
        <v>226.88</v>
      </c>
      <c r="F20089" s="306" t="s">
        <v>52</v>
      </c>
      <c r="G20089" s="20">
        <f>SUM(A20089*E20089/100)</f>
        <v>8514.8063999999995</v>
      </c>
    </row>
    <row r="20090" spans="1:7" s="25" customFormat="1" ht="29.25" customHeight="1">
      <c r="A20090" s="675"/>
      <c r="B20090" s="675"/>
      <c r="C20090" s="677"/>
      <c r="D20090" s="679"/>
      <c r="E20090" s="680" t="s">
        <v>306</v>
      </c>
      <c r="F20090" s="681"/>
      <c r="G20090" s="682"/>
    </row>
    <row r="20091" spans="1:7" s="25" customFormat="1">
      <c r="A20091" s="674">
        <v>4314</v>
      </c>
      <c r="B20091" s="674" t="s">
        <v>39</v>
      </c>
      <c r="C20091" s="676" t="s">
        <v>21</v>
      </c>
      <c r="D20091" s="678" t="s">
        <v>151</v>
      </c>
      <c r="E20091" s="308">
        <v>660</v>
      </c>
      <c r="F20091" s="306" t="s">
        <v>42</v>
      </c>
      <c r="G20091" s="20">
        <f>SUM(A20091*E20091/100)</f>
        <v>28472.400000000001</v>
      </c>
    </row>
    <row r="20092" spans="1:7" s="25" customFormat="1" ht="27.75" customHeight="1">
      <c r="A20092" s="675"/>
      <c r="B20092" s="675"/>
      <c r="C20092" s="677"/>
      <c r="D20092" s="679"/>
      <c r="E20092" s="687" t="s">
        <v>152</v>
      </c>
      <c r="F20092" s="688"/>
      <c r="G20092" s="689"/>
    </row>
    <row r="20093" spans="1:7" s="24" customFormat="1" ht="15" customHeight="1">
      <c r="A20093" s="674">
        <v>4314</v>
      </c>
      <c r="B20093" s="674" t="s">
        <v>39</v>
      </c>
      <c r="C20093" s="676" t="s">
        <v>25</v>
      </c>
      <c r="D20093" s="678" t="s">
        <v>41</v>
      </c>
      <c r="E20093" s="308">
        <v>2206.6</v>
      </c>
      <c r="F20093" s="306" t="s">
        <v>42</v>
      </c>
      <c r="G20093" s="20">
        <f>SUM(A20093*E20093/100)</f>
        <v>95192.724000000002</v>
      </c>
    </row>
    <row r="20094" spans="1:7" s="24" customFormat="1" ht="27" customHeight="1">
      <c r="A20094" s="675"/>
      <c r="B20094" s="675"/>
      <c r="C20094" s="677"/>
      <c r="D20094" s="679"/>
      <c r="E20094" s="687" t="s">
        <v>43</v>
      </c>
      <c r="F20094" s="688"/>
      <c r="G20094" s="689"/>
    </row>
    <row r="20095" spans="1:7" s="24" customFormat="1" ht="15" customHeight="1">
      <c r="A20095" s="674">
        <v>4314</v>
      </c>
      <c r="B20095" s="674" t="s">
        <v>39</v>
      </c>
      <c r="C20095" s="676" t="s">
        <v>29</v>
      </c>
      <c r="D20095" s="678" t="s">
        <v>45</v>
      </c>
      <c r="E20095" s="306">
        <v>2197.52</v>
      </c>
      <c r="F20095" s="306" t="s">
        <v>42</v>
      </c>
      <c r="G20095" s="20">
        <f>SUM(A20095*E20095/100)</f>
        <v>94801.012799999997</v>
      </c>
    </row>
    <row r="20096" spans="1:7" s="24" customFormat="1" ht="32.25" customHeight="1">
      <c r="A20096" s="675"/>
      <c r="B20096" s="675"/>
      <c r="C20096" s="677"/>
      <c r="D20096" s="679"/>
      <c r="E20096" s="687" t="s">
        <v>46</v>
      </c>
      <c r="F20096" s="688"/>
      <c r="G20096" s="689"/>
    </row>
    <row r="20097" spans="1:7" ht="15" customHeight="1">
      <c r="A20097" s="676">
        <v>54</v>
      </c>
      <c r="B20097" s="676" t="s">
        <v>10</v>
      </c>
      <c r="C20097" s="674" t="s">
        <v>33</v>
      </c>
      <c r="D20097" s="678" t="s">
        <v>37</v>
      </c>
      <c r="E20097" s="308">
        <v>12674.36</v>
      </c>
      <c r="F20097" s="306" t="s">
        <v>13</v>
      </c>
      <c r="G20097" s="20">
        <f>SUM(A20097*E20097/100)</f>
        <v>6844.1544000000004</v>
      </c>
    </row>
    <row r="20098" spans="1:7" ht="39" customHeight="1">
      <c r="A20098" s="677"/>
      <c r="B20098" s="677"/>
      <c r="C20098" s="675"/>
      <c r="D20098" s="679"/>
      <c r="E20098" s="680" t="s">
        <v>38</v>
      </c>
      <c r="F20098" s="681"/>
      <c r="G20098" s="682"/>
    </row>
    <row r="20099" spans="1:7" ht="15" customHeight="1">
      <c r="A20099" s="676">
        <v>459</v>
      </c>
      <c r="B20099" s="676" t="s">
        <v>10</v>
      </c>
      <c r="C20099" s="296" t="s">
        <v>36</v>
      </c>
      <c r="D20099" s="678" t="s">
        <v>34</v>
      </c>
      <c r="E20099" s="308">
        <v>14429.25</v>
      </c>
      <c r="F20099" s="306" t="s">
        <v>13</v>
      </c>
      <c r="G20099" s="20">
        <f>SUM(A20099*E20099/100)</f>
        <v>66230.257500000007</v>
      </c>
    </row>
    <row r="20100" spans="1:7" ht="54" customHeight="1">
      <c r="A20100" s="677"/>
      <c r="B20100" s="677"/>
      <c r="C20100" s="297"/>
      <c r="D20100" s="679"/>
      <c r="E20100" s="680" t="s">
        <v>35</v>
      </c>
      <c r="F20100" s="681"/>
      <c r="G20100" s="682"/>
    </row>
    <row r="20101" spans="1:7" s="200" customFormat="1">
      <c r="A20101" s="676">
        <v>2639</v>
      </c>
      <c r="B20101" s="676" t="s">
        <v>39</v>
      </c>
      <c r="C20101" s="296" t="s">
        <v>40</v>
      </c>
      <c r="D20101" s="678" t="s">
        <v>264</v>
      </c>
      <c r="E20101" s="308">
        <v>30509.77</v>
      </c>
      <c r="F20101" s="306" t="s">
        <v>42</v>
      </c>
      <c r="G20101" s="20">
        <f>SUM(A20101*E20101/100)</f>
        <v>805152.83030000003</v>
      </c>
    </row>
    <row r="20102" spans="1:7" s="200" customFormat="1" ht="126.75" customHeight="1">
      <c r="A20102" s="677"/>
      <c r="B20102" s="677"/>
      <c r="C20102" s="297"/>
      <c r="D20102" s="679"/>
      <c r="E20102" s="680" t="s">
        <v>159</v>
      </c>
      <c r="F20102" s="681"/>
      <c r="G20102" s="682"/>
    </row>
    <row r="20103" spans="1:7">
      <c r="A20103" s="674">
        <v>1328</v>
      </c>
      <c r="B20103" s="674" t="s">
        <v>39</v>
      </c>
      <c r="C20103" s="676" t="s">
        <v>44</v>
      </c>
      <c r="D20103" s="678" t="s">
        <v>280</v>
      </c>
      <c r="E20103" s="308">
        <v>25293.42</v>
      </c>
      <c r="F20103" s="306" t="s">
        <v>42</v>
      </c>
      <c r="G20103" s="20">
        <f>SUM(A20103*E20103/100)</f>
        <v>335896.6176</v>
      </c>
    </row>
    <row r="20104" spans="1:7" ht="40.5" customHeight="1">
      <c r="A20104" s="675"/>
      <c r="B20104" s="675"/>
      <c r="C20104" s="677"/>
      <c r="D20104" s="679"/>
      <c r="E20104" s="680" t="s">
        <v>281</v>
      </c>
      <c r="F20104" s="681"/>
      <c r="G20104" s="682"/>
    </row>
    <row r="20105" spans="1:7">
      <c r="A20105" s="674">
        <v>266</v>
      </c>
      <c r="B20105" s="674" t="s">
        <v>107</v>
      </c>
      <c r="C20105" s="674" t="s">
        <v>47</v>
      </c>
      <c r="D20105" s="678" t="s">
        <v>282</v>
      </c>
      <c r="E20105" s="308">
        <v>104.22</v>
      </c>
      <c r="F20105" s="306" t="s">
        <v>111</v>
      </c>
      <c r="G20105" s="20">
        <f>SUM(A20105*E20105)</f>
        <v>27722.52</v>
      </c>
    </row>
    <row r="20106" spans="1:7" ht="42" customHeight="1">
      <c r="A20106" s="675"/>
      <c r="B20106" s="675"/>
      <c r="C20106" s="675"/>
      <c r="D20106" s="679"/>
      <c r="E20106" s="680" t="s">
        <v>283</v>
      </c>
      <c r="F20106" s="681"/>
      <c r="G20106" s="682"/>
    </row>
    <row r="20107" spans="1:7" ht="18" customHeight="1">
      <c r="A20107" s="674">
        <v>335</v>
      </c>
      <c r="B20107" s="674" t="s">
        <v>39</v>
      </c>
      <c r="C20107" s="674" t="s">
        <v>50</v>
      </c>
      <c r="D20107" s="678" t="s">
        <v>1222</v>
      </c>
      <c r="E20107" s="308">
        <v>172</v>
      </c>
      <c r="F20107" s="306" t="s">
        <v>165</v>
      </c>
      <c r="G20107" s="20">
        <f>SUM(A20107*E20107)</f>
        <v>57620</v>
      </c>
    </row>
    <row r="20108" spans="1:7" ht="50.25" customHeight="1">
      <c r="A20108" s="675"/>
      <c r="B20108" s="675"/>
      <c r="C20108" s="675"/>
      <c r="D20108" s="679"/>
      <c r="E20108" s="680" t="s">
        <v>1223</v>
      </c>
      <c r="F20108" s="681"/>
      <c r="G20108" s="682"/>
    </row>
    <row r="20109" spans="1:7" ht="18" customHeight="1">
      <c r="A20109" s="674">
        <v>251</v>
      </c>
      <c r="B20109" s="674" t="s">
        <v>39</v>
      </c>
      <c r="C20109" s="674" t="s">
        <v>54</v>
      </c>
      <c r="D20109" s="678" t="s">
        <v>1221</v>
      </c>
      <c r="E20109" s="308">
        <v>1507.66</v>
      </c>
      <c r="F20109" s="306" t="s">
        <v>165</v>
      </c>
      <c r="G20109" s="20">
        <f>SUM(A20109*E20109)</f>
        <v>378422.66000000003</v>
      </c>
    </row>
    <row r="20110" spans="1:7" ht="79.5" customHeight="1">
      <c r="A20110" s="675"/>
      <c r="B20110" s="675"/>
      <c r="C20110" s="675"/>
      <c r="D20110" s="679"/>
      <c r="E20110" s="680" t="s">
        <v>902</v>
      </c>
      <c r="F20110" s="681"/>
      <c r="G20110" s="682"/>
    </row>
    <row r="20111" spans="1:7" s="25" customFormat="1">
      <c r="A20111" s="674">
        <v>1594</v>
      </c>
      <c r="B20111" s="674" t="s">
        <v>39</v>
      </c>
      <c r="C20111" s="674" t="s">
        <v>57</v>
      </c>
      <c r="D20111" s="678" t="s">
        <v>265</v>
      </c>
      <c r="E20111" s="306">
        <v>567.48</v>
      </c>
      <c r="F20111" s="306" t="s">
        <v>266</v>
      </c>
      <c r="G20111" s="20">
        <f>SUM(A20111*E20111)</f>
        <v>904563.12</v>
      </c>
    </row>
    <row r="20112" spans="1:7" s="25" customFormat="1" ht="40.5" customHeight="1">
      <c r="A20112" s="675"/>
      <c r="B20112" s="675"/>
      <c r="C20112" s="675"/>
      <c r="D20112" s="679"/>
      <c r="E20112" s="680" t="s">
        <v>399</v>
      </c>
      <c r="F20112" s="681"/>
      <c r="G20112" s="682"/>
    </row>
    <row r="20113" spans="1:7" s="25" customFormat="1">
      <c r="A20113" s="674">
        <v>554</v>
      </c>
      <c r="B20113" s="674" t="s">
        <v>39</v>
      </c>
      <c r="C20113" s="674" t="s">
        <v>60</v>
      </c>
      <c r="D20113" s="678" t="s">
        <v>278</v>
      </c>
      <c r="E20113" s="306">
        <v>186.04</v>
      </c>
      <c r="F20113" s="306" t="s">
        <v>266</v>
      </c>
      <c r="G20113" s="20">
        <f>SUM(A20113*E20113)</f>
        <v>103066.15999999999</v>
      </c>
    </row>
    <row r="20114" spans="1:7" s="25" customFormat="1" ht="122.25" customHeight="1">
      <c r="A20114" s="675"/>
      <c r="B20114" s="675"/>
      <c r="C20114" s="675"/>
      <c r="D20114" s="679"/>
      <c r="E20114" s="686" t="s">
        <v>279</v>
      </c>
      <c r="F20114" s="686"/>
      <c r="G20114" s="686"/>
    </row>
    <row r="20115" spans="1:7">
      <c r="A20115" s="674">
        <v>2803</v>
      </c>
      <c r="B20115" s="674" t="s">
        <v>39</v>
      </c>
      <c r="C20115" s="676" t="s">
        <v>63</v>
      </c>
      <c r="D20115" s="678" t="s">
        <v>58</v>
      </c>
      <c r="E20115" s="308">
        <v>1079.6500000000001</v>
      </c>
      <c r="F20115" s="306" t="s">
        <v>42</v>
      </c>
      <c r="G20115" s="13">
        <f>SUM(A20115*E20115/100)</f>
        <v>30262.589500000002</v>
      </c>
    </row>
    <row r="20116" spans="1:7" ht="34.5" customHeight="1">
      <c r="A20116" s="675"/>
      <c r="B20116" s="675"/>
      <c r="C20116" s="677"/>
      <c r="D20116" s="679"/>
      <c r="E20116" s="680" t="s">
        <v>59</v>
      </c>
      <c r="F20116" s="681"/>
      <c r="G20116" s="682"/>
    </row>
    <row r="20117" spans="1:7">
      <c r="A20117" s="674">
        <v>6255</v>
      </c>
      <c r="B20117" s="674" t="s">
        <v>39</v>
      </c>
      <c r="C20117" s="676" t="s">
        <v>66</v>
      </c>
      <c r="D20117" s="731" t="s">
        <v>1205</v>
      </c>
      <c r="E20117" s="295">
        <v>2499.7600000000002</v>
      </c>
      <c r="F20117" s="297" t="s">
        <v>42</v>
      </c>
      <c r="G20117" s="20">
        <f>SUM(A20117*E20117/100)</f>
        <v>156359.98800000001</v>
      </c>
    </row>
    <row r="20118" spans="1:7" ht="60.75" customHeight="1">
      <c r="A20118" s="675"/>
      <c r="B20118" s="675"/>
      <c r="C20118" s="677"/>
      <c r="D20118" s="679"/>
      <c r="E20118" s="680" t="s">
        <v>1206</v>
      </c>
      <c r="F20118" s="681"/>
      <c r="G20118" s="682"/>
    </row>
    <row r="20119" spans="1:7">
      <c r="A20119" s="674">
        <v>140</v>
      </c>
      <c r="B20119" s="674" t="s">
        <v>39</v>
      </c>
      <c r="C20119" s="676" t="s">
        <v>69</v>
      </c>
      <c r="D20119" s="678" t="s">
        <v>170</v>
      </c>
      <c r="E20119" s="308">
        <v>1160.06</v>
      </c>
      <c r="F20119" s="306" t="s">
        <v>42</v>
      </c>
      <c r="G20119" s="13">
        <f>SUM(A20119*E20119/100)</f>
        <v>1624.0839999999998</v>
      </c>
    </row>
    <row r="20120" spans="1:7" ht="30.75" customHeight="1">
      <c r="A20120" s="675"/>
      <c r="B20120" s="675"/>
      <c r="C20120" s="677"/>
      <c r="D20120" s="679"/>
      <c r="E20120" s="680" t="s">
        <v>171</v>
      </c>
      <c r="F20120" s="681"/>
      <c r="G20120" s="682"/>
    </row>
    <row r="20121" spans="1:7" s="200" customFormat="1">
      <c r="A20121" s="676">
        <v>3456</v>
      </c>
      <c r="B20121" s="676" t="s">
        <v>39</v>
      </c>
      <c r="C20121" s="296" t="s">
        <v>73</v>
      </c>
      <c r="D20121" s="678" t="s">
        <v>1216</v>
      </c>
      <c r="E20121" s="308">
        <v>5310.35</v>
      </c>
      <c r="F20121" s="306" t="s">
        <v>42</v>
      </c>
      <c r="G20121" s="20">
        <f>SUM(A20121*E20121/100)</f>
        <v>183525.69600000003</v>
      </c>
    </row>
    <row r="20122" spans="1:7" s="200" customFormat="1" ht="41.25" customHeight="1">
      <c r="A20122" s="677"/>
      <c r="B20122" s="677"/>
      <c r="C20122" s="297"/>
      <c r="D20122" s="679"/>
      <c r="E20122" s="680" t="s">
        <v>1217</v>
      </c>
      <c r="F20122" s="681"/>
      <c r="G20122" s="682"/>
    </row>
    <row r="20123" spans="1:7">
      <c r="A20123" s="683">
        <v>288</v>
      </c>
      <c r="B20123" s="683" t="s">
        <v>39</v>
      </c>
      <c r="C20123" s="684" t="s">
        <v>208</v>
      </c>
      <c r="D20123" s="685" t="s">
        <v>1032</v>
      </c>
      <c r="E20123" s="308">
        <v>226.02</v>
      </c>
      <c r="F20123" s="306" t="s">
        <v>42</v>
      </c>
      <c r="G20123" s="20">
        <f>SUM(A20123*E20123)</f>
        <v>65093.760000000002</v>
      </c>
    </row>
    <row r="20124" spans="1:7" ht="32.25" customHeight="1">
      <c r="A20124" s="683"/>
      <c r="B20124" s="683"/>
      <c r="C20124" s="684"/>
      <c r="D20124" s="685"/>
      <c r="E20124" s="686" t="s">
        <v>1033</v>
      </c>
      <c r="F20124" s="686"/>
      <c r="G20124" s="686"/>
    </row>
    <row r="20125" spans="1:7" s="25" customFormat="1" ht="47.25" customHeight="1">
      <c r="A20125" s="306"/>
      <c r="B20125" s="256"/>
      <c r="C20125" s="256"/>
      <c r="D20125" s="307"/>
      <c r="E20125" s="257"/>
      <c r="F20125" s="28" t="s">
        <v>845</v>
      </c>
      <c r="G20125" s="258">
        <v>3369858</v>
      </c>
    </row>
    <row r="20126" spans="1:7">
      <c r="A20126" s="6"/>
      <c r="B20126" s="6"/>
      <c r="C20126" s="7"/>
      <c r="D20126" s="65"/>
      <c r="E20126" s="6"/>
      <c r="F20126" s="6"/>
      <c r="G20126" s="9"/>
    </row>
    <row r="20127" spans="1:7">
      <c r="A20127" s="6"/>
      <c r="B20127" s="6"/>
      <c r="C20127" s="7"/>
      <c r="D20127" s="65"/>
      <c r="E20127" s="6"/>
      <c r="F20127" s="6"/>
      <c r="G20127" s="9"/>
    </row>
    <row r="20128" spans="1:7">
      <c r="A20128" s="6"/>
      <c r="B20128" s="6"/>
      <c r="C20128" s="7"/>
      <c r="D20128" s="65"/>
      <c r="E20128" s="6"/>
      <c r="F20128" s="6"/>
      <c r="G20128" s="9"/>
    </row>
    <row r="20129" spans="1:7" s="36" customFormat="1" ht="34.5" customHeight="1">
      <c r="A20129" s="52" t="s">
        <v>129</v>
      </c>
      <c r="B20129" s="53"/>
      <c r="C20129" s="54" t="s">
        <v>130</v>
      </c>
      <c r="D20129" s="55"/>
      <c r="F20129" s="56" t="s">
        <v>131</v>
      </c>
      <c r="G20129" s="54"/>
    </row>
    <row r="20130" spans="1:7" s="25" customFormat="1" ht="34.5" customHeight="1">
      <c r="A20130" s="59"/>
      <c r="B20130" s="54"/>
      <c r="C20130" s="54"/>
      <c r="D20130" s="60"/>
      <c r="E20130" s="61" t="s">
        <v>138</v>
      </c>
      <c r="F20130" s="62"/>
      <c r="G20130" s="62"/>
    </row>
    <row r="20131" spans="1:7" s="25" customFormat="1">
      <c r="A20131" s="59"/>
      <c r="B20131" s="54"/>
      <c r="C20131" s="54"/>
      <c r="D20131" s="60"/>
      <c r="E20131" s="54"/>
      <c r="F20131" s="54"/>
      <c r="G20131" s="63"/>
    </row>
    <row r="20132" spans="1:7" s="25" customFormat="1">
      <c r="A20132" s="59"/>
      <c r="B20132" s="54"/>
      <c r="C20132" s="54"/>
      <c r="D20132" s="60"/>
      <c r="E20132" s="54"/>
      <c r="F20132" s="54"/>
      <c r="G20132" s="63"/>
    </row>
    <row r="20133" spans="1:7" s="25" customFormat="1">
      <c r="A20133" s="59"/>
      <c r="B20133" s="54"/>
      <c r="C20133" s="54"/>
      <c r="D20133" s="60"/>
      <c r="E20133" s="54"/>
      <c r="F20133" s="54"/>
      <c r="G20133" s="63"/>
    </row>
    <row r="20134" spans="1:7" s="25" customFormat="1">
      <c r="A20134" s="59"/>
      <c r="B20134" s="54"/>
      <c r="C20134" s="54"/>
      <c r="D20134" s="60"/>
      <c r="E20134" s="54"/>
      <c r="F20134" s="54"/>
      <c r="G20134" s="63"/>
    </row>
    <row r="20135" spans="1:7" s="25" customFormat="1">
      <c r="A20135" s="55" t="s">
        <v>139</v>
      </c>
      <c r="B20135" s="54"/>
      <c r="C20135" s="54"/>
      <c r="D20135" s="60"/>
      <c r="E20135" s="64" t="s">
        <v>140</v>
      </c>
      <c r="F20135" s="54"/>
      <c r="G20135" s="63"/>
    </row>
    <row r="20136" spans="1:7" s="25" customFormat="1">
      <c r="B20136" s="54"/>
      <c r="C20136" s="54"/>
      <c r="D20136" s="60"/>
      <c r="E20136" s="64" t="s">
        <v>141</v>
      </c>
      <c r="F20136" s="54"/>
      <c r="G20136" s="63"/>
    </row>
    <row r="20137" spans="1:7" s="25" customFormat="1">
      <c r="B20137" s="54"/>
      <c r="C20137" s="54"/>
      <c r="D20137" s="60"/>
      <c r="E20137" s="64" t="s">
        <v>142</v>
      </c>
      <c r="F20137" s="54"/>
      <c r="G20137" s="63"/>
    </row>
    <row r="20138" spans="1:7" s="25" customFormat="1">
      <c r="B20138" s="54"/>
      <c r="C20138" s="54"/>
      <c r="D20138" s="60"/>
      <c r="E20138" s="64"/>
      <c r="F20138" s="54"/>
      <c r="G20138" s="63"/>
    </row>
    <row r="20139" spans="1:7" s="25" customFormat="1">
      <c r="B20139" s="54"/>
      <c r="C20139" s="54"/>
      <c r="D20139" s="60"/>
      <c r="E20139" s="64"/>
      <c r="F20139" s="54"/>
      <c r="G20139" s="63"/>
    </row>
    <row r="20140" spans="1:7" s="25" customFormat="1">
      <c r="B20140" s="54"/>
      <c r="C20140" s="54"/>
      <c r="D20140" s="60"/>
      <c r="E20140" s="64"/>
      <c r="F20140" s="54"/>
      <c r="G20140" s="63"/>
    </row>
    <row r="20141" spans="1:7" s="25" customFormat="1">
      <c r="B20141" s="54"/>
      <c r="C20141" s="54"/>
      <c r="D20141" s="60"/>
      <c r="E20141" s="64"/>
      <c r="F20141" s="54"/>
      <c r="G20141" s="63"/>
    </row>
    <row r="20142" spans="1:7" s="25" customFormat="1">
      <c r="B20142" s="54"/>
      <c r="C20142" s="54"/>
      <c r="D20142" s="60"/>
      <c r="E20142" s="64"/>
      <c r="F20142" s="54"/>
      <c r="G20142" s="63"/>
    </row>
    <row r="20143" spans="1:7">
      <c r="A20143" s="710" t="s">
        <v>0</v>
      </c>
      <c r="B20143" s="710"/>
      <c r="C20143" s="710"/>
      <c r="D20143" s="710"/>
      <c r="E20143" s="710"/>
      <c r="F20143" s="710"/>
      <c r="G20143" s="710"/>
    </row>
    <row r="20144" spans="1:7">
      <c r="A20144" s="711" t="s">
        <v>1</v>
      </c>
      <c r="B20144" s="711"/>
      <c r="C20144" s="711"/>
      <c r="D20144" s="711"/>
      <c r="E20144" s="711"/>
      <c r="F20144" s="711"/>
      <c r="G20144" s="711"/>
    </row>
    <row r="20145" spans="1:7">
      <c r="A20145" s="1" t="s">
        <v>2</v>
      </c>
      <c r="B20145" s="303"/>
      <c r="C20145" s="303"/>
      <c r="D20145" s="732" t="s">
        <v>1219</v>
      </c>
      <c r="E20145" s="732"/>
      <c r="F20145" s="732"/>
      <c r="G20145" s="732"/>
    </row>
    <row r="20146" spans="1:7" ht="25.5">
      <c r="A20146" s="713" t="s">
        <v>3</v>
      </c>
      <c r="B20146" s="714"/>
      <c r="C20146" s="3" t="s">
        <v>4</v>
      </c>
      <c r="D20146" s="304" t="s">
        <v>5</v>
      </c>
      <c r="E20146" s="304" t="s">
        <v>6</v>
      </c>
      <c r="F20146" s="304" t="s">
        <v>7</v>
      </c>
      <c r="G20146" s="5" t="s">
        <v>8</v>
      </c>
    </row>
    <row r="20147" spans="1:7">
      <c r="A20147" s="304"/>
      <c r="B20147" s="304"/>
      <c r="C20147" s="3"/>
      <c r="D20147" s="104" t="s">
        <v>9</v>
      </c>
      <c r="E20147" s="304"/>
      <c r="F20147" s="304"/>
      <c r="G20147" s="5"/>
    </row>
    <row r="20148" spans="1:7" s="25" customFormat="1">
      <c r="A20148" s="674">
        <v>24</v>
      </c>
      <c r="B20148" s="674" t="s">
        <v>10</v>
      </c>
      <c r="C20148" s="676" t="s">
        <v>11</v>
      </c>
      <c r="D20148" s="678" t="s">
        <v>146</v>
      </c>
      <c r="E20148" s="308">
        <v>3327.5</v>
      </c>
      <c r="F20148" s="306" t="s">
        <v>147</v>
      </c>
      <c r="G20148" s="20">
        <f>SUM(A20148*E20148/100)</f>
        <v>798.6</v>
      </c>
    </row>
    <row r="20149" spans="1:7" s="25" customFormat="1" ht="26.25" customHeight="1">
      <c r="A20149" s="675"/>
      <c r="B20149" s="675"/>
      <c r="C20149" s="677"/>
      <c r="D20149" s="679"/>
      <c r="E20149" s="680" t="s">
        <v>148</v>
      </c>
      <c r="F20149" s="681"/>
      <c r="G20149" s="682"/>
    </row>
    <row r="20150" spans="1:7" ht="15" customHeight="1">
      <c r="A20150" s="676">
        <v>24</v>
      </c>
      <c r="B20150" s="676" t="s">
        <v>10</v>
      </c>
      <c r="C20150" s="296" t="s">
        <v>15</v>
      </c>
      <c r="D20150" s="678" t="s">
        <v>34</v>
      </c>
      <c r="E20150" s="308">
        <v>14429.25</v>
      </c>
      <c r="F20150" s="306" t="s">
        <v>13</v>
      </c>
      <c r="G20150" s="20">
        <f>SUM(A20150*E20150/100)</f>
        <v>3463.02</v>
      </c>
    </row>
    <row r="20151" spans="1:7" ht="54" customHeight="1">
      <c r="A20151" s="677"/>
      <c r="B20151" s="677"/>
      <c r="C20151" s="297"/>
      <c r="D20151" s="679"/>
      <c r="E20151" s="680" t="s">
        <v>35</v>
      </c>
      <c r="F20151" s="681"/>
      <c r="G20151" s="682"/>
    </row>
    <row r="20152" spans="1:7" s="24" customFormat="1">
      <c r="A20152" s="674">
        <v>240</v>
      </c>
      <c r="B20152" s="674" t="s">
        <v>39</v>
      </c>
      <c r="C20152" s="676" t="s">
        <v>18</v>
      </c>
      <c r="D20152" s="678" t="s">
        <v>149</v>
      </c>
      <c r="E20152" s="308">
        <v>121</v>
      </c>
      <c r="F20152" s="306" t="s">
        <v>42</v>
      </c>
      <c r="G20152" s="20">
        <f>SUM(A20152*E20152/100)</f>
        <v>290.39999999999998</v>
      </c>
    </row>
    <row r="20153" spans="1:7" s="24" customFormat="1" ht="25.5" customHeight="1">
      <c r="A20153" s="675"/>
      <c r="B20153" s="675"/>
      <c r="C20153" s="677"/>
      <c r="D20153" s="679"/>
      <c r="E20153" s="687" t="s">
        <v>150</v>
      </c>
      <c r="F20153" s="688"/>
      <c r="G20153" s="689"/>
    </row>
    <row r="20154" spans="1:7" s="24" customFormat="1" ht="15" customHeight="1">
      <c r="A20154" s="674">
        <v>240</v>
      </c>
      <c r="B20154" s="674" t="s">
        <v>39</v>
      </c>
      <c r="C20154" s="676" t="s">
        <v>21</v>
      </c>
      <c r="D20154" s="678" t="s">
        <v>41</v>
      </c>
      <c r="E20154" s="308">
        <v>2206.6</v>
      </c>
      <c r="F20154" s="306" t="s">
        <v>42</v>
      </c>
      <c r="G20154" s="20">
        <f>SUM(A20154*E20154/100)</f>
        <v>5295.84</v>
      </c>
    </row>
    <row r="20155" spans="1:7" s="24" customFormat="1" ht="27" customHeight="1">
      <c r="A20155" s="675"/>
      <c r="B20155" s="675"/>
      <c r="C20155" s="677"/>
      <c r="D20155" s="679"/>
      <c r="E20155" s="687" t="s">
        <v>43</v>
      </c>
      <c r="F20155" s="688"/>
      <c r="G20155" s="689"/>
    </row>
    <row r="20156" spans="1:7" s="24" customFormat="1" ht="15" customHeight="1">
      <c r="A20156" s="674">
        <v>240</v>
      </c>
      <c r="B20156" s="674" t="s">
        <v>39</v>
      </c>
      <c r="C20156" s="676" t="s">
        <v>25</v>
      </c>
      <c r="D20156" s="678" t="s">
        <v>45</v>
      </c>
      <c r="E20156" s="306">
        <v>2197.52</v>
      </c>
      <c r="F20156" s="306" t="s">
        <v>42</v>
      </c>
      <c r="G20156" s="20">
        <f>SUM(A20156*E20156/100)</f>
        <v>5274.0480000000007</v>
      </c>
    </row>
    <row r="20157" spans="1:7" s="24" customFormat="1" ht="32.25" customHeight="1">
      <c r="A20157" s="675"/>
      <c r="B20157" s="675"/>
      <c r="C20157" s="677"/>
      <c r="D20157" s="679"/>
      <c r="E20157" s="687" t="s">
        <v>46</v>
      </c>
      <c r="F20157" s="688"/>
      <c r="G20157" s="689"/>
    </row>
    <row r="20158" spans="1:7" s="200" customFormat="1">
      <c r="A20158" s="676">
        <v>144</v>
      </c>
      <c r="B20158" s="676" t="s">
        <v>39</v>
      </c>
      <c r="C20158" s="296" t="s">
        <v>29</v>
      </c>
      <c r="D20158" s="678" t="s">
        <v>264</v>
      </c>
      <c r="E20158" s="308">
        <v>30509.77</v>
      </c>
      <c r="F20158" s="306" t="s">
        <v>42</v>
      </c>
      <c r="G20158" s="20">
        <f>SUM(A20158*E20158/100)</f>
        <v>43934.068800000001</v>
      </c>
    </row>
    <row r="20159" spans="1:7" s="200" customFormat="1" ht="126.75" customHeight="1">
      <c r="A20159" s="677"/>
      <c r="B20159" s="677"/>
      <c r="C20159" s="297"/>
      <c r="D20159" s="679"/>
      <c r="E20159" s="680" t="s">
        <v>159</v>
      </c>
      <c r="F20159" s="681"/>
      <c r="G20159" s="682"/>
    </row>
    <row r="20160" spans="1:7">
      <c r="A20160" s="674">
        <v>144</v>
      </c>
      <c r="B20160" s="674" t="s">
        <v>39</v>
      </c>
      <c r="C20160" s="676" t="s">
        <v>33</v>
      </c>
      <c r="D20160" s="678" t="s">
        <v>280</v>
      </c>
      <c r="E20160" s="308">
        <v>25293.42</v>
      </c>
      <c r="F20160" s="306" t="s">
        <v>42</v>
      </c>
      <c r="G20160" s="20">
        <f>SUM(A20160*E20160/100)</f>
        <v>36422.524799999992</v>
      </c>
    </row>
    <row r="20161" spans="1:7" ht="40.5" customHeight="1">
      <c r="A20161" s="675"/>
      <c r="B20161" s="675"/>
      <c r="C20161" s="677"/>
      <c r="D20161" s="679"/>
      <c r="E20161" s="680" t="s">
        <v>281</v>
      </c>
      <c r="F20161" s="681"/>
      <c r="G20161" s="682"/>
    </row>
    <row r="20162" spans="1:7">
      <c r="A20162" s="674">
        <v>48</v>
      </c>
      <c r="B20162" s="674" t="s">
        <v>107</v>
      </c>
      <c r="C20162" s="674" t="s">
        <v>36</v>
      </c>
      <c r="D20162" s="678" t="s">
        <v>282</v>
      </c>
      <c r="E20162" s="308">
        <v>104.22</v>
      </c>
      <c r="F20162" s="306" t="s">
        <v>111</v>
      </c>
      <c r="G20162" s="20">
        <f>SUM(A20162*E20162)</f>
        <v>5002.5599999999995</v>
      </c>
    </row>
    <row r="20163" spans="1:7" ht="37.5" customHeight="1">
      <c r="A20163" s="675"/>
      <c r="B20163" s="675"/>
      <c r="C20163" s="675"/>
      <c r="D20163" s="679"/>
      <c r="E20163" s="680" t="s">
        <v>283</v>
      </c>
      <c r="F20163" s="681"/>
      <c r="G20163" s="682"/>
    </row>
    <row r="20164" spans="1:7">
      <c r="A20164" s="674">
        <v>553</v>
      </c>
      <c r="B20164" s="674" t="s">
        <v>39</v>
      </c>
      <c r="C20164" s="676" t="s">
        <v>40</v>
      </c>
      <c r="D20164" s="731" t="s">
        <v>300</v>
      </c>
      <c r="E20164" s="295">
        <v>1043.9000000000001</v>
      </c>
      <c r="F20164" s="297" t="s">
        <v>42</v>
      </c>
      <c r="G20164" s="20">
        <f>SUM(A20164*E20164/100)</f>
        <v>5772.7670000000007</v>
      </c>
    </row>
    <row r="20165" spans="1:7" ht="31.5" customHeight="1">
      <c r="A20165" s="675"/>
      <c r="B20165" s="675"/>
      <c r="C20165" s="677"/>
      <c r="D20165" s="679"/>
      <c r="E20165" s="680" t="s">
        <v>301</v>
      </c>
      <c r="F20165" s="681"/>
      <c r="G20165" s="682"/>
    </row>
    <row r="20166" spans="1:7" s="25" customFormat="1">
      <c r="A20166" s="674">
        <v>39</v>
      </c>
      <c r="B20166" s="674" t="s">
        <v>39</v>
      </c>
      <c r="C20166" s="676" t="s">
        <v>44</v>
      </c>
      <c r="D20166" s="678" t="s">
        <v>413</v>
      </c>
      <c r="E20166" s="308">
        <v>1106.7</v>
      </c>
      <c r="F20166" s="306" t="s">
        <v>52</v>
      </c>
      <c r="G20166" s="20">
        <f>A20166*E20166/100</f>
        <v>431.61300000000006</v>
      </c>
    </row>
    <row r="20167" spans="1:7" s="25" customFormat="1" ht="30" customHeight="1">
      <c r="A20167" s="675"/>
      <c r="B20167" s="675"/>
      <c r="C20167" s="677"/>
      <c r="D20167" s="679"/>
      <c r="E20167" s="687" t="s">
        <v>414</v>
      </c>
      <c r="F20167" s="688"/>
      <c r="G20167" s="689"/>
    </row>
    <row r="20168" spans="1:7" s="25" customFormat="1">
      <c r="A20168" s="674">
        <v>29</v>
      </c>
      <c r="B20168" s="674" t="s">
        <v>39</v>
      </c>
      <c r="C20168" s="676" t="s">
        <v>47</v>
      </c>
      <c r="D20168" s="678" t="s">
        <v>164</v>
      </c>
      <c r="E20168" s="308">
        <v>1273.76</v>
      </c>
      <c r="F20168" s="306" t="s">
        <v>165</v>
      </c>
      <c r="G20168" s="20">
        <f>SUM(A20168*E20168)</f>
        <v>36939.040000000001</v>
      </c>
    </row>
    <row r="20169" spans="1:7" s="25" customFormat="1" ht="61.5" customHeight="1">
      <c r="A20169" s="675"/>
      <c r="B20169" s="675"/>
      <c r="C20169" s="677"/>
      <c r="D20169" s="679"/>
      <c r="E20169" s="680" t="s">
        <v>166</v>
      </c>
      <c r="F20169" s="681"/>
      <c r="G20169" s="682"/>
    </row>
    <row r="20170" spans="1:7" ht="38.25">
      <c r="A20170" s="298"/>
      <c r="B20170" s="298"/>
      <c r="C20170" s="296" t="s">
        <v>50</v>
      </c>
      <c r="D20170" s="299" t="s">
        <v>153</v>
      </c>
      <c r="E20170" s="704"/>
      <c r="F20170" s="705"/>
      <c r="G20170" s="706"/>
    </row>
    <row r="20171" spans="1:7">
      <c r="A20171" s="676">
        <v>368</v>
      </c>
      <c r="B20171" s="676" t="s">
        <v>39</v>
      </c>
      <c r="C20171" s="674" t="s">
        <v>154</v>
      </c>
      <c r="D20171" s="678" t="s">
        <v>331</v>
      </c>
      <c r="E20171" s="308">
        <v>4411.82</v>
      </c>
      <c r="F20171" s="306" t="s">
        <v>42</v>
      </c>
      <c r="G20171" s="20">
        <f>SUM(A20171*E20171/100)</f>
        <v>16235.497599999997</v>
      </c>
    </row>
    <row r="20172" spans="1:7" ht="27.75" customHeight="1">
      <c r="A20172" s="677"/>
      <c r="B20172" s="677"/>
      <c r="C20172" s="675"/>
      <c r="D20172" s="679"/>
      <c r="E20172" s="680" t="s">
        <v>332</v>
      </c>
      <c r="F20172" s="681"/>
      <c r="G20172" s="682"/>
    </row>
    <row r="20173" spans="1:7">
      <c r="A20173" s="674">
        <v>32</v>
      </c>
      <c r="B20173" s="674" t="s">
        <v>39</v>
      </c>
      <c r="C20173" s="676" t="s">
        <v>54</v>
      </c>
      <c r="D20173" s="678" t="s">
        <v>172</v>
      </c>
      <c r="E20173" s="308">
        <v>190.72</v>
      </c>
      <c r="F20173" s="306" t="s">
        <v>165</v>
      </c>
      <c r="G20173" s="13">
        <f>SUM(A20173*E20173)</f>
        <v>6103.04</v>
      </c>
    </row>
    <row r="20174" spans="1:7" ht="27" customHeight="1">
      <c r="A20174" s="675"/>
      <c r="B20174" s="675"/>
      <c r="C20174" s="677"/>
      <c r="D20174" s="679"/>
      <c r="E20174" s="680" t="s">
        <v>173</v>
      </c>
      <c r="F20174" s="681"/>
      <c r="G20174" s="682"/>
    </row>
    <row r="20175" spans="1:7" s="30" customFormat="1" ht="27" customHeight="1">
      <c r="A20175" s="3"/>
      <c r="B20175" s="3"/>
      <c r="C20175" s="304"/>
      <c r="D20175" s="26"/>
      <c r="E20175" s="27"/>
      <c r="F20175" s="28" t="s">
        <v>603</v>
      </c>
      <c r="G20175" s="29">
        <v>165963</v>
      </c>
    </row>
    <row r="20176" spans="1:7">
      <c r="A20176" s="31"/>
      <c r="B20176" s="32"/>
      <c r="C20176" s="32"/>
      <c r="D20176" s="33" t="s">
        <v>78</v>
      </c>
      <c r="E20176" s="32"/>
      <c r="F20176" s="32"/>
      <c r="G20176" s="34"/>
    </row>
    <row r="20177" spans="1:7" s="25" customFormat="1" ht="15" customHeight="1">
      <c r="A20177" s="733">
        <v>1</v>
      </c>
      <c r="B20177" s="733" t="s">
        <v>72</v>
      </c>
      <c r="C20177" s="734" t="s">
        <v>11</v>
      </c>
      <c r="D20177" s="731" t="s">
        <v>79</v>
      </c>
      <c r="E20177" s="35">
        <v>4802.6000000000004</v>
      </c>
      <c r="F20177" s="14" t="s">
        <v>75</v>
      </c>
      <c r="G20177" s="13">
        <f>SUM(A20177*E20177)</f>
        <v>4802.6000000000004</v>
      </c>
    </row>
    <row r="20178" spans="1:7" s="25" customFormat="1" ht="102" customHeight="1">
      <c r="A20178" s="677"/>
      <c r="B20178" s="677"/>
      <c r="C20178" s="675"/>
      <c r="D20178" s="679"/>
      <c r="E20178" s="680" t="s">
        <v>80</v>
      </c>
      <c r="F20178" s="681"/>
      <c r="G20178" s="682"/>
    </row>
    <row r="20179" spans="1:7" s="36" customFormat="1" ht="15" customHeight="1">
      <c r="A20179" s="676">
        <v>2</v>
      </c>
      <c r="B20179" s="676" t="s">
        <v>72</v>
      </c>
      <c r="C20179" s="674" t="s">
        <v>15</v>
      </c>
      <c r="D20179" s="678" t="s">
        <v>81</v>
      </c>
      <c r="E20179" s="11">
        <v>2042.43</v>
      </c>
      <c r="F20179" s="12" t="s">
        <v>75</v>
      </c>
      <c r="G20179" s="13">
        <f>SUM(A20179*E20179)</f>
        <v>4084.86</v>
      </c>
    </row>
    <row r="20180" spans="1:7" s="36" customFormat="1" ht="87" customHeight="1">
      <c r="A20180" s="677"/>
      <c r="B20180" s="677"/>
      <c r="C20180" s="675"/>
      <c r="D20180" s="679"/>
      <c r="E20180" s="680" t="s">
        <v>82</v>
      </c>
      <c r="F20180" s="681"/>
      <c r="G20180" s="682"/>
    </row>
    <row r="20181" spans="1:7" ht="16.5" customHeight="1">
      <c r="A20181" s="676">
        <v>2</v>
      </c>
      <c r="B20181" s="676" t="s">
        <v>72</v>
      </c>
      <c r="C20181" s="674" t="s">
        <v>18</v>
      </c>
      <c r="D20181" s="678" t="s">
        <v>83</v>
      </c>
      <c r="E20181" s="11">
        <v>447.15</v>
      </c>
      <c r="F20181" s="12" t="s">
        <v>75</v>
      </c>
      <c r="G20181" s="13">
        <f>SUM(A20181*E20181)</f>
        <v>894.3</v>
      </c>
    </row>
    <row r="20182" spans="1:7" ht="40.5" customHeight="1">
      <c r="A20182" s="677"/>
      <c r="B20182" s="677"/>
      <c r="C20182" s="675"/>
      <c r="D20182" s="679"/>
      <c r="E20182" s="680" t="s">
        <v>84</v>
      </c>
      <c r="F20182" s="681"/>
      <c r="G20182" s="682"/>
    </row>
    <row r="20183" spans="1:7" ht="15" customHeight="1">
      <c r="A20183" s="684">
        <v>3</v>
      </c>
      <c r="B20183" s="684" t="s">
        <v>72</v>
      </c>
      <c r="C20183" s="683" t="s">
        <v>21</v>
      </c>
      <c r="D20183" s="685" t="s">
        <v>85</v>
      </c>
      <c r="E20183" s="11">
        <v>1109.46</v>
      </c>
      <c r="F20183" s="12" t="s">
        <v>75</v>
      </c>
      <c r="G20183" s="13">
        <f>SUM(A20183*E20183)</f>
        <v>3328.38</v>
      </c>
    </row>
    <row r="20184" spans="1:7" ht="27" customHeight="1">
      <c r="A20184" s="684"/>
      <c r="B20184" s="684"/>
      <c r="C20184" s="683"/>
      <c r="D20184" s="685"/>
      <c r="E20184" s="686" t="s">
        <v>86</v>
      </c>
      <c r="F20184" s="686"/>
      <c r="G20184" s="686"/>
    </row>
    <row r="20185" spans="1:7" s="36" customFormat="1" ht="15" customHeight="1">
      <c r="A20185" s="676">
        <v>2</v>
      </c>
      <c r="B20185" s="676" t="s">
        <v>72</v>
      </c>
      <c r="C20185" s="674" t="s">
        <v>25</v>
      </c>
      <c r="D20185" s="678" t="s">
        <v>87</v>
      </c>
      <c r="E20185" s="11">
        <v>509.74</v>
      </c>
      <c r="F20185" s="12" t="s">
        <v>75</v>
      </c>
      <c r="G20185" s="13">
        <f>SUM(A20185*E20185)</f>
        <v>1019.48</v>
      </c>
    </row>
    <row r="20186" spans="1:7" s="36" customFormat="1" ht="29.25" customHeight="1">
      <c r="A20186" s="677"/>
      <c r="B20186" s="677"/>
      <c r="C20186" s="675"/>
      <c r="D20186" s="679"/>
      <c r="E20186" s="680" t="s">
        <v>88</v>
      </c>
      <c r="F20186" s="681"/>
      <c r="G20186" s="682"/>
    </row>
    <row r="20187" spans="1:7" s="36" customFormat="1" ht="15" customHeight="1">
      <c r="A20187" s="676">
        <v>1</v>
      </c>
      <c r="B20187" s="676" t="s">
        <v>89</v>
      </c>
      <c r="C20187" s="674" t="s">
        <v>29</v>
      </c>
      <c r="D20187" s="678" t="s">
        <v>90</v>
      </c>
      <c r="E20187" s="11">
        <v>1142.24</v>
      </c>
      <c r="F20187" s="12" t="s">
        <v>75</v>
      </c>
      <c r="G20187" s="13">
        <f>SUM(A20187*E20187)</f>
        <v>1142.24</v>
      </c>
    </row>
    <row r="20188" spans="1:7" s="36" customFormat="1" ht="38.25" customHeight="1">
      <c r="A20188" s="677"/>
      <c r="B20188" s="677"/>
      <c r="C20188" s="675"/>
      <c r="D20188" s="679"/>
      <c r="E20188" s="680" t="s">
        <v>91</v>
      </c>
      <c r="F20188" s="681"/>
      <c r="G20188" s="682"/>
    </row>
    <row r="20189" spans="1:7" ht="15" customHeight="1">
      <c r="A20189" s="676">
        <v>1</v>
      </c>
      <c r="B20189" s="676" t="s">
        <v>89</v>
      </c>
      <c r="C20189" s="674" t="s">
        <v>33</v>
      </c>
      <c r="D20189" s="678" t="s">
        <v>92</v>
      </c>
      <c r="E20189" s="11">
        <v>4694.8</v>
      </c>
      <c r="F20189" s="12" t="s">
        <v>75</v>
      </c>
      <c r="G20189" s="13">
        <f>SUM(A20189*E20189)</f>
        <v>4694.8</v>
      </c>
    </row>
    <row r="20190" spans="1:7" ht="189.75" customHeight="1">
      <c r="A20190" s="677"/>
      <c r="B20190" s="677"/>
      <c r="C20190" s="675"/>
      <c r="D20190" s="679"/>
      <c r="E20190" s="680" t="s">
        <v>93</v>
      </c>
      <c r="F20190" s="681"/>
      <c r="G20190" s="682"/>
    </row>
    <row r="20191" spans="1:7" ht="15" customHeight="1">
      <c r="A20191" s="676">
        <v>1</v>
      </c>
      <c r="B20191" s="676" t="s">
        <v>89</v>
      </c>
      <c r="C20191" s="674" t="s">
        <v>36</v>
      </c>
      <c r="D20191" s="678" t="s">
        <v>94</v>
      </c>
      <c r="E20191" s="11">
        <v>938.47</v>
      </c>
      <c r="F20191" s="12" t="s">
        <v>75</v>
      </c>
      <c r="G20191" s="13">
        <f>SUM(A20191*E20191)</f>
        <v>938.47</v>
      </c>
    </row>
    <row r="20192" spans="1:7" ht="27" customHeight="1">
      <c r="A20192" s="677"/>
      <c r="B20192" s="677"/>
      <c r="C20192" s="675"/>
      <c r="D20192" s="679"/>
      <c r="E20192" s="680" t="s">
        <v>95</v>
      </c>
      <c r="F20192" s="681"/>
      <c r="G20192" s="682"/>
    </row>
    <row r="20193" spans="1:7" s="36" customFormat="1" ht="15" customHeight="1">
      <c r="A20193" s="676">
        <v>1</v>
      </c>
      <c r="B20193" s="676" t="s">
        <v>89</v>
      </c>
      <c r="C20193" s="674" t="s">
        <v>40</v>
      </c>
      <c r="D20193" s="678" t="s">
        <v>96</v>
      </c>
      <c r="E20193" s="11">
        <v>795</v>
      </c>
      <c r="F20193" s="12" t="s">
        <v>75</v>
      </c>
      <c r="G20193" s="13">
        <f>SUM(A20193*E20193)</f>
        <v>795</v>
      </c>
    </row>
    <row r="20194" spans="1:7" s="36" customFormat="1" ht="25.5" customHeight="1">
      <c r="A20194" s="677"/>
      <c r="B20194" s="677"/>
      <c r="C20194" s="675"/>
      <c r="D20194" s="679"/>
      <c r="E20194" s="680" t="s">
        <v>97</v>
      </c>
      <c r="F20194" s="681"/>
      <c r="G20194" s="682"/>
    </row>
    <row r="20195" spans="1:7" s="36" customFormat="1" ht="15" customHeight="1">
      <c r="A20195" s="676"/>
      <c r="B20195" s="676"/>
      <c r="C20195" s="674" t="s">
        <v>44</v>
      </c>
      <c r="D20195" s="678" t="s">
        <v>98</v>
      </c>
      <c r="E20195" s="39"/>
      <c r="F20195" s="40"/>
      <c r="G20195" s="41"/>
    </row>
    <row r="20196" spans="1:7" s="36" customFormat="1">
      <c r="A20196" s="677"/>
      <c r="B20196" s="677"/>
      <c r="C20196" s="675"/>
      <c r="D20196" s="679"/>
      <c r="E20196" s="42"/>
      <c r="F20196" s="43"/>
      <c r="G20196" s="44"/>
    </row>
    <row r="20197" spans="1:7" s="36" customFormat="1">
      <c r="A20197" s="676">
        <v>1</v>
      </c>
      <c r="B20197" s="676" t="s">
        <v>89</v>
      </c>
      <c r="C20197" s="674" t="s">
        <v>99</v>
      </c>
      <c r="D20197" s="678" t="s">
        <v>100</v>
      </c>
      <c r="E20197" s="11">
        <v>271.92</v>
      </c>
      <c r="F20197" s="12" t="s">
        <v>75</v>
      </c>
      <c r="G20197" s="13">
        <f>SUM(A20197*E20197)</f>
        <v>271.92</v>
      </c>
    </row>
    <row r="20198" spans="1:7" s="36" customFormat="1" ht="33" customHeight="1">
      <c r="A20198" s="677"/>
      <c r="B20198" s="677"/>
      <c r="C20198" s="675"/>
      <c r="D20198" s="679"/>
      <c r="E20198" s="680" t="s">
        <v>101</v>
      </c>
      <c r="F20198" s="681"/>
      <c r="G20198" s="682"/>
    </row>
    <row r="20199" spans="1:7" s="36" customFormat="1">
      <c r="A20199" s="676">
        <v>1</v>
      </c>
      <c r="B20199" s="676" t="s">
        <v>89</v>
      </c>
      <c r="C20199" s="674" t="s">
        <v>102</v>
      </c>
      <c r="D20199" s="678" t="s">
        <v>103</v>
      </c>
      <c r="E20199" s="11">
        <v>365.42</v>
      </c>
      <c r="F20199" s="12" t="s">
        <v>75</v>
      </c>
      <c r="G20199" s="13">
        <f>SUM(A20199*E20199)</f>
        <v>365.42</v>
      </c>
    </row>
    <row r="20200" spans="1:7" s="36" customFormat="1" ht="39" customHeight="1">
      <c r="A20200" s="677"/>
      <c r="B20200" s="677"/>
      <c r="C20200" s="675"/>
      <c r="D20200" s="679"/>
      <c r="E20200" s="680" t="s">
        <v>104</v>
      </c>
      <c r="F20200" s="681"/>
      <c r="G20200" s="682"/>
    </row>
    <row r="20201" spans="1:7" s="30" customFormat="1">
      <c r="A20201" s="45"/>
      <c r="B20201" s="45"/>
      <c r="C20201" s="12"/>
      <c r="D20201" s="46"/>
      <c r="E20201" s="27"/>
      <c r="F20201" s="28" t="s">
        <v>105</v>
      </c>
      <c r="G20201" s="47">
        <v>23005</v>
      </c>
    </row>
    <row r="20202" spans="1:7">
      <c r="A20202" s="6"/>
      <c r="B20202" s="6"/>
      <c r="C20202" s="7"/>
      <c r="D20202" s="38"/>
      <c r="E20202" s="6"/>
      <c r="F20202" s="6"/>
      <c r="G20202" s="9"/>
    </row>
    <row r="20203" spans="1:7">
      <c r="A20203" s="6"/>
      <c r="B20203" s="6"/>
      <c r="C20203" s="7"/>
      <c r="D20203" s="65"/>
      <c r="E20203" s="6"/>
      <c r="F20203" s="6"/>
      <c r="G20203" s="9"/>
    </row>
    <row r="20204" spans="1:7">
      <c r="A20204" s="6"/>
      <c r="B20204" s="6"/>
      <c r="C20204" s="7"/>
      <c r="D20204" s="65"/>
      <c r="E20204" s="6"/>
      <c r="F20204" s="6"/>
      <c r="G20204" s="9"/>
    </row>
    <row r="20205" spans="1:7">
      <c r="A20205" s="6"/>
      <c r="B20205" s="6"/>
      <c r="C20205" s="7"/>
      <c r="D20205" s="65"/>
      <c r="E20205" s="6"/>
      <c r="F20205" s="6"/>
      <c r="G20205" s="9"/>
    </row>
    <row r="20206" spans="1:7">
      <c r="A20206" s="6"/>
      <c r="B20206" s="6"/>
      <c r="C20206" s="7"/>
      <c r="D20206" s="65"/>
      <c r="E20206" s="6"/>
      <c r="F20206" s="6"/>
      <c r="G20206" s="9"/>
    </row>
    <row r="20207" spans="1:7" s="36" customFormat="1" ht="34.5" customHeight="1">
      <c r="A20207" s="52" t="s">
        <v>129</v>
      </c>
      <c r="B20207" s="53"/>
      <c r="C20207" s="54" t="s">
        <v>130</v>
      </c>
      <c r="D20207" s="55"/>
      <c r="F20207" s="56" t="s">
        <v>131</v>
      </c>
      <c r="G20207" s="54"/>
    </row>
    <row r="20208" spans="1:7" s="30" customFormat="1" ht="34.5" customHeight="1">
      <c r="A20208" s="52" t="s">
        <v>132</v>
      </c>
      <c r="B20208" s="53"/>
      <c r="C20208" s="54" t="s">
        <v>133</v>
      </c>
      <c r="D20208" s="55"/>
      <c r="E20208" s="36"/>
      <c r="F20208" s="56" t="s">
        <v>131</v>
      </c>
    </row>
    <row r="20209" spans="1:7" s="25" customFormat="1" ht="34.5" customHeight="1">
      <c r="A20209" s="59"/>
      <c r="B20209" s="54"/>
      <c r="C20209" s="54"/>
      <c r="D20209" s="60"/>
      <c r="E20209" s="61" t="s">
        <v>138</v>
      </c>
      <c r="F20209" s="62"/>
      <c r="G20209" s="62"/>
    </row>
    <row r="20210" spans="1:7" s="25" customFormat="1">
      <c r="A20210" s="59"/>
      <c r="B20210" s="54"/>
      <c r="C20210" s="54"/>
      <c r="D20210" s="60"/>
      <c r="E20210" s="54"/>
      <c r="F20210" s="54"/>
      <c r="G20210" s="63"/>
    </row>
    <row r="20211" spans="1:7" s="25" customFormat="1">
      <c r="A20211" s="59"/>
      <c r="B20211" s="54"/>
      <c r="C20211" s="54"/>
      <c r="D20211" s="60"/>
      <c r="E20211" s="54"/>
      <c r="F20211" s="54"/>
      <c r="G20211" s="63"/>
    </row>
    <row r="20212" spans="1:7" s="25" customFormat="1">
      <c r="A20212" s="59"/>
      <c r="B20212" s="54"/>
      <c r="C20212" s="54"/>
      <c r="D20212" s="60"/>
      <c r="E20212" s="54"/>
      <c r="F20212" s="54"/>
      <c r="G20212" s="63"/>
    </row>
    <row r="20213" spans="1:7" s="25" customFormat="1">
      <c r="A20213" s="59"/>
      <c r="B20213" s="54"/>
      <c r="C20213" s="54"/>
      <c r="D20213" s="60"/>
      <c r="E20213" s="54"/>
      <c r="F20213" s="54"/>
      <c r="G20213" s="63"/>
    </row>
    <row r="20214" spans="1:7" s="25" customFormat="1">
      <c r="A20214" s="55" t="s">
        <v>139</v>
      </c>
      <c r="B20214" s="54"/>
      <c r="C20214" s="54"/>
      <c r="D20214" s="60"/>
      <c r="E20214" s="64" t="s">
        <v>140</v>
      </c>
      <c r="F20214" s="54"/>
      <c r="G20214" s="63"/>
    </row>
    <row r="20215" spans="1:7" s="25" customFormat="1">
      <c r="B20215" s="54"/>
      <c r="C20215" s="54"/>
      <c r="D20215" s="60"/>
      <c r="E20215" s="64" t="s">
        <v>141</v>
      </c>
      <c r="F20215" s="54"/>
      <c r="G20215" s="63"/>
    </row>
    <row r="20216" spans="1:7" s="25" customFormat="1">
      <c r="B20216" s="54"/>
      <c r="C20216" s="54"/>
      <c r="D20216" s="60"/>
      <c r="E20216" s="64" t="s">
        <v>142</v>
      </c>
      <c r="F20216" s="54"/>
      <c r="G20216" s="63"/>
    </row>
    <row r="20217" spans="1:7" s="25" customFormat="1">
      <c r="B20217" s="54"/>
      <c r="C20217" s="54"/>
      <c r="D20217" s="60"/>
      <c r="E20217" s="64"/>
      <c r="F20217" s="54"/>
      <c r="G20217" s="63"/>
    </row>
    <row r="20218" spans="1:7" s="25" customFormat="1">
      <c r="B20218" s="54"/>
      <c r="C20218" s="54"/>
      <c r="D20218" s="60"/>
      <c r="E20218" s="64"/>
      <c r="F20218" s="54"/>
      <c r="G20218" s="63"/>
    </row>
    <row r="20219" spans="1:7" s="25" customFormat="1">
      <c r="B20219" s="54"/>
      <c r="C20219" s="54"/>
      <c r="D20219" s="60"/>
      <c r="E20219" s="64"/>
      <c r="F20219" s="54"/>
      <c r="G20219" s="63"/>
    </row>
    <row r="20220" spans="1:7" s="25" customFormat="1">
      <c r="B20220" s="54"/>
      <c r="C20220" s="54"/>
      <c r="D20220" s="60"/>
      <c r="E20220" s="64"/>
      <c r="F20220" s="54"/>
      <c r="G20220" s="63"/>
    </row>
    <row r="20221" spans="1:7" s="25" customFormat="1">
      <c r="B20221" s="54"/>
      <c r="C20221" s="54"/>
      <c r="D20221" s="60"/>
      <c r="E20221" s="64"/>
      <c r="F20221" s="54"/>
      <c r="G20221" s="63"/>
    </row>
    <row r="20222" spans="1:7" s="25" customFormat="1">
      <c r="B20222" s="54"/>
      <c r="C20222" s="54"/>
      <c r="D20222" s="60"/>
      <c r="E20222" s="64"/>
      <c r="F20222" s="54"/>
      <c r="G20222" s="63"/>
    </row>
    <row r="20223" spans="1:7" s="25" customFormat="1">
      <c r="B20223" s="54"/>
      <c r="C20223" s="54"/>
      <c r="D20223" s="60"/>
      <c r="E20223" s="64"/>
      <c r="F20223" s="54"/>
      <c r="G20223" s="63"/>
    </row>
    <row r="20224" spans="1: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1:7" s="25" customFormat="1">
      <c r="B20257" s="54"/>
      <c r="C20257" s="54"/>
      <c r="D20257" s="60"/>
      <c r="E20257" s="64"/>
      <c r="F20257" s="54"/>
      <c r="G20257" s="63"/>
    </row>
    <row r="20258" spans="1:7">
      <c r="A20258" s="710" t="s">
        <v>0</v>
      </c>
      <c r="B20258" s="710"/>
      <c r="C20258" s="710"/>
      <c r="D20258" s="710"/>
      <c r="E20258" s="710"/>
      <c r="F20258" s="710"/>
      <c r="G20258" s="710"/>
    </row>
    <row r="20259" spans="1:7">
      <c r="A20259" s="711" t="s">
        <v>1</v>
      </c>
      <c r="B20259" s="711"/>
      <c r="C20259" s="711"/>
      <c r="D20259" s="711"/>
      <c r="E20259" s="711"/>
      <c r="F20259" s="711"/>
      <c r="G20259" s="711"/>
    </row>
    <row r="20260" spans="1:7">
      <c r="A20260" s="1" t="s">
        <v>2</v>
      </c>
      <c r="B20260" s="303"/>
      <c r="C20260" s="303"/>
      <c r="D20260" s="732" t="s">
        <v>1218</v>
      </c>
      <c r="E20260" s="732"/>
      <c r="F20260" s="732"/>
      <c r="G20260" s="732"/>
    </row>
    <row r="20261" spans="1:7" ht="25.5">
      <c r="A20261" s="713" t="s">
        <v>3</v>
      </c>
      <c r="B20261" s="714"/>
      <c r="C20261" s="3" t="s">
        <v>4</v>
      </c>
      <c r="D20261" s="304" t="s">
        <v>5</v>
      </c>
      <c r="E20261" s="304" t="s">
        <v>6</v>
      </c>
      <c r="F20261" s="304" t="s">
        <v>7</v>
      </c>
      <c r="G20261" s="5" t="s">
        <v>8</v>
      </c>
    </row>
    <row r="20262" spans="1:7">
      <c r="A20262" s="304"/>
      <c r="B20262" s="304"/>
      <c r="C20262" s="3"/>
      <c r="D20262" s="104" t="s">
        <v>9</v>
      </c>
      <c r="E20262" s="304"/>
      <c r="F20262" s="304"/>
      <c r="G20262" s="5"/>
    </row>
    <row r="20263" spans="1:7">
      <c r="A20263" s="674">
        <v>93</v>
      </c>
      <c r="B20263" s="674" t="s">
        <v>39</v>
      </c>
      <c r="C20263" s="676" t="s">
        <v>11</v>
      </c>
      <c r="D20263" s="678" t="s">
        <v>144</v>
      </c>
      <c r="E20263" s="308">
        <v>5445</v>
      </c>
      <c r="F20263" s="306" t="s">
        <v>42</v>
      </c>
      <c r="G20263" s="20">
        <f>SUM(A20263*E20263/100)</f>
        <v>5063.8500000000004</v>
      </c>
    </row>
    <row r="20264" spans="1:7" ht="44.25" customHeight="1">
      <c r="A20264" s="675"/>
      <c r="B20264" s="675"/>
      <c r="C20264" s="677"/>
      <c r="D20264" s="679"/>
      <c r="E20264" s="680" t="s">
        <v>145</v>
      </c>
      <c r="F20264" s="681"/>
      <c r="G20264" s="682"/>
    </row>
    <row r="20265" spans="1:7" s="36" customFormat="1">
      <c r="A20265" s="674">
        <v>302</v>
      </c>
      <c r="B20265" s="674" t="s">
        <v>10</v>
      </c>
      <c r="C20265" s="676" t="s">
        <v>15</v>
      </c>
      <c r="D20265" s="678" t="s">
        <v>200</v>
      </c>
      <c r="E20265" s="295">
        <v>1285.6300000000001</v>
      </c>
      <c r="F20265" s="297" t="s">
        <v>147</v>
      </c>
      <c r="G20265" s="232">
        <f>SUM(A20265*E20265/100)</f>
        <v>3882.6026000000002</v>
      </c>
    </row>
    <row r="20266" spans="1:7" s="36" customFormat="1" ht="30.75" customHeight="1">
      <c r="A20266" s="675"/>
      <c r="B20266" s="675"/>
      <c r="C20266" s="677"/>
      <c r="D20266" s="679"/>
      <c r="E20266" s="680" t="s">
        <v>201</v>
      </c>
      <c r="F20266" s="681"/>
      <c r="G20266" s="682"/>
    </row>
    <row r="20267" spans="1:7" ht="15" customHeight="1">
      <c r="A20267" s="700">
        <v>1.901</v>
      </c>
      <c r="B20267" s="674" t="s">
        <v>24</v>
      </c>
      <c r="C20267" s="676" t="s">
        <v>18</v>
      </c>
      <c r="D20267" s="695" t="s">
        <v>26</v>
      </c>
      <c r="E20267" s="308">
        <v>5001.7</v>
      </c>
      <c r="F20267" s="306" t="s">
        <v>27</v>
      </c>
      <c r="G20267" s="20">
        <f>SUM(A20267*E20267)</f>
        <v>9508.2317000000003</v>
      </c>
    </row>
    <row r="20268" spans="1:7" ht="64.5" customHeight="1">
      <c r="A20268" s="701"/>
      <c r="B20268" s="675"/>
      <c r="C20268" s="677"/>
      <c r="D20268" s="696"/>
      <c r="E20268" s="680" t="s">
        <v>28</v>
      </c>
      <c r="F20268" s="681"/>
      <c r="G20268" s="682"/>
    </row>
    <row r="20269" spans="1:7" s="23" customFormat="1" ht="15" customHeight="1">
      <c r="A20269" s="674">
        <v>23</v>
      </c>
      <c r="B20269" s="674" t="s">
        <v>10</v>
      </c>
      <c r="C20269" s="676" t="s">
        <v>21</v>
      </c>
      <c r="D20269" s="695" t="s">
        <v>30</v>
      </c>
      <c r="E20269" s="308">
        <v>337</v>
      </c>
      <c r="F20269" s="306" t="s">
        <v>31</v>
      </c>
      <c r="G20269" s="20">
        <f>SUM(A20269*E20269)</f>
        <v>7751</v>
      </c>
    </row>
    <row r="20270" spans="1:7" s="23" customFormat="1" ht="180" customHeight="1">
      <c r="A20270" s="675"/>
      <c r="B20270" s="675"/>
      <c r="C20270" s="677"/>
      <c r="D20270" s="696"/>
      <c r="E20270" s="697" t="s">
        <v>32</v>
      </c>
      <c r="F20270" s="698"/>
      <c r="G20270" s="699"/>
    </row>
    <row r="20271" spans="1:7" ht="17.25" customHeight="1">
      <c r="A20271" s="676">
        <v>78</v>
      </c>
      <c r="B20271" s="676" t="s">
        <v>10</v>
      </c>
      <c r="C20271" s="674" t="s">
        <v>25</v>
      </c>
      <c r="D20271" s="678" t="s">
        <v>204</v>
      </c>
      <c r="E20271" s="308">
        <v>12346.65</v>
      </c>
      <c r="F20271" s="306" t="s">
        <v>13</v>
      </c>
      <c r="G20271" s="20">
        <f>SUM(A20271*E20271/100)</f>
        <v>9630.3869999999988</v>
      </c>
    </row>
    <row r="20272" spans="1:7" ht="24.75" customHeight="1">
      <c r="A20272" s="677"/>
      <c r="B20272" s="677"/>
      <c r="C20272" s="675"/>
      <c r="D20272" s="679"/>
      <c r="E20272" s="680" t="s">
        <v>205</v>
      </c>
      <c r="F20272" s="681"/>
      <c r="G20272" s="682"/>
    </row>
    <row r="20273" spans="1:7" ht="15" customHeight="1">
      <c r="A20273" s="676">
        <v>170</v>
      </c>
      <c r="B20273" s="676" t="s">
        <v>10</v>
      </c>
      <c r="C20273" s="674" t="s">
        <v>29</v>
      </c>
      <c r="D20273" s="678" t="s">
        <v>37</v>
      </c>
      <c r="E20273" s="308">
        <v>12674.36</v>
      </c>
      <c r="F20273" s="306" t="s">
        <v>13</v>
      </c>
      <c r="G20273" s="20">
        <f>SUM(A20273*E20273/100)</f>
        <v>21546.412</v>
      </c>
    </row>
    <row r="20274" spans="1:7" ht="39" customHeight="1">
      <c r="A20274" s="677"/>
      <c r="B20274" s="677"/>
      <c r="C20274" s="675"/>
      <c r="D20274" s="679"/>
      <c r="E20274" s="680" t="s">
        <v>38</v>
      </c>
      <c r="F20274" s="681"/>
      <c r="G20274" s="682"/>
    </row>
    <row r="20275" spans="1:7" s="25" customFormat="1">
      <c r="A20275" s="674">
        <v>218</v>
      </c>
      <c r="B20275" s="674" t="s">
        <v>10</v>
      </c>
      <c r="C20275" s="676" t="s">
        <v>33</v>
      </c>
      <c r="D20275" s="678" t="s">
        <v>146</v>
      </c>
      <c r="E20275" s="308">
        <v>3327.5</v>
      </c>
      <c r="F20275" s="306" t="s">
        <v>147</v>
      </c>
      <c r="G20275" s="20">
        <f>SUM(A20275*E20275/100)</f>
        <v>7253.95</v>
      </c>
    </row>
    <row r="20276" spans="1:7" s="25" customFormat="1" ht="36.75" customHeight="1">
      <c r="A20276" s="675"/>
      <c r="B20276" s="675"/>
      <c r="C20276" s="677"/>
      <c r="D20276" s="679"/>
      <c r="E20276" s="680" t="s">
        <v>148</v>
      </c>
      <c r="F20276" s="681"/>
      <c r="G20276" s="682"/>
    </row>
    <row r="20277" spans="1:7" s="25" customFormat="1">
      <c r="A20277" s="674">
        <v>442</v>
      </c>
      <c r="B20277" s="674" t="s">
        <v>39</v>
      </c>
      <c r="C20277" s="674" t="s">
        <v>36</v>
      </c>
      <c r="D20277" s="678" t="s">
        <v>717</v>
      </c>
      <c r="E20277" s="308">
        <v>786.5</v>
      </c>
      <c r="F20277" s="306" t="s">
        <v>75</v>
      </c>
      <c r="G20277" s="20">
        <f>SUM(A20277*E20277/100)</f>
        <v>3476.33</v>
      </c>
    </row>
    <row r="20278" spans="1:7" s="25" customFormat="1" ht="37.5" customHeight="1">
      <c r="A20278" s="675"/>
      <c r="B20278" s="675"/>
      <c r="C20278" s="675"/>
      <c r="D20278" s="679"/>
      <c r="E20278" s="680" t="s">
        <v>718</v>
      </c>
      <c r="F20278" s="681"/>
      <c r="G20278" s="682"/>
    </row>
    <row r="20279" spans="1:7">
      <c r="A20279" s="676">
        <v>2.089</v>
      </c>
      <c r="B20279" s="676" t="s">
        <v>24</v>
      </c>
      <c r="C20279" s="674" t="s">
        <v>40</v>
      </c>
      <c r="D20279" s="678" t="s">
        <v>328</v>
      </c>
      <c r="E20279" s="308">
        <v>3850</v>
      </c>
      <c r="F20279" s="306" t="s">
        <v>329</v>
      </c>
      <c r="G20279" s="20">
        <f>SUM(A20279*E20279)</f>
        <v>8042.65</v>
      </c>
    </row>
    <row r="20280" spans="1:7" ht="37.5" customHeight="1">
      <c r="A20280" s="677"/>
      <c r="B20280" s="677"/>
      <c r="C20280" s="675"/>
      <c r="D20280" s="679"/>
      <c r="E20280" s="680" t="s">
        <v>330</v>
      </c>
      <c r="F20280" s="681"/>
      <c r="G20280" s="682"/>
    </row>
    <row r="20281" spans="1:7">
      <c r="A20281" s="740">
        <v>3.0710000000000002</v>
      </c>
      <c r="B20281" s="676" t="s">
        <v>24</v>
      </c>
      <c r="C20281" s="674" t="s">
        <v>44</v>
      </c>
      <c r="D20281" s="678" t="s">
        <v>596</v>
      </c>
      <c r="E20281" s="308">
        <v>3575</v>
      </c>
      <c r="F20281" s="306" t="s">
        <v>329</v>
      </c>
      <c r="G20281" s="20">
        <f>SUM(A20281*E20281)</f>
        <v>10978.825000000001</v>
      </c>
    </row>
    <row r="20282" spans="1:7" ht="39" customHeight="1">
      <c r="A20282" s="741"/>
      <c r="B20282" s="677"/>
      <c r="C20282" s="675"/>
      <c r="D20282" s="679"/>
      <c r="E20282" s="680" t="s">
        <v>597</v>
      </c>
      <c r="F20282" s="681"/>
      <c r="G20282" s="682"/>
    </row>
    <row r="20283" spans="1:7">
      <c r="A20283" s="676">
        <v>5.16</v>
      </c>
      <c r="B20283" s="676" t="s">
        <v>24</v>
      </c>
      <c r="C20283" s="674" t="s">
        <v>47</v>
      </c>
      <c r="D20283" s="678" t="s">
        <v>598</v>
      </c>
      <c r="E20283" s="308">
        <v>186.34</v>
      </c>
      <c r="F20283" s="306" t="s">
        <v>329</v>
      </c>
      <c r="G20283" s="20">
        <f>SUM(A20283*E20283)</f>
        <v>961.51440000000002</v>
      </c>
    </row>
    <row r="20284" spans="1:7" ht="108.75" customHeight="1">
      <c r="A20284" s="677"/>
      <c r="B20284" s="677"/>
      <c r="C20284" s="675"/>
      <c r="D20284" s="679"/>
      <c r="E20284" s="680" t="s">
        <v>599</v>
      </c>
      <c r="F20284" s="681"/>
      <c r="G20284" s="682"/>
    </row>
    <row r="20285" spans="1:7">
      <c r="A20285" s="676">
        <v>183</v>
      </c>
      <c r="B20285" s="676" t="s">
        <v>39</v>
      </c>
      <c r="C20285" s="674" t="s">
        <v>50</v>
      </c>
      <c r="D20285" s="678" t="s">
        <v>600</v>
      </c>
      <c r="E20285" s="308">
        <v>7607.25</v>
      </c>
      <c r="F20285" s="306" t="s">
        <v>42</v>
      </c>
      <c r="G20285" s="20">
        <f>SUM(A20285*E20285/100)</f>
        <v>13921.2675</v>
      </c>
    </row>
    <row r="20286" spans="1:7" ht="102" customHeight="1">
      <c r="A20286" s="677"/>
      <c r="B20286" s="677"/>
      <c r="C20286" s="675"/>
      <c r="D20286" s="679"/>
      <c r="E20286" s="680" t="s">
        <v>601</v>
      </c>
      <c r="F20286" s="681"/>
      <c r="G20286" s="682"/>
    </row>
    <row r="20287" spans="1:7" s="24" customFormat="1">
      <c r="A20287" s="674">
        <v>1619</v>
      </c>
      <c r="B20287" s="674" t="s">
        <v>39</v>
      </c>
      <c r="C20287" s="676" t="s">
        <v>54</v>
      </c>
      <c r="D20287" s="678" t="s">
        <v>41</v>
      </c>
      <c r="E20287" s="308">
        <v>2206.6</v>
      </c>
      <c r="F20287" s="306" t="s">
        <v>42</v>
      </c>
      <c r="G20287" s="20">
        <f>SUM(A20287*E20287/100)</f>
        <v>35724.853999999999</v>
      </c>
    </row>
    <row r="20288" spans="1:7" s="24" customFormat="1" ht="27.75" customHeight="1">
      <c r="A20288" s="675"/>
      <c r="B20288" s="675"/>
      <c r="C20288" s="677"/>
      <c r="D20288" s="679"/>
      <c r="E20288" s="687" t="s">
        <v>43</v>
      </c>
      <c r="F20288" s="688"/>
      <c r="G20288" s="689"/>
    </row>
    <row r="20289" spans="1:7" ht="38.25">
      <c r="A20289" s="298"/>
      <c r="B20289" s="298"/>
      <c r="C20289" s="296" t="s">
        <v>57</v>
      </c>
      <c r="D20289" s="299" t="s">
        <v>153</v>
      </c>
      <c r="E20289" s="704"/>
      <c r="F20289" s="705"/>
      <c r="G20289" s="706"/>
    </row>
    <row r="20290" spans="1:7">
      <c r="A20290" s="676">
        <v>486</v>
      </c>
      <c r="B20290" s="676" t="s">
        <v>39</v>
      </c>
      <c r="C20290" s="674" t="s">
        <v>154</v>
      </c>
      <c r="D20290" s="678" t="s">
        <v>158</v>
      </c>
      <c r="E20290" s="308">
        <v>3275.5</v>
      </c>
      <c r="F20290" s="306" t="s">
        <v>42</v>
      </c>
      <c r="G20290" s="20">
        <f>SUM(A20290*E20290/100)</f>
        <v>15918.93</v>
      </c>
    </row>
    <row r="20291" spans="1:7" ht="28.5" customHeight="1">
      <c r="A20291" s="677"/>
      <c r="B20291" s="677"/>
      <c r="C20291" s="675"/>
      <c r="D20291" s="679"/>
      <c r="E20291" s="680" t="s">
        <v>159</v>
      </c>
      <c r="F20291" s="681"/>
      <c r="G20291" s="682"/>
    </row>
    <row r="20292" spans="1:7" s="25" customFormat="1">
      <c r="A20292" s="674">
        <v>21</v>
      </c>
      <c r="B20292" s="674" t="s">
        <v>39</v>
      </c>
      <c r="C20292" s="676" t="s">
        <v>60</v>
      </c>
      <c r="D20292" s="678" t="s">
        <v>164</v>
      </c>
      <c r="E20292" s="308">
        <v>1273.76</v>
      </c>
      <c r="F20292" s="306" t="s">
        <v>165</v>
      </c>
      <c r="G20292" s="20">
        <f>SUM(A20292*E20292)</f>
        <v>26748.959999999999</v>
      </c>
    </row>
    <row r="20293" spans="1:7" s="25" customFormat="1" ht="61.5" customHeight="1">
      <c r="A20293" s="675"/>
      <c r="B20293" s="675"/>
      <c r="C20293" s="677"/>
      <c r="D20293" s="679"/>
      <c r="E20293" s="680" t="s">
        <v>166</v>
      </c>
      <c r="F20293" s="681"/>
      <c r="G20293" s="682"/>
    </row>
    <row r="20294" spans="1:7" s="25" customFormat="1" ht="15" customHeight="1">
      <c r="A20294" s="674">
        <v>80</v>
      </c>
      <c r="B20294" s="674" t="s">
        <v>39</v>
      </c>
      <c r="C20294" s="674" t="s">
        <v>63</v>
      </c>
      <c r="D20294" s="678" t="s">
        <v>48</v>
      </c>
      <c r="E20294" s="306">
        <v>27678.86</v>
      </c>
      <c r="F20294" s="306" t="s">
        <v>42</v>
      </c>
      <c r="G20294" s="20">
        <f>SUM(A20294*E20294/100)</f>
        <v>22143.088</v>
      </c>
    </row>
    <row r="20295" spans="1:7" s="25" customFormat="1" ht="47.25" customHeight="1">
      <c r="A20295" s="675"/>
      <c r="B20295" s="675"/>
      <c r="C20295" s="675"/>
      <c r="D20295" s="679"/>
      <c r="E20295" s="686" t="s">
        <v>49</v>
      </c>
      <c r="F20295" s="686"/>
      <c r="G20295" s="686"/>
    </row>
    <row r="20296" spans="1:7" ht="15" customHeight="1">
      <c r="A20296" s="674">
        <v>54</v>
      </c>
      <c r="B20296" s="674" t="s">
        <v>39</v>
      </c>
      <c r="C20296" s="676" t="s">
        <v>66</v>
      </c>
      <c r="D20296" s="678" t="s">
        <v>51</v>
      </c>
      <c r="E20296" s="308">
        <v>28253.61</v>
      </c>
      <c r="F20296" s="306" t="s">
        <v>52</v>
      </c>
      <c r="G20296" s="20">
        <f>SUM(A20296*E20296/100)</f>
        <v>15256.9494</v>
      </c>
    </row>
    <row r="20297" spans="1:7" ht="45" customHeight="1">
      <c r="A20297" s="675"/>
      <c r="B20297" s="675"/>
      <c r="C20297" s="677"/>
      <c r="D20297" s="679"/>
      <c r="E20297" s="680" t="s">
        <v>53</v>
      </c>
      <c r="F20297" s="681"/>
      <c r="G20297" s="682"/>
    </row>
    <row r="20298" spans="1:7">
      <c r="A20298" s="674">
        <v>1244</v>
      </c>
      <c r="B20298" s="674" t="s">
        <v>39</v>
      </c>
      <c r="C20298" s="676" t="s">
        <v>69</v>
      </c>
      <c r="D20298" s="678" t="s">
        <v>792</v>
      </c>
      <c r="E20298" s="308">
        <v>425.84</v>
      </c>
      <c r="F20298" s="306" t="s">
        <v>42</v>
      </c>
      <c r="G20298" s="13">
        <f>SUM(A20298*E20298/100)</f>
        <v>5297.4495999999999</v>
      </c>
    </row>
    <row r="20299" spans="1:7" ht="27" customHeight="1">
      <c r="A20299" s="675"/>
      <c r="B20299" s="675"/>
      <c r="C20299" s="677"/>
      <c r="D20299" s="679"/>
      <c r="E20299" s="680" t="s">
        <v>793</v>
      </c>
      <c r="F20299" s="681"/>
      <c r="G20299" s="682"/>
    </row>
    <row r="20300" spans="1:7">
      <c r="A20300" s="674">
        <v>4067</v>
      </c>
      <c r="B20300" s="674" t="s">
        <v>39</v>
      </c>
      <c r="C20300" s="676" t="s">
        <v>73</v>
      </c>
      <c r="D20300" s="731" t="s">
        <v>300</v>
      </c>
      <c r="E20300" s="295">
        <v>1043.9000000000001</v>
      </c>
      <c r="F20300" s="297" t="s">
        <v>42</v>
      </c>
      <c r="G20300" s="20">
        <f>SUM(A20300*E20300/100)</f>
        <v>42455.413000000008</v>
      </c>
    </row>
    <row r="20301" spans="1:7" ht="31.5" customHeight="1">
      <c r="A20301" s="675"/>
      <c r="B20301" s="675"/>
      <c r="C20301" s="677"/>
      <c r="D20301" s="679"/>
      <c r="E20301" s="680" t="s">
        <v>301</v>
      </c>
      <c r="F20301" s="681"/>
      <c r="G20301" s="682"/>
    </row>
    <row r="20302" spans="1:7" s="25" customFormat="1">
      <c r="A20302" s="674">
        <v>441</v>
      </c>
      <c r="B20302" s="674" t="s">
        <v>39</v>
      </c>
      <c r="C20302" s="676" t="s">
        <v>208</v>
      </c>
      <c r="D20302" s="678" t="s">
        <v>206</v>
      </c>
      <c r="E20302" s="308">
        <v>859.9</v>
      </c>
      <c r="F20302" s="306" t="s">
        <v>52</v>
      </c>
      <c r="G20302" s="20">
        <f>SUM(A20302*E20302/100)</f>
        <v>3792.1589999999997</v>
      </c>
    </row>
    <row r="20303" spans="1:7" s="25" customFormat="1" ht="40.5" customHeight="1">
      <c r="A20303" s="675"/>
      <c r="B20303" s="675"/>
      <c r="C20303" s="677"/>
      <c r="D20303" s="679"/>
      <c r="E20303" s="680" t="s">
        <v>207</v>
      </c>
      <c r="F20303" s="681"/>
      <c r="G20303" s="682"/>
    </row>
    <row r="20304" spans="1:7">
      <c r="A20304" s="674">
        <v>558</v>
      </c>
      <c r="B20304" s="674" t="s">
        <v>39</v>
      </c>
      <c r="C20304" s="676" t="s">
        <v>209</v>
      </c>
      <c r="D20304" s="678" t="s">
        <v>170</v>
      </c>
      <c r="E20304" s="308">
        <v>1160.06</v>
      </c>
      <c r="F20304" s="306" t="s">
        <v>42</v>
      </c>
      <c r="G20304" s="13">
        <f>SUM(A20304*E20304/100)</f>
        <v>6473.1347999999998</v>
      </c>
    </row>
    <row r="20305" spans="1:7" ht="30.75" customHeight="1">
      <c r="A20305" s="675"/>
      <c r="B20305" s="675"/>
      <c r="C20305" s="677"/>
      <c r="D20305" s="679"/>
      <c r="E20305" s="680" t="s">
        <v>171</v>
      </c>
      <c r="F20305" s="681"/>
      <c r="G20305" s="682"/>
    </row>
    <row r="20306" spans="1:7" ht="15" customHeight="1">
      <c r="A20306" s="676">
        <v>584</v>
      </c>
      <c r="B20306" s="676" t="s">
        <v>39</v>
      </c>
      <c r="C20306" s="296" t="s">
        <v>69</v>
      </c>
      <c r="D20306" s="678" t="s">
        <v>1195</v>
      </c>
      <c r="E20306" s="308">
        <v>555</v>
      </c>
      <c r="F20306" s="306" t="s">
        <v>42</v>
      </c>
      <c r="G20306" s="20">
        <f>SUM(A20306*E20306/100)</f>
        <v>3241.2</v>
      </c>
    </row>
    <row r="20307" spans="1:7" ht="23.25" customHeight="1">
      <c r="A20307" s="677"/>
      <c r="B20307" s="677"/>
      <c r="C20307" s="297"/>
      <c r="D20307" s="679"/>
      <c r="E20307" s="680" t="s">
        <v>1196</v>
      </c>
      <c r="F20307" s="681"/>
      <c r="G20307" s="682"/>
    </row>
    <row r="20308" spans="1:7" ht="34.5" customHeight="1">
      <c r="A20308" s="301"/>
      <c r="B20308" s="302"/>
      <c r="C20308" s="3"/>
      <c r="D20308" s="91"/>
      <c r="E20308" s="304"/>
      <c r="F20308" s="28" t="s">
        <v>1198</v>
      </c>
      <c r="G20308" s="105">
        <f>SUM(G20263,G20265,G20267,G20269,G20271,G20273,G20275,G20277,G20279,G20281,G20283,G20285,G20287,G20290,G20292,G20294,G20296,G20298,G20300,G20302,G20304,G20306)</f>
        <v>279069.158</v>
      </c>
    </row>
    <row r="20309" spans="1:7">
      <c r="A20309" s="6"/>
      <c r="B20309" s="6"/>
      <c r="C20309" s="7"/>
      <c r="D20309" s="8"/>
      <c r="E20309" s="6"/>
      <c r="F20309" s="6"/>
      <c r="G20309" s="9"/>
    </row>
    <row r="20310" spans="1:7" s="36" customFormat="1" ht="30.75" customHeight="1">
      <c r="A20310" s="52" t="s">
        <v>129</v>
      </c>
      <c r="B20310" s="53"/>
      <c r="C20310" s="54" t="s">
        <v>707</v>
      </c>
      <c r="D20310" s="55"/>
      <c r="F20310" s="54" t="s">
        <v>131</v>
      </c>
      <c r="G20310" s="54"/>
    </row>
    <row r="20311" spans="1:7" s="25" customFormat="1">
      <c r="A20311" s="76"/>
      <c r="B20311" s="53"/>
      <c r="C20311" s="54"/>
      <c r="D20311" s="55"/>
      <c r="E20311" s="54"/>
      <c r="F20311" s="63"/>
      <c r="G20311" s="319"/>
    </row>
    <row r="20312" spans="1:7" s="30" customFormat="1" ht="30" customHeight="1">
      <c r="A20312" s="317"/>
      <c r="B20312" s="57"/>
      <c r="C20312" s="57"/>
      <c r="D20312" s="58"/>
      <c r="F20312" s="61" t="s">
        <v>138</v>
      </c>
      <c r="G20312" s="318"/>
    </row>
    <row r="20313" spans="1:7" s="25" customFormat="1">
      <c r="A20313" s="59"/>
      <c r="B20313" s="54"/>
      <c r="C20313" s="54"/>
      <c r="D20313" s="60"/>
      <c r="E20313" s="54"/>
      <c r="F20313" s="54"/>
      <c r="G20313" s="63"/>
    </row>
    <row r="20314" spans="1:7" s="25" customFormat="1">
      <c r="A20314" s="59"/>
      <c r="B20314" s="54"/>
      <c r="C20314" s="54"/>
      <c r="D20314" s="60"/>
      <c r="E20314" s="54"/>
      <c r="F20314" s="54"/>
      <c r="G20314" s="63"/>
    </row>
    <row r="20315" spans="1:7" s="25" customFormat="1" ht="12" customHeight="1">
      <c r="A20315" s="59"/>
      <c r="B20315" s="54"/>
      <c r="C20315" s="54"/>
      <c r="D20315" s="60"/>
      <c r="E20315" s="64" t="s">
        <v>140</v>
      </c>
      <c r="F20315" s="54"/>
      <c r="G20315" s="63"/>
    </row>
    <row r="20316" spans="1:7" s="25" customFormat="1" ht="12" customHeight="1">
      <c r="A20316" s="55" t="s">
        <v>139</v>
      </c>
      <c r="B20316" s="54"/>
      <c r="C20316" s="54"/>
      <c r="D20316" s="60"/>
      <c r="E20316" s="64" t="s">
        <v>141</v>
      </c>
      <c r="F20316" s="54"/>
      <c r="G20316" s="63"/>
    </row>
    <row r="20317" spans="1:7" s="25" customFormat="1" ht="12" customHeight="1">
      <c r="A20317" s="59"/>
      <c r="B20317" s="54"/>
      <c r="C20317" s="54"/>
      <c r="D20317" s="60"/>
      <c r="E20317" s="64" t="s">
        <v>142</v>
      </c>
      <c r="F20317" s="54"/>
      <c r="G20317" s="63"/>
    </row>
    <row r="20319" spans="1:7">
      <c r="A20319" s="710" t="s">
        <v>0</v>
      </c>
      <c r="B20319" s="710"/>
      <c r="C20319" s="710"/>
      <c r="D20319" s="710"/>
      <c r="E20319" s="710"/>
      <c r="F20319" s="710"/>
      <c r="G20319" s="710"/>
    </row>
    <row r="20320" spans="1:7">
      <c r="A20320" s="711" t="s">
        <v>1</v>
      </c>
      <c r="B20320" s="711"/>
      <c r="C20320" s="711"/>
      <c r="D20320" s="711"/>
      <c r="E20320" s="711"/>
      <c r="F20320" s="711"/>
      <c r="G20320" s="711"/>
    </row>
    <row r="20321" spans="1:7">
      <c r="A20321" s="1" t="s">
        <v>2</v>
      </c>
      <c r="B20321" s="303"/>
      <c r="C20321" s="303"/>
      <c r="D20321" s="732" t="s">
        <v>1213</v>
      </c>
      <c r="E20321" s="732"/>
      <c r="F20321" s="732"/>
      <c r="G20321" s="732"/>
    </row>
    <row r="20322" spans="1:7" ht="25.5">
      <c r="A20322" s="713" t="s">
        <v>3</v>
      </c>
      <c r="B20322" s="714"/>
      <c r="C20322" s="3" t="s">
        <v>4</v>
      </c>
      <c r="D20322" s="304" t="s">
        <v>5</v>
      </c>
      <c r="E20322" s="304" t="s">
        <v>6</v>
      </c>
      <c r="F20322" s="304" t="s">
        <v>7</v>
      </c>
      <c r="G20322" s="5" t="s">
        <v>8</v>
      </c>
    </row>
    <row r="20323" spans="1:7">
      <c r="A20323" s="304"/>
      <c r="B20323" s="304"/>
      <c r="C20323" s="3"/>
      <c r="D20323" s="104" t="s">
        <v>9</v>
      </c>
      <c r="E20323" s="304"/>
      <c r="F20323" s="304"/>
      <c r="G20323" s="5"/>
    </row>
    <row r="20324" spans="1:7" s="25" customFormat="1">
      <c r="A20324" s="674">
        <v>99</v>
      </c>
      <c r="B20324" s="674" t="s">
        <v>10</v>
      </c>
      <c r="C20324" s="676" t="s">
        <v>11</v>
      </c>
      <c r="D20324" s="678" t="s">
        <v>146</v>
      </c>
      <c r="E20324" s="308">
        <v>3327.5</v>
      </c>
      <c r="F20324" s="306" t="s">
        <v>147</v>
      </c>
      <c r="G20324" s="20">
        <f>SUM(A20324*E20324/100)</f>
        <v>3294.2249999999999</v>
      </c>
    </row>
    <row r="20325" spans="1:7" s="25" customFormat="1" ht="36.75" customHeight="1">
      <c r="A20325" s="675"/>
      <c r="B20325" s="675"/>
      <c r="C20325" s="677"/>
      <c r="D20325" s="679"/>
      <c r="E20325" s="680" t="s">
        <v>148</v>
      </c>
      <c r="F20325" s="681"/>
      <c r="G20325" s="682"/>
    </row>
    <row r="20326" spans="1:7" s="24" customFormat="1">
      <c r="A20326" s="674">
        <v>926</v>
      </c>
      <c r="B20326" s="674" t="s">
        <v>39</v>
      </c>
      <c r="C20326" s="676" t="s">
        <v>15</v>
      </c>
      <c r="D20326" s="678" t="s">
        <v>149</v>
      </c>
      <c r="E20326" s="308">
        <v>121</v>
      </c>
      <c r="F20326" s="306" t="s">
        <v>42</v>
      </c>
      <c r="G20326" s="20">
        <f>SUM(A20326*E20326/100)</f>
        <v>1120.46</v>
      </c>
    </row>
    <row r="20327" spans="1:7" s="24" customFormat="1" ht="25.5" customHeight="1">
      <c r="A20327" s="675"/>
      <c r="B20327" s="675"/>
      <c r="C20327" s="677"/>
      <c r="D20327" s="679"/>
      <c r="E20327" s="687" t="s">
        <v>150</v>
      </c>
      <c r="F20327" s="688"/>
      <c r="G20327" s="689"/>
    </row>
    <row r="20328" spans="1:7" s="25" customFormat="1">
      <c r="A20328" s="674">
        <v>188</v>
      </c>
      <c r="B20328" s="674" t="s">
        <v>39</v>
      </c>
      <c r="C20328" s="674" t="s">
        <v>18</v>
      </c>
      <c r="D20328" s="678" t="s">
        <v>717</v>
      </c>
      <c r="E20328" s="308">
        <v>786.5</v>
      </c>
      <c r="F20328" s="306" t="s">
        <v>75</v>
      </c>
      <c r="G20328" s="20">
        <f>SUM(A20328*E20328/100)</f>
        <v>1478.62</v>
      </c>
    </row>
    <row r="20329" spans="1:7" s="25" customFormat="1" ht="25.5" customHeight="1">
      <c r="A20329" s="675"/>
      <c r="B20329" s="675"/>
      <c r="C20329" s="675"/>
      <c r="D20329" s="679"/>
      <c r="E20329" s="680" t="s">
        <v>718</v>
      </c>
      <c r="F20329" s="681"/>
      <c r="G20329" s="682"/>
    </row>
    <row r="20330" spans="1:7" s="36" customFormat="1">
      <c r="A20330" s="676">
        <v>1050</v>
      </c>
      <c r="B20330" s="676" t="s">
        <v>10</v>
      </c>
      <c r="C20330" s="674" t="s">
        <v>21</v>
      </c>
      <c r="D20330" s="678" t="s">
        <v>1214</v>
      </c>
      <c r="E20330" s="308">
        <v>1085.75</v>
      </c>
      <c r="F20330" s="306" t="s">
        <v>147</v>
      </c>
      <c r="G20330" s="13">
        <f>SUM(A20330*E20330/100)</f>
        <v>11400.375</v>
      </c>
    </row>
    <row r="20331" spans="1:7" s="36" customFormat="1" ht="32.25" customHeight="1">
      <c r="A20331" s="677"/>
      <c r="B20331" s="677"/>
      <c r="C20331" s="675"/>
      <c r="D20331" s="679"/>
      <c r="E20331" s="680" t="s">
        <v>1215</v>
      </c>
      <c r="F20331" s="681"/>
      <c r="G20331" s="682"/>
    </row>
    <row r="20332" spans="1:7" s="25" customFormat="1">
      <c r="A20332" s="674">
        <v>926</v>
      </c>
      <c r="B20332" s="674" t="s">
        <v>39</v>
      </c>
      <c r="C20332" s="676" t="s">
        <v>25</v>
      </c>
      <c r="D20332" s="678" t="s">
        <v>151</v>
      </c>
      <c r="E20332" s="308">
        <v>660</v>
      </c>
      <c r="F20332" s="306" t="s">
        <v>42</v>
      </c>
      <c r="G20332" s="20">
        <f>SUM(A20332*E20332/100)</f>
        <v>6111.6</v>
      </c>
    </row>
    <row r="20333" spans="1:7" s="25" customFormat="1" ht="27.75" customHeight="1">
      <c r="A20333" s="675"/>
      <c r="B20333" s="675"/>
      <c r="C20333" s="677"/>
      <c r="D20333" s="679"/>
      <c r="E20333" s="687" t="s">
        <v>152</v>
      </c>
      <c r="F20333" s="688"/>
      <c r="G20333" s="689"/>
    </row>
    <row r="20334" spans="1:7" s="24" customFormat="1" ht="15" customHeight="1">
      <c r="A20334" s="674">
        <v>926</v>
      </c>
      <c r="B20334" s="674" t="s">
        <v>39</v>
      </c>
      <c r="C20334" s="676" t="s">
        <v>29</v>
      </c>
      <c r="D20334" s="678" t="s">
        <v>41</v>
      </c>
      <c r="E20334" s="308">
        <v>2206.6</v>
      </c>
      <c r="F20334" s="306" t="s">
        <v>42</v>
      </c>
      <c r="G20334" s="20">
        <f>SUM(A20334*E20334/100)</f>
        <v>20433.115999999998</v>
      </c>
    </row>
    <row r="20335" spans="1:7" s="24" customFormat="1" ht="27" customHeight="1">
      <c r="A20335" s="675"/>
      <c r="B20335" s="675"/>
      <c r="C20335" s="677"/>
      <c r="D20335" s="679"/>
      <c r="E20335" s="687" t="s">
        <v>43</v>
      </c>
      <c r="F20335" s="688"/>
      <c r="G20335" s="689"/>
    </row>
    <row r="20336" spans="1:7" s="24" customFormat="1" ht="15" customHeight="1">
      <c r="A20336" s="674">
        <v>926</v>
      </c>
      <c r="B20336" s="674" t="s">
        <v>39</v>
      </c>
      <c r="C20336" s="676" t="s">
        <v>33</v>
      </c>
      <c r="D20336" s="678" t="s">
        <v>45</v>
      </c>
      <c r="E20336" s="306">
        <v>2197.52</v>
      </c>
      <c r="F20336" s="306" t="s">
        <v>42</v>
      </c>
      <c r="G20336" s="20">
        <f>SUM(A20336*E20336/100)</f>
        <v>20349.035199999998</v>
      </c>
    </row>
    <row r="20337" spans="1:7" s="24" customFormat="1" ht="32.25" customHeight="1">
      <c r="A20337" s="675"/>
      <c r="B20337" s="675"/>
      <c r="C20337" s="677"/>
      <c r="D20337" s="679"/>
      <c r="E20337" s="687" t="s">
        <v>46</v>
      </c>
      <c r="F20337" s="688"/>
      <c r="G20337" s="689"/>
    </row>
    <row r="20338" spans="1:7" ht="38.25">
      <c r="A20338" s="298"/>
      <c r="B20338" s="298"/>
      <c r="C20338" s="296" t="s">
        <v>36</v>
      </c>
      <c r="D20338" s="299" t="s">
        <v>153</v>
      </c>
      <c r="E20338" s="704"/>
      <c r="F20338" s="705"/>
      <c r="G20338" s="706"/>
    </row>
    <row r="20339" spans="1:7">
      <c r="A20339" s="676">
        <v>582</v>
      </c>
      <c r="B20339" s="676" t="s">
        <v>39</v>
      </c>
      <c r="C20339" s="674" t="s">
        <v>154</v>
      </c>
      <c r="D20339" s="678" t="s">
        <v>158</v>
      </c>
      <c r="E20339" s="308">
        <v>3275.5</v>
      </c>
      <c r="F20339" s="306" t="s">
        <v>42</v>
      </c>
      <c r="G20339" s="20">
        <f>SUM(A20339*E20339/100)</f>
        <v>19063.41</v>
      </c>
    </row>
    <row r="20340" spans="1:7" ht="28.5" customHeight="1">
      <c r="A20340" s="677"/>
      <c r="B20340" s="677"/>
      <c r="C20340" s="675"/>
      <c r="D20340" s="679"/>
      <c r="E20340" s="680" t="s">
        <v>159</v>
      </c>
      <c r="F20340" s="681"/>
      <c r="G20340" s="682"/>
    </row>
    <row r="20341" spans="1:7" s="25" customFormat="1">
      <c r="A20341" s="674">
        <v>43</v>
      </c>
      <c r="B20341" s="674" t="s">
        <v>39</v>
      </c>
      <c r="C20341" s="676" t="s">
        <v>40</v>
      </c>
      <c r="D20341" s="678" t="s">
        <v>164</v>
      </c>
      <c r="E20341" s="308">
        <v>1273.76</v>
      </c>
      <c r="F20341" s="306" t="s">
        <v>165</v>
      </c>
      <c r="G20341" s="20">
        <f>SUM(A20341*E20341)</f>
        <v>54771.68</v>
      </c>
    </row>
    <row r="20342" spans="1:7" s="25" customFormat="1" ht="60.75" customHeight="1">
      <c r="A20342" s="675"/>
      <c r="B20342" s="675"/>
      <c r="C20342" s="677"/>
      <c r="D20342" s="679"/>
      <c r="E20342" s="680" t="s">
        <v>166</v>
      </c>
      <c r="F20342" s="681"/>
      <c r="G20342" s="682"/>
    </row>
    <row r="20343" spans="1:7" s="200" customFormat="1">
      <c r="A20343" s="676">
        <v>300</v>
      </c>
      <c r="B20343" s="676" t="s">
        <v>39</v>
      </c>
      <c r="C20343" s="296" t="s">
        <v>44</v>
      </c>
      <c r="D20343" s="678" t="s">
        <v>264</v>
      </c>
      <c r="E20343" s="308">
        <v>30509.77</v>
      </c>
      <c r="F20343" s="306" t="s">
        <v>42</v>
      </c>
      <c r="G20343" s="20">
        <f>SUM(A20343*E20343/100)</f>
        <v>91529.31</v>
      </c>
    </row>
    <row r="20344" spans="1:7" s="200" customFormat="1" ht="126.75" customHeight="1">
      <c r="A20344" s="677"/>
      <c r="B20344" s="677"/>
      <c r="C20344" s="297"/>
      <c r="D20344" s="679"/>
      <c r="E20344" s="680" t="s">
        <v>159</v>
      </c>
      <c r="F20344" s="681"/>
      <c r="G20344" s="682"/>
    </row>
    <row r="20345" spans="1:7" s="200" customFormat="1">
      <c r="A20345" s="676">
        <v>1000</v>
      </c>
      <c r="B20345" s="676" t="s">
        <v>39</v>
      </c>
      <c r="C20345" s="296" t="s">
        <v>47</v>
      </c>
      <c r="D20345" s="678" t="s">
        <v>1216</v>
      </c>
      <c r="E20345" s="308">
        <v>5310.35</v>
      </c>
      <c r="F20345" s="306" t="s">
        <v>42</v>
      </c>
      <c r="G20345" s="20">
        <f>SUM(A20345*E20345/100)</f>
        <v>53103.5</v>
      </c>
    </row>
    <row r="20346" spans="1:7" s="200" customFormat="1" ht="41.25" customHeight="1">
      <c r="A20346" s="677"/>
      <c r="B20346" s="677"/>
      <c r="C20346" s="297"/>
      <c r="D20346" s="679"/>
      <c r="E20346" s="680" t="s">
        <v>1217</v>
      </c>
      <c r="F20346" s="681"/>
      <c r="G20346" s="682"/>
    </row>
    <row r="20347" spans="1:7">
      <c r="A20347" s="674">
        <v>1444</v>
      </c>
      <c r="B20347" s="674" t="s">
        <v>39</v>
      </c>
      <c r="C20347" s="676" t="s">
        <v>50</v>
      </c>
      <c r="D20347" s="731" t="s">
        <v>300</v>
      </c>
      <c r="E20347" s="295">
        <v>1043.9000000000001</v>
      </c>
      <c r="F20347" s="297" t="s">
        <v>42</v>
      </c>
      <c r="G20347" s="20">
        <f>SUM(A20347*E20347/100)</f>
        <v>15073.916000000001</v>
      </c>
    </row>
    <row r="20348" spans="1:7" ht="31.5" customHeight="1">
      <c r="A20348" s="675"/>
      <c r="B20348" s="675"/>
      <c r="C20348" s="677"/>
      <c r="D20348" s="679"/>
      <c r="E20348" s="680" t="s">
        <v>301</v>
      </c>
      <c r="F20348" s="681"/>
      <c r="G20348" s="682"/>
    </row>
    <row r="20349" spans="1:7">
      <c r="A20349" s="674">
        <v>236</v>
      </c>
      <c r="B20349" s="674" t="s">
        <v>39</v>
      </c>
      <c r="C20349" s="676" t="s">
        <v>54</v>
      </c>
      <c r="D20349" s="678" t="s">
        <v>170</v>
      </c>
      <c r="E20349" s="308">
        <v>1160.06</v>
      </c>
      <c r="F20349" s="306" t="s">
        <v>42</v>
      </c>
      <c r="G20349" s="13">
        <f>SUM(A20349*E20349/100)</f>
        <v>2737.7415999999998</v>
      </c>
    </row>
    <row r="20350" spans="1:7" ht="73.5" customHeight="1">
      <c r="A20350" s="675"/>
      <c r="B20350" s="675"/>
      <c r="C20350" s="677"/>
      <c r="D20350" s="679"/>
      <c r="E20350" s="680" t="s">
        <v>171</v>
      </c>
      <c r="F20350" s="681"/>
      <c r="G20350" s="682"/>
    </row>
    <row r="20351" spans="1:7">
      <c r="A20351" s="674">
        <v>156</v>
      </c>
      <c r="B20351" s="674" t="s">
        <v>39</v>
      </c>
      <c r="C20351" s="676" t="s">
        <v>57</v>
      </c>
      <c r="D20351" s="678" t="s">
        <v>280</v>
      </c>
      <c r="E20351" s="308">
        <v>25293.42</v>
      </c>
      <c r="F20351" s="306" t="s">
        <v>42</v>
      </c>
      <c r="G20351" s="20">
        <f>SUM(A20351*E20351/100)</f>
        <v>39457.735199999996</v>
      </c>
    </row>
    <row r="20352" spans="1:7" ht="69.75" customHeight="1">
      <c r="A20352" s="675"/>
      <c r="B20352" s="675"/>
      <c r="C20352" s="677"/>
      <c r="D20352" s="679"/>
      <c r="E20352" s="680" t="s">
        <v>281</v>
      </c>
      <c r="F20352" s="681"/>
      <c r="G20352" s="682"/>
    </row>
    <row r="20353" spans="1:7">
      <c r="A20353" s="674">
        <v>46</v>
      </c>
      <c r="B20353" s="674" t="s">
        <v>107</v>
      </c>
      <c r="C20353" s="674" t="s">
        <v>60</v>
      </c>
      <c r="D20353" s="678" t="s">
        <v>282</v>
      </c>
      <c r="E20353" s="308">
        <v>104.22</v>
      </c>
      <c r="F20353" s="306" t="s">
        <v>111</v>
      </c>
      <c r="G20353" s="20">
        <f>SUM(A20353*E20353)</f>
        <v>4794.12</v>
      </c>
    </row>
    <row r="20354" spans="1:7" ht="42" customHeight="1">
      <c r="A20354" s="675"/>
      <c r="B20354" s="675"/>
      <c r="C20354" s="675"/>
      <c r="D20354" s="679"/>
      <c r="E20354" s="680" t="s">
        <v>283</v>
      </c>
      <c r="F20354" s="681"/>
      <c r="G20354" s="682"/>
    </row>
    <row r="20355" spans="1:7" s="30" customFormat="1" ht="52.5" customHeight="1">
      <c r="A20355" s="304"/>
      <c r="B20355" s="304"/>
      <c r="C20355" s="3"/>
      <c r="D20355" s="91"/>
      <c r="E20355" s="304"/>
      <c r="F20355" s="28" t="s">
        <v>273</v>
      </c>
      <c r="G20355" s="233">
        <v>385716</v>
      </c>
    </row>
    <row r="20356" spans="1:7" ht="49.5" customHeight="1">
      <c r="A20356" s="75"/>
      <c r="B20356" s="75"/>
      <c r="C20356" s="76"/>
      <c r="D20356" s="77"/>
      <c r="E20356" s="320"/>
      <c r="F20356" s="76"/>
      <c r="G20356" s="321"/>
    </row>
    <row r="20357" spans="1:7" s="36" customFormat="1" ht="37.5" customHeight="1">
      <c r="A20357" s="52" t="s">
        <v>129</v>
      </c>
      <c r="B20357" s="53"/>
      <c r="C20357" s="54" t="s">
        <v>130</v>
      </c>
      <c r="D20357" s="55"/>
      <c r="F20357" s="56" t="s">
        <v>131</v>
      </c>
      <c r="G20357" s="54"/>
    </row>
    <row r="20358" spans="1:7" s="30" customFormat="1" ht="37.5" customHeight="1">
      <c r="A20358" s="52" t="s">
        <v>132</v>
      </c>
      <c r="B20358" s="53"/>
      <c r="C20358" s="54" t="s">
        <v>133</v>
      </c>
      <c r="D20358" s="55"/>
      <c r="E20358" s="36"/>
      <c r="F20358" s="56" t="s">
        <v>131</v>
      </c>
    </row>
    <row r="20359" spans="1:7" s="30" customFormat="1" ht="37.5" customHeight="1">
      <c r="A20359" s="52" t="s">
        <v>134</v>
      </c>
      <c r="B20359" s="57"/>
      <c r="C20359" s="54" t="s">
        <v>137</v>
      </c>
      <c r="D20359" s="58"/>
      <c r="F20359" s="56" t="s">
        <v>131</v>
      </c>
    </row>
    <row r="20360" spans="1:7" s="25" customFormat="1" ht="37.5" customHeight="1">
      <c r="A20360" s="59"/>
      <c r="B20360" s="54"/>
      <c r="C20360" s="54"/>
      <c r="D20360" s="60"/>
      <c r="E20360" s="61" t="s">
        <v>138</v>
      </c>
      <c r="F20360" s="62"/>
      <c r="G20360" s="62"/>
    </row>
    <row r="20361" spans="1:7" s="25" customFormat="1">
      <c r="A20361" s="59"/>
      <c r="B20361" s="54"/>
      <c r="C20361" s="54"/>
      <c r="D20361" s="60"/>
      <c r="E20361" s="54"/>
      <c r="F20361" s="54"/>
      <c r="G20361" s="63"/>
    </row>
    <row r="20362" spans="1:7" s="25" customFormat="1">
      <c r="A20362" s="59"/>
      <c r="B20362" s="54"/>
      <c r="C20362" s="54"/>
      <c r="D20362" s="60"/>
      <c r="E20362" s="54"/>
      <c r="F20362" s="54"/>
      <c r="G20362" s="63"/>
    </row>
    <row r="20363" spans="1:7" s="25" customFormat="1">
      <c r="A20363" s="59"/>
      <c r="B20363" s="54"/>
      <c r="C20363" s="54"/>
      <c r="D20363" s="60"/>
      <c r="E20363" s="54"/>
      <c r="F20363" s="54"/>
      <c r="G20363" s="63"/>
    </row>
    <row r="20364" spans="1:7" s="25" customFormat="1">
      <c r="A20364" s="59"/>
      <c r="B20364" s="54"/>
      <c r="C20364" s="54"/>
      <c r="D20364" s="60"/>
      <c r="E20364" s="54"/>
      <c r="F20364" s="54"/>
      <c r="G20364" s="63"/>
    </row>
    <row r="20365" spans="1:7" s="25" customFormat="1">
      <c r="A20365" s="59"/>
      <c r="B20365" s="54"/>
      <c r="C20365" s="54"/>
      <c r="D20365" s="60"/>
      <c r="E20365" s="54"/>
      <c r="F20365" s="54"/>
      <c r="G20365" s="63"/>
    </row>
    <row r="20366" spans="1:7" s="25" customFormat="1">
      <c r="A20366" s="59"/>
      <c r="B20366" s="54"/>
      <c r="C20366" s="54"/>
      <c r="D20366" s="60"/>
      <c r="E20366" s="54"/>
      <c r="F20366" s="54"/>
      <c r="G20366" s="63"/>
    </row>
    <row r="20367" spans="1:7" s="25" customFormat="1">
      <c r="A20367" s="55" t="s">
        <v>139</v>
      </c>
      <c r="B20367" s="54"/>
      <c r="C20367" s="54"/>
      <c r="D20367" s="60"/>
      <c r="E20367" s="64" t="s">
        <v>140</v>
      </c>
      <c r="F20367" s="54"/>
      <c r="G20367" s="63"/>
    </row>
    <row r="20368" spans="1:7" s="25" customFormat="1">
      <c r="B20368" s="54"/>
      <c r="C20368" s="54"/>
      <c r="D20368" s="60"/>
      <c r="E20368" s="64" t="s">
        <v>141</v>
      </c>
      <c r="F20368" s="54"/>
      <c r="G20368" s="63"/>
    </row>
    <row r="20369" spans="2:7" s="25" customFormat="1">
      <c r="B20369" s="54"/>
      <c r="C20369" s="54"/>
      <c r="D20369" s="60"/>
      <c r="E20369" s="64" t="s">
        <v>142</v>
      </c>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1:7" s="25" customFormat="1">
      <c r="B20385" s="54"/>
      <c r="C20385" s="54"/>
      <c r="D20385" s="60"/>
      <c r="E20385" s="64"/>
      <c r="F20385" s="54"/>
      <c r="G20385" s="63"/>
    </row>
    <row r="20386" spans="1:7" s="25" customFormat="1">
      <c r="B20386" s="54"/>
      <c r="C20386" s="54"/>
      <c r="D20386" s="60"/>
      <c r="E20386" s="64"/>
      <c r="F20386" s="54"/>
      <c r="G20386" s="63"/>
    </row>
    <row r="20387" spans="1:7" s="25" customFormat="1">
      <c r="B20387" s="54"/>
      <c r="C20387" s="54"/>
      <c r="D20387" s="60"/>
      <c r="E20387" s="64"/>
      <c r="F20387" s="54"/>
      <c r="G20387" s="63"/>
    </row>
    <row r="20388" spans="1:7" s="25" customFormat="1" ht="15.75" customHeight="1">
      <c r="B20388" s="54"/>
      <c r="C20388" s="54"/>
      <c r="D20388" s="60"/>
      <c r="E20388" s="64"/>
      <c r="F20388" s="54"/>
      <c r="G20388" s="63"/>
    </row>
    <row r="20389" spans="1:7">
      <c r="A20389" s="710" t="s">
        <v>0</v>
      </c>
      <c r="B20389" s="710"/>
      <c r="C20389" s="710"/>
      <c r="D20389" s="710"/>
      <c r="E20389" s="710"/>
      <c r="F20389" s="710"/>
      <c r="G20389" s="710"/>
    </row>
    <row r="20390" spans="1:7">
      <c r="A20390" s="711" t="s">
        <v>1</v>
      </c>
      <c r="B20390" s="711"/>
      <c r="C20390" s="711"/>
      <c r="D20390" s="711"/>
      <c r="E20390" s="711"/>
      <c r="F20390" s="711"/>
      <c r="G20390" s="711"/>
    </row>
    <row r="20391" spans="1:7">
      <c r="A20391" s="1" t="s">
        <v>2</v>
      </c>
      <c r="B20391" s="303"/>
      <c r="C20391" s="303"/>
      <c r="D20391" s="732" t="s">
        <v>1204</v>
      </c>
      <c r="E20391" s="732"/>
      <c r="F20391" s="732"/>
      <c r="G20391" s="732"/>
    </row>
    <row r="20392" spans="1:7" ht="25.5">
      <c r="A20392" s="713" t="s">
        <v>3</v>
      </c>
      <c r="B20392" s="714"/>
      <c r="C20392" s="3" t="s">
        <v>4</v>
      </c>
      <c r="D20392" s="304" t="s">
        <v>5</v>
      </c>
      <c r="E20392" s="304" t="s">
        <v>6</v>
      </c>
      <c r="F20392" s="304" t="s">
        <v>7</v>
      </c>
      <c r="G20392" s="5" t="s">
        <v>8</v>
      </c>
    </row>
    <row r="20393" spans="1:7">
      <c r="A20393" s="304"/>
      <c r="B20393" s="304"/>
      <c r="C20393" s="3"/>
      <c r="D20393" s="104" t="s">
        <v>9</v>
      </c>
      <c r="E20393" s="304"/>
      <c r="F20393" s="304"/>
      <c r="G20393" s="5"/>
    </row>
    <row r="20394" spans="1:7" s="36" customFormat="1">
      <c r="A20394" s="683">
        <v>8</v>
      </c>
      <c r="B20394" s="683" t="s">
        <v>10</v>
      </c>
      <c r="C20394" s="684" t="s">
        <v>11</v>
      </c>
      <c r="D20394" s="685" t="s">
        <v>200</v>
      </c>
      <c r="E20394" s="308">
        <v>1285.6300000000001</v>
      </c>
      <c r="F20394" s="306" t="s">
        <v>147</v>
      </c>
      <c r="G20394" s="20">
        <f>SUM(A20394*E20394/100)</f>
        <v>102.85040000000001</v>
      </c>
    </row>
    <row r="20395" spans="1:7" s="36" customFormat="1" ht="26.25" customHeight="1">
      <c r="A20395" s="683"/>
      <c r="B20395" s="683"/>
      <c r="C20395" s="684"/>
      <c r="D20395" s="685"/>
      <c r="E20395" s="686" t="s">
        <v>201</v>
      </c>
      <c r="F20395" s="686"/>
      <c r="G20395" s="686"/>
    </row>
    <row r="20396" spans="1:7" s="25" customFormat="1">
      <c r="A20396" s="674">
        <v>344</v>
      </c>
      <c r="B20396" s="674" t="s">
        <v>39</v>
      </c>
      <c r="C20396" s="674" t="s">
        <v>15</v>
      </c>
      <c r="D20396" s="678" t="s">
        <v>717</v>
      </c>
      <c r="E20396" s="308">
        <v>786.5</v>
      </c>
      <c r="F20396" s="306" t="s">
        <v>75</v>
      </c>
      <c r="G20396" s="20">
        <f>SUM(A20396*E20396/100)</f>
        <v>2705.56</v>
      </c>
    </row>
    <row r="20397" spans="1:7" s="25" customFormat="1" ht="25.5" customHeight="1">
      <c r="A20397" s="675"/>
      <c r="B20397" s="675"/>
      <c r="C20397" s="675"/>
      <c r="D20397" s="679"/>
      <c r="E20397" s="680" t="s">
        <v>718</v>
      </c>
      <c r="F20397" s="681"/>
      <c r="G20397" s="682"/>
    </row>
    <row r="20398" spans="1:7" s="24" customFormat="1">
      <c r="A20398" s="674">
        <v>812</v>
      </c>
      <c r="B20398" s="674" t="s">
        <v>39</v>
      </c>
      <c r="C20398" s="676" t="s">
        <v>18</v>
      </c>
      <c r="D20398" s="678" t="s">
        <v>149</v>
      </c>
      <c r="E20398" s="308">
        <v>121</v>
      </c>
      <c r="F20398" s="306" t="s">
        <v>42</v>
      </c>
      <c r="G20398" s="20">
        <f>SUM(A20398*E20398/100)</f>
        <v>982.52</v>
      </c>
    </row>
    <row r="20399" spans="1:7" s="24" customFormat="1" ht="25.5" customHeight="1">
      <c r="A20399" s="675"/>
      <c r="B20399" s="675"/>
      <c r="C20399" s="677"/>
      <c r="D20399" s="679"/>
      <c r="E20399" s="687" t="s">
        <v>150</v>
      </c>
      <c r="F20399" s="688"/>
      <c r="G20399" s="689"/>
    </row>
    <row r="20400" spans="1:7" ht="15" customHeight="1">
      <c r="A20400" s="700">
        <v>0.37</v>
      </c>
      <c r="B20400" s="674" t="s">
        <v>24</v>
      </c>
      <c r="C20400" s="676" t="s">
        <v>21</v>
      </c>
      <c r="D20400" s="695" t="s">
        <v>26</v>
      </c>
      <c r="E20400" s="308">
        <v>5001.7</v>
      </c>
      <c r="F20400" s="306" t="s">
        <v>27</v>
      </c>
      <c r="G20400" s="20">
        <f>SUM(A20400*E20400)</f>
        <v>1850.6289999999999</v>
      </c>
    </row>
    <row r="20401" spans="1:7" ht="60" customHeight="1">
      <c r="A20401" s="701"/>
      <c r="B20401" s="675"/>
      <c r="C20401" s="677"/>
      <c r="D20401" s="696"/>
      <c r="E20401" s="680" t="s">
        <v>28</v>
      </c>
      <c r="F20401" s="681"/>
      <c r="G20401" s="682"/>
    </row>
    <row r="20402" spans="1:7" s="23" customFormat="1" ht="15" customHeight="1">
      <c r="A20402" s="674">
        <v>5</v>
      </c>
      <c r="B20402" s="674" t="s">
        <v>10</v>
      </c>
      <c r="C20402" s="676" t="s">
        <v>25</v>
      </c>
      <c r="D20402" s="695" t="s">
        <v>30</v>
      </c>
      <c r="E20402" s="308">
        <v>337</v>
      </c>
      <c r="F20402" s="306" t="s">
        <v>31</v>
      </c>
      <c r="G20402" s="20">
        <f>SUM(A20402*E20402)</f>
        <v>1685</v>
      </c>
    </row>
    <row r="20403" spans="1:7" s="23" customFormat="1" ht="164.25" customHeight="1">
      <c r="A20403" s="675"/>
      <c r="B20403" s="675"/>
      <c r="C20403" s="677"/>
      <c r="D20403" s="696"/>
      <c r="E20403" s="697" t="s">
        <v>32</v>
      </c>
      <c r="F20403" s="698"/>
      <c r="G20403" s="699"/>
    </row>
    <row r="20404" spans="1:7" ht="15" customHeight="1">
      <c r="A20404" s="676">
        <v>8</v>
      </c>
      <c r="B20404" s="676" t="s">
        <v>10</v>
      </c>
      <c r="C20404" s="674" t="s">
        <v>29</v>
      </c>
      <c r="D20404" s="678" t="s">
        <v>37</v>
      </c>
      <c r="E20404" s="308">
        <v>12674.36</v>
      </c>
      <c r="F20404" s="306" t="s">
        <v>13</v>
      </c>
      <c r="G20404" s="20">
        <f>SUM(A20404*E20404/100)</f>
        <v>1013.9488</v>
      </c>
    </row>
    <row r="20405" spans="1:7" ht="30.75" customHeight="1">
      <c r="A20405" s="677"/>
      <c r="B20405" s="677"/>
      <c r="C20405" s="675"/>
      <c r="D20405" s="679"/>
      <c r="E20405" s="680" t="s">
        <v>38</v>
      </c>
      <c r="F20405" s="681"/>
      <c r="G20405" s="682"/>
    </row>
    <row r="20406" spans="1:7" ht="15" customHeight="1">
      <c r="A20406" s="676">
        <v>35</v>
      </c>
      <c r="B20406" s="676" t="s">
        <v>10</v>
      </c>
      <c r="C20406" s="674" t="s">
        <v>33</v>
      </c>
      <c r="D20406" s="678" t="s">
        <v>22</v>
      </c>
      <c r="E20406" s="308">
        <v>8122.95</v>
      </c>
      <c r="F20406" s="306" t="s">
        <v>13</v>
      </c>
      <c r="G20406" s="20">
        <f>SUM(A20406*E20406/100)</f>
        <v>2843.0324999999998</v>
      </c>
    </row>
    <row r="20407" spans="1:7" ht="39" customHeight="1">
      <c r="A20407" s="677"/>
      <c r="B20407" s="677"/>
      <c r="C20407" s="675"/>
      <c r="D20407" s="679"/>
      <c r="E20407" s="680" t="s">
        <v>23</v>
      </c>
      <c r="F20407" s="681"/>
      <c r="G20407" s="682"/>
    </row>
    <row r="20408" spans="1:7" ht="15" customHeight="1">
      <c r="A20408" s="676">
        <v>18</v>
      </c>
      <c r="B20408" s="676" t="s">
        <v>10</v>
      </c>
      <c r="C20408" s="296" t="s">
        <v>36</v>
      </c>
      <c r="D20408" s="678" t="s">
        <v>34</v>
      </c>
      <c r="E20408" s="308">
        <v>14429.25</v>
      </c>
      <c r="F20408" s="306" t="s">
        <v>13</v>
      </c>
      <c r="G20408" s="20">
        <f>SUM(A20408*E20408/100)</f>
        <v>2597.2649999999999</v>
      </c>
    </row>
    <row r="20409" spans="1:7" ht="54" customHeight="1">
      <c r="A20409" s="677"/>
      <c r="B20409" s="677"/>
      <c r="C20409" s="297"/>
      <c r="D20409" s="679"/>
      <c r="E20409" s="680" t="s">
        <v>35</v>
      </c>
      <c r="F20409" s="681"/>
      <c r="G20409" s="682"/>
    </row>
    <row r="20410" spans="1:7" s="25" customFormat="1">
      <c r="A20410" s="674">
        <v>812</v>
      </c>
      <c r="B20410" s="674" t="s">
        <v>39</v>
      </c>
      <c r="C20410" s="676" t="s">
        <v>40</v>
      </c>
      <c r="D20410" s="678" t="s">
        <v>151</v>
      </c>
      <c r="E20410" s="308">
        <v>660</v>
      </c>
      <c r="F20410" s="306" t="s">
        <v>42</v>
      </c>
      <c r="G20410" s="20">
        <f>SUM(A20410*E20410/100)</f>
        <v>5359.2</v>
      </c>
    </row>
    <row r="20411" spans="1:7" s="25" customFormat="1" ht="27.75" customHeight="1">
      <c r="A20411" s="675"/>
      <c r="B20411" s="675"/>
      <c r="C20411" s="677"/>
      <c r="D20411" s="679"/>
      <c r="E20411" s="687" t="s">
        <v>152</v>
      </c>
      <c r="F20411" s="688"/>
      <c r="G20411" s="689"/>
    </row>
    <row r="20412" spans="1:7" s="24" customFormat="1" ht="15" customHeight="1">
      <c r="A20412" s="674">
        <v>812</v>
      </c>
      <c r="B20412" s="674" t="s">
        <v>39</v>
      </c>
      <c r="C20412" s="676" t="s">
        <v>44</v>
      </c>
      <c r="D20412" s="678" t="s">
        <v>41</v>
      </c>
      <c r="E20412" s="308">
        <v>2206.6</v>
      </c>
      <c r="F20412" s="306" t="s">
        <v>42</v>
      </c>
      <c r="G20412" s="20">
        <f>SUM(A20412*E20412/100)</f>
        <v>17917.592000000001</v>
      </c>
    </row>
    <row r="20413" spans="1:7" s="24" customFormat="1" ht="27" customHeight="1">
      <c r="A20413" s="675"/>
      <c r="B20413" s="675"/>
      <c r="C20413" s="677"/>
      <c r="D20413" s="679"/>
      <c r="E20413" s="687" t="s">
        <v>43</v>
      </c>
      <c r="F20413" s="688"/>
      <c r="G20413" s="689"/>
    </row>
    <row r="20414" spans="1:7" s="24" customFormat="1" ht="15" customHeight="1">
      <c r="A20414" s="674">
        <v>541</v>
      </c>
      <c r="B20414" s="674" t="s">
        <v>39</v>
      </c>
      <c r="C20414" s="676" t="s">
        <v>47</v>
      </c>
      <c r="D20414" s="678" t="s">
        <v>45</v>
      </c>
      <c r="E20414" s="306">
        <v>2197.52</v>
      </c>
      <c r="F20414" s="306" t="s">
        <v>42</v>
      </c>
      <c r="G20414" s="20">
        <f>SUM(A20414*E20414/100)</f>
        <v>11888.583200000001</v>
      </c>
    </row>
    <row r="20415" spans="1:7" s="24" customFormat="1" ht="32.25" customHeight="1">
      <c r="A20415" s="675"/>
      <c r="B20415" s="675"/>
      <c r="C20415" s="677"/>
      <c r="D20415" s="679"/>
      <c r="E20415" s="687" t="s">
        <v>46</v>
      </c>
      <c r="F20415" s="688"/>
      <c r="G20415" s="689"/>
    </row>
    <row r="20416" spans="1:7">
      <c r="A20416" s="676"/>
      <c r="B20416" s="676"/>
      <c r="C20416" s="674" t="s">
        <v>50</v>
      </c>
      <c r="D20416" s="702" t="s">
        <v>246</v>
      </c>
      <c r="E20416" s="300"/>
      <c r="F20416" s="69"/>
      <c r="G20416" s="70"/>
    </row>
    <row r="20417" spans="1:7" ht="90.75" customHeight="1">
      <c r="A20417" s="677"/>
      <c r="B20417" s="677"/>
      <c r="C20417" s="675"/>
      <c r="D20417" s="703"/>
      <c r="E20417" s="722"/>
      <c r="F20417" s="723"/>
      <c r="G20417" s="724"/>
    </row>
    <row r="20418" spans="1:7">
      <c r="A20418" s="676">
        <v>50</v>
      </c>
      <c r="B20418" s="676" t="s">
        <v>107</v>
      </c>
      <c r="C20418" s="674"/>
      <c r="D20418" s="678" t="s">
        <v>247</v>
      </c>
      <c r="E20418" s="308">
        <v>228.9</v>
      </c>
      <c r="F20418" s="306" t="s">
        <v>111</v>
      </c>
      <c r="G20418" s="20">
        <f>SUM(A20418*E20418)</f>
        <v>11445</v>
      </c>
    </row>
    <row r="20419" spans="1:7" ht="47.25" customHeight="1">
      <c r="A20419" s="677"/>
      <c r="B20419" s="677"/>
      <c r="C20419" s="675"/>
      <c r="D20419" s="679"/>
      <c r="E20419" s="680" t="s">
        <v>248</v>
      </c>
      <c r="F20419" s="681"/>
      <c r="G20419" s="682"/>
    </row>
    <row r="20420" spans="1:7" s="200" customFormat="1">
      <c r="A20420" s="676">
        <v>522</v>
      </c>
      <c r="B20420" s="676" t="s">
        <v>39</v>
      </c>
      <c r="C20420" s="296" t="s">
        <v>54</v>
      </c>
      <c r="D20420" s="678" t="s">
        <v>264</v>
      </c>
      <c r="E20420" s="308">
        <v>30509.77</v>
      </c>
      <c r="F20420" s="306" t="s">
        <v>42</v>
      </c>
      <c r="G20420" s="20">
        <f>SUM(A20420*E20420/100)</f>
        <v>159260.9994</v>
      </c>
    </row>
    <row r="20421" spans="1:7" s="200" customFormat="1" ht="126.75" customHeight="1">
      <c r="A20421" s="677"/>
      <c r="B20421" s="677"/>
      <c r="C20421" s="297"/>
      <c r="D20421" s="679"/>
      <c r="E20421" s="680" t="s">
        <v>159</v>
      </c>
      <c r="F20421" s="681"/>
      <c r="G20421" s="682"/>
    </row>
    <row r="20422" spans="1:7">
      <c r="A20422" s="674">
        <v>56</v>
      </c>
      <c r="B20422" s="674" t="s">
        <v>39</v>
      </c>
      <c r="C20422" s="676" t="s">
        <v>57</v>
      </c>
      <c r="D20422" s="678" t="s">
        <v>251</v>
      </c>
      <c r="E20422" s="308">
        <v>902.93</v>
      </c>
      <c r="F20422" s="306" t="s">
        <v>165</v>
      </c>
      <c r="G20422" s="20">
        <f>SUM(A20422*E20422)</f>
        <v>50564.079999999994</v>
      </c>
    </row>
    <row r="20423" spans="1:7" ht="48.75" customHeight="1">
      <c r="A20423" s="675"/>
      <c r="B20423" s="675"/>
      <c r="C20423" s="677"/>
      <c r="D20423" s="679"/>
      <c r="E20423" s="680" t="s">
        <v>252</v>
      </c>
      <c r="F20423" s="681"/>
      <c r="G20423" s="682"/>
    </row>
    <row r="20424" spans="1:7">
      <c r="A20424" s="674">
        <v>105</v>
      </c>
      <c r="B20424" s="674" t="s">
        <v>39</v>
      </c>
      <c r="C20424" s="676" t="s">
        <v>60</v>
      </c>
      <c r="D20424" s="731" t="s">
        <v>300</v>
      </c>
      <c r="E20424" s="295">
        <v>1043.9000000000001</v>
      </c>
      <c r="F20424" s="297" t="s">
        <v>42</v>
      </c>
      <c r="G20424" s="20">
        <f>SUM(A20424*E20424/100)</f>
        <v>1096.0950000000003</v>
      </c>
    </row>
    <row r="20425" spans="1:7" ht="31.5" customHeight="1">
      <c r="A20425" s="675"/>
      <c r="B20425" s="675"/>
      <c r="C20425" s="677"/>
      <c r="D20425" s="679"/>
      <c r="E20425" s="680" t="s">
        <v>301</v>
      </c>
      <c r="F20425" s="681"/>
      <c r="G20425" s="682"/>
    </row>
    <row r="20426" spans="1:7">
      <c r="A20426" s="674">
        <v>485</v>
      </c>
      <c r="B20426" s="674" t="s">
        <v>39</v>
      </c>
      <c r="C20426" s="676" t="s">
        <v>63</v>
      </c>
      <c r="D20426" s="731" t="s">
        <v>1205</v>
      </c>
      <c r="E20426" s="295">
        <v>2499.7600000000002</v>
      </c>
      <c r="F20426" s="297" t="s">
        <v>42</v>
      </c>
      <c r="G20426" s="20">
        <f>SUM(A20426*E20426/100)</f>
        <v>12123.836000000001</v>
      </c>
    </row>
    <row r="20427" spans="1:7" ht="60.75" customHeight="1">
      <c r="A20427" s="675"/>
      <c r="B20427" s="675"/>
      <c r="C20427" s="677"/>
      <c r="D20427" s="679"/>
      <c r="E20427" s="680" t="s">
        <v>1206</v>
      </c>
      <c r="F20427" s="681"/>
      <c r="G20427" s="682"/>
    </row>
    <row r="20428" spans="1:7" ht="15" customHeight="1">
      <c r="A20428" s="674">
        <v>112</v>
      </c>
      <c r="B20428" s="674" t="s">
        <v>39</v>
      </c>
      <c r="C20428" s="676" t="s">
        <v>66</v>
      </c>
      <c r="D20428" s="678" t="s">
        <v>61</v>
      </c>
      <c r="E20428" s="308">
        <v>2116.41</v>
      </c>
      <c r="F20428" s="306" t="s">
        <v>42</v>
      </c>
      <c r="G20428" s="20">
        <f>SUM(A20428*E20428/100)</f>
        <v>2370.3791999999999</v>
      </c>
    </row>
    <row r="20429" spans="1:7" ht="29.25" customHeight="1">
      <c r="A20429" s="675"/>
      <c r="B20429" s="675"/>
      <c r="C20429" s="677"/>
      <c r="D20429" s="679"/>
      <c r="E20429" s="680" t="s">
        <v>62</v>
      </c>
      <c r="F20429" s="681"/>
      <c r="G20429" s="682"/>
    </row>
    <row r="20430" spans="1:7" s="36" customFormat="1" ht="42" customHeight="1">
      <c r="A20430" s="296"/>
      <c r="B20430" s="263"/>
      <c r="C20430" s="263"/>
      <c r="D20430" s="299"/>
      <c r="E20430" s="264"/>
      <c r="F20430" s="265" t="s">
        <v>845</v>
      </c>
      <c r="G20430" s="266">
        <v>285808</v>
      </c>
    </row>
    <row r="20431" spans="1:7" s="36" customFormat="1">
      <c r="A20431" s="306"/>
      <c r="B20431" s="256"/>
      <c r="C20431" s="256"/>
      <c r="D20431" s="267" t="s">
        <v>1208</v>
      </c>
      <c r="E20431" s="257"/>
      <c r="F20431" s="257"/>
      <c r="G20431" s="260"/>
    </row>
    <row r="20432" spans="1:7" s="36" customFormat="1">
      <c r="A20432" s="684">
        <v>1</v>
      </c>
      <c r="B20432" s="684" t="s">
        <v>89</v>
      </c>
      <c r="C20432" s="683" t="s">
        <v>11</v>
      </c>
      <c r="D20432" s="685" t="s">
        <v>1118</v>
      </c>
      <c r="E20432" s="308">
        <v>1711.6</v>
      </c>
      <c r="F20432" s="306" t="s">
        <v>75</v>
      </c>
      <c r="G20432" s="13">
        <f>SUM(A20432*E20432)</f>
        <v>1711.6</v>
      </c>
    </row>
    <row r="20433" spans="1:7" s="36" customFormat="1" ht="57.75" customHeight="1">
      <c r="A20433" s="684"/>
      <c r="B20433" s="684"/>
      <c r="C20433" s="683"/>
      <c r="D20433" s="685"/>
      <c r="E20433" s="686" t="s">
        <v>1119</v>
      </c>
      <c r="F20433" s="686"/>
      <c r="G20433" s="686"/>
    </row>
    <row r="20434" spans="1:7" ht="15" customHeight="1">
      <c r="A20434" s="684">
        <v>2</v>
      </c>
      <c r="B20434" s="684" t="s">
        <v>72</v>
      </c>
      <c r="C20434" s="683" t="s">
        <v>15</v>
      </c>
      <c r="D20434" s="685" t="s">
        <v>85</v>
      </c>
      <c r="E20434" s="308">
        <v>1109.46</v>
      </c>
      <c r="F20434" s="306" t="s">
        <v>75</v>
      </c>
      <c r="G20434" s="13">
        <f>SUM(A20434*E20434)</f>
        <v>2218.92</v>
      </c>
    </row>
    <row r="20435" spans="1:7" ht="27" customHeight="1">
      <c r="A20435" s="684"/>
      <c r="B20435" s="684"/>
      <c r="C20435" s="683"/>
      <c r="D20435" s="685"/>
      <c r="E20435" s="686" t="s">
        <v>86</v>
      </c>
      <c r="F20435" s="686"/>
      <c r="G20435" s="686"/>
    </row>
    <row r="20436" spans="1:7" s="30" customFormat="1" ht="25.5" customHeight="1">
      <c r="A20436" s="85"/>
      <c r="B20436" s="188"/>
      <c r="C20436" s="188"/>
      <c r="D20436" s="189"/>
      <c r="E20436" s="188"/>
      <c r="F20436" s="190" t="s">
        <v>781</v>
      </c>
      <c r="G20436" s="191">
        <v>3931</v>
      </c>
    </row>
    <row r="20437" spans="1:7">
      <c r="A20437" s="6"/>
      <c r="B20437" s="6"/>
      <c r="C20437" s="7"/>
      <c r="D20437" s="267" t="s">
        <v>1207</v>
      </c>
      <c r="E20437" s="6"/>
      <c r="F20437" s="6"/>
      <c r="G20437" s="9"/>
    </row>
    <row r="20438" spans="1:7" ht="172.5" customHeight="1">
      <c r="A20438" s="305">
        <v>8</v>
      </c>
      <c r="B20438" s="305" t="s">
        <v>107</v>
      </c>
      <c r="C20438" s="306" t="s">
        <v>11</v>
      </c>
      <c r="D20438" s="307" t="s">
        <v>1209</v>
      </c>
      <c r="E20438" s="308"/>
      <c r="F20438" s="306" t="s">
        <v>111</v>
      </c>
      <c r="G20438" s="13"/>
    </row>
    <row r="20439" spans="1:7" ht="173.25" customHeight="1">
      <c r="A20439" s="305">
        <v>30</v>
      </c>
      <c r="B20439" s="305" t="s">
        <v>107</v>
      </c>
      <c r="C20439" s="306" t="s">
        <v>15</v>
      </c>
      <c r="D20439" s="307" t="s">
        <v>1210</v>
      </c>
      <c r="E20439" s="308"/>
      <c r="F20439" s="306" t="s">
        <v>111</v>
      </c>
      <c r="G20439" s="13"/>
    </row>
    <row r="20440" spans="1:7" ht="173.25" customHeight="1">
      <c r="A20440" s="305">
        <v>2</v>
      </c>
      <c r="B20440" s="305" t="s">
        <v>72</v>
      </c>
      <c r="C20440" s="306" t="s">
        <v>18</v>
      </c>
      <c r="D20440" s="307" t="s">
        <v>1211</v>
      </c>
      <c r="E20440" s="308"/>
      <c r="F20440" s="306" t="s">
        <v>111</v>
      </c>
      <c r="G20440" s="13"/>
    </row>
    <row r="20441" spans="1:7" ht="174.75" customHeight="1">
      <c r="A20441" s="305">
        <v>10</v>
      </c>
      <c r="B20441" s="305" t="s">
        <v>107</v>
      </c>
      <c r="C20441" s="306" t="s">
        <v>21</v>
      </c>
      <c r="D20441" s="307" t="s">
        <v>1212</v>
      </c>
      <c r="E20441" s="308"/>
      <c r="F20441" s="306" t="s">
        <v>111</v>
      </c>
      <c r="G20441" s="13"/>
    </row>
    <row r="20442" spans="1:7" ht="22.5" customHeight="1">
      <c r="A20442" s="75"/>
      <c r="B20442" s="75"/>
      <c r="C20442" s="76"/>
      <c r="D20442" s="77"/>
      <c r="E20442" s="320"/>
      <c r="F20442" s="76"/>
      <c r="G20442" s="321"/>
    </row>
    <row r="20443" spans="1:7" ht="22.5" customHeight="1">
      <c r="A20443" s="75"/>
      <c r="B20443" s="75"/>
      <c r="C20443" s="76"/>
      <c r="D20443" s="77"/>
      <c r="E20443" s="320"/>
      <c r="F20443" s="76"/>
      <c r="G20443" s="321"/>
    </row>
    <row r="20444" spans="1:7" s="36" customFormat="1" ht="37.5" customHeight="1">
      <c r="A20444" s="52" t="s">
        <v>129</v>
      </c>
      <c r="B20444" s="53"/>
      <c r="C20444" s="54" t="s">
        <v>130</v>
      </c>
      <c r="D20444" s="55"/>
      <c r="F20444" s="56" t="s">
        <v>131</v>
      </c>
      <c r="G20444" s="54"/>
    </row>
    <row r="20445" spans="1:7" s="30" customFormat="1" ht="37.5" customHeight="1">
      <c r="A20445" s="52" t="s">
        <v>132</v>
      </c>
      <c r="B20445" s="53"/>
      <c r="C20445" s="54" t="s">
        <v>133</v>
      </c>
      <c r="D20445" s="55"/>
      <c r="E20445" s="36"/>
      <c r="F20445" s="56" t="s">
        <v>131</v>
      </c>
    </row>
    <row r="20446" spans="1:7" s="30" customFormat="1" ht="37.5" customHeight="1">
      <c r="A20446" s="52" t="s">
        <v>134</v>
      </c>
      <c r="B20446" s="57"/>
      <c r="C20446" s="54" t="s">
        <v>137</v>
      </c>
      <c r="D20446" s="58"/>
      <c r="F20446" s="56" t="s">
        <v>131</v>
      </c>
    </row>
    <row r="20447" spans="1:7" s="25" customFormat="1" ht="37.5" customHeight="1">
      <c r="A20447" s="59"/>
      <c r="B20447" s="54"/>
      <c r="C20447" s="54"/>
      <c r="D20447" s="60"/>
      <c r="E20447" s="61" t="s">
        <v>138</v>
      </c>
      <c r="F20447" s="62"/>
      <c r="G20447" s="62"/>
    </row>
    <row r="20448" spans="1:7" s="25" customFormat="1">
      <c r="A20448" s="59"/>
      <c r="B20448" s="54"/>
      <c r="C20448" s="54"/>
      <c r="D20448" s="60"/>
      <c r="E20448" s="54"/>
      <c r="F20448" s="54"/>
      <c r="G20448" s="63"/>
    </row>
    <row r="20449" spans="1:7" s="25" customFormat="1">
      <c r="A20449" s="59"/>
      <c r="B20449" s="54"/>
      <c r="C20449" s="54"/>
      <c r="D20449" s="60"/>
      <c r="E20449" s="54"/>
      <c r="F20449" s="54"/>
      <c r="G20449" s="63"/>
    </row>
    <row r="20450" spans="1:7" s="25" customFormat="1">
      <c r="A20450" s="59"/>
      <c r="B20450" s="54"/>
      <c r="C20450" s="54"/>
      <c r="D20450" s="60"/>
      <c r="E20450" s="54"/>
      <c r="F20450" s="54"/>
      <c r="G20450" s="63"/>
    </row>
    <row r="20451" spans="1:7" s="25" customFormat="1">
      <c r="A20451" s="59"/>
      <c r="B20451" s="54"/>
      <c r="C20451" s="54"/>
      <c r="D20451" s="60"/>
      <c r="E20451" s="54"/>
      <c r="F20451" s="54"/>
      <c r="G20451" s="63"/>
    </row>
    <row r="20452" spans="1:7" s="25" customFormat="1">
      <c r="A20452" s="59"/>
      <c r="B20452" s="54"/>
      <c r="C20452" s="54"/>
      <c r="D20452" s="60"/>
      <c r="E20452" s="54"/>
      <c r="F20452" s="54"/>
      <c r="G20452" s="63"/>
    </row>
    <row r="20453" spans="1:7" s="25" customFormat="1">
      <c r="A20453" s="59"/>
      <c r="B20453" s="54"/>
      <c r="C20453" s="54"/>
      <c r="D20453" s="60"/>
      <c r="E20453" s="54"/>
      <c r="F20453" s="54"/>
      <c r="G20453" s="63"/>
    </row>
    <row r="20454" spans="1:7" s="25" customFormat="1">
      <c r="A20454" s="59"/>
      <c r="B20454" s="54"/>
      <c r="C20454" s="54"/>
      <c r="D20454" s="60"/>
      <c r="E20454" s="54"/>
      <c r="F20454" s="54"/>
      <c r="G20454" s="63"/>
    </row>
    <row r="20455" spans="1:7" s="25" customFormat="1">
      <c r="A20455" s="59"/>
      <c r="B20455" s="54"/>
      <c r="C20455" s="54"/>
      <c r="D20455" s="60"/>
      <c r="E20455" s="54"/>
      <c r="F20455" s="54"/>
      <c r="G20455" s="63"/>
    </row>
    <row r="20456" spans="1:7" s="25" customFormat="1">
      <c r="A20456" s="55" t="s">
        <v>139</v>
      </c>
      <c r="B20456" s="54"/>
      <c r="C20456" s="54"/>
      <c r="D20456" s="60"/>
      <c r="E20456" s="64" t="s">
        <v>140</v>
      </c>
      <c r="F20456" s="54"/>
      <c r="G20456" s="63"/>
    </row>
    <row r="20457" spans="1:7" s="25" customFormat="1">
      <c r="B20457" s="54"/>
      <c r="C20457" s="54"/>
      <c r="D20457" s="60"/>
      <c r="E20457" s="64" t="s">
        <v>141</v>
      </c>
      <c r="F20457" s="54"/>
      <c r="G20457" s="63"/>
    </row>
    <row r="20458" spans="1:7" s="25" customFormat="1">
      <c r="B20458" s="54"/>
      <c r="C20458" s="54"/>
      <c r="D20458" s="60"/>
      <c r="E20458" s="64" t="s">
        <v>142</v>
      </c>
      <c r="F20458" s="54"/>
      <c r="G20458" s="63"/>
    </row>
    <row r="20460" spans="1:7">
      <c r="A20460" s="710" t="s">
        <v>0</v>
      </c>
      <c r="B20460" s="710"/>
      <c r="C20460" s="710"/>
      <c r="D20460" s="710"/>
      <c r="E20460" s="710"/>
      <c r="F20460" s="710"/>
      <c r="G20460" s="710"/>
    </row>
    <row r="20461" spans="1:7">
      <c r="A20461" s="711" t="s">
        <v>1</v>
      </c>
      <c r="B20461" s="711"/>
      <c r="C20461" s="711"/>
      <c r="D20461" s="711"/>
      <c r="E20461" s="711"/>
      <c r="F20461" s="711"/>
      <c r="G20461" s="711"/>
    </row>
    <row r="20462" spans="1:7" ht="32.25" customHeight="1">
      <c r="A20462" s="1" t="s">
        <v>2</v>
      </c>
      <c r="B20462" s="303"/>
      <c r="C20462" s="303"/>
      <c r="D20462" s="732" t="s">
        <v>1203</v>
      </c>
      <c r="E20462" s="732"/>
      <c r="F20462" s="732"/>
      <c r="G20462" s="732"/>
    </row>
    <row r="20463" spans="1:7" ht="30" customHeight="1">
      <c r="A20463" s="713" t="s">
        <v>3</v>
      </c>
      <c r="B20463" s="714"/>
      <c r="C20463" s="3" t="s">
        <v>4</v>
      </c>
      <c r="D20463" s="304" t="s">
        <v>5</v>
      </c>
      <c r="E20463" s="304" t="s">
        <v>6</v>
      </c>
      <c r="F20463" s="304" t="s">
        <v>7</v>
      </c>
      <c r="G20463" s="5" t="s">
        <v>8</v>
      </c>
    </row>
    <row r="20464" spans="1:7">
      <c r="A20464" s="6"/>
      <c r="B20464" s="6"/>
      <c r="C20464" s="7"/>
      <c r="D20464" s="8" t="s">
        <v>9</v>
      </c>
      <c r="E20464" s="6"/>
      <c r="F20464" s="6"/>
      <c r="G20464" s="9"/>
    </row>
    <row r="20465" spans="1:7">
      <c r="A20465" s="674">
        <v>93</v>
      </c>
      <c r="B20465" s="674" t="s">
        <v>39</v>
      </c>
      <c r="C20465" s="676" t="s">
        <v>11</v>
      </c>
      <c r="D20465" s="678" t="s">
        <v>144</v>
      </c>
      <c r="E20465" s="308">
        <v>5445</v>
      </c>
      <c r="F20465" s="306" t="s">
        <v>42</v>
      </c>
      <c r="G20465" s="20">
        <f>SUM(A20465*E20465/100)</f>
        <v>5063.8500000000004</v>
      </c>
    </row>
    <row r="20466" spans="1:7" ht="44.25" customHeight="1">
      <c r="A20466" s="675"/>
      <c r="B20466" s="675"/>
      <c r="C20466" s="677"/>
      <c r="D20466" s="679"/>
      <c r="E20466" s="680" t="s">
        <v>145</v>
      </c>
      <c r="F20466" s="681"/>
      <c r="G20466" s="682"/>
    </row>
    <row r="20467" spans="1:7" s="36" customFormat="1">
      <c r="A20467" s="674">
        <v>302</v>
      </c>
      <c r="B20467" s="674" t="s">
        <v>10</v>
      </c>
      <c r="C20467" s="676" t="s">
        <v>15</v>
      </c>
      <c r="D20467" s="678" t="s">
        <v>200</v>
      </c>
      <c r="E20467" s="295">
        <v>1285.6300000000001</v>
      </c>
      <c r="F20467" s="297" t="s">
        <v>147</v>
      </c>
      <c r="G20467" s="232">
        <f>SUM(A20467*E20467/100)</f>
        <v>3882.6026000000002</v>
      </c>
    </row>
    <row r="20468" spans="1:7" s="36" customFormat="1" ht="30.75" customHeight="1">
      <c r="A20468" s="675"/>
      <c r="B20468" s="675"/>
      <c r="C20468" s="677"/>
      <c r="D20468" s="679"/>
      <c r="E20468" s="680" t="s">
        <v>201</v>
      </c>
      <c r="F20468" s="681"/>
      <c r="G20468" s="682"/>
    </row>
    <row r="20469" spans="1:7" ht="15" customHeight="1">
      <c r="A20469" s="700">
        <v>1.901</v>
      </c>
      <c r="B20469" s="674" t="s">
        <v>24</v>
      </c>
      <c r="C20469" s="676" t="s">
        <v>18</v>
      </c>
      <c r="D20469" s="695" t="s">
        <v>26</v>
      </c>
      <c r="E20469" s="308">
        <v>5001.7</v>
      </c>
      <c r="F20469" s="306" t="s">
        <v>27</v>
      </c>
      <c r="G20469" s="20">
        <f>SUM(A20469*E20469)</f>
        <v>9508.2317000000003</v>
      </c>
    </row>
    <row r="20470" spans="1:7" ht="64.5" customHeight="1">
      <c r="A20470" s="701"/>
      <c r="B20470" s="675"/>
      <c r="C20470" s="677"/>
      <c r="D20470" s="696"/>
      <c r="E20470" s="680" t="s">
        <v>28</v>
      </c>
      <c r="F20470" s="681"/>
      <c r="G20470" s="682"/>
    </row>
    <row r="20471" spans="1:7" s="23" customFormat="1" ht="15" customHeight="1">
      <c r="A20471" s="674">
        <v>23</v>
      </c>
      <c r="B20471" s="674" t="s">
        <v>10</v>
      </c>
      <c r="C20471" s="676" t="s">
        <v>21</v>
      </c>
      <c r="D20471" s="695" t="s">
        <v>30</v>
      </c>
      <c r="E20471" s="308">
        <v>337</v>
      </c>
      <c r="F20471" s="306" t="s">
        <v>31</v>
      </c>
      <c r="G20471" s="20">
        <f>SUM(A20471*E20471)</f>
        <v>7751</v>
      </c>
    </row>
    <row r="20472" spans="1:7" s="23" customFormat="1" ht="169.5" customHeight="1">
      <c r="A20472" s="675"/>
      <c r="B20472" s="675"/>
      <c r="C20472" s="677"/>
      <c r="D20472" s="696"/>
      <c r="E20472" s="697" t="s">
        <v>32</v>
      </c>
      <c r="F20472" s="698"/>
      <c r="G20472" s="699"/>
    </row>
    <row r="20473" spans="1:7" ht="17.25" customHeight="1">
      <c r="A20473" s="676">
        <v>78</v>
      </c>
      <c r="B20473" s="676" t="s">
        <v>10</v>
      </c>
      <c r="C20473" s="674" t="s">
        <v>25</v>
      </c>
      <c r="D20473" s="678" t="s">
        <v>204</v>
      </c>
      <c r="E20473" s="308">
        <v>12346.65</v>
      </c>
      <c r="F20473" s="306" t="s">
        <v>13</v>
      </c>
      <c r="G20473" s="20">
        <f>SUM(A20473*E20473/100)</f>
        <v>9630.3869999999988</v>
      </c>
    </row>
    <row r="20474" spans="1:7" ht="24.75" customHeight="1">
      <c r="A20474" s="677"/>
      <c r="B20474" s="677"/>
      <c r="C20474" s="675"/>
      <c r="D20474" s="679"/>
      <c r="E20474" s="680" t="s">
        <v>205</v>
      </c>
      <c r="F20474" s="681"/>
      <c r="G20474" s="682"/>
    </row>
    <row r="20475" spans="1:7" ht="15" customHeight="1">
      <c r="A20475" s="676">
        <v>170</v>
      </c>
      <c r="B20475" s="676" t="s">
        <v>10</v>
      </c>
      <c r="C20475" s="674" t="s">
        <v>29</v>
      </c>
      <c r="D20475" s="678" t="s">
        <v>37</v>
      </c>
      <c r="E20475" s="308">
        <v>12674.36</v>
      </c>
      <c r="F20475" s="306" t="s">
        <v>13</v>
      </c>
      <c r="G20475" s="20">
        <f>SUM(A20475*E20475/100)</f>
        <v>21546.412</v>
      </c>
    </row>
    <row r="20476" spans="1:7" ht="39" customHeight="1">
      <c r="A20476" s="677"/>
      <c r="B20476" s="677"/>
      <c r="C20476" s="675"/>
      <c r="D20476" s="679"/>
      <c r="E20476" s="680" t="s">
        <v>38</v>
      </c>
      <c r="F20476" s="681"/>
      <c r="G20476" s="682"/>
    </row>
    <row r="20477" spans="1:7" s="25" customFormat="1">
      <c r="A20477" s="674">
        <v>218</v>
      </c>
      <c r="B20477" s="674" t="s">
        <v>10</v>
      </c>
      <c r="C20477" s="676" t="s">
        <v>33</v>
      </c>
      <c r="D20477" s="678" t="s">
        <v>146</v>
      </c>
      <c r="E20477" s="308">
        <v>3327.5</v>
      </c>
      <c r="F20477" s="306" t="s">
        <v>147</v>
      </c>
      <c r="G20477" s="20">
        <f>SUM(A20477*E20477/100)</f>
        <v>7253.95</v>
      </c>
    </row>
    <row r="20478" spans="1:7" s="25" customFormat="1" ht="36.75" customHeight="1">
      <c r="A20478" s="675"/>
      <c r="B20478" s="675"/>
      <c r="C20478" s="677"/>
      <c r="D20478" s="679"/>
      <c r="E20478" s="680" t="s">
        <v>148</v>
      </c>
      <c r="F20478" s="681"/>
      <c r="G20478" s="682"/>
    </row>
    <row r="20479" spans="1:7" s="25" customFormat="1">
      <c r="A20479" s="674">
        <v>442</v>
      </c>
      <c r="B20479" s="674" t="s">
        <v>39</v>
      </c>
      <c r="C20479" s="674" t="s">
        <v>36</v>
      </c>
      <c r="D20479" s="678" t="s">
        <v>717</v>
      </c>
      <c r="E20479" s="308">
        <v>786.5</v>
      </c>
      <c r="F20479" s="306" t="s">
        <v>75</v>
      </c>
      <c r="G20479" s="20">
        <f>SUM(A20479*E20479/100)</f>
        <v>3476.33</v>
      </c>
    </row>
    <row r="20480" spans="1:7" s="25" customFormat="1" ht="37.5" customHeight="1">
      <c r="A20480" s="675"/>
      <c r="B20480" s="675"/>
      <c r="C20480" s="675"/>
      <c r="D20480" s="679"/>
      <c r="E20480" s="680" t="s">
        <v>718</v>
      </c>
      <c r="F20480" s="681"/>
      <c r="G20480" s="682"/>
    </row>
    <row r="20481" spans="1:7">
      <c r="A20481" s="676">
        <v>2.089</v>
      </c>
      <c r="B20481" s="676" t="s">
        <v>24</v>
      </c>
      <c r="C20481" s="674" t="s">
        <v>40</v>
      </c>
      <c r="D20481" s="678" t="s">
        <v>328</v>
      </c>
      <c r="E20481" s="308">
        <v>3850</v>
      </c>
      <c r="F20481" s="306" t="s">
        <v>329</v>
      </c>
      <c r="G20481" s="20">
        <f>SUM(A20481*E20481)</f>
        <v>8042.65</v>
      </c>
    </row>
    <row r="20482" spans="1:7" ht="38.25" customHeight="1">
      <c r="A20482" s="677"/>
      <c r="B20482" s="677"/>
      <c r="C20482" s="675"/>
      <c r="D20482" s="679"/>
      <c r="E20482" s="680" t="s">
        <v>330</v>
      </c>
      <c r="F20482" s="681"/>
      <c r="G20482" s="682"/>
    </row>
    <row r="20483" spans="1:7">
      <c r="A20483" s="740">
        <v>3.0710000000000002</v>
      </c>
      <c r="B20483" s="676" t="s">
        <v>24</v>
      </c>
      <c r="C20483" s="674" t="s">
        <v>44</v>
      </c>
      <c r="D20483" s="678" t="s">
        <v>596</v>
      </c>
      <c r="E20483" s="308">
        <v>3575</v>
      </c>
      <c r="F20483" s="306" t="s">
        <v>329</v>
      </c>
      <c r="G20483" s="20">
        <f>SUM(A20483*E20483)</f>
        <v>10978.825000000001</v>
      </c>
    </row>
    <row r="20484" spans="1:7" ht="40.5" customHeight="1">
      <c r="A20484" s="741"/>
      <c r="B20484" s="677"/>
      <c r="C20484" s="675"/>
      <c r="D20484" s="679"/>
      <c r="E20484" s="680" t="s">
        <v>597</v>
      </c>
      <c r="F20484" s="681"/>
      <c r="G20484" s="682"/>
    </row>
    <row r="20485" spans="1:7">
      <c r="A20485" s="676">
        <v>5.16</v>
      </c>
      <c r="B20485" s="676" t="s">
        <v>24</v>
      </c>
      <c r="C20485" s="674" t="s">
        <v>47</v>
      </c>
      <c r="D20485" s="678" t="s">
        <v>598</v>
      </c>
      <c r="E20485" s="308">
        <v>186.34</v>
      </c>
      <c r="F20485" s="306" t="s">
        <v>329</v>
      </c>
      <c r="G20485" s="20">
        <f>SUM(A20485*E20485)</f>
        <v>961.51440000000002</v>
      </c>
    </row>
    <row r="20486" spans="1:7" ht="36.75" customHeight="1">
      <c r="A20486" s="677"/>
      <c r="B20486" s="677"/>
      <c r="C20486" s="675"/>
      <c r="D20486" s="679"/>
      <c r="E20486" s="680" t="s">
        <v>599</v>
      </c>
      <c r="F20486" s="681"/>
      <c r="G20486" s="682"/>
    </row>
    <row r="20487" spans="1:7">
      <c r="A20487" s="676">
        <v>183</v>
      </c>
      <c r="B20487" s="676" t="s">
        <v>39</v>
      </c>
      <c r="C20487" s="674" t="s">
        <v>50</v>
      </c>
      <c r="D20487" s="678" t="s">
        <v>600</v>
      </c>
      <c r="E20487" s="308">
        <v>7607.25</v>
      </c>
      <c r="F20487" s="306" t="s">
        <v>42</v>
      </c>
      <c r="G20487" s="20">
        <f>SUM(A20487*E20487/100)</f>
        <v>13921.2675</v>
      </c>
    </row>
    <row r="20488" spans="1:7" ht="102" customHeight="1">
      <c r="A20488" s="677"/>
      <c r="B20488" s="677"/>
      <c r="C20488" s="675"/>
      <c r="D20488" s="679"/>
      <c r="E20488" s="680" t="s">
        <v>601</v>
      </c>
      <c r="F20488" s="681"/>
      <c r="G20488" s="682"/>
    </row>
    <row r="20489" spans="1:7" s="24" customFormat="1">
      <c r="A20489" s="674">
        <v>1619</v>
      </c>
      <c r="B20489" s="674" t="s">
        <v>39</v>
      </c>
      <c r="C20489" s="676" t="s">
        <v>54</v>
      </c>
      <c r="D20489" s="678" t="s">
        <v>41</v>
      </c>
      <c r="E20489" s="308">
        <v>2206.6</v>
      </c>
      <c r="F20489" s="306" t="s">
        <v>42</v>
      </c>
      <c r="G20489" s="20">
        <f>SUM(A20489*E20489/100)</f>
        <v>35724.853999999999</v>
      </c>
    </row>
    <row r="20490" spans="1:7" s="24" customFormat="1" ht="54.75" customHeight="1">
      <c r="A20490" s="675"/>
      <c r="B20490" s="675"/>
      <c r="C20490" s="677"/>
      <c r="D20490" s="679"/>
      <c r="E20490" s="687" t="s">
        <v>43</v>
      </c>
      <c r="F20490" s="688"/>
      <c r="G20490" s="689"/>
    </row>
    <row r="20491" spans="1:7" ht="38.25">
      <c r="A20491" s="298"/>
      <c r="B20491" s="298"/>
      <c r="C20491" s="296" t="s">
        <v>57</v>
      </c>
      <c r="D20491" s="299" t="s">
        <v>153</v>
      </c>
      <c r="E20491" s="704"/>
      <c r="F20491" s="705"/>
      <c r="G20491" s="706"/>
    </row>
    <row r="20492" spans="1:7">
      <c r="A20492" s="676">
        <v>486</v>
      </c>
      <c r="B20492" s="676" t="s">
        <v>39</v>
      </c>
      <c r="C20492" s="674" t="s">
        <v>154</v>
      </c>
      <c r="D20492" s="678" t="s">
        <v>158</v>
      </c>
      <c r="E20492" s="308">
        <v>3275.5</v>
      </c>
      <c r="F20492" s="306" t="s">
        <v>42</v>
      </c>
      <c r="G20492" s="20">
        <f>SUM(A20492*E20492/100)</f>
        <v>15918.93</v>
      </c>
    </row>
    <row r="20493" spans="1:7" ht="28.5" customHeight="1">
      <c r="A20493" s="677"/>
      <c r="B20493" s="677"/>
      <c r="C20493" s="675"/>
      <c r="D20493" s="679"/>
      <c r="E20493" s="680" t="s">
        <v>159</v>
      </c>
      <c r="F20493" s="681"/>
      <c r="G20493" s="682"/>
    </row>
    <row r="20494" spans="1:7" s="25" customFormat="1">
      <c r="A20494" s="674">
        <v>21</v>
      </c>
      <c r="B20494" s="674" t="s">
        <v>39</v>
      </c>
      <c r="C20494" s="676" t="s">
        <v>60</v>
      </c>
      <c r="D20494" s="678" t="s">
        <v>164</v>
      </c>
      <c r="E20494" s="308">
        <v>1273.76</v>
      </c>
      <c r="F20494" s="306" t="s">
        <v>165</v>
      </c>
      <c r="G20494" s="20">
        <f>SUM(A20494*E20494)</f>
        <v>26748.959999999999</v>
      </c>
    </row>
    <row r="20495" spans="1:7" s="25" customFormat="1" ht="78.75" customHeight="1">
      <c r="A20495" s="675"/>
      <c r="B20495" s="675"/>
      <c r="C20495" s="677"/>
      <c r="D20495" s="679"/>
      <c r="E20495" s="680" t="s">
        <v>166</v>
      </c>
      <c r="F20495" s="681"/>
      <c r="G20495" s="682"/>
    </row>
    <row r="20496" spans="1:7" s="25" customFormat="1" ht="15" customHeight="1">
      <c r="A20496" s="674">
        <v>80</v>
      </c>
      <c r="B20496" s="674" t="s">
        <v>39</v>
      </c>
      <c r="C20496" s="674" t="s">
        <v>63</v>
      </c>
      <c r="D20496" s="678" t="s">
        <v>48</v>
      </c>
      <c r="E20496" s="306">
        <v>27678.86</v>
      </c>
      <c r="F20496" s="306" t="s">
        <v>42</v>
      </c>
      <c r="G20496" s="20">
        <f>SUM(A20496*E20496/100)</f>
        <v>22143.088</v>
      </c>
    </row>
    <row r="20497" spans="1:7" s="25" customFormat="1" ht="47.25" customHeight="1">
      <c r="A20497" s="675"/>
      <c r="B20497" s="675"/>
      <c r="C20497" s="675"/>
      <c r="D20497" s="679"/>
      <c r="E20497" s="686" t="s">
        <v>49</v>
      </c>
      <c r="F20497" s="686"/>
      <c r="G20497" s="686"/>
    </row>
    <row r="20498" spans="1:7" ht="15" customHeight="1">
      <c r="A20498" s="674">
        <v>54</v>
      </c>
      <c r="B20498" s="674" t="s">
        <v>39</v>
      </c>
      <c r="C20498" s="676" t="s">
        <v>66</v>
      </c>
      <c r="D20498" s="678" t="s">
        <v>51</v>
      </c>
      <c r="E20498" s="308">
        <v>28253.61</v>
      </c>
      <c r="F20498" s="306" t="s">
        <v>52</v>
      </c>
      <c r="G20498" s="20">
        <f>SUM(A20498*E20498/100)</f>
        <v>15256.9494</v>
      </c>
    </row>
    <row r="20499" spans="1:7" ht="45" customHeight="1">
      <c r="A20499" s="675"/>
      <c r="B20499" s="675"/>
      <c r="C20499" s="677"/>
      <c r="D20499" s="679"/>
      <c r="E20499" s="680" t="s">
        <v>53</v>
      </c>
      <c r="F20499" s="681"/>
      <c r="G20499" s="682"/>
    </row>
    <row r="20500" spans="1:7">
      <c r="A20500" s="674">
        <v>1244</v>
      </c>
      <c r="B20500" s="674" t="s">
        <v>39</v>
      </c>
      <c r="C20500" s="676" t="s">
        <v>69</v>
      </c>
      <c r="D20500" s="678" t="s">
        <v>792</v>
      </c>
      <c r="E20500" s="308">
        <v>425.84</v>
      </c>
      <c r="F20500" s="306" t="s">
        <v>42</v>
      </c>
      <c r="G20500" s="13">
        <f>SUM(A20500*E20500/100)</f>
        <v>5297.4495999999999</v>
      </c>
    </row>
    <row r="20501" spans="1:7" ht="33.75" customHeight="1">
      <c r="A20501" s="675"/>
      <c r="B20501" s="675"/>
      <c r="C20501" s="677"/>
      <c r="D20501" s="679"/>
      <c r="E20501" s="680" t="s">
        <v>793</v>
      </c>
      <c r="F20501" s="681"/>
      <c r="G20501" s="682"/>
    </row>
    <row r="20502" spans="1:7">
      <c r="A20502" s="674">
        <v>4067</v>
      </c>
      <c r="B20502" s="674" t="s">
        <v>39</v>
      </c>
      <c r="C20502" s="676" t="s">
        <v>73</v>
      </c>
      <c r="D20502" s="731" t="s">
        <v>300</v>
      </c>
      <c r="E20502" s="295">
        <v>1043.9000000000001</v>
      </c>
      <c r="F20502" s="297" t="s">
        <v>42</v>
      </c>
      <c r="G20502" s="20">
        <f>SUM(A20502*E20502/100)</f>
        <v>42455.413000000008</v>
      </c>
    </row>
    <row r="20503" spans="1:7" ht="31.5" customHeight="1">
      <c r="A20503" s="675"/>
      <c r="B20503" s="675"/>
      <c r="C20503" s="677"/>
      <c r="D20503" s="679"/>
      <c r="E20503" s="680" t="s">
        <v>301</v>
      </c>
      <c r="F20503" s="681"/>
      <c r="G20503" s="682"/>
    </row>
    <row r="20504" spans="1:7" s="25" customFormat="1">
      <c r="A20504" s="674">
        <v>441</v>
      </c>
      <c r="B20504" s="674" t="s">
        <v>39</v>
      </c>
      <c r="C20504" s="676" t="s">
        <v>208</v>
      </c>
      <c r="D20504" s="678" t="s">
        <v>206</v>
      </c>
      <c r="E20504" s="308">
        <v>859.9</v>
      </c>
      <c r="F20504" s="306" t="s">
        <v>52</v>
      </c>
      <c r="G20504" s="20">
        <f>SUM(A20504*E20504/100)</f>
        <v>3792.1589999999997</v>
      </c>
    </row>
    <row r="20505" spans="1:7" s="25" customFormat="1" ht="40.5" customHeight="1">
      <c r="A20505" s="675"/>
      <c r="B20505" s="675"/>
      <c r="C20505" s="677"/>
      <c r="D20505" s="679"/>
      <c r="E20505" s="680" t="s">
        <v>207</v>
      </c>
      <c r="F20505" s="681"/>
      <c r="G20505" s="682"/>
    </row>
    <row r="20506" spans="1:7">
      <c r="A20506" s="674">
        <v>558</v>
      </c>
      <c r="B20506" s="674" t="s">
        <v>39</v>
      </c>
      <c r="C20506" s="676" t="s">
        <v>209</v>
      </c>
      <c r="D20506" s="678" t="s">
        <v>170</v>
      </c>
      <c r="E20506" s="308">
        <v>1160.06</v>
      </c>
      <c r="F20506" s="306" t="s">
        <v>42</v>
      </c>
      <c r="G20506" s="13">
        <f>SUM(A20506*E20506/100)</f>
        <v>6473.1347999999998</v>
      </c>
    </row>
    <row r="20507" spans="1:7" ht="30.75" customHeight="1">
      <c r="A20507" s="675"/>
      <c r="B20507" s="675"/>
      <c r="C20507" s="677"/>
      <c r="D20507" s="679"/>
      <c r="E20507" s="680" t="s">
        <v>171</v>
      </c>
      <c r="F20507" s="681"/>
      <c r="G20507" s="682"/>
    </row>
    <row r="20508" spans="1:7" ht="15" customHeight="1">
      <c r="A20508" s="676">
        <v>584</v>
      </c>
      <c r="B20508" s="676" t="s">
        <v>39</v>
      </c>
      <c r="C20508" s="296" t="s">
        <v>69</v>
      </c>
      <c r="D20508" s="678" t="s">
        <v>1195</v>
      </c>
      <c r="E20508" s="308">
        <v>555</v>
      </c>
      <c r="F20508" s="306" t="s">
        <v>42</v>
      </c>
      <c r="G20508" s="20">
        <f>SUM(A20508*E20508/100)</f>
        <v>3241.2</v>
      </c>
    </row>
    <row r="20509" spans="1:7" ht="23.25" customHeight="1">
      <c r="A20509" s="677"/>
      <c r="B20509" s="677"/>
      <c r="C20509" s="297"/>
      <c r="D20509" s="679"/>
      <c r="E20509" s="680" t="s">
        <v>1196</v>
      </c>
      <c r="F20509" s="681"/>
      <c r="G20509" s="682"/>
    </row>
    <row r="20510" spans="1:7" ht="34.5" customHeight="1">
      <c r="A20510" s="301"/>
      <c r="B20510" s="302"/>
      <c r="C20510" s="3"/>
      <c r="D20510" s="91"/>
      <c r="E20510" s="304"/>
      <c r="F20510" s="28" t="s">
        <v>1198</v>
      </c>
      <c r="G20510" s="105">
        <f>SUM(G20465,G20467,G20469,G20471,G20473,G20475,G20477,G20479,G20481,G20483,G20485,G20487,G20489,G20492,G20494,G20496,G20498,G20500,G20502,G20504,G20506,G20508)</f>
        <v>279069.158</v>
      </c>
    </row>
    <row r="20511" spans="1:7">
      <c r="A20511" s="6"/>
      <c r="B20511" s="6"/>
      <c r="C20511" s="7"/>
      <c r="D20511" s="8"/>
      <c r="E20511" s="6"/>
      <c r="F20511" s="6"/>
      <c r="G20511" s="9"/>
    </row>
    <row r="20512" spans="1:7" s="36" customFormat="1" ht="30.75" customHeight="1">
      <c r="A20512" s="52" t="s">
        <v>129</v>
      </c>
      <c r="B20512" s="53"/>
      <c r="C20512" s="54" t="s">
        <v>707</v>
      </c>
      <c r="D20512" s="55"/>
      <c r="F20512" s="54" t="s">
        <v>131</v>
      </c>
      <c r="G20512" s="54"/>
    </row>
    <row r="20513" spans="1:7" s="25" customFormat="1">
      <c r="A20513" s="76"/>
      <c r="B20513" s="53"/>
      <c r="C20513" s="54"/>
      <c r="D20513" s="55"/>
      <c r="E20513" s="54"/>
      <c r="F20513" s="63"/>
      <c r="G20513" s="319"/>
    </row>
    <row r="20514" spans="1:7" s="30" customFormat="1" ht="30" customHeight="1">
      <c r="A20514" s="317"/>
      <c r="B20514" s="57"/>
      <c r="C20514" s="57"/>
      <c r="D20514" s="58"/>
      <c r="F20514" s="61" t="s">
        <v>138</v>
      </c>
      <c r="G20514" s="318"/>
    </row>
    <row r="20515" spans="1:7" s="25" customFormat="1">
      <c r="A20515" s="59"/>
      <c r="B20515" s="54"/>
      <c r="C20515" s="54"/>
      <c r="D20515" s="60"/>
      <c r="E20515" s="54"/>
      <c r="F20515" s="54"/>
      <c r="G20515" s="63"/>
    </row>
    <row r="20516" spans="1:7" s="25" customFormat="1">
      <c r="A20516" s="59"/>
      <c r="B20516" s="54"/>
      <c r="C20516" s="54"/>
      <c r="D20516" s="60"/>
      <c r="E20516" s="54"/>
      <c r="F20516" s="54"/>
      <c r="G20516" s="63"/>
    </row>
    <row r="20517" spans="1:7" s="25" customFormat="1">
      <c r="A20517" s="59"/>
      <c r="B20517" s="54"/>
      <c r="C20517" s="54"/>
      <c r="D20517" s="60"/>
      <c r="E20517" s="54"/>
      <c r="F20517" s="54"/>
      <c r="G20517" s="63"/>
    </row>
    <row r="20518" spans="1:7" s="25" customFormat="1">
      <c r="A20518" s="59"/>
      <c r="B20518" s="54"/>
      <c r="C20518" s="54"/>
      <c r="D20518" s="60"/>
      <c r="E20518" s="54"/>
      <c r="F20518" s="54"/>
      <c r="G20518" s="63"/>
    </row>
    <row r="20519" spans="1:7" s="25" customFormat="1">
      <c r="A20519" s="59"/>
      <c r="B20519" s="54"/>
      <c r="C20519" s="54"/>
      <c r="D20519" s="60"/>
      <c r="E20519" s="54"/>
      <c r="F20519" s="54"/>
      <c r="G20519" s="63"/>
    </row>
    <row r="20520" spans="1:7" s="25" customFormat="1">
      <c r="A20520" s="59"/>
      <c r="B20520" s="54"/>
      <c r="C20520" s="54"/>
      <c r="D20520" s="60"/>
      <c r="E20520" s="54"/>
      <c r="F20520" s="54"/>
      <c r="G20520" s="63"/>
    </row>
    <row r="20521" spans="1:7" s="25" customFormat="1" ht="12" customHeight="1">
      <c r="A20521" s="59"/>
      <c r="B20521" s="54"/>
      <c r="C20521" s="54"/>
      <c r="D20521" s="60"/>
      <c r="E20521" s="64" t="s">
        <v>140</v>
      </c>
      <c r="F20521" s="54"/>
      <c r="G20521" s="63"/>
    </row>
    <row r="20522" spans="1:7" s="25" customFormat="1" ht="12" customHeight="1">
      <c r="A20522" s="55" t="s">
        <v>139</v>
      </c>
      <c r="B20522" s="54"/>
      <c r="C20522" s="54"/>
      <c r="D20522" s="60"/>
      <c r="E20522" s="64" t="s">
        <v>141</v>
      </c>
      <c r="F20522" s="54"/>
      <c r="G20522" s="63"/>
    </row>
    <row r="20523" spans="1:7" s="25" customFormat="1" ht="12" customHeight="1">
      <c r="A20523" s="59"/>
      <c r="B20523" s="54"/>
      <c r="C20523" s="54"/>
      <c r="D20523" s="60"/>
      <c r="E20523" s="64" t="s">
        <v>142</v>
      </c>
      <c r="F20523" s="54"/>
      <c r="G20523" s="63"/>
    </row>
    <row r="20578" spans="1:7">
      <c r="A20578" s="710" t="s">
        <v>0</v>
      </c>
      <c r="B20578" s="710"/>
      <c r="C20578" s="710"/>
      <c r="D20578" s="710"/>
      <c r="E20578" s="710"/>
      <c r="F20578" s="710"/>
      <c r="G20578" s="710"/>
    </row>
    <row r="20579" spans="1:7">
      <c r="A20579" s="711" t="s">
        <v>1</v>
      </c>
      <c r="B20579" s="711"/>
      <c r="C20579" s="711"/>
      <c r="D20579" s="711"/>
      <c r="E20579" s="711"/>
      <c r="F20579" s="711"/>
      <c r="G20579" s="711"/>
    </row>
    <row r="20580" spans="1:7" ht="32.25" customHeight="1">
      <c r="A20580" s="1" t="s">
        <v>2</v>
      </c>
      <c r="B20580" s="303"/>
      <c r="C20580" s="303"/>
      <c r="D20580" s="732" t="s">
        <v>1202</v>
      </c>
      <c r="E20580" s="732"/>
      <c r="F20580" s="732"/>
      <c r="G20580" s="732"/>
    </row>
    <row r="20581" spans="1:7" ht="30" customHeight="1">
      <c r="A20581" s="713" t="s">
        <v>3</v>
      </c>
      <c r="B20581" s="714"/>
      <c r="C20581" s="3" t="s">
        <v>4</v>
      </c>
      <c r="D20581" s="304" t="s">
        <v>5</v>
      </c>
      <c r="E20581" s="304" t="s">
        <v>6</v>
      </c>
      <c r="F20581" s="304" t="s">
        <v>7</v>
      </c>
      <c r="G20581" s="5" t="s">
        <v>8</v>
      </c>
    </row>
    <row r="20582" spans="1:7">
      <c r="A20582" s="6"/>
      <c r="B20582" s="6"/>
      <c r="C20582" s="7"/>
      <c r="D20582" s="8" t="s">
        <v>9</v>
      </c>
      <c r="E20582" s="6"/>
      <c r="F20582" s="6"/>
      <c r="G20582" s="9"/>
    </row>
    <row r="20583" spans="1:7">
      <c r="A20583" s="674">
        <v>93</v>
      </c>
      <c r="B20583" s="674" t="s">
        <v>39</v>
      </c>
      <c r="C20583" s="676" t="s">
        <v>11</v>
      </c>
      <c r="D20583" s="678" t="s">
        <v>144</v>
      </c>
      <c r="E20583" s="308">
        <v>5445</v>
      </c>
      <c r="F20583" s="306" t="s">
        <v>42</v>
      </c>
      <c r="G20583" s="20">
        <f>SUM(A20583*E20583/100)</f>
        <v>5063.8500000000004</v>
      </c>
    </row>
    <row r="20584" spans="1:7" ht="44.25" customHeight="1">
      <c r="A20584" s="675"/>
      <c r="B20584" s="675"/>
      <c r="C20584" s="677"/>
      <c r="D20584" s="679"/>
      <c r="E20584" s="680" t="s">
        <v>145</v>
      </c>
      <c r="F20584" s="681"/>
      <c r="G20584" s="682"/>
    </row>
    <row r="20585" spans="1:7" s="36" customFormat="1">
      <c r="A20585" s="674">
        <v>302</v>
      </c>
      <c r="B20585" s="674" t="s">
        <v>10</v>
      </c>
      <c r="C20585" s="676" t="s">
        <v>15</v>
      </c>
      <c r="D20585" s="678" t="s">
        <v>200</v>
      </c>
      <c r="E20585" s="295">
        <v>1285.6300000000001</v>
      </c>
      <c r="F20585" s="297" t="s">
        <v>147</v>
      </c>
      <c r="G20585" s="232">
        <f>SUM(A20585*E20585/100)</f>
        <v>3882.6026000000002</v>
      </c>
    </row>
    <row r="20586" spans="1:7" s="36" customFormat="1" ht="30.75" customHeight="1">
      <c r="A20586" s="675"/>
      <c r="B20586" s="675"/>
      <c r="C20586" s="677"/>
      <c r="D20586" s="679"/>
      <c r="E20586" s="680" t="s">
        <v>201</v>
      </c>
      <c r="F20586" s="681"/>
      <c r="G20586" s="682"/>
    </row>
    <row r="20587" spans="1:7" ht="15" customHeight="1">
      <c r="A20587" s="700">
        <v>1.901</v>
      </c>
      <c r="B20587" s="674" t="s">
        <v>24</v>
      </c>
      <c r="C20587" s="676" t="s">
        <v>18</v>
      </c>
      <c r="D20587" s="695" t="s">
        <v>26</v>
      </c>
      <c r="E20587" s="308">
        <v>5001.7</v>
      </c>
      <c r="F20587" s="306" t="s">
        <v>27</v>
      </c>
      <c r="G20587" s="20">
        <f>SUM(A20587*E20587)</f>
        <v>9508.2317000000003</v>
      </c>
    </row>
    <row r="20588" spans="1:7" ht="64.5" customHeight="1">
      <c r="A20588" s="701"/>
      <c r="B20588" s="675"/>
      <c r="C20588" s="677"/>
      <c r="D20588" s="696"/>
      <c r="E20588" s="680" t="s">
        <v>28</v>
      </c>
      <c r="F20588" s="681"/>
      <c r="G20588" s="682"/>
    </row>
    <row r="20589" spans="1:7" s="23" customFormat="1" ht="15" customHeight="1">
      <c r="A20589" s="674">
        <v>23</v>
      </c>
      <c r="B20589" s="674" t="s">
        <v>10</v>
      </c>
      <c r="C20589" s="676" t="s">
        <v>21</v>
      </c>
      <c r="D20589" s="695" t="s">
        <v>30</v>
      </c>
      <c r="E20589" s="308">
        <v>337</v>
      </c>
      <c r="F20589" s="306" t="s">
        <v>31</v>
      </c>
      <c r="G20589" s="20">
        <f>SUM(A20589*E20589)</f>
        <v>7751</v>
      </c>
    </row>
    <row r="20590" spans="1:7" s="23" customFormat="1" ht="169.5" customHeight="1">
      <c r="A20590" s="675"/>
      <c r="B20590" s="675"/>
      <c r="C20590" s="677"/>
      <c r="D20590" s="696"/>
      <c r="E20590" s="697" t="s">
        <v>32</v>
      </c>
      <c r="F20590" s="698"/>
      <c r="G20590" s="699"/>
    </row>
    <row r="20591" spans="1:7" ht="17.25" customHeight="1">
      <c r="A20591" s="676">
        <v>78</v>
      </c>
      <c r="B20591" s="676" t="s">
        <v>10</v>
      </c>
      <c r="C20591" s="674" t="s">
        <v>25</v>
      </c>
      <c r="D20591" s="678" t="s">
        <v>204</v>
      </c>
      <c r="E20591" s="308">
        <v>12346.65</v>
      </c>
      <c r="F20591" s="306" t="s">
        <v>13</v>
      </c>
      <c r="G20591" s="20">
        <f>SUM(A20591*E20591/100)</f>
        <v>9630.3869999999988</v>
      </c>
    </row>
    <row r="20592" spans="1:7" ht="35.25" customHeight="1">
      <c r="A20592" s="677"/>
      <c r="B20592" s="677"/>
      <c r="C20592" s="675"/>
      <c r="D20592" s="679"/>
      <c r="E20592" s="680" t="s">
        <v>205</v>
      </c>
      <c r="F20592" s="681"/>
      <c r="G20592" s="682"/>
    </row>
    <row r="20593" spans="1:7" ht="15" customHeight="1">
      <c r="A20593" s="676">
        <v>170</v>
      </c>
      <c r="B20593" s="676" t="s">
        <v>10</v>
      </c>
      <c r="C20593" s="674" t="s">
        <v>29</v>
      </c>
      <c r="D20593" s="678" t="s">
        <v>37</v>
      </c>
      <c r="E20593" s="308">
        <v>12674.36</v>
      </c>
      <c r="F20593" s="306" t="s">
        <v>13</v>
      </c>
      <c r="G20593" s="20">
        <f>SUM(A20593*E20593/100)</f>
        <v>21546.412</v>
      </c>
    </row>
    <row r="20594" spans="1:7" ht="39" customHeight="1">
      <c r="A20594" s="677"/>
      <c r="B20594" s="677"/>
      <c r="C20594" s="675"/>
      <c r="D20594" s="679"/>
      <c r="E20594" s="680" t="s">
        <v>38</v>
      </c>
      <c r="F20594" s="681"/>
      <c r="G20594" s="682"/>
    </row>
    <row r="20595" spans="1:7" s="25" customFormat="1">
      <c r="A20595" s="674">
        <v>218</v>
      </c>
      <c r="B20595" s="674" t="s">
        <v>10</v>
      </c>
      <c r="C20595" s="676" t="s">
        <v>33</v>
      </c>
      <c r="D20595" s="678" t="s">
        <v>146</v>
      </c>
      <c r="E20595" s="308">
        <v>3327.5</v>
      </c>
      <c r="F20595" s="306" t="s">
        <v>147</v>
      </c>
      <c r="G20595" s="20">
        <f>SUM(A20595*E20595/100)</f>
        <v>7253.95</v>
      </c>
    </row>
    <row r="20596" spans="1:7" s="25" customFormat="1" ht="36.75" customHeight="1">
      <c r="A20596" s="675"/>
      <c r="B20596" s="675"/>
      <c r="C20596" s="677"/>
      <c r="D20596" s="679"/>
      <c r="E20596" s="680" t="s">
        <v>148</v>
      </c>
      <c r="F20596" s="681"/>
      <c r="G20596" s="682"/>
    </row>
    <row r="20597" spans="1:7">
      <c r="A20597" s="676">
        <v>2.089</v>
      </c>
      <c r="B20597" s="676" t="s">
        <v>24</v>
      </c>
      <c r="C20597" s="674" t="s">
        <v>36</v>
      </c>
      <c r="D20597" s="678" t="s">
        <v>328</v>
      </c>
      <c r="E20597" s="308">
        <v>3850</v>
      </c>
      <c r="F20597" s="306" t="s">
        <v>329</v>
      </c>
      <c r="G20597" s="20">
        <f>SUM(A20597*E20597)</f>
        <v>8042.65</v>
      </c>
    </row>
    <row r="20598" spans="1:7" ht="38.25" customHeight="1">
      <c r="A20598" s="677"/>
      <c r="B20598" s="677"/>
      <c r="C20598" s="675"/>
      <c r="D20598" s="679"/>
      <c r="E20598" s="680" t="s">
        <v>330</v>
      </c>
      <c r="F20598" s="681"/>
      <c r="G20598" s="682"/>
    </row>
    <row r="20599" spans="1:7">
      <c r="A20599" s="740">
        <v>3.0710000000000002</v>
      </c>
      <c r="B20599" s="676" t="s">
        <v>24</v>
      </c>
      <c r="C20599" s="674" t="s">
        <v>40</v>
      </c>
      <c r="D20599" s="678" t="s">
        <v>596</v>
      </c>
      <c r="E20599" s="308">
        <v>3575</v>
      </c>
      <c r="F20599" s="306" t="s">
        <v>329</v>
      </c>
      <c r="G20599" s="20">
        <f>SUM(A20599*E20599)</f>
        <v>10978.825000000001</v>
      </c>
    </row>
    <row r="20600" spans="1:7" ht="40.5" customHeight="1">
      <c r="A20600" s="741"/>
      <c r="B20600" s="677"/>
      <c r="C20600" s="675"/>
      <c r="D20600" s="679"/>
      <c r="E20600" s="680" t="s">
        <v>597</v>
      </c>
      <c r="F20600" s="681"/>
      <c r="G20600" s="682"/>
    </row>
    <row r="20601" spans="1:7">
      <c r="A20601" s="676">
        <v>5.16</v>
      </c>
      <c r="B20601" s="676" t="s">
        <v>24</v>
      </c>
      <c r="C20601" s="674" t="s">
        <v>44</v>
      </c>
      <c r="D20601" s="678" t="s">
        <v>598</v>
      </c>
      <c r="E20601" s="308">
        <v>186.34</v>
      </c>
      <c r="F20601" s="306" t="s">
        <v>329</v>
      </c>
      <c r="G20601" s="20">
        <f>SUM(A20601*E20601)</f>
        <v>961.51440000000002</v>
      </c>
    </row>
    <row r="20602" spans="1:7" ht="36.75" customHeight="1">
      <c r="A20602" s="677"/>
      <c r="B20602" s="677"/>
      <c r="C20602" s="675"/>
      <c r="D20602" s="679"/>
      <c r="E20602" s="680" t="s">
        <v>599</v>
      </c>
      <c r="F20602" s="681"/>
      <c r="G20602" s="682"/>
    </row>
    <row r="20603" spans="1:7">
      <c r="A20603" s="676">
        <v>185</v>
      </c>
      <c r="B20603" s="676" t="s">
        <v>39</v>
      </c>
      <c r="C20603" s="674" t="s">
        <v>47</v>
      </c>
      <c r="D20603" s="678" t="s">
        <v>600</v>
      </c>
      <c r="E20603" s="308">
        <v>7607.25</v>
      </c>
      <c r="F20603" s="306" t="s">
        <v>42</v>
      </c>
      <c r="G20603" s="20">
        <f>SUM(A20603*E20603/100)</f>
        <v>14073.4125</v>
      </c>
    </row>
    <row r="20604" spans="1:7" ht="38.25" customHeight="1">
      <c r="A20604" s="677"/>
      <c r="B20604" s="677"/>
      <c r="C20604" s="675"/>
      <c r="D20604" s="679"/>
      <c r="E20604" s="680" t="s">
        <v>601</v>
      </c>
      <c r="F20604" s="681"/>
      <c r="G20604" s="682"/>
    </row>
    <row r="20605" spans="1:7" s="24" customFormat="1">
      <c r="A20605" s="674">
        <v>982</v>
      </c>
      <c r="B20605" s="674" t="s">
        <v>39</v>
      </c>
      <c r="C20605" s="676" t="s">
        <v>50</v>
      </c>
      <c r="D20605" s="678" t="s">
        <v>41</v>
      </c>
      <c r="E20605" s="308">
        <v>2206.6</v>
      </c>
      <c r="F20605" s="306" t="s">
        <v>42</v>
      </c>
      <c r="G20605" s="20">
        <f>SUM(A20605*E20605/100)</f>
        <v>21668.811999999998</v>
      </c>
    </row>
    <row r="20606" spans="1:7" s="24" customFormat="1" ht="54.75" customHeight="1">
      <c r="A20606" s="675"/>
      <c r="B20606" s="675"/>
      <c r="C20606" s="677"/>
      <c r="D20606" s="679"/>
      <c r="E20606" s="687" t="s">
        <v>43</v>
      </c>
      <c r="F20606" s="688"/>
      <c r="G20606" s="689"/>
    </row>
    <row r="20607" spans="1:7" ht="38.25">
      <c r="A20607" s="298"/>
      <c r="B20607" s="298"/>
      <c r="C20607" s="296" t="s">
        <v>54</v>
      </c>
      <c r="D20607" s="299" t="s">
        <v>153</v>
      </c>
      <c r="E20607" s="704"/>
      <c r="F20607" s="705"/>
      <c r="G20607" s="706"/>
    </row>
    <row r="20608" spans="1:7">
      <c r="A20608" s="676">
        <v>288</v>
      </c>
      <c r="B20608" s="676" t="s">
        <v>39</v>
      </c>
      <c r="C20608" s="674" t="s">
        <v>154</v>
      </c>
      <c r="D20608" s="678" t="s">
        <v>158</v>
      </c>
      <c r="E20608" s="308">
        <v>3275.5</v>
      </c>
      <c r="F20608" s="306" t="s">
        <v>42</v>
      </c>
      <c r="G20608" s="20">
        <f>SUM(A20608*E20608/100)</f>
        <v>9433.44</v>
      </c>
    </row>
    <row r="20609" spans="1:7" ht="28.5" customHeight="1">
      <c r="A20609" s="677"/>
      <c r="B20609" s="677"/>
      <c r="C20609" s="675"/>
      <c r="D20609" s="679"/>
      <c r="E20609" s="680" t="s">
        <v>159</v>
      </c>
      <c r="F20609" s="681"/>
      <c r="G20609" s="682"/>
    </row>
    <row r="20610" spans="1:7">
      <c r="A20610" s="674">
        <v>622</v>
      </c>
      <c r="B20610" s="674" t="s">
        <v>39</v>
      </c>
      <c r="C20610" s="676" t="s">
        <v>57</v>
      </c>
      <c r="D20610" s="678" t="s">
        <v>792</v>
      </c>
      <c r="E20610" s="308">
        <v>425.84</v>
      </c>
      <c r="F20610" s="306" t="s">
        <v>42</v>
      </c>
      <c r="G20610" s="13">
        <f>SUM(A20610*E20610/100)</f>
        <v>2648.7248</v>
      </c>
    </row>
    <row r="20611" spans="1:7" ht="33.75" customHeight="1">
      <c r="A20611" s="675"/>
      <c r="B20611" s="675"/>
      <c r="C20611" s="677"/>
      <c r="D20611" s="679"/>
      <c r="E20611" s="680" t="s">
        <v>793</v>
      </c>
      <c r="F20611" s="681"/>
      <c r="G20611" s="682"/>
    </row>
    <row r="20612" spans="1:7">
      <c r="A20612" s="674">
        <v>2033</v>
      </c>
      <c r="B20612" s="674" t="s">
        <v>39</v>
      </c>
      <c r="C20612" s="676" t="s">
        <v>60</v>
      </c>
      <c r="D20612" s="731" t="s">
        <v>300</v>
      </c>
      <c r="E20612" s="295">
        <v>1043.9000000000001</v>
      </c>
      <c r="F20612" s="297" t="s">
        <v>42</v>
      </c>
      <c r="G20612" s="20">
        <f>SUM(A20612*E20612/100)</f>
        <v>21222.487000000001</v>
      </c>
    </row>
    <row r="20613" spans="1:7" ht="31.5" customHeight="1">
      <c r="A20613" s="675"/>
      <c r="B20613" s="675"/>
      <c r="C20613" s="677"/>
      <c r="D20613" s="679"/>
      <c r="E20613" s="680" t="s">
        <v>301</v>
      </c>
      <c r="F20613" s="681"/>
      <c r="G20613" s="682"/>
    </row>
    <row r="20614" spans="1:7" s="25" customFormat="1">
      <c r="A20614" s="674">
        <v>441</v>
      </c>
      <c r="B20614" s="674" t="s">
        <v>39</v>
      </c>
      <c r="C20614" s="676" t="s">
        <v>63</v>
      </c>
      <c r="D20614" s="678" t="s">
        <v>206</v>
      </c>
      <c r="E20614" s="308">
        <v>859.9</v>
      </c>
      <c r="F20614" s="306" t="s">
        <v>52</v>
      </c>
      <c r="G20614" s="20">
        <f>SUM(A20614*E20614/100)</f>
        <v>3792.1589999999997</v>
      </c>
    </row>
    <row r="20615" spans="1:7" s="25" customFormat="1" ht="40.5" customHeight="1">
      <c r="A20615" s="675"/>
      <c r="B20615" s="675"/>
      <c r="C20615" s="677"/>
      <c r="D20615" s="679"/>
      <c r="E20615" s="680" t="s">
        <v>207</v>
      </c>
      <c r="F20615" s="681"/>
      <c r="G20615" s="682"/>
    </row>
    <row r="20616" spans="1:7">
      <c r="A20616" s="676">
        <v>584</v>
      </c>
      <c r="B20616" s="676" t="s">
        <v>39</v>
      </c>
      <c r="C20616" s="296" t="s">
        <v>66</v>
      </c>
      <c r="D20616" s="678" t="s">
        <v>1195</v>
      </c>
      <c r="E20616" s="308">
        <v>555</v>
      </c>
      <c r="F20616" s="306" t="s">
        <v>42</v>
      </c>
      <c r="G20616" s="20">
        <f>SUM(A20616*E20616/100)</f>
        <v>3241.2</v>
      </c>
    </row>
    <row r="20617" spans="1:7" ht="23.25" customHeight="1">
      <c r="A20617" s="677"/>
      <c r="B20617" s="677"/>
      <c r="C20617" s="297"/>
      <c r="D20617" s="679"/>
      <c r="E20617" s="680" t="s">
        <v>1196</v>
      </c>
      <c r="F20617" s="681"/>
      <c r="G20617" s="682"/>
    </row>
    <row r="20618" spans="1:7" ht="34.5" customHeight="1">
      <c r="A20618" s="301"/>
      <c r="B20618" s="302"/>
      <c r="C20618" s="3"/>
      <c r="D20618" s="91"/>
      <c r="E20618" s="304"/>
      <c r="F20618" s="28" t="s">
        <v>1198</v>
      </c>
      <c r="G20618" s="105">
        <f>SUM(G20583,G20585,G20587,G20589,G20591,G20593,G20595,G20597,G20599,G20601,G20603,G20605,G20608,G20610,G20612,G20614,G20616)</f>
        <v>160699.658</v>
      </c>
    </row>
    <row r="20619" spans="1:7" ht="23.25" customHeight="1">
      <c r="A20619" s="301"/>
      <c r="B20619" s="302"/>
      <c r="C20619" s="3"/>
      <c r="D20619" s="104" t="s">
        <v>78</v>
      </c>
      <c r="E20619" s="304"/>
      <c r="F20619" s="304"/>
      <c r="G20619" s="5"/>
    </row>
    <row r="20620" spans="1:7" s="25" customFormat="1">
      <c r="A20620" s="674">
        <v>1</v>
      </c>
      <c r="B20620" s="674" t="s">
        <v>89</v>
      </c>
      <c r="C20620" s="674" t="s">
        <v>11</v>
      </c>
      <c r="D20620" s="678" t="s">
        <v>862</v>
      </c>
      <c r="E20620" s="308">
        <v>11477.4</v>
      </c>
      <c r="F20620" s="306" t="s">
        <v>75</v>
      </c>
      <c r="G20620" s="20">
        <f>A20620*E20620</f>
        <v>11477.4</v>
      </c>
    </row>
    <row r="20621" spans="1:7" s="25" customFormat="1" ht="160.5" customHeight="1">
      <c r="A20621" s="675"/>
      <c r="B20621" s="675"/>
      <c r="C20621" s="675"/>
      <c r="D20621" s="679"/>
      <c r="E20621" s="687" t="s">
        <v>863</v>
      </c>
      <c r="F20621" s="688"/>
      <c r="G20621" s="689"/>
    </row>
    <row r="20622" spans="1:7" ht="15" customHeight="1">
      <c r="A20622" s="676">
        <v>1</v>
      </c>
      <c r="B20622" s="676" t="s">
        <v>89</v>
      </c>
      <c r="C20622" s="674" t="s">
        <v>15</v>
      </c>
      <c r="D20622" s="678" t="s">
        <v>1199</v>
      </c>
      <c r="E20622" s="308">
        <v>4694.8</v>
      </c>
      <c r="F20622" s="306" t="s">
        <v>75</v>
      </c>
      <c r="G20622" s="13">
        <f>SUM(A20622*E20622)</f>
        <v>4694.8</v>
      </c>
    </row>
    <row r="20623" spans="1:7" ht="207" customHeight="1">
      <c r="A20623" s="677"/>
      <c r="B20623" s="677"/>
      <c r="C20623" s="675"/>
      <c r="D20623" s="679"/>
      <c r="E20623" s="680" t="s">
        <v>93</v>
      </c>
      <c r="F20623" s="681"/>
      <c r="G20623" s="682"/>
    </row>
    <row r="20624" spans="1:7" ht="15" customHeight="1">
      <c r="A20624" s="676">
        <v>1</v>
      </c>
      <c r="B20624" s="676" t="s">
        <v>89</v>
      </c>
      <c r="C20624" s="674" t="s">
        <v>18</v>
      </c>
      <c r="D20624" s="678" t="s">
        <v>94</v>
      </c>
      <c r="E20624" s="308">
        <v>938.47</v>
      </c>
      <c r="F20624" s="306" t="s">
        <v>75</v>
      </c>
      <c r="G20624" s="13">
        <f>SUM(A20624*E20624)</f>
        <v>938.47</v>
      </c>
    </row>
    <row r="20625" spans="1:7" ht="36" customHeight="1">
      <c r="A20625" s="677"/>
      <c r="B20625" s="677"/>
      <c r="C20625" s="675"/>
      <c r="D20625" s="679"/>
      <c r="E20625" s="680" t="s">
        <v>95</v>
      </c>
      <c r="F20625" s="681"/>
      <c r="G20625" s="682"/>
    </row>
    <row r="20626" spans="1:7">
      <c r="A20626" s="744">
        <v>74</v>
      </c>
      <c r="B20626" s="674" t="s">
        <v>107</v>
      </c>
      <c r="C20626" s="676" t="s">
        <v>21</v>
      </c>
      <c r="D20626" s="695" t="s">
        <v>1201</v>
      </c>
      <c r="E20626" s="308">
        <v>86.36</v>
      </c>
      <c r="F20626" s="306" t="s">
        <v>111</v>
      </c>
      <c r="G20626" s="20">
        <f>SUM(A20626*E20626)</f>
        <v>6390.64</v>
      </c>
    </row>
    <row r="20627" spans="1:7" ht="117.75" customHeight="1">
      <c r="A20627" s="745"/>
      <c r="B20627" s="675"/>
      <c r="C20627" s="677"/>
      <c r="D20627" s="696"/>
      <c r="E20627" s="680" t="s">
        <v>654</v>
      </c>
      <c r="F20627" s="681"/>
      <c r="G20627" s="682"/>
    </row>
    <row r="20628" spans="1:7" ht="15" customHeight="1">
      <c r="A20628" s="684">
        <v>3</v>
      </c>
      <c r="B20628" s="684" t="s">
        <v>72</v>
      </c>
      <c r="C20628" s="683" t="s">
        <v>25</v>
      </c>
      <c r="D20628" s="685" t="s">
        <v>85</v>
      </c>
      <c r="E20628" s="308">
        <v>1109.46</v>
      </c>
      <c r="F20628" s="306" t="s">
        <v>75</v>
      </c>
      <c r="G20628" s="13">
        <f>SUM(A20628*E20628)</f>
        <v>3328.38</v>
      </c>
    </row>
    <row r="20629" spans="1:7" ht="27" customHeight="1">
      <c r="A20629" s="684"/>
      <c r="B20629" s="684"/>
      <c r="C20629" s="683"/>
      <c r="D20629" s="685"/>
      <c r="E20629" s="686" t="s">
        <v>86</v>
      </c>
      <c r="F20629" s="686"/>
      <c r="G20629" s="686"/>
    </row>
    <row r="20630" spans="1:7">
      <c r="A20630" s="674">
        <v>1</v>
      </c>
      <c r="B20630" s="674" t="s">
        <v>89</v>
      </c>
      <c r="C20630" s="676" t="s">
        <v>29</v>
      </c>
      <c r="D20630" s="678" t="s">
        <v>873</v>
      </c>
      <c r="E20630" s="308">
        <v>3432</v>
      </c>
      <c r="F20630" s="306" t="s">
        <v>75</v>
      </c>
      <c r="G20630" s="13">
        <f>SUM(A20630*E20630)</f>
        <v>3432</v>
      </c>
    </row>
    <row r="20631" spans="1:7" ht="32.25" customHeight="1">
      <c r="A20631" s="675"/>
      <c r="B20631" s="675"/>
      <c r="C20631" s="677"/>
      <c r="D20631" s="679"/>
      <c r="E20631" s="680" t="s">
        <v>874</v>
      </c>
      <c r="F20631" s="681"/>
      <c r="G20631" s="682"/>
    </row>
    <row r="20632" spans="1:7" s="30" customFormat="1" ht="25.5" customHeight="1">
      <c r="A20632" s="85"/>
      <c r="B20632" s="188"/>
      <c r="C20632" s="188"/>
      <c r="D20632" s="189"/>
      <c r="E20632" s="188"/>
      <c r="F20632" s="190" t="s">
        <v>781</v>
      </c>
      <c r="G20632" s="191">
        <f>SUM(G20620,G20622,G20624,G20626,G20628,G20630)</f>
        <v>30261.690000000002</v>
      </c>
    </row>
    <row r="20633" spans="1:7">
      <c r="A20633" s="75"/>
      <c r="B20633" s="75"/>
      <c r="C20633" s="76"/>
      <c r="D20633" s="77"/>
      <c r="E20633" s="78"/>
      <c r="F20633" s="79"/>
      <c r="G20633" s="109"/>
    </row>
    <row r="20634" spans="1:7" s="36" customFormat="1" ht="30.75" customHeight="1">
      <c r="A20634" s="52" t="s">
        <v>129</v>
      </c>
      <c r="B20634" s="53"/>
      <c r="C20634" s="54" t="s">
        <v>707</v>
      </c>
      <c r="D20634" s="55"/>
      <c r="F20634" s="54" t="s">
        <v>131</v>
      </c>
      <c r="G20634" s="54"/>
    </row>
    <row r="20635" spans="1:7" s="36" customFormat="1" ht="27.75" customHeight="1">
      <c r="A20635" s="76" t="s">
        <v>132</v>
      </c>
      <c r="B20635" s="53"/>
      <c r="C20635" s="54" t="s">
        <v>784</v>
      </c>
      <c r="D20635" s="55"/>
      <c r="F20635" s="54" t="s">
        <v>131</v>
      </c>
      <c r="G20635" s="54"/>
    </row>
    <row r="20636" spans="1:7" s="25" customFormat="1">
      <c r="A20636" s="76"/>
      <c r="B20636" s="53"/>
      <c r="C20636" s="54"/>
      <c r="D20636" s="55"/>
      <c r="E20636" s="54"/>
      <c r="F20636" s="63"/>
      <c r="G20636" s="319"/>
    </row>
    <row r="20637" spans="1:7" s="30" customFormat="1" ht="30" customHeight="1">
      <c r="A20637" s="317"/>
      <c r="B20637" s="57"/>
      <c r="C20637" s="57"/>
      <c r="D20637" s="58"/>
      <c r="F20637" s="61" t="s">
        <v>138</v>
      </c>
      <c r="G20637" s="318"/>
    </row>
    <row r="20638" spans="1:7" s="25" customFormat="1">
      <c r="A20638" s="59"/>
      <c r="B20638" s="54"/>
      <c r="C20638" s="54"/>
      <c r="D20638" s="60"/>
      <c r="E20638" s="54"/>
      <c r="F20638" s="54"/>
      <c r="G20638" s="63"/>
    </row>
    <row r="20639" spans="1:7" s="25" customFormat="1">
      <c r="A20639" s="59"/>
      <c r="B20639" s="54"/>
      <c r="C20639" s="54"/>
      <c r="D20639" s="60"/>
      <c r="E20639" s="54"/>
      <c r="F20639" s="54"/>
      <c r="G20639" s="63"/>
    </row>
    <row r="20640" spans="1:7" s="25" customFormat="1">
      <c r="A20640" s="59"/>
      <c r="B20640" s="54"/>
      <c r="C20640" s="54"/>
      <c r="D20640" s="60"/>
      <c r="E20640" s="54"/>
      <c r="F20640" s="54"/>
      <c r="G20640" s="63"/>
    </row>
    <row r="20641" spans="1:7" s="25" customFormat="1">
      <c r="A20641" s="59"/>
      <c r="B20641" s="54"/>
      <c r="C20641" s="54"/>
      <c r="D20641" s="60"/>
      <c r="E20641" s="54"/>
      <c r="F20641" s="54"/>
      <c r="G20641" s="63"/>
    </row>
    <row r="20642" spans="1:7" s="25" customFormat="1">
      <c r="A20642" s="59"/>
      <c r="B20642" s="54"/>
      <c r="C20642" s="54"/>
      <c r="D20642" s="60"/>
      <c r="E20642" s="54"/>
      <c r="F20642" s="54"/>
      <c r="G20642" s="63"/>
    </row>
    <row r="20643" spans="1:7" s="25" customFormat="1">
      <c r="A20643" s="59"/>
      <c r="B20643" s="54"/>
      <c r="C20643" s="54"/>
      <c r="D20643" s="60"/>
      <c r="E20643" s="54"/>
      <c r="F20643" s="54"/>
      <c r="G20643" s="63"/>
    </row>
    <row r="20644" spans="1:7" s="25" customFormat="1" ht="12" customHeight="1">
      <c r="A20644" s="59"/>
      <c r="B20644" s="54"/>
      <c r="C20644" s="54"/>
      <c r="D20644" s="60"/>
      <c r="E20644" s="64" t="s">
        <v>140</v>
      </c>
      <c r="F20644" s="54"/>
      <c r="G20644" s="63"/>
    </row>
    <row r="20645" spans="1:7" s="25" customFormat="1" ht="12" customHeight="1">
      <c r="A20645" s="55" t="s">
        <v>139</v>
      </c>
      <c r="B20645" s="54"/>
      <c r="C20645" s="54"/>
      <c r="D20645" s="60"/>
      <c r="E20645" s="64" t="s">
        <v>141</v>
      </c>
      <c r="F20645" s="54"/>
      <c r="G20645" s="63"/>
    </row>
    <row r="20646" spans="1:7" s="25" customFormat="1" ht="12" customHeight="1">
      <c r="A20646" s="59"/>
      <c r="B20646" s="54"/>
      <c r="C20646" s="54"/>
      <c r="D20646" s="60"/>
      <c r="E20646" s="64" t="s">
        <v>142</v>
      </c>
      <c r="F20646" s="54"/>
      <c r="G20646" s="63"/>
    </row>
    <row r="20675" spans="1:7">
      <c r="A20675" s="710" t="s">
        <v>0</v>
      </c>
      <c r="B20675" s="710"/>
      <c r="C20675" s="710"/>
      <c r="D20675" s="710"/>
      <c r="E20675" s="710"/>
      <c r="F20675" s="710"/>
      <c r="G20675" s="710"/>
    </row>
    <row r="20676" spans="1:7">
      <c r="A20676" s="711" t="s">
        <v>1</v>
      </c>
      <c r="B20676" s="711"/>
      <c r="C20676" s="711"/>
      <c r="D20676" s="711"/>
      <c r="E20676" s="711"/>
      <c r="F20676" s="711"/>
      <c r="G20676" s="711"/>
    </row>
    <row r="20677" spans="1:7" ht="32.25" customHeight="1">
      <c r="A20677" s="1" t="s">
        <v>2</v>
      </c>
      <c r="B20677" s="303"/>
      <c r="C20677" s="303"/>
      <c r="D20677" s="732" t="s">
        <v>1197</v>
      </c>
      <c r="E20677" s="732"/>
      <c r="F20677" s="732"/>
      <c r="G20677" s="732"/>
    </row>
    <row r="20678" spans="1:7" ht="30" customHeight="1">
      <c r="A20678" s="713" t="s">
        <v>3</v>
      </c>
      <c r="B20678" s="714"/>
      <c r="C20678" s="3" t="s">
        <v>4</v>
      </c>
      <c r="D20678" s="304" t="s">
        <v>5</v>
      </c>
      <c r="E20678" s="304" t="s">
        <v>6</v>
      </c>
      <c r="F20678" s="304" t="s">
        <v>7</v>
      </c>
      <c r="G20678" s="5" t="s">
        <v>8</v>
      </c>
    </row>
    <row r="20679" spans="1:7">
      <c r="A20679" s="6"/>
      <c r="B20679" s="6"/>
      <c r="C20679" s="7"/>
      <c r="D20679" s="8" t="s">
        <v>9</v>
      </c>
      <c r="E20679" s="6"/>
      <c r="F20679" s="6"/>
      <c r="G20679" s="9"/>
    </row>
    <row r="20680" spans="1:7" s="25" customFormat="1">
      <c r="A20680" s="674">
        <v>77</v>
      </c>
      <c r="B20680" s="674" t="s">
        <v>10</v>
      </c>
      <c r="C20680" s="676" t="s">
        <v>11</v>
      </c>
      <c r="D20680" s="678" t="s">
        <v>146</v>
      </c>
      <c r="E20680" s="287">
        <v>3327.5</v>
      </c>
      <c r="F20680" s="286" t="s">
        <v>147</v>
      </c>
      <c r="G20680" s="20">
        <f>SUM(A20680*E20680/100)</f>
        <v>2562.1750000000002</v>
      </c>
    </row>
    <row r="20681" spans="1:7" s="25" customFormat="1" ht="36.75" customHeight="1">
      <c r="A20681" s="675"/>
      <c r="B20681" s="675"/>
      <c r="C20681" s="677"/>
      <c r="D20681" s="679"/>
      <c r="E20681" s="680" t="s">
        <v>148</v>
      </c>
      <c r="F20681" s="681"/>
      <c r="G20681" s="682"/>
    </row>
    <row r="20682" spans="1:7" ht="15" customHeight="1">
      <c r="A20682" s="676">
        <v>77</v>
      </c>
      <c r="B20682" s="676" t="s">
        <v>10</v>
      </c>
      <c r="C20682" s="290" t="s">
        <v>15</v>
      </c>
      <c r="D20682" s="678" t="s">
        <v>34</v>
      </c>
      <c r="E20682" s="287">
        <v>14429.25</v>
      </c>
      <c r="F20682" s="286" t="s">
        <v>13</v>
      </c>
      <c r="G20682" s="20">
        <f>SUM(A20682*E20682/100)</f>
        <v>11110.522499999999</v>
      </c>
    </row>
    <row r="20683" spans="1:7" ht="54" customHeight="1">
      <c r="A20683" s="677"/>
      <c r="B20683" s="677"/>
      <c r="C20683" s="291"/>
      <c r="D20683" s="679"/>
      <c r="E20683" s="680" t="s">
        <v>35</v>
      </c>
      <c r="F20683" s="681"/>
      <c r="G20683" s="682"/>
    </row>
    <row r="20684" spans="1:7" s="200" customFormat="1">
      <c r="A20684" s="676">
        <v>245</v>
      </c>
      <c r="B20684" s="676" t="s">
        <v>39</v>
      </c>
      <c r="C20684" s="290" t="s">
        <v>18</v>
      </c>
      <c r="D20684" s="678" t="s">
        <v>264</v>
      </c>
      <c r="E20684" s="287">
        <v>30509.77</v>
      </c>
      <c r="F20684" s="286" t="s">
        <v>42</v>
      </c>
      <c r="G20684" s="20">
        <f>SUM(A20684*E20684/100)</f>
        <v>74748.936500000011</v>
      </c>
    </row>
    <row r="20685" spans="1:7" s="200" customFormat="1" ht="134.25" customHeight="1">
      <c r="A20685" s="677"/>
      <c r="B20685" s="677"/>
      <c r="C20685" s="291"/>
      <c r="D20685" s="679"/>
      <c r="E20685" s="680" t="s">
        <v>159</v>
      </c>
      <c r="F20685" s="681"/>
      <c r="G20685" s="682"/>
    </row>
    <row r="20686" spans="1:7">
      <c r="A20686" s="674">
        <v>16</v>
      </c>
      <c r="B20686" s="674" t="s">
        <v>39</v>
      </c>
      <c r="C20686" s="676" t="s">
        <v>21</v>
      </c>
      <c r="D20686" s="678" t="s">
        <v>172</v>
      </c>
      <c r="E20686" s="308">
        <v>190.72</v>
      </c>
      <c r="F20686" s="306" t="s">
        <v>165</v>
      </c>
      <c r="G20686" s="13">
        <f>SUM(A20686*E20686)</f>
        <v>3051.52</v>
      </c>
    </row>
    <row r="20687" spans="1:7" ht="34.5" customHeight="1">
      <c r="A20687" s="675"/>
      <c r="B20687" s="675"/>
      <c r="C20687" s="677"/>
      <c r="D20687" s="679"/>
      <c r="E20687" s="680" t="s">
        <v>173</v>
      </c>
      <c r="F20687" s="681"/>
      <c r="G20687" s="682"/>
    </row>
    <row r="20688" spans="1:7">
      <c r="A20688" s="674">
        <v>2208</v>
      </c>
      <c r="B20688" s="674" t="s">
        <v>39</v>
      </c>
      <c r="C20688" s="676" t="s">
        <v>25</v>
      </c>
      <c r="D20688" s="731" t="s">
        <v>300</v>
      </c>
      <c r="E20688" s="295">
        <v>1043.9000000000001</v>
      </c>
      <c r="F20688" s="297" t="s">
        <v>42</v>
      </c>
      <c r="G20688" s="20">
        <f>SUM(A20688*E20688/100)</f>
        <v>23049.312000000002</v>
      </c>
    </row>
    <row r="20689" spans="1:7" ht="41.25" customHeight="1">
      <c r="A20689" s="675"/>
      <c r="B20689" s="675"/>
      <c r="C20689" s="677"/>
      <c r="D20689" s="679"/>
      <c r="E20689" s="680" t="s">
        <v>301</v>
      </c>
      <c r="F20689" s="681"/>
      <c r="G20689" s="682"/>
    </row>
    <row r="20690" spans="1:7" s="30" customFormat="1" ht="49.5" customHeight="1">
      <c r="A20690" s="3"/>
      <c r="B20690" s="3"/>
      <c r="C20690" s="304"/>
      <c r="D20690" s="26"/>
      <c r="E20690" s="27"/>
      <c r="F20690" s="28" t="s">
        <v>603</v>
      </c>
      <c r="G20690" s="29">
        <f>SUM(G20680,G20682,G20684,G20686,G20688)</f>
        <v>114522.46600000001</v>
      </c>
    </row>
    <row r="20691" spans="1:7" ht="45.75" customHeight="1">
      <c r="A20691" s="75"/>
      <c r="B20691" s="75"/>
      <c r="C20691" s="76"/>
      <c r="D20691" s="77"/>
      <c r="E20691" s="78"/>
      <c r="F20691" s="79"/>
      <c r="G20691" s="80"/>
    </row>
    <row r="20692" spans="1:7" s="36" customFormat="1" ht="48.75" customHeight="1">
      <c r="A20692" s="52" t="s">
        <v>129</v>
      </c>
      <c r="B20692" s="53"/>
      <c r="C20692" s="54" t="s">
        <v>130</v>
      </c>
      <c r="D20692" s="54"/>
      <c r="F20692" s="56" t="s">
        <v>131</v>
      </c>
      <c r="G20692" s="54"/>
    </row>
    <row r="20693" spans="1:7" s="25" customFormat="1" ht="51" customHeight="1">
      <c r="A20693" s="59"/>
      <c r="B20693" s="54"/>
      <c r="C20693" s="54"/>
      <c r="D20693" s="112"/>
      <c r="E20693" s="61" t="s">
        <v>138</v>
      </c>
      <c r="F20693" s="62"/>
      <c r="G20693" s="62"/>
    </row>
    <row r="20694" spans="1:7" s="25" customFormat="1" ht="63" customHeight="1">
      <c r="A20694" s="59"/>
      <c r="B20694" s="54"/>
      <c r="C20694" s="54"/>
      <c r="D20694" s="112"/>
      <c r="E20694" s="54"/>
      <c r="F20694" s="54"/>
      <c r="G20694" s="63"/>
    </row>
    <row r="20695" spans="1:7" s="25" customFormat="1">
      <c r="A20695" s="55" t="s">
        <v>139</v>
      </c>
      <c r="B20695" s="54"/>
      <c r="C20695" s="54"/>
      <c r="D20695" s="112"/>
      <c r="E20695" s="64" t="s">
        <v>140</v>
      </c>
      <c r="F20695" s="54"/>
      <c r="G20695" s="63"/>
    </row>
    <row r="20696" spans="1:7" s="25" customFormat="1">
      <c r="B20696" s="54"/>
      <c r="C20696" s="54"/>
      <c r="D20696" s="112"/>
      <c r="E20696" s="64" t="s">
        <v>141</v>
      </c>
      <c r="F20696" s="54"/>
      <c r="G20696" s="63"/>
    </row>
    <row r="20697" spans="1:7" s="25" customFormat="1">
      <c r="B20697" s="54"/>
      <c r="C20697" s="54"/>
      <c r="D20697" s="112"/>
      <c r="E20697" s="64" t="s">
        <v>142</v>
      </c>
      <c r="F20697" s="54"/>
      <c r="G20697" s="63"/>
    </row>
    <row r="20705" spans="1:7">
      <c r="A20705" s="710" t="s">
        <v>0</v>
      </c>
      <c r="B20705" s="710"/>
      <c r="C20705" s="710"/>
      <c r="D20705" s="710"/>
      <c r="E20705" s="710"/>
      <c r="F20705" s="710"/>
      <c r="G20705" s="710"/>
    </row>
    <row r="20706" spans="1:7">
      <c r="A20706" s="711" t="s">
        <v>1</v>
      </c>
      <c r="B20706" s="711"/>
      <c r="C20706" s="711"/>
      <c r="D20706" s="711"/>
      <c r="E20706" s="711"/>
      <c r="F20706" s="711"/>
      <c r="G20706" s="711"/>
    </row>
    <row r="20707" spans="1:7" ht="32.25" customHeight="1">
      <c r="A20707" s="1" t="s">
        <v>2</v>
      </c>
      <c r="B20707" s="294"/>
      <c r="C20707" s="294"/>
      <c r="D20707" s="732" t="s">
        <v>1193</v>
      </c>
      <c r="E20707" s="732"/>
      <c r="F20707" s="732"/>
      <c r="G20707" s="732"/>
    </row>
    <row r="20708" spans="1:7" ht="30" customHeight="1">
      <c r="A20708" s="713" t="s">
        <v>3</v>
      </c>
      <c r="B20708" s="714"/>
      <c r="C20708" s="3" t="s">
        <v>4</v>
      </c>
      <c r="D20708" s="288" t="s">
        <v>5</v>
      </c>
      <c r="E20708" s="288" t="s">
        <v>6</v>
      </c>
      <c r="F20708" s="288" t="s">
        <v>7</v>
      </c>
      <c r="G20708" s="5" t="s">
        <v>8</v>
      </c>
    </row>
    <row r="20709" spans="1:7">
      <c r="A20709" s="6"/>
      <c r="B20709" s="6"/>
      <c r="C20709" s="7"/>
      <c r="D20709" s="8" t="s">
        <v>9</v>
      </c>
      <c r="E20709" s="6"/>
      <c r="F20709" s="6"/>
      <c r="G20709" s="9"/>
    </row>
    <row r="20710" spans="1:7" s="25" customFormat="1">
      <c r="A20710" s="674">
        <v>18</v>
      </c>
      <c r="B20710" s="674" t="s">
        <v>10</v>
      </c>
      <c r="C20710" s="676" t="s">
        <v>11</v>
      </c>
      <c r="D20710" s="678" t="s">
        <v>146</v>
      </c>
      <c r="E20710" s="287">
        <v>3327.5</v>
      </c>
      <c r="F20710" s="286" t="s">
        <v>147</v>
      </c>
      <c r="G20710" s="20">
        <f>SUM(A20710*E20710/100)</f>
        <v>598.95000000000005</v>
      </c>
    </row>
    <row r="20711" spans="1:7" s="25" customFormat="1" ht="36.75" customHeight="1">
      <c r="A20711" s="675"/>
      <c r="B20711" s="675"/>
      <c r="C20711" s="677"/>
      <c r="D20711" s="679"/>
      <c r="E20711" s="680" t="s">
        <v>148</v>
      </c>
      <c r="F20711" s="681"/>
      <c r="G20711" s="682"/>
    </row>
    <row r="20712" spans="1:7" s="24" customFormat="1">
      <c r="A20712" s="674">
        <v>2234</v>
      </c>
      <c r="B20712" s="674" t="s">
        <v>39</v>
      </c>
      <c r="C20712" s="676" t="s">
        <v>15</v>
      </c>
      <c r="D20712" s="678" t="s">
        <v>149</v>
      </c>
      <c r="E20712" s="287">
        <v>121</v>
      </c>
      <c r="F20712" s="286" t="s">
        <v>42</v>
      </c>
      <c r="G20712" s="20">
        <f>SUM(A20712*E20712/100)</f>
        <v>2703.14</v>
      </c>
    </row>
    <row r="20713" spans="1:7" s="24" customFormat="1" ht="25.5" customHeight="1">
      <c r="A20713" s="675"/>
      <c r="B20713" s="675"/>
      <c r="C20713" s="677"/>
      <c r="D20713" s="679"/>
      <c r="E20713" s="687" t="s">
        <v>150</v>
      </c>
      <c r="F20713" s="688"/>
      <c r="G20713" s="689"/>
    </row>
    <row r="20714" spans="1:7" ht="17.25" customHeight="1">
      <c r="A20714" s="676">
        <v>92</v>
      </c>
      <c r="B20714" s="676" t="s">
        <v>10</v>
      </c>
      <c r="C20714" s="674" t="s">
        <v>18</v>
      </c>
      <c r="D20714" s="678" t="s">
        <v>204</v>
      </c>
      <c r="E20714" s="287">
        <v>12346.65</v>
      </c>
      <c r="F20714" s="286" t="s">
        <v>13</v>
      </c>
      <c r="G20714" s="20">
        <f>SUM(A20714*E20714/100)</f>
        <v>11358.918</v>
      </c>
    </row>
    <row r="20715" spans="1:7" ht="35.25" customHeight="1">
      <c r="A20715" s="677"/>
      <c r="B20715" s="677"/>
      <c r="C20715" s="675"/>
      <c r="D20715" s="679"/>
      <c r="E20715" s="680" t="s">
        <v>205</v>
      </c>
      <c r="F20715" s="681"/>
      <c r="G20715" s="682"/>
    </row>
    <row r="20716" spans="1:7" ht="38.25">
      <c r="A20716" s="289"/>
      <c r="B20716" s="289"/>
      <c r="C20716" s="290" t="s">
        <v>21</v>
      </c>
      <c r="D20716" s="292" t="s">
        <v>153</v>
      </c>
      <c r="E20716" s="704"/>
      <c r="F20716" s="705"/>
      <c r="G20716" s="706"/>
    </row>
    <row r="20717" spans="1:7">
      <c r="A20717" s="676">
        <v>144</v>
      </c>
      <c r="B20717" s="676" t="s">
        <v>39</v>
      </c>
      <c r="C20717" s="674" t="s">
        <v>154</v>
      </c>
      <c r="D20717" s="678" t="s">
        <v>158</v>
      </c>
      <c r="E20717" s="287">
        <v>3275.5</v>
      </c>
      <c r="F20717" s="286" t="s">
        <v>42</v>
      </c>
      <c r="G20717" s="20">
        <f>SUM(A20717*E20717/100)</f>
        <v>4716.72</v>
      </c>
    </row>
    <row r="20718" spans="1:7" ht="28.5" customHeight="1">
      <c r="A20718" s="677"/>
      <c r="B20718" s="677"/>
      <c r="C20718" s="675"/>
      <c r="D20718" s="679"/>
      <c r="E20718" s="680" t="s">
        <v>159</v>
      </c>
      <c r="F20718" s="681"/>
      <c r="G20718" s="682"/>
    </row>
    <row r="20719" spans="1:7" ht="15" customHeight="1">
      <c r="A20719" s="676">
        <v>18</v>
      </c>
      <c r="B20719" s="676" t="s">
        <v>10</v>
      </c>
      <c r="C20719" s="290" t="s">
        <v>25</v>
      </c>
      <c r="D20719" s="678" t="s">
        <v>34</v>
      </c>
      <c r="E20719" s="287">
        <v>14429.25</v>
      </c>
      <c r="F20719" s="286" t="s">
        <v>13</v>
      </c>
      <c r="G20719" s="20">
        <f>SUM(A20719*E20719/100)</f>
        <v>2597.2649999999999</v>
      </c>
    </row>
    <row r="20720" spans="1:7" ht="54" customHeight="1">
      <c r="A20720" s="677"/>
      <c r="B20720" s="677"/>
      <c r="C20720" s="291"/>
      <c r="D20720" s="679"/>
      <c r="E20720" s="680" t="s">
        <v>35</v>
      </c>
      <c r="F20720" s="681"/>
      <c r="G20720" s="682"/>
    </row>
    <row r="20721" spans="1:7">
      <c r="A20721" s="674">
        <v>12</v>
      </c>
      <c r="B20721" s="674" t="s">
        <v>39</v>
      </c>
      <c r="C20721" s="676" t="s">
        <v>29</v>
      </c>
      <c r="D20721" s="678" t="s">
        <v>251</v>
      </c>
      <c r="E20721" s="287">
        <v>902.93</v>
      </c>
      <c r="F20721" s="286" t="s">
        <v>165</v>
      </c>
      <c r="G20721" s="20">
        <f>SUM(A20721*E20721)</f>
        <v>10835.16</v>
      </c>
    </row>
    <row r="20722" spans="1:7" ht="55.5" customHeight="1">
      <c r="A20722" s="675"/>
      <c r="B20722" s="675"/>
      <c r="C20722" s="677"/>
      <c r="D20722" s="679"/>
      <c r="E20722" s="680" t="s">
        <v>252</v>
      </c>
      <c r="F20722" s="681"/>
      <c r="G20722" s="682"/>
    </row>
    <row r="20723" spans="1:7" s="25" customFormat="1" ht="15" customHeight="1">
      <c r="A20723" s="674">
        <v>104</v>
      </c>
      <c r="B20723" s="674" t="s">
        <v>39</v>
      </c>
      <c r="C20723" s="674" t="s">
        <v>33</v>
      </c>
      <c r="D20723" s="678" t="s">
        <v>48</v>
      </c>
      <c r="E20723" s="286">
        <v>27678.86</v>
      </c>
      <c r="F20723" s="286" t="s">
        <v>42</v>
      </c>
      <c r="G20723" s="20">
        <f>SUM(A20723*E20723/100)</f>
        <v>28786.0144</v>
      </c>
    </row>
    <row r="20724" spans="1:7" s="25" customFormat="1" ht="47.25" customHeight="1">
      <c r="A20724" s="675"/>
      <c r="B20724" s="675"/>
      <c r="C20724" s="675"/>
      <c r="D20724" s="679"/>
      <c r="E20724" s="686" t="s">
        <v>49</v>
      </c>
      <c r="F20724" s="686"/>
      <c r="G20724" s="686"/>
    </row>
    <row r="20725" spans="1:7" ht="15" customHeight="1">
      <c r="A20725" s="674">
        <v>290</v>
      </c>
      <c r="B20725" s="674" t="s">
        <v>39</v>
      </c>
      <c r="C20725" s="676" t="s">
        <v>36</v>
      </c>
      <c r="D20725" s="678" t="s">
        <v>51</v>
      </c>
      <c r="E20725" s="287">
        <v>28253.61</v>
      </c>
      <c r="F20725" s="286" t="s">
        <v>52</v>
      </c>
      <c r="G20725" s="20">
        <f>SUM(A20725*E20725/100)</f>
        <v>81935.468999999997</v>
      </c>
    </row>
    <row r="20726" spans="1:7" ht="45" customHeight="1">
      <c r="A20726" s="675"/>
      <c r="B20726" s="675"/>
      <c r="C20726" s="677"/>
      <c r="D20726" s="679"/>
      <c r="E20726" s="680" t="s">
        <v>53</v>
      </c>
      <c r="F20726" s="681"/>
      <c r="G20726" s="682"/>
    </row>
    <row r="20727" spans="1:7" s="25" customFormat="1">
      <c r="A20727" s="674">
        <v>3649</v>
      </c>
      <c r="B20727" s="674" t="s">
        <v>39</v>
      </c>
      <c r="C20727" s="676" t="s">
        <v>40</v>
      </c>
      <c r="D20727" s="678" t="s">
        <v>151</v>
      </c>
      <c r="E20727" s="287">
        <v>660</v>
      </c>
      <c r="F20727" s="286" t="s">
        <v>42</v>
      </c>
      <c r="G20727" s="20">
        <f>SUM(A20727*E20727/100)</f>
        <v>24083.4</v>
      </c>
    </row>
    <row r="20728" spans="1:7" s="25" customFormat="1" ht="27.75" customHeight="1">
      <c r="A20728" s="675"/>
      <c r="B20728" s="675"/>
      <c r="C20728" s="677"/>
      <c r="D20728" s="679"/>
      <c r="E20728" s="687" t="s">
        <v>152</v>
      </c>
      <c r="F20728" s="688"/>
      <c r="G20728" s="689"/>
    </row>
    <row r="20729" spans="1:7" s="24" customFormat="1" ht="15" customHeight="1">
      <c r="A20729" s="674">
        <v>3649</v>
      </c>
      <c r="B20729" s="674" t="s">
        <v>39</v>
      </c>
      <c r="C20729" s="676" t="s">
        <v>44</v>
      </c>
      <c r="D20729" s="678" t="s">
        <v>41</v>
      </c>
      <c r="E20729" s="287">
        <v>2206.6</v>
      </c>
      <c r="F20729" s="286" t="s">
        <v>42</v>
      </c>
      <c r="G20729" s="20">
        <f>SUM(A20729*E20729/100)</f>
        <v>80518.833999999988</v>
      </c>
    </row>
    <row r="20730" spans="1:7" s="24" customFormat="1" ht="27" customHeight="1">
      <c r="A20730" s="675"/>
      <c r="B20730" s="675"/>
      <c r="C20730" s="677"/>
      <c r="D20730" s="679"/>
      <c r="E20730" s="687" t="s">
        <v>43</v>
      </c>
      <c r="F20730" s="688"/>
      <c r="G20730" s="689"/>
    </row>
    <row r="20731" spans="1:7" s="24" customFormat="1" ht="15" customHeight="1">
      <c r="A20731" s="674">
        <v>3649</v>
      </c>
      <c r="B20731" s="674" t="s">
        <v>39</v>
      </c>
      <c r="C20731" s="676" t="s">
        <v>47</v>
      </c>
      <c r="D20731" s="678" t="s">
        <v>45</v>
      </c>
      <c r="E20731" s="286">
        <v>2197.52</v>
      </c>
      <c r="F20731" s="286" t="s">
        <v>42</v>
      </c>
      <c r="G20731" s="20">
        <f>SUM(A20731*E20731/100)</f>
        <v>80187.504799999995</v>
      </c>
    </row>
    <row r="20732" spans="1:7" s="24" customFormat="1" ht="32.25" customHeight="1">
      <c r="A20732" s="675"/>
      <c r="B20732" s="675"/>
      <c r="C20732" s="677"/>
      <c r="D20732" s="679"/>
      <c r="E20732" s="687" t="s">
        <v>46</v>
      </c>
      <c r="F20732" s="688"/>
      <c r="G20732" s="689"/>
    </row>
    <row r="20733" spans="1:7">
      <c r="A20733" s="676">
        <v>568</v>
      </c>
      <c r="B20733" s="676" t="s">
        <v>39</v>
      </c>
      <c r="C20733" s="290" t="s">
        <v>50</v>
      </c>
      <c r="D20733" s="678" t="s">
        <v>725</v>
      </c>
      <c r="E20733" s="287">
        <v>10.7</v>
      </c>
      <c r="F20733" s="286" t="s">
        <v>165</v>
      </c>
      <c r="G20733" s="20">
        <f>SUM(A20733*E20733)</f>
        <v>6077.5999999999995</v>
      </c>
    </row>
    <row r="20734" spans="1:7" ht="42" customHeight="1">
      <c r="A20734" s="677"/>
      <c r="B20734" s="677"/>
      <c r="C20734" s="291"/>
      <c r="D20734" s="679"/>
      <c r="E20734" s="680" t="s">
        <v>1194</v>
      </c>
      <c r="F20734" s="681"/>
      <c r="G20734" s="682"/>
    </row>
    <row r="20735" spans="1:7">
      <c r="A20735" s="676">
        <v>568</v>
      </c>
      <c r="B20735" s="676" t="s">
        <v>39</v>
      </c>
      <c r="C20735" s="290" t="s">
        <v>54</v>
      </c>
      <c r="D20735" s="678" t="s">
        <v>1195</v>
      </c>
      <c r="E20735" s="287">
        <v>555</v>
      </c>
      <c r="F20735" s="286" t="s">
        <v>42</v>
      </c>
      <c r="G20735" s="20">
        <f>SUM(A20735*E20735/100)</f>
        <v>3152.4</v>
      </c>
    </row>
    <row r="20736" spans="1:7" ht="23.25" customHeight="1">
      <c r="A20736" s="677"/>
      <c r="B20736" s="677"/>
      <c r="C20736" s="291"/>
      <c r="D20736" s="679"/>
      <c r="E20736" s="680" t="s">
        <v>1196</v>
      </c>
      <c r="F20736" s="681"/>
      <c r="G20736" s="682"/>
    </row>
    <row r="20737" spans="1:7">
      <c r="A20737" s="674">
        <v>640</v>
      </c>
      <c r="B20737" s="674" t="s">
        <v>39</v>
      </c>
      <c r="C20737" s="676" t="s">
        <v>57</v>
      </c>
      <c r="D20737" s="678" t="s">
        <v>792</v>
      </c>
      <c r="E20737" s="287">
        <v>425.84</v>
      </c>
      <c r="F20737" s="286" t="s">
        <v>42</v>
      </c>
      <c r="G20737" s="13">
        <f>SUM(A20737*E20737/100)</f>
        <v>2725.3759999999997</v>
      </c>
    </row>
    <row r="20738" spans="1:7" ht="33.75" customHeight="1">
      <c r="A20738" s="675"/>
      <c r="B20738" s="675"/>
      <c r="C20738" s="677"/>
      <c r="D20738" s="679"/>
      <c r="E20738" s="680" t="s">
        <v>793</v>
      </c>
      <c r="F20738" s="681"/>
      <c r="G20738" s="682"/>
    </row>
    <row r="20739" spans="1:7">
      <c r="A20739" s="674">
        <v>3649</v>
      </c>
      <c r="B20739" s="674" t="s">
        <v>39</v>
      </c>
      <c r="C20739" s="676" t="s">
        <v>60</v>
      </c>
      <c r="D20739" s="731" t="s">
        <v>300</v>
      </c>
      <c r="E20739" s="293">
        <v>1043.9000000000001</v>
      </c>
      <c r="F20739" s="291" t="s">
        <v>42</v>
      </c>
      <c r="G20739" s="20">
        <f>SUM(A20739*E20739/100)</f>
        <v>38091.911000000007</v>
      </c>
    </row>
    <row r="20740" spans="1:7" ht="64.5" customHeight="1">
      <c r="A20740" s="675"/>
      <c r="B20740" s="675"/>
      <c r="C20740" s="677"/>
      <c r="D20740" s="679"/>
      <c r="E20740" s="680" t="s">
        <v>301</v>
      </c>
      <c r="F20740" s="681"/>
      <c r="G20740" s="682"/>
    </row>
    <row r="20741" spans="1:7">
      <c r="A20741" s="674">
        <v>355</v>
      </c>
      <c r="B20741" s="674" t="s">
        <v>39</v>
      </c>
      <c r="C20741" s="676" t="s">
        <v>63</v>
      </c>
      <c r="D20741" s="731" t="s">
        <v>794</v>
      </c>
      <c r="E20741" s="293">
        <v>1106.5999999999999</v>
      </c>
      <c r="F20741" s="291" t="s">
        <v>42</v>
      </c>
      <c r="G20741" s="20">
        <f>SUM(A20741*E20741/100)</f>
        <v>3928.4299999999994</v>
      </c>
    </row>
    <row r="20742" spans="1:7" ht="32.25" customHeight="1">
      <c r="A20742" s="675"/>
      <c r="B20742" s="675"/>
      <c r="C20742" s="677"/>
      <c r="D20742" s="679"/>
      <c r="E20742" s="680" t="s">
        <v>795</v>
      </c>
      <c r="F20742" s="681"/>
      <c r="G20742" s="682"/>
    </row>
    <row r="20743" spans="1:7">
      <c r="A20743" s="676">
        <v>28</v>
      </c>
      <c r="B20743" s="676" t="s">
        <v>39</v>
      </c>
      <c r="C20743" s="674" t="s">
        <v>66</v>
      </c>
      <c r="D20743" s="678" t="s">
        <v>211</v>
      </c>
      <c r="E20743" s="287">
        <v>726.72</v>
      </c>
      <c r="F20743" s="286" t="s">
        <v>165</v>
      </c>
      <c r="G20743" s="20">
        <f>SUM(A20743*E20743)</f>
        <v>20348.16</v>
      </c>
    </row>
    <row r="20744" spans="1:7" ht="54" customHeight="1">
      <c r="A20744" s="677"/>
      <c r="B20744" s="677"/>
      <c r="C20744" s="675"/>
      <c r="D20744" s="679"/>
      <c r="E20744" s="680" t="s">
        <v>212</v>
      </c>
      <c r="F20744" s="681"/>
      <c r="G20744" s="682"/>
    </row>
    <row r="20745" spans="1:7" s="30" customFormat="1" ht="49.5" customHeight="1">
      <c r="A20745" s="3"/>
      <c r="B20745" s="3"/>
      <c r="C20745" s="288"/>
      <c r="D20745" s="26"/>
      <c r="E20745" s="27"/>
      <c r="F20745" s="28" t="s">
        <v>603</v>
      </c>
      <c r="G20745" s="29">
        <f>SUM(G20710,G20712,G20714,G20717,G20719,G20721,G20723,G20725,G20727,G20729,G20731,G20733,G20735,G20737,G20739,G20741,G20743)</f>
        <v>402645.25219999993</v>
      </c>
    </row>
    <row r="20746" spans="1:7" ht="45.75" customHeight="1">
      <c r="A20746" s="75"/>
      <c r="B20746" s="75"/>
      <c r="C20746" s="76"/>
      <c r="D20746" s="77"/>
      <c r="E20746" s="78"/>
      <c r="F20746" s="79"/>
      <c r="G20746" s="80"/>
    </row>
    <row r="20747" spans="1:7" s="36" customFormat="1" ht="48.75" customHeight="1">
      <c r="A20747" s="52" t="s">
        <v>129</v>
      </c>
      <c r="B20747" s="53"/>
      <c r="C20747" s="54" t="s">
        <v>130</v>
      </c>
      <c r="D20747" s="54"/>
      <c r="F20747" s="56" t="s">
        <v>131</v>
      </c>
      <c r="G20747" s="54"/>
    </row>
    <row r="20748" spans="1:7" s="25" customFormat="1" ht="51" customHeight="1">
      <c r="A20748" s="59"/>
      <c r="B20748" s="54"/>
      <c r="C20748" s="54"/>
      <c r="D20748" s="112"/>
      <c r="E20748" s="61" t="s">
        <v>138</v>
      </c>
      <c r="F20748" s="62"/>
      <c r="G20748" s="62"/>
    </row>
    <row r="20749" spans="1:7" s="25" customFormat="1" ht="63" customHeight="1">
      <c r="A20749" s="59"/>
      <c r="B20749" s="54"/>
      <c r="C20749" s="54"/>
      <c r="D20749" s="112"/>
      <c r="E20749" s="54"/>
      <c r="F20749" s="54"/>
      <c r="G20749" s="63"/>
    </row>
    <row r="20750" spans="1:7" s="25" customFormat="1">
      <c r="A20750" s="55" t="s">
        <v>139</v>
      </c>
      <c r="B20750" s="54"/>
      <c r="C20750" s="54"/>
      <c r="D20750" s="112"/>
      <c r="E20750" s="64" t="s">
        <v>140</v>
      </c>
      <c r="F20750" s="54"/>
      <c r="G20750" s="63"/>
    </row>
    <row r="20751" spans="1:7" s="25" customFormat="1">
      <c r="B20751" s="54"/>
      <c r="C20751" s="54"/>
      <c r="D20751" s="112"/>
      <c r="E20751" s="64" t="s">
        <v>141</v>
      </c>
      <c r="F20751" s="54"/>
      <c r="G20751" s="63"/>
    </row>
    <row r="20752" spans="1:7" s="25" customFormat="1">
      <c r="B20752" s="54"/>
      <c r="C20752" s="54"/>
      <c r="D20752" s="112"/>
      <c r="E20752" s="64" t="s">
        <v>142</v>
      </c>
      <c r="F20752" s="54"/>
      <c r="G20752" s="63"/>
    </row>
    <row r="20780" spans="1:7">
      <c r="A20780" s="710" t="s">
        <v>0</v>
      </c>
      <c r="B20780" s="710"/>
      <c r="C20780" s="710"/>
      <c r="D20780" s="710"/>
      <c r="E20780" s="710"/>
      <c r="F20780" s="710"/>
      <c r="G20780" s="710"/>
    </row>
    <row r="20781" spans="1:7">
      <c r="A20781" s="711" t="s">
        <v>1</v>
      </c>
      <c r="B20781" s="711"/>
      <c r="C20781" s="711"/>
      <c r="D20781" s="711"/>
      <c r="E20781" s="711"/>
      <c r="F20781" s="711"/>
      <c r="G20781" s="711"/>
    </row>
    <row r="20782" spans="1:7" ht="32.25" customHeight="1">
      <c r="A20782" s="1" t="s">
        <v>2</v>
      </c>
      <c r="B20782" s="2"/>
      <c r="C20782" s="2"/>
      <c r="D20782" s="732" t="s">
        <v>1177</v>
      </c>
      <c r="E20782" s="732"/>
      <c r="F20782" s="732"/>
      <c r="G20782" s="732"/>
    </row>
    <row r="20783" spans="1:7" ht="30" customHeight="1">
      <c r="A20783" s="713" t="s">
        <v>3</v>
      </c>
      <c r="B20783" s="714"/>
      <c r="C20783" s="3" t="s">
        <v>4</v>
      </c>
      <c r="D20783" s="4" t="s">
        <v>5</v>
      </c>
      <c r="E20783" s="4" t="s">
        <v>6</v>
      </c>
      <c r="F20783" s="4" t="s">
        <v>7</v>
      </c>
      <c r="G20783" s="5" t="s">
        <v>8</v>
      </c>
    </row>
    <row r="20784" spans="1:7" ht="19.5" customHeight="1">
      <c r="A20784" s="6"/>
      <c r="B20784" s="6"/>
      <c r="C20784" s="7"/>
      <c r="D20784" s="8" t="s">
        <v>1178</v>
      </c>
      <c r="E20784" s="6"/>
      <c r="F20784" s="6"/>
      <c r="G20784" s="9"/>
    </row>
    <row r="20785" spans="1:7" ht="35.25" customHeight="1">
      <c r="A20785" s="277">
        <v>8</v>
      </c>
      <c r="B20785" s="277" t="s">
        <v>72</v>
      </c>
      <c r="C20785" s="278" t="s">
        <v>11</v>
      </c>
      <c r="D20785" s="282" t="s">
        <v>1179</v>
      </c>
      <c r="E20785" s="279"/>
      <c r="F20785" s="278" t="s">
        <v>75</v>
      </c>
      <c r="G20785" s="13"/>
    </row>
    <row r="20786" spans="1:7" ht="35.25" customHeight="1">
      <c r="A20786" s="277">
        <v>12</v>
      </c>
      <c r="B20786" s="277" t="s">
        <v>72</v>
      </c>
      <c r="C20786" s="278" t="s">
        <v>15</v>
      </c>
      <c r="D20786" s="282" t="s">
        <v>1180</v>
      </c>
      <c r="E20786" s="279"/>
      <c r="F20786" s="278" t="s">
        <v>75</v>
      </c>
      <c r="G20786" s="13"/>
    </row>
    <row r="20787" spans="1:7" ht="47.25" customHeight="1">
      <c r="A20787" s="277">
        <v>20</v>
      </c>
      <c r="B20787" s="277" t="s">
        <v>72</v>
      </c>
      <c r="C20787" s="278" t="s">
        <v>18</v>
      </c>
      <c r="D20787" s="282" t="s">
        <v>1181</v>
      </c>
      <c r="E20787" s="279"/>
      <c r="F20787" s="278" t="s">
        <v>75</v>
      </c>
      <c r="G20787" s="13"/>
    </row>
    <row r="20788" spans="1:7" ht="42" customHeight="1">
      <c r="A20788" s="277">
        <v>20</v>
      </c>
      <c r="B20788" s="277" t="s">
        <v>72</v>
      </c>
      <c r="C20788" s="278" t="s">
        <v>21</v>
      </c>
      <c r="D20788" s="282" t="s">
        <v>1182</v>
      </c>
      <c r="E20788" s="279"/>
      <c r="F20788" s="278" t="s">
        <v>75</v>
      </c>
      <c r="G20788" s="13"/>
    </row>
    <row r="20789" spans="1:7" ht="35.25" customHeight="1">
      <c r="A20789" s="277">
        <v>20</v>
      </c>
      <c r="B20789" s="277" t="s">
        <v>72</v>
      </c>
      <c r="C20789" s="278" t="s">
        <v>25</v>
      </c>
      <c r="D20789" s="282" t="s">
        <v>1183</v>
      </c>
      <c r="E20789" s="279"/>
      <c r="F20789" s="278" t="s">
        <v>75</v>
      </c>
      <c r="G20789" s="13"/>
    </row>
    <row r="20790" spans="1:7" ht="35.25" customHeight="1">
      <c r="A20790" s="277">
        <v>4</v>
      </c>
      <c r="B20790" s="277" t="s">
        <v>72</v>
      </c>
      <c r="C20790" s="278" t="s">
        <v>29</v>
      </c>
      <c r="D20790" s="282" t="s">
        <v>1184</v>
      </c>
      <c r="E20790" s="279"/>
      <c r="F20790" s="278" t="s">
        <v>75</v>
      </c>
      <c r="G20790" s="13"/>
    </row>
    <row r="20791" spans="1:7" ht="35.25" customHeight="1">
      <c r="A20791" s="277">
        <v>30</v>
      </c>
      <c r="B20791" s="277" t="s">
        <v>72</v>
      </c>
      <c r="C20791" s="278" t="s">
        <v>33</v>
      </c>
      <c r="D20791" s="282" t="s">
        <v>1185</v>
      </c>
      <c r="E20791" s="279"/>
      <c r="F20791" s="278" t="s">
        <v>75</v>
      </c>
      <c r="G20791" s="13"/>
    </row>
    <row r="20792" spans="1:7" ht="35.25" customHeight="1">
      <c r="A20792" s="277">
        <v>1</v>
      </c>
      <c r="B20792" s="280" t="s">
        <v>1187</v>
      </c>
      <c r="C20792" s="278" t="s">
        <v>36</v>
      </c>
      <c r="D20792" s="282" t="s">
        <v>1186</v>
      </c>
      <c r="E20792" s="279"/>
      <c r="F20792" s="281" t="s">
        <v>1189</v>
      </c>
      <c r="G20792" s="13"/>
    </row>
    <row r="20793" spans="1:7" ht="35.25" customHeight="1">
      <c r="A20793" s="277">
        <v>4</v>
      </c>
      <c r="B20793" s="280" t="s">
        <v>1187</v>
      </c>
      <c r="C20793" s="278" t="s">
        <v>40</v>
      </c>
      <c r="D20793" s="282" t="s">
        <v>1188</v>
      </c>
      <c r="E20793" s="279"/>
      <c r="F20793" s="281" t="s">
        <v>1189</v>
      </c>
      <c r="G20793" s="13"/>
    </row>
    <row r="20794" spans="1:7" ht="35.25" customHeight="1">
      <c r="A20794" s="277">
        <v>2</v>
      </c>
      <c r="B20794" s="280" t="s">
        <v>89</v>
      </c>
      <c r="C20794" s="278" t="s">
        <v>44</v>
      </c>
      <c r="D20794" s="282" t="s">
        <v>1190</v>
      </c>
      <c r="E20794" s="279"/>
      <c r="F20794" s="278" t="s">
        <v>75</v>
      </c>
      <c r="G20794" s="13"/>
    </row>
    <row r="20795" spans="1:7" ht="35.25" customHeight="1">
      <c r="A20795" s="277">
        <v>2</v>
      </c>
      <c r="B20795" s="277" t="s">
        <v>72</v>
      </c>
      <c r="C20795" s="278" t="s">
        <v>47</v>
      </c>
      <c r="D20795" s="282" t="s">
        <v>1191</v>
      </c>
      <c r="E20795" s="279"/>
      <c r="F20795" s="278" t="s">
        <v>75</v>
      </c>
      <c r="G20795" s="13"/>
    </row>
    <row r="20796" spans="1:7" ht="35.25" customHeight="1">
      <c r="A20796" s="277">
        <v>2</v>
      </c>
      <c r="B20796" s="277" t="s">
        <v>72</v>
      </c>
      <c r="C20796" s="278" t="s">
        <v>50</v>
      </c>
      <c r="D20796" s="282" t="s">
        <v>1192</v>
      </c>
      <c r="E20796" s="279"/>
      <c r="F20796" s="278" t="s">
        <v>75</v>
      </c>
      <c r="G20796" s="13"/>
    </row>
    <row r="20797" spans="1:7" ht="35.25" customHeight="1">
      <c r="A20797" s="6"/>
      <c r="B20797" s="6"/>
      <c r="C20797" s="7"/>
      <c r="D20797" s="99"/>
      <c r="E20797" s="6"/>
      <c r="F20797" s="6"/>
      <c r="G20797" s="9"/>
    </row>
    <row r="20798" spans="1:7" s="30" customFormat="1" ht="37.5" customHeight="1">
      <c r="A20798" s="52" t="s">
        <v>1175</v>
      </c>
      <c r="B20798" s="57"/>
      <c r="D20798" s="54" t="s">
        <v>1176</v>
      </c>
      <c r="F20798" s="56" t="s">
        <v>131</v>
      </c>
    </row>
    <row r="20799" spans="1:7" s="25" customFormat="1" ht="39.75" customHeight="1">
      <c r="A20799" s="59"/>
      <c r="B20799" s="54"/>
      <c r="C20799" s="54"/>
      <c r="D20799" s="60"/>
      <c r="E20799" s="61" t="s">
        <v>138</v>
      </c>
      <c r="F20799" s="62"/>
      <c r="G20799" s="62"/>
    </row>
    <row r="20800" spans="1:7" s="25" customFormat="1" ht="52.5" customHeight="1">
      <c r="A20800" s="59"/>
      <c r="B20800" s="54"/>
      <c r="C20800" s="54"/>
      <c r="D20800" s="60"/>
      <c r="E20800" s="54"/>
      <c r="F20800" s="54"/>
      <c r="G20800" s="63"/>
    </row>
    <row r="20801" spans="1:7" s="25" customFormat="1" ht="12" customHeight="1">
      <c r="A20801" s="55" t="s">
        <v>139</v>
      </c>
      <c r="B20801" s="54"/>
      <c r="C20801" s="54"/>
      <c r="D20801" s="60"/>
      <c r="E20801" s="64" t="s">
        <v>140</v>
      </c>
      <c r="F20801" s="54"/>
      <c r="G20801" s="63"/>
    </row>
    <row r="20802" spans="1:7" s="25" customFormat="1" ht="12" customHeight="1">
      <c r="B20802" s="54"/>
      <c r="C20802" s="54"/>
      <c r="D20802" s="60"/>
      <c r="E20802" s="64" t="s">
        <v>141</v>
      </c>
      <c r="F20802" s="54"/>
      <c r="G20802" s="63"/>
    </row>
    <row r="20803" spans="1:7" s="25" customFormat="1" ht="12" customHeight="1">
      <c r="B20803" s="54"/>
      <c r="C20803" s="54"/>
      <c r="D20803" s="60"/>
      <c r="E20803" s="64" t="s">
        <v>142</v>
      </c>
      <c r="F20803" s="54"/>
      <c r="G20803" s="63"/>
    </row>
    <row r="20804" spans="1:7" s="25" customFormat="1" ht="12" customHeight="1">
      <c r="B20804" s="54"/>
      <c r="C20804" s="54"/>
      <c r="D20804" s="60"/>
      <c r="E20804" s="64"/>
      <c r="F20804" s="54"/>
      <c r="G20804" s="63"/>
    </row>
    <row r="20805" spans="1:7" s="25" customFormat="1" ht="12" customHeight="1">
      <c r="B20805" s="54"/>
      <c r="C20805" s="54"/>
      <c r="D20805" s="60"/>
      <c r="E20805" s="64"/>
      <c r="F20805" s="54"/>
      <c r="G20805" s="63"/>
    </row>
    <row r="20806" spans="1:7" s="25" customFormat="1" ht="12" customHeight="1">
      <c r="B20806" s="54"/>
      <c r="C20806" s="54"/>
      <c r="D20806" s="60"/>
      <c r="E20806" s="64"/>
      <c r="F20806" s="54"/>
      <c r="G20806" s="63"/>
    </row>
    <row r="20807" spans="1:7" s="25" customFormat="1" ht="12" customHeight="1">
      <c r="B20807" s="54"/>
      <c r="C20807" s="54"/>
      <c r="D20807" s="60"/>
      <c r="E20807" s="64"/>
      <c r="F20807" s="54"/>
      <c r="G20807" s="63"/>
    </row>
    <row r="20808" spans="1:7" s="25" customFormat="1" ht="12" customHeight="1">
      <c r="B20808" s="54"/>
      <c r="C20808" s="54"/>
      <c r="D20808" s="60"/>
      <c r="E20808" s="64"/>
      <c r="F20808" s="54"/>
      <c r="G20808" s="63"/>
    </row>
    <row r="20809" spans="1:7" s="25" customFormat="1" ht="12" customHeight="1">
      <c r="B20809" s="54"/>
      <c r="C20809" s="54"/>
      <c r="D20809" s="60"/>
      <c r="E20809" s="64"/>
      <c r="F20809" s="54"/>
      <c r="G20809" s="63"/>
    </row>
    <row r="20810" spans="1:7" s="25" customFormat="1" ht="12" customHeight="1">
      <c r="B20810" s="54"/>
      <c r="C20810" s="54"/>
      <c r="D20810" s="60"/>
      <c r="E20810" s="64"/>
      <c r="F20810" s="54"/>
      <c r="G20810" s="63"/>
    </row>
    <row r="20811" spans="1:7" s="25" customFormat="1" ht="12" customHeight="1">
      <c r="B20811" s="54"/>
      <c r="C20811" s="54"/>
      <c r="D20811" s="60"/>
      <c r="E20811" s="64"/>
      <c r="F20811" s="54"/>
      <c r="G20811" s="63"/>
    </row>
    <row r="20812" spans="1:7" s="25" customFormat="1" ht="12" customHeight="1">
      <c r="B20812" s="54"/>
      <c r="C20812" s="54"/>
      <c r="D20812" s="60"/>
      <c r="E20812" s="64"/>
      <c r="F20812" s="54"/>
      <c r="G20812" s="63"/>
    </row>
    <row r="20813" spans="1:7" s="25" customFormat="1" ht="12" customHeight="1">
      <c r="B20813" s="54"/>
      <c r="C20813" s="54"/>
      <c r="D20813" s="60"/>
      <c r="E20813" s="64"/>
      <c r="F20813" s="54"/>
      <c r="G20813" s="63"/>
    </row>
    <row r="20814" spans="1:7" s="25" customFormat="1" ht="12" customHeight="1">
      <c r="B20814" s="54"/>
      <c r="C20814" s="54"/>
      <c r="D20814" s="60"/>
      <c r="E20814" s="64"/>
      <c r="F20814" s="54"/>
      <c r="G20814" s="63"/>
    </row>
    <row r="20815" spans="1:7" s="25" customFormat="1" ht="12" customHeight="1">
      <c r="B20815" s="54"/>
      <c r="C20815" s="54"/>
      <c r="D20815" s="60"/>
      <c r="E20815" s="64"/>
      <c r="F20815" s="54"/>
      <c r="G20815" s="63"/>
    </row>
    <row r="20816" spans="1:7">
      <c r="A20816" s="710" t="s">
        <v>0</v>
      </c>
      <c r="B20816" s="710"/>
      <c r="C20816" s="710"/>
      <c r="D20816" s="710"/>
      <c r="E20816" s="710"/>
      <c r="F20816" s="710"/>
      <c r="G20816" s="710"/>
    </row>
    <row r="20817" spans="1:7">
      <c r="A20817" s="711" t="s">
        <v>1</v>
      </c>
      <c r="B20817" s="711"/>
      <c r="C20817" s="711"/>
      <c r="D20817" s="711"/>
      <c r="E20817" s="711"/>
      <c r="F20817" s="711"/>
      <c r="G20817" s="711"/>
    </row>
    <row r="20818" spans="1:7" ht="32.25" customHeight="1">
      <c r="A20818" s="1" t="s">
        <v>2</v>
      </c>
      <c r="B20818" s="285"/>
      <c r="C20818" s="285"/>
      <c r="D20818" s="732" t="s">
        <v>1159</v>
      </c>
      <c r="E20818" s="732"/>
      <c r="F20818" s="732"/>
      <c r="G20818" s="732"/>
    </row>
    <row r="20819" spans="1:7" ht="30" customHeight="1">
      <c r="A20819" s="713" t="s">
        <v>3</v>
      </c>
      <c r="B20819" s="714"/>
      <c r="C20819" s="3" t="s">
        <v>4</v>
      </c>
      <c r="D20819" s="284" t="s">
        <v>5</v>
      </c>
      <c r="E20819" s="284" t="s">
        <v>6</v>
      </c>
      <c r="F20819" s="284" t="s">
        <v>7</v>
      </c>
      <c r="G20819" s="5" t="s">
        <v>8</v>
      </c>
    </row>
    <row r="20820" spans="1:7" ht="19.5" customHeight="1">
      <c r="A20820" s="6"/>
      <c r="B20820" s="6"/>
      <c r="C20820" s="7"/>
      <c r="D20820" s="8" t="s">
        <v>1160</v>
      </c>
      <c r="E20820" s="6"/>
      <c r="F20820" s="6"/>
      <c r="G20820" s="9"/>
    </row>
    <row r="20821" spans="1:7" ht="35.25" customHeight="1">
      <c r="A20821" s="280">
        <v>18</v>
      </c>
      <c r="B20821" s="280" t="s">
        <v>72</v>
      </c>
      <c r="C20821" s="281" t="s">
        <v>11</v>
      </c>
      <c r="D20821" s="282" t="s">
        <v>1161</v>
      </c>
      <c r="E20821" s="283"/>
      <c r="F20821" s="281" t="s">
        <v>75</v>
      </c>
      <c r="G20821" s="13"/>
    </row>
    <row r="20822" spans="1:7" ht="35.25" customHeight="1">
      <c r="A20822" s="280">
        <v>6</v>
      </c>
      <c r="B20822" s="280" t="s">
        <v>72</v>
      </c>
      <c r="C20822" s="281" t="s">
        <v>15</v>
      </c>
      <c r="D20822" s="282" t="s">
        <v>1162</v>
      </c>
      <c r="E20822" s="283"/>
      <c r="F20822" s="281" t="s">
        <v>75</v>
      </c>
      <c r="G20822" s="13"/>
    </row>
    <row r="20823" spans="1:7" ht="47.25" customHeight="1">
      <c r="A20823" s="280">
        <v>18</v>
      </c>
      <c r="B20823" s="280" t="s">
        <v>72</v>
      </c>
      <c r="C20823" s="281" t="s">
        <v>18</v>
      </c>
      <c r="D20823" s="282" t="s">
        <v>1163</v>
      </c>
      <c r="E20823" s="283"/>
      <c r="F20823" s="281" t="s">
        <v>75</v>
      </c>
      <c r="G20823" s="13"/>
    </row>
    <row r="20824" spans="1:7" ht="42" customHeight="1">
      <c r="A20824" s="280">
        <v>6</v>
      </c>
      <c r="B20824" s="280" t="s">
        <v>72</v>
      </c>
      <c r="C20824" s="281" t="s">
        <v>21</v>
      </c>
      <c r="D20824" s="282" t="s">
        <v>1164</v>
      </c>
      <c r="E20824" s="283"/>
      <c r="F20824" s="281" t="s">
        <v>75</v>
      </c>
      <c r="G20824" s="13"/>
    </row>
    <row r="20825" spans="1:7" ht="35.25" customHeight="1">
      <c r="A20825" s="280">
        <v>12</v>
      </c>
      <c r="B20825" s="280" t="s">
        <v>72</v>
      </c>
      <c r="C20825" s="281" t="s">
        <v>25</v>
      </c>
      <c r="D20825" s="282" t="s">
        <v>1166</v>
      </c>
      <c r="E20825" s="283"/>
      <c r="F20825" s="281" t="s">
        <v>75</v>
      </c>
      <c r="G20825" s="13"/>
    </row>
    <row r="20826" spans="1:7" ht="35.25" customHeight="1">
      <c r="A20826" s="280">
        <v>4</v>
      </c>
      <c r="B20826" s="280" t="s">
        <v>72</v>
      </c>
      <c r="C20826" s="281" t="s">
        <v>29</v>
      </c>
      <c r="D20826" s="282" t="s">
        <v>1165</v>
      </c>
      <c r="E20826" s="283"/>
      <c r="F20826" s="281" t="s">
        <v>75</v>
      </c>
      <c r="G20826" s="13"/>
    </row>
    <row r="20827" spans="1:7" ht="35.25" customHeight="1">
      <c r="A20827" s="280">
        <v>2</v>
      </c>
      <c r="B20827" s="280" t="s">
        <v>72</v>
      </c>
      <c r="C20827" s="281" t="s">
        <v>33</v>
      </c>
      <c r="D20827" s="282" t="s">
        <v>1167</v>
      </c>
      <c r="E20827" s="283"/>
      <c r="F20827" s="281" t="s">
        <v>75</v>
      </c>
      <c r="G20827" s="13"/>
    </row>
    <row r="20828" spans="1:7" ht="35.25" customHeight="1">
      <c r="A20828" s="280">
        <v>1</v>
      </c>
      <c r="B20828" s="280" t="s">
        <v>89</v>
      </c>
      <c r="C20828" s="281" t="s">
        <v>36</v>
      </c>
      <c r="D20828" s="282" t="s">
        <v>1168</v>
      </c>
      <c r="E20828" s="283"/>
      <c r="F20828" s="281" t="s">
        <v>75</v>
      </c>
      <c r="G20828" s="13"/>
    </row>
    <row r="20829" spans="1:7" ht="35.25" customHeight="1">
      <c r="A20829" s="280">
        <v>2</v>
      </c>
      <c r="B20829" s="280" t="s">
        <v>72</v>
      </c>
      <c r="C20829" s="281" t="s">
        <v>40</v>
      </c>
      <c r="D20829" s="282" t="s">
        <v>1169</v>
      </c>
      <c r="E20829" s="283"/>
      <c r="F20829" s="281" t="s">
        <v>75</v>
      </c>
      <c r="G20829" s="13"/>
    </row>
    <row r="20830" spans="1:7" ht="35.25" customHeight="1">
      <c r="A20830" s="280">
        <v>2</v>
      </c>
      <c r="B20830" s="280" t="s">
        <v>72</v>
      </c>
      <c r="C20830" s="281" t="s">
        <v>44</v>
      </c>
      <c r="D20830" s="282" t="s">
        <v>1170</v>
      </c>
      <c r="E20830" s="283"/>
      <c r="F20830" s="281" t="s">
        <v>75</v>
      </c>
      <c r="G20830" s="13"/>
    </row>
    <row r="20831" spans="1:7" ht="35.25" customHeight="1">
      <c r="A20831" s="280">
        <v>14</v>
      </c>
      <c r="B20831" s="280" t="s">
        <v>72</v>
      </c>
      <c r="C20831" s="281" t="s">
        <v>47</v>
      </c>
      <c r="D20831" s="282" t="s">
        <v>1171</v>
      </c>
      <c r="E20831" s="283"/>
      <c r="F20831" s="281" t="s">
        <v>75</v>
      </c>
      <c r="G20831" s="13"/>
    </row>
    <row r="20832" spans="1:7" ht="35.25" customHeight="1">
      <c r="A20832" s="280">
        <v>2</v>
      </c>
      <c r="B20832" s="280" t="s">
        <v>72</v>
      </c>
      <c r="C20832" s="281" t="s">
        <v>50</v>
      </c>
      <c r="D20832" s="282" t="s">
        <v>1172</v>
      </c>
      <c r="E20832" s="283"/>
      <c r="F20832" s="281" t="s">
        <v>75</v>
      </c>
      <c r="G20832" s="13"/>
    </row>
    <row r="20833" spans="1:7" ht="35.25" customHeight="1">
      <c r="A20833" s="280">
        <v>24</v>
      </c>
      <c r="B20833" s="280" t="s">
        <v>72</v>
      </c>
      <c r="C20833" s="281" t="s">
        <v>54</v>
      </c>
      <c r="D20833" s="282" t="s">
        <v>1173</v>
      </c>
      <c r="E20833" s="283"/>
      <c r="F20833" s="281" t="s">
        <v>75</v>
      </c>
      <c r="G20833" s="13"/>
    </row>
    <row r="20834" spans="1:7" ht="35.25" customHeight="1">
      <c r="A20834" s="280">
        <v>543</v>
      </c>
      <c r="B20834" s="280" t="s">
        <v>72</v>
      </c>
      <c r="C20834" s="281" t="s">
        <v>57</v>
      </c>
      <c r="D20834" s="282" t="s">
        <v>1174</v>
      </c>
      <c r="E20834" s="283"/>
      <c r="F20834" s="281" t="s">
        <v>75</v>
      </c>
      <c r="G20834" s="13"/>
    </row>
    <row r="20835" spans="1:7" ht="35.25" customHeight="1">
      <c r="A20835" s="6"/>
      <c r="B20835" s="6"/>
      <c r="C20835" s="7"/>
      <c r="D20835" s="99"/>
      <c r="E20835" s="6"/>
      <c r="F20835" s="6"/>
      <c r="G20835" s="9"/>
    </row>
    <row r="20836" spans="1:7" s="30" customFormat="1">
      <c r="A20836" s="52" t="s">
        <v>1175</v>
      </c>
      <c r="B20836" s="57"/>
      <c r="D20836" s="54" t="s">
        <v>1176</v>
      </c>
      <c r="F20836" s="56" t="s">
        <v>131</v>
      </c>
    </row>
    <row r="20837" spans="1:7" s="25" customFormat="1">
      <c r="A20837" s="59"/>
      <c r="B20837" s="54"/>
      <c r="C20837" s="54"/>
      <c r="D20837" s="60"/>
      <c r="E20837" s="61" t="s">
        <v>138</v>
      </c>
      <c r="F20837" s="62"/>
      <c r="G20837" s="62"/>
    </row>
    <row r="20838" spans="1:7" s="25" customFormat="1" ht="52.5" customHeight="1">
      <c r="A20838" s="59"/>
      <c r="B20838" s="54"/>
      <c r="C20838" s="54"/>
      <c r="D20838" s="60"/>
      <c r="E20838" s="54"/>
      <c r="F20838" s="54"/>
      <c r="G20838" s="63"/>
    </row>
    <row r="20839" spans="1:7" s="25" customFormat="1" ht="12" customHeight="1">
      <c r="A20839" s="55" t="s">
        <v>139</v>
      </c>
      <c r="B20839" s="54"/>
      <c r="C20839" s="54"/>
      <c r="D20839" s="60"/>
      <c r="E20839" s="64" t="s">
        <v>140</v>
      </c>
      <c r="F20839" s="54"/>
      <c r="G20839" s="63"/>
    </row>
    <row r="20840" spans="1:7" s="25" customFormat="1" ht="12" customHeight="1">
      <c r="B20840" s="54"/>
      <c r="C20840" s="54"/>
      <c r="D20840" s="60"/>
      <c r="E20840" s="64" t="s">
        <v>141</v>
      </c>
      <c r="F20840" s="54"/>
      <c r="G20840" s="63"/>
    </row>
    <row r="20841" spans="1:7" s="25" customFormat="1" ht="12" customHeight="1">
      <c r="B20841" s="54"/>
      <c r="C20841" s="54"/>
      <c r="D20841" s="60"/>
      <c r="E20841" s="64" t="s">
        <v>142</v>
      </c>
      <c r="F20841" s="54"/>
      <c r="G20841" s="63"/>
    </row>
    <row r="20842" spans="1:7" s="25" customFormat="1" ht="12" customHeight="1">
      <c r="B20842" s="54"/>
      <c r="C20842" s="54"/>
      <c r="D20842" s="60"/>
      <c r="E20842" s="64"/>
      <c r="F20842" s="54"/>
      <c r="G20842" s="63"/>
    </row>
    <row r="20843" spans="1:7" s="25" customFormat="1" ht="12" customHeight="1">
      <c r="B20843" s="54"/>
      <c r="C20843" s="54"/>
      <c r="D20843" s="60"/>
      <c r="E20843" s="64"/>
      <c r="F20843" s="54"/>
      <c r="G20843" s="63"/>
    </row>
    <row r="20844" spans="1:7" s="25" customFormat="1" ht="12" customHeight="1">
      <c r="B20844" s="54"/>
      <c r="C20844" s="54"/>
      <c r="D20844" s="60"/>
      <c r="E20844" s="64"/>
      <c r="F20844" s="54"/>
      <c r="G20844" s="63"/>
    </row>
    <row r="20845" spans="1:7" s="25" customFormat="1" ht="12" customHeight="1">
      <c r="B20845" s="54"/>
      <c r="C20845" s="54"/>
      <c r="D20845" s="60"/>
      <c r="E20845" s="64"/>
      <c r="F20845" s="54"/>
      <c r="G20845" s="63"/>
    </row>
    <row r="20846" spans="1:7" s="25" customFormat="1" ht="12" customHeight="1">
      <c r="B20846" s="54"/>
      <c r="C20846" s="54"/>
      <c r="D20846" s="60"/>
      <c r="E20846" s="64"/>
      <c r="F20846" s="54"/>
      <c r="G20846" s="63"/>
    </row>
    <row r="20847" spans="1:7" s="25" customFormat="1" ht="12" customHeight="1">
      <c r="B20847" s="54"/>
      <c r="C20847" s="54"/>
      <c r="D20847" s="60"/>
      <c r="E20847" s="64"/>
      <c r="F20847" s="54"/>
      <c r="G20847" s="63"/>
    </row>
    <row r="20848" spans="1:7" s="25" customFormat="1" ht="12" customHeight="1">
      <c r="B20848" s="54"/>
      <c r="C20848" s="54"/>
      <c r="D20848" s="60"/>
      <c r="E20848" s="64"/>
      <c r="F20848" s="54"/>
      <c r="G20848" s="63"/>
    </row>
    <row r="20849" spans="1:7" s="25" customFormat="1" ht="12" customHeight="1">
      <c r="B20849" s="54"/>
      <c r="C20849" s="54"/>
      <c r="D20849" s="60"/>
      <c r="E20849" s="64"/>
      <c r="F20849" s="54"/>
      <c r="G20849" s="63"/>
    </row>
    <row r="20850" spans="1:7" s="25" customFormat="1" ht="12" customHeight="1">
      <c r="B20850" s="54"/>
      <c r="C20850" s="54"/>
      <c r="D20850" s="60"/>
      <c r="E20850" s="64"/>
      <c r="F20850" s="54"/>
      <c r="G20850" s="63"/>
    </row>
    <row r="20851" spans="1:7" s="25" customFormat="1" ht="12" customHeight="1">
      <c r="B20851" s="54"/>
      <c r="C20851" s="54"/>
      <c r="D20851" s="60"/>
      <c r="E20851" s="64"/>
      <c r="F20851" s="54"/>
      <c r="G20851" s="63"/>
    </row>
    <row r="20852" spans="1:7">
      <c r="A20852" s="6"/>
      <c r="B20852" s="6"/>
      <c r="C20852" s="7"/>
      <c r="D20852" s="8" t="s">
        <v>9</v>
      </c>
      <c r="E20852" s="6"/>
      <c r="F20852" s="6"/>
      <c r="G20852" s="9"/>
    </row>
    <row r="20853" spans="1:7" ht="15" customHeight="1">
      <c r="A20853" s="676">
        <v>220</v>
      </c>
      <c r="B20853" s="676" t="s">
        <v>10</v>
      </c>
      <c r="C20853" s="10" t="s">
        <v>11</v>
      </c>
      <c r="D20853" s="678" t="s">
        <v>12</v>
      </c>
      <c r="E20853" s="11">
        <v>8694.9500000000007</v>
      </c>
      <c r="F20853" s="12" t="s">
        <v>13</v>
      </c>
      <c r="G20853" s="13">
        <f>SUM(A20853*E20853/100)</f>
        <v>19128.890000000003</v>
      </c>
    </row>
    <row r="20854" spans="1:7" ht="39.75" customHeight="1">
      <c r="A20854" s="677"/>
      <c r="B20854" s="677"/>
      <c r="C20854" s="14"/>
      <c r="D20854" s="679"/>
      <c r="E20854" s="680" t="s">
        <v>14</v>
      </c>
      <c r="F20854" s="681"/>
      <c r="G20854" s="682"/>
    </row>
    <row r="20855" spans="1:7" ht="15" customHeight="1">
      <c r="A20855" s="676">
        <v>781</v>
      </c>
      <c r="B20855" s="676" t="s">
        <v>10</v>
      </c>
      <c r="C20855" s="674" t="s">
        <v>15</v>
      </c>
      <c r="D20855" s="678" t="s">
        <v>16</v>
      </c>
      <c r="E20855" s="11">
        <v>11948.36</v>
      </c>
      <c r="F20855" s="12" t="s">
        <v>13</v>
      </c>
      <c r="G20855" s="13">
        <f>SUM(A20855*E20855/100)</f>
        <v>93316.691600000006</v>
      </c>
    </row>
    <row r="20856" spans="1:7" ht="41.25" customHeight="1">
      <c r="A20856" s="677"/>
      <c r="B20856" s="677"/>
      <c r="C20856" s="675"/>
      <c r="D20856" s="679"/>
      <c r="E20856" s="680" t="s">
        <v>17</v>
      </c>
      <c r="F20856" s="681"/>
      <c r="G20856" s="682"/>
    </row>
    <row r="20857" spans="1:7" ht="15" customHeight="1">
      <c r="A20857" s="676">
        <v>5528</v>
      </c>
      <c r="B20857" s="676" t="s">
        <v>10</v>
      </c>
      <c r="C20857" s="674" t="s">
        <v>18</v>
      </c>
      <c r="D20857" s="678" t="s">
        <v>19</v>
      </c>
      <c r="E20857" s="11">
        <v>1913.21</v>
      </c>
      <c r="F20857" s="12" t="s">
        <v>13</v>
      </c>
      <c r="G20857" s="13">
        <f>SUM(A20857*E20857/100)</f>
        <v>105762.2488</v>
      </c>
    </row>
    <row r="20858" spans="1:7" ht="36.75" customHeight="1">
      <c r="A20858" s="677"/>
      <c r="B20858" s="677"/>
      <c r="C20858" s="675"/>
      <c r="D20858" s="679"/>
      <c r="E20858" s="680" t="s">
        <v>20</v>
      </c>
      <c r="F20858" s="681"/>
      <c r="G20858" s="682"/>
    </row>
    <row r="20859" spans="1:7" ht="15" customHeight="1">
      <c r="A20859" s="676">
        <v>600</v>
      </c>
      <c r="B20859" s="676" t="s">
        <v>10</v>
      </c>
      <c r="C20859" s="674" t="s">
        <v>21</v>
      </c>
      <c r="D20859" s="678" t="s">
        <v>22</v>
      </c>
      <c r="E20859" s="11">
        <v>8122.95</v>
      </c>
      <c r="F20859" s="12" t="s">
        <v>13</v>
      </c>
      <c r="G20859" s="20">
        <f>SUM(A20859*E20859/100)</f>
        <v>48737.7</v>
      </c>
    </row>
    <row r="20860" spans="1:7" ht="39" customHeight="1">
      <c r="A20860" s="677"/>
      <c r="B20860" s="677"/>
      <c r="C20860" s="675"/>
      <c r="D20860" s="679"/>
      <c r="E20860" s="680" t="s">
        <v>23</v>
      </c>
      <c r="F20860" s="681"/>
      <c r="G20860" s="682"/>
    </row>
    <row r="20861" spans="1:7" ht="15" customHeight="1">
      <c r="A20861" s="725">
        <v>15.72</v>
      </c>
      <c r="B20861" s="674" t="s">
        <v>24</v>
      </c>
      <c r="C20861" s="676" t="s">
        <v>25</v>
      </c>
      <c r="D20861" s="695" t="s">
        <v>26</v>
      </c>
      <c r="E20861" s="11">
        <v>5001.7</v>
      </c>
      <c r="F20861" s="12" t="s">
        <v>27</v>
      </c>
      <c r="G20861" s="20">
        <f>SUM(A20861*E20861)</f>
        <v>78626.724000000002</v>
      </c>
    </row>
    <row r="20862" spans="1:7" ht="64.5" customHeight="1">
      <c r="A20862" s="726"/>
      <c r="B20862" s="675"/>
      <c r="C20862" s="677"/>
      <c r="D20862" s="696"/>
      <c r="E20862" s="680" t="s">
        <v>28</v>
      </c>
      <c r="F20862" s="681"/>
      <c r="G20862" s="682"/>
    </row>
    <row r="20863" spans="1:7" s="23" customFormat="1" ht="15" customHeight="1">
      <c r="A20863" s="674">
        <v>230</v>
      </c>
      <c r="B20863" s="674" t="s">
        <v>10</v>
      </c>
      <c r="C20863" s="676" t="s">
        <v>29</v>
      </c>
      <c r="D20863" s="695" t="s">
        <v>30</v>
      </c>
      <c r="E20863" s="11">
        <v>337</v>
      </c>
      <c r="F20863" s="12" t="s">
        <v>31</v>
      </c>
      <c r="G20863" s="20">
        <f>SUM(A20863*E20863)</f>
        <v>77510</v>
      </c>
    </row>
    <row r="20864" spans="1:7" s="23" customFormat="1" ht="141.75" customHeight="1">
      <c r="A20864" s="675"/>
      <c r="B20864" s="675"/>
      <c r="C20864" s="677"/>
      <c r="D20864" s="696"/>
      <c r="E20864" s="697" t="s">
        <v>32</v>
      </c>
      <c r="F20864" s="698"/>
      <c r="G20864" s="699"/>
    </row>
    <row r="20865" spans="1:7" ht="15" customHeight="1">
      <c r="A20865" s="676">
        <v>396</v>
      </c>
      <c r="B20865" s="676" t="s">
        <v>10</v>
      </c>
      <c r="C20865" s="10" t="s">
        <v>33</v>
      </c>
      <c r="D20865" s="678" t="s">
        <v>34</v>
      </c>
      <c r="E20865" s="11">
        <v>14429.25</v>
      </c>
      <c r="F20865" s="12" t="s">
        <v>13</v>
      </c>
      <c r="G20865" s="20">
        <f>SUM(A20865*E20865/100)</f>
        <v>57139.83</v>
      </c>
    </row>
    <row r="20866" spans="1:7" ht="54" customHeight="1">
      <c r="A20866" s="677"/>
      <c r="B20866" s="677"/>
      <c r="C20866" s="14"/>
      <c r="D20866" s="679"/>
      <c r="E20866" s="680" t="s">
        <v>35</v>
      </c>
      <c r="F20866" s="681"/>
      <c r="G20866" s="682"/>
    </row>
    <row r="20867" spans="1:7" ht="15" customHeight="1">
      <c r="A20867" s="676">
        <v>129</v>
      </c>
      <c r="B20867" s="676" t="s">
        <v>10</v>
      </c>
      <c r="C20867" s="674" t="s">
        <v>36</v>
      </c>
      <c r="D20867" s="678" t="s">
        <v>37</v>
      </c>
      <c r="E20867" s="11">
        <v>12674.36</v>
      </c>
      <c r="F20867" s="12" t="s">
        <v>13</v>
      </c>
      <c r="G20867" s="20">
        <f>SUM(A20867*E20867/100)</f>
        <v>16349.924400000002</v>
      </c>
    </row>
    <row r="20868" spans="1:7" ht="39" customHeight="1">
      <c r="A20868" s="677"/>
      <c r="B20868" s="677"/>
      <c r="C20868" s="675"/>
      <c r="D20868" s="679"/>
      <c r="E20868" s="680" t="s">
        <v>38</v>
      </c>
      <c r="F20868" s="681"/>
      <c r="G20868" s="682"/>
    </row>
    <row r="20869" spans="1:7" s="24" customFormat="1" ht="15" customHeight="1">
      <c r="A20869" s="674">
        <v>343</v>
      </c>
      <c r="B20869" s="674" t="s">
        <v>39</v>
      </c>
      <c r="C20869" s="676" t="s">
        <v>40</v>
      </c>
      <c r="D20869" s="678" t="s">
        <v>41</v>
      </c>
      <c r="E20869" s="11">
        <v>2206.6</v>
      </c>
      <c r="F20869" s="12" t="s">
        <v>42</v>
      </c>
      <c r="G20869" s="20">
        <f>SUM(A20869*E20869/100)</f>
        <v>7568.637999999999</v>
      </c>
    </row>
    <row r="20870" spans="1:7" s="24" customFormat="1" ht="27" customHeight="1">
      <c r="A20870" s="675"/>
      <c r="B20870" s="675"/>
      <c r="C20870" s="677"/>
      <c r="D20870" s="679"/>
      <c r="E20870" s="687" t="s">
        <v>43</v>
      </c>
      <c r="F20870" s="688"/>
      <c r="G20870" s="689"/>
    </row>
    <row r="20871" spans="1:7" s="24" customFormat="1" ht="15" customHeight="1">
      <c r="A20871" s="674">
        <v>343</v>
      </c>
      <c r="B20871" s="674" t="s">
        <v>39</v>
      </c>
      <c r="C20871" s="676" t="s">
        <v>44</v>
      </c>
      <c r="D20871" s="678" t="s">
        <v>45</v>
      </c>
      <c r="E20871" s="12">
        <v>2197.52</v>
      </c>
      <c r="F20871" s="12" t="s">
        <v>42</v>
      </c>
      <c r="G20871" s="20">
        <f>SUM(A20871*E20871/100)</f>
        <v>7537.4935999999998</v>
      </c>
    </row>
    <row r="20872" spans="1:7" s="24" customFormat="1" ht="32.25" customHeight="1">
      <c r="A20872" s="675"/>
      <c r="B20872" s="675"/>
      <c r="C20872" s="677"/>
      <c r="D20872" s="679"/>
      <c r="E20872" s="687" t="s">
        <v>46</v>
      </c>
      <c r="F20872" s="688"/>
      <c r="G20872" s="689"/>
    </row>
    <row r="20873" spans="1:7" s="25" customFormat="1" ht="15" customHeight="1">
      <c r="A20873" s="674">
        <v>48</v>
      </c>
      <c r="B20873" s="674" t="s">
        <v>39</v>
      </c>
      <c r="C20873" s="674" t="s">
        <v>47</v>
      </c>
      <c r="D20873" s="678" t="s">
        <v>48</v>
      </c>
      <c r="E20873" s="12">
        <v>27678.86</v>
      </c>
      <c r="F20873" s="12" t="s">
        <v>42</v>
      </c>
      <c r="G20873" s="20">
        <f>SUM(A20873*E20873/100)</f>
        <v>13285.852800000001</v>
      </c>
    </row>
    <row r="20874" spans="1:7" s="25" customFormat="1" ht="47.25" customHeight="1">
      <c r="A20874" s="675"/>
      <c r="B20874" s="675"/>
      <c r="C20874" s="675"/>
      <c r="D20874" s="679"/>
      <c r="E20874" s="686" t="s">
        <v>49</v>
      </c>
      <c r="F20874" s="686"/>
      <c r="G20874" s="686"/>
    </row>
    <row r="20875" spans="1:7" ht="15" customHeight="1">
      <c r="A20875" s="674">
        <v>127</v>
      </c>
      <c r="B20875" s="674" t="s">
        <v>39</v>
      </c>
      <c r="C20875" s="676" t="s">
        <v>50</v>
      </c>
      <c r="D20875" s="678" t="s">
        <v>51</v>
      </c>
      <c r="E20875" s="11">
        <v>28253.61</v>
      </c>
      <c r="F20875" s="12" t="s">
        <v>52</v>
      </c>
      <c r="G20875" s="20">
        <f>SUM(A20875*E20875/100)</f>
        <v>35882.084699999999</v>
      </c>
    </row>
    <row r="20876" spans="1:7" ht="45" customHeight="1">
      <c r="A20876" s="675"/>
      <c r="B20876" s="675"/>
      <c r="C20876" s="677"/>
      <c r="D20876" s="679"/>
      <c r="E20876" s="680" t="s">
        <v>53</v>
      </c>
      <c r="F20876" s="681"/>
      <c r="G20876" s="682"/>
    </row>
    <row r="20877" spans="1:7" ht="15" customHeight="1">
      <c r="A20877" s="676">
        <v>72</v>
      </c>
      <c r="B20877" s="676" t="s">
        <v>39</v>
      </c>
      <c r="C20877" s="674" t="s">
        <v>54</v>
      </c>
      <c r="D20877" s="678" t="s">
        <v>55</v>
      </c>
      <c r="E20877" s="11">
        <v>34520.31</v>
      </c>
      <c r="F20877" s="12" t="s">
        <v>42</v>
      </c>
      <c r="G20877" s="20">
        <f>SUM(A20877*E20877/100)</f>
        <v>24854.623199999998</v>
      </c>
    </row>
    <row r="20878" spans="1:7" ht="114.75" customHeight="1">
      <c r="A20878" s="677"/>
      <c r="B20878" s="677"/>
      <c r="C20878" s="675"/>
      <c r="D20878" s="679"/>
      <c r="E20878" s="680" t="s">
        <v>56</v>
      </c>
      <c r="F20878" s="681"/>
      <c r="G20878" s="682"/>
    </row>
    <row r="20879" spans="1:7">
      <c r="A20879" s="674">
        <v>4046</v>
      </c>
      <c r="B20879" s="674" t="s">
        <v>39</v>
      </c>
      <c r="C20879" s="676" t="s">
        <v>57</v>
      </c>
      <c r="D20879" s="678" t="s">
        <v>58</v>
      </c>
      <c r="E20879" s="11">
        <v>1079.6500000000001</v>
      </c>
      <c r="F20879" s="12" t="s">
        <v>42</v>
      </c>
      <c r="G20879" s="13">
        <f>SUM(A20879*E20879/100)</f>
        <v>43682.639000000003</v>
      </c>
    </row>
    <row r="20880" spans="1:7" ht="34.5" customHeight="1">
      <c r="A20880" s="675"/>
      <c r="B20880" s="675"/>
      <c r="C20880" s="677"/>
      <c r="D20880" s="679"/>
      <c r="E20880" s="680" t="s">
        <v>59</v>
      </c>
      <c r="F20880" s="681"/>
      <c r="G20880" s="682"/>
    </row>
    <row r="20881" spans="1:7" ht="15" customHeight="1">
      <c r="A20881" s="674">
        <v>438</v>
      </c>
      <c r="B20881" s="674" t="s">
        <v>39</v>
      </c>
      <c r="C20881" s="676" t="s">
        <v>60</v>
      </c>
      <c r="D20881" s="678" t="s">
        <v>61</v>
      </c>
      <c r="E20881" s="11">
        <v>2116.41</v>
      </c>
      <c r="F20881" s="12" t="s">
        <v>42</v>
      </c>
      <c r="G20881" s="20">
        <f>SUM(A20881*E20881/100)</f>
        <v>9269.8757999999998</v>
      </c>
    </row>
    <row r="20882" spans="1:7" ht="29.25" customHeight="1">
      <c r="A20882" s="675"/>
      <c r="B20882" s="675"/>
      <c r="C20882" s="677"/>
      <c r="D20882" s="679"/>
      <c r="E20882" s="680" t="s">
        <v>62</v>
      </c>
      <c r="F20882" s="681"/>
      <c r="G20882" s="682"/>
    </row>
    <row r="20883" spans="1:7">
      <c r="A20883" s="676">
        <v>5925</v>
      </c>
      <c r="B20883" s="676" t="s">
        <v>39</v>
      </c>
      <c r="C20883" s="674" t="s">
        <v>63</v>
      </c>
      <c r="D20883" s="678" t="s">
        <v>64</v>
      </c>
      <c r="E20883" s="11">
        <v>829.95</v>
      </c>
      <c r="F20883" s="12" t="s">
        <v>42</v>
      </c>
      <c r="G20883" s="13">
        <f>SUM(A20883*E20883/100)</f>
        <v>49174.537499999999</v>
      </c>
    </row>
    <row r="20884" spans="1:7" ht="37.5" customHeight="1">
      <c r="A20884" s="677"/>
      <c r="B20884" s="677"/>
      <c r="C20884" s="675"/>
      <c r="D20884" s="679"/>
      <c r="E20884" s="680" t="s">
        <v>65</v>
      </c>
      <c r="F20884" s="681"/>
      <c r="G20884" s="682"/>
    </row>
    <row r="20885" spans="1:7" ht="15" customHeight="1">
      <c r="A20885" s="676">
        <v>4332</v>
      </c>
      <c r="B20885" s="676" t="s">
        <v>39</v>
      </c>
      <c r="C20885" s="674" t="s">
        <v>66</v>
      </c>
      <c r="D20885" s="678" t="s">
        <v>67</v>
      </c>
      <c r="E20885" s="11">
        <v>896.39</v>
      </c>
      <c r="F20885" s="12" t="s">
        <v>42</v>
      </c>
      <c r="G20885" s="13">
        <f>SUM(A20885*E20885/100)</f>
        <v>38831.614800000003</v>
      </c>
    </row>
    <row r="20886" spans="1:7" ht="39.75" customHeight="1">
      <c r="A20886" s="677"/>
      <c r="B20886" s="677"/>
      <c r="C20886" s="675"/>
      <c r="D20886" s="679"/>
      <c r="E20886" s="680" t="s">
        <v>68</v>
      </c>
      <c r="F20886" s="681"/>
      <c r="G20886" s="682"/>
    </row>
    <row r="20887" spans="1:7" ht="15" customHeight="1">
      <c r="A20887" s="676">
        <v>11157</v>
      </c>
      <c r="B20887" s="676" t="s">
        <v>39</v>
      </c>
      <c r="C20887" s="674" t="s">
        <v>69</v>
      </c>
      <c r="D20887" s="678" t="s">
        <v>70</v>
      </c>
      <c r="E20887" s="11">
        <v>1276.53</v>
      </c>
      <c r="F20887" s="12" t="s">
        <v>42</v>
      </c>
      <c r="G20887" s="13">
        <f>SUM(A20887*E20887/100)</f>
        <v>142422.45209999999</v>
      </c>
    </row>
    <row r="20888" spans="1:7" ht="39.75" customHeight="1">
      <c r="A20888" s="677"/>
      <c r="B20888" s="677"/>
      <c r="C20888" s="675"/>
      <c r="D20888" s="679"/>
      <c r="E20888" s="680" t="s">
        <v>71</v>
      </c>
      <c r="F20888" s="681"/>
      <c r="G20888" s="682"/>
    </row>
    <row r="20889" spans="1:7" ht="15" customHeight="1">
      <c r="A20889" s="674">
        <v>30</v>
      </c>
      <c r="B20889" s="674" t="s">
        <v>72</v>
      </c>
      <c r="C20889" s="676" t="s">
        <v>73</v>
      </c>
      <c r="D20889" s="678" t="s">
        <v>74</v>
      </c>
      <c r="E20889" s="11">
        <v>524.98</v>
      </c>
      <c r="F20889" s="12" t="s">
        <v>75</v>
      </c>
      <c r="G20889" s="13">
        <f>SUM(A20889*E20889)</f>
        <v>15749.400000000001</v>
      </c>
    </row>
    <row r="20890" spans="1:7" ht="39" customHeight="1">
      <c r="A20890" s="675"/>
      <c r="B20890" s="675"/>
      <c r="C20890" s="677"/>
      <c r="D20890" s="679"/>
      <c r="E20890" s="680" t="s">
        <v>76</v>
      </c>
      <c r="F20890" s="681"/>
      <c r="G20890" s="682"/>
    </row>
    <row r="20891" spans="1:7" s="30" customFormat="1" ht="27" customHeight="1">
      <c r="A20891" s="4"/>
      <c r="B20891" s="4"/>
      <c r="C20891" s="3"/>
      <c r="D20891" s="26"/>
      <c r="E20891" s="27"/>
      <c r="F20891" s="28" t="s">
        <v>77</v>
      </c>
      <c r="G20891" s="29">
        <v>884830</v>
      </c>
    </row>
    <row r="20892" spans="1:7">
      <c r="A20892" s="31"/>
      <c r="B20892" s="32"/>
      <c r="C20892" s="32"/>
      <c r="D20892" s="33" t="s">
        <v>78</v>
      </c>
      <c r="E20892" s="32"/>
      <c r="F20892" s="32"/>
      <c r="G20892" s="34"/>
    </row>
    <row r="20978" spans="1:7">
      <c r="A20978" s="710" t="s">
        <v>0</v>
      </c>
      <c r="B20978" s="710"/>
      <c r="C20978" s="710"/>
      <c r="D20978" s="710"/>
      <c r="E20978" s="710"/>
      <c r="F20978" s="710"/>
      <c r="G20978" s="710"/>
    </row>
    <row r="20979" spans="1:7">
      <c r="A20979" s="711" t="s">
        <v>1</v>
      </c>
      <c r="B20979" s="711"/>
      <c r="C20979" s="711"/>
      <c r="D20979" s="711"/>
      <c r="E20979" s="711"/>
      <c r="F20979" s="711"/>
      <c r="G20979" s="711"/>
    </row>
    <row r="20980" spans="1:7" ht="54" customHeight="1">
      <c r="A20980" s="1" t="s">
        <v>2</v>
      </c>
      <c r="B20980" s="2"/>
      <c r="C20980" s="2"/>
      <c r="D20980" s="732" t="s">
        <v>321</v>
      </c>
      <c r="E20980" s="732"/>
      <c r="F20980" s="732"/>
      <c r="G20980" s="732"/>
    </row>
    <row r="20981" spans="1:7" ht="25.5">
      <c r="A20981" s="713" t="s">
        <v>3</v>
      </c>
      <c r="B20981" s="714"/>
      <c r="C20981" s="3" t="s">
        <v>4</v>
      </c>
      <c r="D20981" s="4" t="s">
        <v>5</v>
      </c>
      <c r="E20981" s="4" t="s">
        <v>6</v>
      </c>
      <c r="F20981" s="4" t="s">
        <v>7</v>
      </c>
      <c r="G20981" s="5" t="s">
        <v>8</v>
      </c>
    </row>
    <row r="20982" spans="1:7">
      <c r="A20982" s="6"/>
      <c r="B20982" s="6"/>
      <c r="C20982" s="7"/>
      <c r="D20982" s="8" t="s">
        <v>9</v>
      </c>
      <c r="E20982" s="6"/>
      <c r="F20982" s="6"/>
      <c r="G20982" s="9"/>
    </row>
    <row r="20983" spans="1:7">
      <c r="A20983" s="676">
        <v>220</v>
      </c>
      <c r="B20983" s="676" t="s">
        <v>10</v>
      </c>
      <c r="C20983" s="10" t="s">
        <v>11</v>
      </c>
      <c r="D20983" s="678" t="s">
        <v>12</v>
      </c>
      <c r="E20983" s="11">
        <v>8694.9500000000007</v>
      </c>
      <c r="F20983" s="12" t="s">
        <v>13</v>
      </c>
      <c r="G20983" s="13">
        <f>SUM(A20983*E20983/100)</f>
        <v>19128.890000000003</v>
      </c>
    </row>
    <row r="20984" spans="1:7">
      <c r="A20984" s="677"/>
      <c r="B20984" s="677"/>
      <c r="C20984" s="14"/>
      <c r="D20984" s="679"/>
      <c r="E20984" s="680" t="s">
        <v>14</v>
      </c>
      <c r="F20984" s="681"/>
      <c r="G20984" s="682"/>
    </row>
    <row r="20985" spans="1:7">
      <c r="A20985" s="676">
        <v>781</v>
      </c>
      <c r="B20985" s="676" t="s">
        <v>10</v>
      </c>
      <c r="C20985" s="674" t="s">
        <v>15</v>
      </c>
      <c r="D20985" s="678" t="s">
        <v>16</v>
      </c>
      <c r="E20985" s="11">
        <v>11948.36</v>
      </c>
      <c r="F20985" s="12" t="s">
        <v>13</v>
      </c>
      <c r="G20985" s="13">
        <f>SUM(A20985*E20985/100)</f>
        <v>93316.691600000006</v>
      </c>
    </row>
    <row r="20986" spans="1:7">
      <c r="A20986" s="677"/>
      <c r="B20986" s="677"/>
      <c r="C20986" s="675"/>
      <c r="D20986" s="679"/>
      <c r="E20986" s="680" t="s">
        <v>17</v>
      </c>
      <c r="F20986" s="681"/>
      <c r="G20986" s="682"/>
    </row>
    <row r="20987" spans="1:7">
      <c r="A20987" s="676">
        <v>5528</v>
      </c>
      <c r="B20987" s="676" t="s">
        <v>10</v>
      </c>
      <c r="C20987" s="674" t="s">
        <v>18</v>
      </c>
      <c r="D20987" s="678" t="s">
        <v>19</v>
      </c>
      <c r="E20987" s="11">
        <v>1913.21</v>
      </c>
      <c r="F20987" s="12" t="s">
        <v>13</v>
      </c>
      <c r="G20987" s="13">
        <f>SUM(A20987*E20987/100)</f>
        <v>105762.2488</v>
      </c>
    </row>
    <row r="20988" spans="1:7">
      <c r="A20988" s="677"/>
      <c r="B20988" s="677"/>
      <c r="C20988" s="675"/>
      <c r="D20988" s="679"/>
      <c r="E20988" s="680" t="s">
        <v>20</v>
      </c>
      <c r="F20988" s="681"/>
      <c r="G20988" s="682"/>
    </row>
    <row r="20989" spans="1:7">
      <c r="A20989" s="676">
        <v>600</v>
      </c>
      <c r="B20989" s="676" t="s">
        <v>10</v>
      </c>
      <c r="C20989" s="674" t="s">
        <v>21</v>
      </c>
      <c r="D20989" s="678" t="s">
        <v>22</v>
      </c>
      <c r="E20989" s="11">
        <v>8122.95</v>
      </c>
      <c r="F20989" s="12" t="s">
        <v>13</v>
      </c>
      <c r="G20989" s="20">
        <f>SUM(A20989*E20989/100)</f>
        <v>48737.7</v>
      </c>
    </row>
    <row r="20990" spans="1:7">
      <c r="A20990" s="677"/>
      <c r="B20990" s="677"/>
      <c r="C20990" s="675"/>
      <c r="D20990" s="679"/>
      <c r="E20990" s="680" t="s">
        <v>23</v>
      </c>
      <c r="F20990" s="681"/>
      <c r="G20990" s="682"/>
    </row>
    <row r="20991" spans="1:7">
      <c r="A20991" s="725">
        <v>15.72</v>
      </c>
      <c r="B20991" s="674" t="s">
        <v>24</v>
      </c>
      <c r="C20991" s="676" t="s">
        <v>25</v>
      </c>
      <c r="D20991" s="695" t="s">
        <v>26</v>
      </c>
      <c r="E20991" s="11">
        <v>5001.7</v>
      </c>
      <c r="F20991" s="12" t="s">
        <v>27</v>
      </c>
      <c r="G20991" s="20">
        <f>SUM(A20991*E20991)</f>
        <v>78626.724000000002</v>
      </c>
    </row>
    <row r="20992" spans="1:7">
      <c r="A20992" s="726"/>
      <c r="B20992" s="675"/>
      <c r="C20992" s="677"/>
      <c r="D20992" s="696"/>
      <c r="E20992" s="680" t="s">
        <v>28</v>
      </c>
      <c r="F20992" s="681"/>
      <c r="G20992" s="682"/>
    </row>
    <row r="20993" spans="1:7" s="23" customFormat="1">
      <c r="A20993" s="674">
        <v>230</v>
      </c>
      <c r="B20993" s="674" t="s">
        <v>10</v>
      </c>
      <c r="C20993" s="676" t="s">
        <v>29</v>
      </c>
      <c r="D20993" s="695" t="s">
        <v>30</v>
      </c>
      <c r="E20993" s="11">
        <v>337</v>
      </c>
      <c r="F20993" s="12" t="s">
        <v>31</v>
      </c>
      <c r="G20993" s="20">
        <f>SUM(A20993*E20993)</f>
        <v>77510</v>
      </c>
    </row>
    <row r="20994" spans="1:7" s="23" customFormat="1">
      <c r="A20994" s="675"/>
      <c r="B20994" s="675"/>
      <c r="C20994" s="677"/>
      <c r="D20994" s="696"/>
      <c r="E20994" s="697" t="s">
        <v>32</v>
      </c>
      <c r="F20994" s="698"/>
      <c r="G20994" s="699"/>
    </row>
    <row r="20995" spans="1:7">
      <c r="A20995" s="676">
        <v>396</v>
      </c>
      <c r="B20995" s="676" t="s">
        <v>10</v>
      </c>
      <c r="C20995" s="10" t="s">
        <v>33</v>
      </c>
      <c r="D20995" s="678" t="s">
        <v>34</v>
      </c>
      <c r="E20995" s="11">
        <v>14429.25</v>
      </c>
      <c r="F20995" s="12" t="s">
        <v>13</v>
      </c>
      <c r="G20995" s="20">
        <f>SUM(A20995*E20995/100)</f>
        <v>57139.83</v>
      </c>
    </row>
    <row r="20996" spans="1:7">
      <c r="A20996" s="677"/>
      <c r="B20996" s="677"/>
      <c r="C20996" s="14"/>
      <c r="D20996" s="679"/>
      <c r="E20996" s="680" t="s">
        <v>35</v>
      </c>
      <c r="F20996" s="681"/>
      <c r="G20996" s="682"/>
    </row>
    <row r="20997" spans="1:7">
      <c r="A20997" s="676">
        <v>129</v>
      </c>
      <c r="B20997" s="676" t="s">
        <v>10</v>
      </c>
      <c r="C20997" s="674" t="s">
        <v>36</v>
      </c>
      <c r="D20997" s="678" t="s">
        <v>37</v>
      </c>
      <c r="E20997" s="11">
        <v>12674.36</v>
      </c>
      <c r="F20997" s="12" t="s">
        <v>13</v>
      </c>
      <c r="G20997" s="20">
        <f>SUM(A20997*E20997/100)</f>
        <v>16349.924400000002</v>
      </c>
    </row>
    <row r="20998" spans="1:7">
      <c r="A20998" s="677"/>
      <c r="B20998" s="677"/>
      <c r="C20998" s="675"/>
      <c r="D20998" s="679"/>
      <c r="E20998" s="680" t="s">
        <v>38</v>
      </c>
      <c r="F20998" s="681"/>
      <c r="G20998" s="682"/>
    </row>
    <row r="20999" spans="1:7" s="24" customFormat="1">
      <c r="A20999" s="674">
        <v>343</v>
      </c>
      <c r="B20999" s="674" t="s">
        <v>39</v>
      </c>
      <c r="C20999" s="676" t="s">
        <v>40</v>
      </c>
      <c r="D20999" s="678" t="s">
        <v>41</v>
      </c>
      <c r="E20999" s="11">
        <v>2206.6</v>
      </c>
      <c r="F20999" s="12" t="s">
        <v>42</v>
      </c>
      <c r="G20999" s="20">
        <f>SUM(A20999*E20999/100)</f>
        <v>7568.637999999999</v>
      </c>
    </row>
    <row r="21000" spans="1:7" s="24" customFormat="1">
      <c r="A21000" s="675"/>
      <c r="B21000" s="675"/>
      <c r="C21000" s="677"/>
      <c r="D21000" s="679"/>
      <c r="E21000" s="687" t="s">
        <v>43</v>
      </c>
      <c r="F21000" s="688"/>
      <c r="G21000" s="689"/>
    </row>
    <row r="21001" spans="1:7" s="24" customFormat="1">
      <c r="A21001" s="674">
        <v>343</v>
      </c>
      <c r="B21001" s="674" t="s">
        <v>39</v>
      </c>
      <c r="C21001" s="676" t="s">
        <v>44</v>
      </c>
      <c r="D21001" s="678" t="s">
        <v>45</v>
      </c>
      <c r="E21001" s="12">
        <v>2197.52</v>
      </c>
      <c r="F21001" s="12" t="s">
        <v>42</v>
      </c>
      <c r="G21001" s="20">
        <f>SUM(A21001*E21001/100)</f>
        <v>7537.4935999999998</v>
      </c>
    </row>
    <row r="21002" spans="1:7" s="24" customFormat="1">
      <c r="A21002" s="675"/>
      <c r="B21002" s="675"/>
      <c r="C21002" s="677"/>
      <c r="D21002" s="679"/>
      <c r="E21002" s="687" t="s">
        <v>46</v>
      </c>
      <c r="F21002" s="688"/>
      <c r="G21002" s="689"/>
    </row>
    <row r="21003" spans="1:7" s="25" customFormat="1">
      <c r="A21003" s="674">
        <v>48</v>
      </c>
      <c r="B21003" s="674" t="s">
        <v>39</v>
      </c>
      <c r="C21003" s="674" t="s">
        <v>47</v>
      </c>
      <c r="D21003" s="678" t="s">
        <v>48</v>
      </c>
      <c r="E21003" s="12">
        <v>27678.86</v>
      </c>
      <c r="F21003" s="12" t="s">
        <v>42</v>
      </c>
      <c r="G21003" s="20">
        <f>SUM(A21003*E21003/100)</f>
        <v>13285.852800000001</v>
      </c>
    </row>
    <row r="21004" spans="1:7" s="25" customFormat="1">
      <c r="A21004" s="675"/>
      <c r="B21004" s="675"/>
      <c r="C21004" s="675"/>
      <c r="D21004" s="679"/>
      <c r="E21004" s="686" t="s">
        <v>49</v>
      </c>
      <c r="F21004" s="686"/>
      <c r="G21004" s="686"/>
    </row>
    <row r="21005" spans="1:7">
      <c r="A21005" s="674">
        <v>127</v>
      </c>
      <c r="B21005" s="674" t="s">
        <v>39</v>
      </c>
      <c r="C21005" s="676" t="s">
        <v>50</v>
      </c>
      <c r="D21005" s="678" t="s">
        <v>51</v>
      </c>
      <c r="E21005" s="11">
        <v>28253.61</v>
      </c>
      <c r="F21005" s="12" t="s">
        <v>52</v>
      </c>
      <c r="G21005" s="20">
        <f>SUM(A21005*E21005/100)</f>
        <v>35882.084699999999</v>
      </c>
    </row>
    <row r="21006" spans="1:7">
      <c r="A21006" s="675"/>
      <c r="B21006" s="675"/>
      <c r="C21006" s="677"/>
      <c r="D21006" s="679"/>
      <c r="E21006" s="680" t="s">
        <v>53</v>
      </c>
      <c r="F21006" s="681"/>
      <c r="G21006" s="682"/>
    </row>
    <row r="21007" spans="1:7">
      <c r="A21007" s="676">
        <v>72</v>
      </c>
      <c r="B21007" s="676" t="s">
        <v>39</v>
      </c>
      <c r="C21007" s="674" t="s">
        <v>54</v>
      </c>
      <c r="D21007" s="678" t="s">
        <v>55</v>
      </c>
      <c r="E21007" s="11">
        <v>34520.31</v>
      </c>
      <c r="F21007" s="12" t="s">
        <v>42</v>
      </c>
      <c r="G21007" s="20">
        <f>SUM(A21007*E21007/100)</f>
        <v>24854.623199999998</v>
      </c>
    </row>
    <row r="21008" spans="1:7">
      <c r="A21008" s="677"/>
      <c r="B21008" s="677"/>
      <c r="C21008" s="675"/>
      <c r="D21008" s="679"/>
      <c r="E21008" s="680" t="s">
        <v>56</v>
      </c>
      <c r="F21008" s="681"/>
      <c r="G21008" s="682"/>
    </row>
    <row r="21009" spans="1:7">
      <c r="A21009" s="674">
        <v>4046</v>
      </c>
      <c r="B21009" s="674" t="s">
        <v>39</v>
      </c>
      <c r="C21009" s="676" t="s">
        <v>57</v>
      </c>
      <c r="D21009" s="678" t="s">
        <v>58</v>
      </c>
      <c r="E21009" s="11">
        <v>1079.6500000000001</v>
      </c>
      <c r="F21009" s="12" t="s">
        <v>42</v>
      </c>
      <c r="G21009" s="13">
        <f>SUM(A21009*E21009/100)</f>
        <v>43682.639000000003</v>
      </c>
    </row>
    <row r="21010" spans="1:7">
      <c r="A21010" s="675"/>
      <c r="B21010" s="675"/>
      <c r="C21010" s="677"/>
      <c r="D21010" s="679"/>
      <c r="E21010" s="680" t="s">
        <v>59</v>
      </c>
      <c r="F21010" s="681"/>
      <c r="G21010" s="682"/>
    </row>
    <row r="21011" spans="1:7">
      <c r="A21011" s="674">
        <v>438</v>
      </c>
      <c r="B21011" s="674" t="s">
        <v>39</v>
      </c>
      <c r="C21011" s="676" t="s">
        <v>60</v>
      </c>
      <c r="D21011" s="678" t="s">
        <v>61</v>
      </c>
      <c r="E21011" s="11">
        <v>2116.41</v>
      </c>
      <c r="F21011" s="12" t="s">
        <v>42</v>
      </c>
      <c r="G21011" s="20">
        <f>SUM(A21011*E21011/100)</f>
        <v>9269.8757999999998</v>
      </c>
    </row>
    <row r="21012" spans="1:7">
      <c r="A21012" s="675"/>
      <c r="B21012" s="675"/>
      <c r="C21012" s="677"/>
      <c r="D21012" s="679"/>
      <c r="E21012" s="680" t="s">
        <v>62</v>
      </c>
      <c r="F21012" s="681"/>
      <c r="G21012" s="682"/>
    </row>
    <row r="21013" spans="1:7">
      <c r="A21013" s="676">
        <v>5925</v>
      </c>
      <c r="B21013" s="676" t="s">
        <v>39</v>
      </c>
      <c r="C21013" s="674" t="s">
        <v>63</v>
      </c>
      <c r="D21013" s="678" t="s">
        <v>64</v>
      </c>
      <c r="E21013" s="11">
        <v>829.95</v>
      </c>
      <c r="F21013" s="12" t="s">
        <v>42</v>
      </c>
      <c r="G21013" s="13">
        <f>SUM(A21013*E21013/100)</f>
        <v>49174.537499999999</v>
      </c>
    </row>
    <row r="21014" spans="1:7">
      <c r="A21014" s="677"/>
      <c r="B21014" s="677"/>
      <c r="C21014" s="675"/>
      <c r="D21014" s="679"/>
      <c r="E21014" s="680" t="s">
        <v>65</v>
      </c>
      <c r="F21014" s="681"/>
      <c r="G21014" s="682"/>
    </row>
    <row r="21015" spans="1:7">
      <c r="A21015" s="676">
        <v>4332</v>
      </c>
      <c r="B21015" s="676" t="s">
        <v>39</v>
      </c>
      <c r="C21015" s="674" t="s">
        <v>66</v>
      </c>
      <c r="D21015" s="678" t="s">
        <v>67</v>
      </c>
      <c r="E21015" s="11">
        <v>896.39</v>
      </c>
      <c r="F21015" s="12" t="s">
        <v>42</v>
      </c>
      <c r="G21015" s="13">
        <f>SUM(A21015*E21015/100)</f>
        <v>38831.614800000003</v>
      </c>
    </row>
    <row r="21016" spans="1:7">
      <c r="A21016" s="677"/>
      <c r="B21016" s="677"/>
      <c r="C21016" s="675"/>
      <c r="D21016" s="679"/>
      <c r="E21016" s="680" t="s">
        <v>68</v>
      </c>
      <c r="F21016" s="681"/>
      <c r="G21016" s="682"/>
    </row>
    <row r="21017" spans="1:7">
      <c r="A21017" s="676">
        <v>11157</v>
      </c>
      <c r="B21017" s="676" t="s">
        <v>39</v>
      </c>
      <c r="C21017" s="674" t="s">
        <v>69</v>
      </c>
      <c r="D21017" s="678" t="s">
        <v>70</v>
      </c>
      <c r="E21017" s="11">
        <v>1276.53</v>
      </c>
      <c r="F21017" s="12" t="s">
        <v>42</v>
      </c>
      <c r="G21017" s="13">
        <f>SUM(A21017*E21017/100)</f>
        <v>142422.45209999999</v>
      </c>
    </row>
    <row r="21018" spans="1:7">
      <c r="A21018" s="677"/>
      <c r="B21018" s="677"/>
      <c r="C21018" s="675"/>
      <c r="D21018" s="679"/>
      <c r="E21018" s="680" t="s">
        <v>71</v>
      </c>
      <c r="F21018" s="681"/>
      <c r="G21018" s="682"/>
    </row>
    <row r="21019" spans="1:7">
      <c r="A21019" s="674">
        <v>30</v>
      </c>
      <c r="B21019" s="674" t="s">
        <v>72</v>
      </c>
      <c r="C21019" s="676" t="s">
        <v>73</v>
      </c>
      <c r="D21019" s="678" t="s">
        <v>74</v>
      </c>
      <c r="E21019" s="11">
        <v>524.98</v>
      </c>
      <c r="F21019" s="12" t="s">
        <v>75</v>
      </c>
      <c r="G21019" s="13">
        <f>SUM(A21019*E21019)</f>
        <v>15749.400000000001</v>
      </c>
    </row>
    <row r="21020" spans="1:7">
      <c r="A21020" s="675"/>
      <c r="B21020" s="675"/>
      <c r="C21020" s="677"/>
      <c r="D21020" s="679"/>
      <c r="E21020" s="680" t="s">
        <v>76</v>
      </c>
      <c r="F21020" s="681"/>
      <c r="G21020" s="682"/>
    </row>
    <row r="21021" spans="1:7" s="30" customFormat="1">
      <c r="A21021" s="4"/>
      <c r="B21021" s="4"/>
      <c r="C21021" s="3"/>
      <c r="D21021" s="26"/>
      <c r="E21021" s="27"/>
      <c r="F21021" s="28" t="s">
        <v>77</v>
      </c>
      <c r="G21021" s="29">
        <v>884830</v>
      </c>
    </row>
    <row r="21022" spans="1:7">
      <c r="A21022" s="31"/>
      <c r="B21022" s="32"/>
      <c r="C21022" s="32"/>
      <c r="D21022" s="33" t="s">
        <v>78</v>
      </c>
      <c r="E21022" s="32"/>
      <c r="F21022" s="32"/>
      <c r="G21022" s="34"/>
    </row>
    <row r="21023" spans="1:7" s="25" customFormat="1">
      <c r="A21023" s="733">
        <v>1</v>
      </c>
      <c r="B21023" s="733" t="s">
        <v>72</v>
      </c>
      <c r="C21023" s="734" t="s">
        <v>11</v>
      </c>
      <c r="D21023" s="731" t="s">
        <v>79</v>
      </c>
      <c r="E21023" s="35">
        <v>4802.6000000000004</v>
      </c>
      <c r="F21023" s="14" t="s">
        <v>75</v>
      </c>
      <c r="G21023" s="13">
        <f>SUM(A21023*E21023)</f>
        <v>4802.6000000000004</v>
      </c>
    </row>
    <row r="21024" spans="1:7" s="25" customFormat="1">
      <c r="A21024" s="677"/>
      <c r="B21024" s="677"/>
      <c r="C21024" s="675"/>
      <c r="D21024" s="679"/>
      <c r="E21024" s="680" t="s">
        <v>80</v>
      </c>
      <c r="F21024" s="681"/>
      <c r="G21024" s="682"/>
    </row>
    <row r="21025" spans="1:7" s="36" customFormat="1">
      <c r="A21025" s="676">
        <v>2</v>
      </c>
      <c r="B21025" s="676" t="s">
        <v>72</v>
      </c>
      <c r="C21025" s="674" t="s">
        <v>15</v>
      </c>
      <c r="D21025" s="678" t="s">
        <v>81</v>
      </c>
      <c r="E21025" s="11">
        <v>2042.43</v>
      </c>
      <c r="F21025" s="12" t="s">
        <v>75</v>
      </c>
      <c r="G21025" s="13">
        <f>SUM(A21025*E21025)</f>
        <v>4084.86</v>
      </c>
    </row>
    <row r="21026" spans="1:7" s="36" customFormat="1">
      <c r="A21026" s="677"/>
      <c r="B21026" s="677"/>
      <c r="C21026" s="675"/>
      <c r="D21026" s="679"/>
      <c r="E21026" s="680" t="s">
        <v>82</v>
      </c>
      <c r="F21026" s="681"/>
      <c r="G21026" s="682"/>
    </row>
    <row r="21027" spans="1:7">
      <c r="A21027" s="676">
        <v>2</v>
      </c>
      <c r="B21027" s="676" t="s">
        <v>72</v>
      </c>
      <c r="C21027" s="674" t="s">
        <v>18</v>
      </c>
      <c r="D21027" s="678" t="s">
        <v>83</v>
      </c>
      <c r="E21027" s="11">
        <v>447.15</v>
      </c>
      <c r="F21027" s="12" t="s">
        <v>75</v>
      </c>
      <c r="G21027" s="13">
        <f>SUM(A21027*E21027)</f>
        <v>894.3</v>
      </c>
    </row>
    <row r="21028" spans="1:7">
      <c r="A21028" s="677"/>
      <c r="B21028" s="677"/>
      <c r="C21028" s="675"/>
      <c r="D21028" s="679"/>
      <c r="E21028" s="680" t="s">
        <v>84</v>
      </c>
      <c r="F21028" s="681"/>
      <c r="G21028" s="682"/>
    </row>
    <row r="21029" spans="1:7">
      <c r="A21029" s="684">
        <v>3</v>
      </c>
      <c r="B21029" s="684" t="s">
        <v>72</v>
      </c>
      <c r="C21029" s="683" t="s">
        <v>21</v>
      </c>
      <c r="D21029" s="685" t="s">
        <v>85</v>
      </c>
      <c r="E21029" s="11">
        <v>1109.46</v>
      </c>
      <c r="F21029" s="12" t="s">
        <v>75</v>
      </c>
      <c r="G21029" s="13">
        <f>SUM(A21029*E21029)</f>
        <v>3328.38</v>
      </c>
    </row>
    <row r="21030" spans="1:7">
      <c r="A21030" s="684"/>
      <c r="B21030" s="684"/>
      <c r="C21030" s="683"/>
      <c r="D21030" s="685"/>
      <c r="E21030" s="686" t="s">
        <v>86</v>
      </c>
      <c r="F21030" s="686"/>
      <c r="G21030" s="686"/>
    </row>
    <row r="21031" spans="1:7" s="36" customFormat="1">
      <c r="A21031" s="676">
        <v>2</v>
      </c>
      <c r="B21031" s="676" t="s">
        <v>72</v>
      </c>
      <c r="C21031" s="674" t="s">
        <v>25</v>
      </c>
      <c r="D21031" s="678" t="s">
        <v>87</v>
      </c>
      <c r="E21031" s="11">
        <v>509.74</v>
      </c>
      <c r="F21031" s="12" t="s">
        <v>75</v>
      </c>
      <c r="G21031" s="13">
        <f>SUM(A21031*E21031)</f>
        <v>1019.48</v>
      </c>
    </row>
    <row r="21032" spans="1:7" s="36" customFormat="1">
      <c r="A21032" s="677"/>
      <c r="B21032" s="677"/>
      <c r="C21032" s="675"/>
      <c r="D21032" s="679"/>
      <c r="E21032" s="680" t="s">
        <v>88</v>
      </c>
      <c r="F21032" s="681"/>
      <c r="G21032" s="682"/>
    </row>
    <row r="21033" spans="1:7" s="36" customFormat="1">
      <c r="A21033" s="676">
        <v>1</v>
      </c>
      <c r="B21033" s="676" t="s">
        <v>89</v>
      </c>
      <c r="C21033" s="674" t="s">
        <v>29</v>
      </c>
      <c r="D21033" s="678" t="s">
        <v>90</v>
      </c>
      <c r="E21033" s="11">
        <v>1142.24</v>
      </c>
      <c r="F21033" s="12" t="s">
        <v>75</v>
      </c>
      <c r="G21033" s="13">
        <f>SUM(A21033*E21033)</f>
        <v>1142.24</v>
      </c>
    </row>
    <row r="21034" spans="1:7" s="36" customFormat="1">
      <c r="A21034" s="677"/>
      <c r="B21034" s="677"/>
      <c r="C21034" s="675"/>
      <c r="D21034" s="679"/>
      <c r="E21034" s="680" t="s">
        <v>91</v>
      </c>
      <c r="F21034" s="681"/>
      <c r="G21034" s="682"/>
    </row>
    <row r="21035" spans="1:7">
      <c r="A21035" s="676">
        <v>1</v>
      </c>
      <c r="B21035" s="676" t="s">
        <v>89</v>
      </c>
      <c r="C21035" s="674" t="s">
        <v>33</v>
      </c>
      <c r="D21035" s="678" t="s">
        <v>92</v>
      </c>
      <c r="E21035" s="11">
        <v>4694.8</v>
      </c>
      <c r="F21035" s="12" t="s">
        <v>75</v>
      </c>
      <c r="G21035" s="13">
        <f>SUM(A21035*E21035)</f>
        <v>4694.8</v>
      </c>
    </row>
    <row r="21036" spans="1:7">
      <c r="A21036" s="677"/>
      <c r="B21036" s="677"/>
      <c r="C21036" s="675"/>
      <c r="D21036" s="679"/>
      <c r="E21036" s="680" t="s">
        <v>93</v>
      </c>
      <c r="F21036" s="681"/>
      <c r="G21036" s="682"/>
    </row>
    <row r="21037" spans="1:7">
      <c r="A21037" s="676">
        <v>1</v>
      </c>
      <c r="B21037" s="676" t="s">
        <v>89</v>
      </c>
      <c r="C21037" s="674" t="s">
        <v>36</v>
      </c>
      <c r="D21037" s="678" t="s">
        <v>94</v>
      </c>
      <c r="E21037" s="11">
        <v>938.47</v>
      </c>
      <c r="F21037" s="12" t="s">
        <v>75</v>
      </c>
      <c r="G21037" s="13">
        <f>SUM(A21037*E21037)</f>
        <v>938.47</v>
      </c>
    </row>
    <row r="21038" spans="1:7">
      <c r="A21038" s="677"/>
      <c r="B21038" s="677"/>
      <c r="C21038" s="675"/>
      <c r="D21038" s="679"/>
      <c r="E21038" s="680" t="s">
        <v>95</v>
      </c>
      <c r="F21038" s="681"/>
      <c r="G21038" s="682"/>
    </row>
    <row r="21039" spans="1:7" s="36" customFormat="1">
      <c r="A21039" s="676">
        <v>1</v>
      </c>
      <c r="B21039" s="676" t="s">
        <v>89</v>
      </c>
      <c r="C21039" s="674" t="s">
        <v>40</v>
      </c>
      <c r="D21039" s="678" t="s">
        <v>96</v>
      </c>
      <c r="E21039" s="11">
        <v>795</v>
      </c>
      <c r="F21039" s="12" t="s">
        <v>75</v>
      </c>
      <c r="G21039" s="13">
        <f>SUM(A21039*E21039)</f>
        <v>795</v>
      </c>
    </row>
    <row r="21040" spans="1:7" s="36" customFormat="1">
      <c r="A21040" s="677"/>
      <c r="B21040" s="677"/>
      <c r="C21040" s="675"/>
      <c r="D21040" s="679"/>
      <c r="E21040" s="680" t="s">
        <v>97</v>
      </c>
      <c r="F21040" s="681"/>
      <c r="G21040" s="682"/>
    </row>
    <row r="21041" spans="1:7">
      <c r="A21041" s="6"/>
      <c r="B21041" s="6"/>
      <c r="C21041" s="7"/>
      <c r="D21041" s="38"/>
      <c r="E21041" s="6"/>
      <c r="F21041" s="6"/>
      <c r="G21041" s="9"/>
    </row>
    <row r="21042" spans="1:7">
      <c r="A21042" s="6"/>
      <c r="B21042" s="6"/>
      <c r="C21042" s="7"/>
      <c r="D21042" s="38"/>
      <c r="E21042" s="6"/>
      <c r="F21042" s="6"/>
      <c r="G21042" s="9"/>
    </row>
    <row r="21043" spans="1:7">
      <c r="A21043" s="6"/>
      <c r="B21043" s="6"/>
      <c r="C21043" s="7"/>
      <c r="D21043" s="38"/>
      <c r="E21043" s="6"/>
      <c r="F21043" s="6"/>
      <c r="G21043" s="9"/>
    </row>
    <row r="21044" spans="1:7" s="36" customFormat="1">
      <c r="A21044" s="676"/>
      <c r="B21044" s="676"/>
      <c r="C21044" s="674" t="s">
        <v>44</v>
      </c>
      <c r="D21044" s="678" t="s">
        <v>98</v>
      </c>
      <c r="E21044" s="39"/>
      <c r="F21044" s="40"/>
      <c r="G21044" s="41"/>
    </row>
    <row r="21045" spans="1:7" s="36" customFormat="1">
      <c r="A21045" s="677"/>
      <c r="B21045" s="677"/>
      <c r="C21045" s="675"/>
      <c r="D21045" s="679"/>
      <c r="E21045" s="42"/>
      <c r="F21045" s="43"/>
      <c r="G21045" s="44"/>
    </row>
    <row r="21046" spans="1:7" s="36" customFormat="1">
      <c r="A21046" s="676">
        <v>1</v>
      </c>
      <c r="B21046" s="676" t="s">
        <v>89</v>
      </c>
      <c r="C21046" s="674" t="s">
        <v>99</v>
      </c>
      <c r="D21046" s="678" t="s">
        <v>100</v>
      </c>
      <c r="E21046" s="11">
        <v>271.92</v>
      </c>
      <c r="F21046" s="12" t="s">
        <v>75</v>
      </c>
      <c r="G21046" s="13">
        <f>SUM(A21046*E21046)</f>
        <v>271.92</v>
      </c>
    </row>
    <row r="21047" spans="1:7" s="36" customFormat="1">
      <c r="A21047" s="677"/>
      <c r="B21047" s="677"/>
      <c r="C21047" s="675"/>
      <c r="D21047" s="679"/>
      <c r="E21047" s="680" t="s">
        <v>101</v>
      </c>
      <c r="F21047" s="681"/>
      <c r="G21047" s="682"/>
    </row>
    <row r="21048" spans="1:7" s="36" customFormat="1">
      <c r="A21048" s="676">
        <v>1</v>
      </c>
      <c r="B21048" s="676" t="s">
        <v>89</v>
      </c>
      <c r="C21048" s="674" t="s">
        <v>102</v>
      </c>
      <c r="D21048" s="678" t="s">
        <v>103</v>
      </c>
      <c r="E21048" s="11">
        <v>365.42</v>
      </c>
      <c r="F21048" s="12" t="s">
        <v>75</v>
      </c>
      <c r="G21048" s="13">
        <f>SUM(A21048*E21048)</f>
        <v>365.42</v>
      </c>
    </row>
    <row r="21049" spans="1:7" s="36" customFormat="1">
      <c r="A21049" s="677"/>
      <c r="B21049" s="677"/>
      <c r="C21049" s="675"/>
      <c r="D21049" s="679"/>
      <c r="E21049" s="680" t="s">
        <v>104</v>
      </c>
      <c r="F21049" s="681"/>
      <c r="G21049" s="682"/>
    </row>
    <row r="21050" spans="1:7" s="30" customFormat="1">
      <c r="A21050" s="45"/>
      <c r="B21050" s="45"/>
      <c r="C21050" s="12"/>
      <c r="D21050" s="46"/>
      <c r="E21050" s="27"/>
      <c r="F21050" s="28" t="s">
        <v>105</v>
      </c>
      <c r="G21050" s="47">
        <v>23005</v>
      </c>
    </row>
    <row r="21051" spans="1:7">
      <c r="A21051" s="45"/>
      <c r="B21051" s="45"/>
      <c r="C21051" s="12"/>
      <c r="D21051" s="48" t="s">
        <v>106</v>
      </c>
      <c r="E21051" s="49"/>
      <c r="F21051" s="49"/>
      <c r="G21051" s="49"/>
    </row>
    <row r="21052" spans="1:7" s="36" customFormat="1">
      <c r="A21052" s="676">
        <v>60</v>
      </c>
      <c r="B21052" s="676" t="s">
        <v>107</v>
      </c>
      <c r="C21052" s="674" t="s">
        <v>11</v>
      </c>
      <c r="D21052" s="678" t="s">
        <v>108</v>
      </c>
      <c r="E21052" s="11">
        <v>373</v>
      </c>
      <c r="F21052" s="12" t="s">
        <v>75</v>
      </c>
      <c r="G21052" s="13">
        <f>SUM(A21052*E21052)</f>
        <v>22380</v>
      </c>
    </row>
    <row r="21053" spans="1:7" s="36" customFormat="1">
      <c r="A21053" s="677"/>
      <c r="B21053" s="677"/>
      <c r="C21053" s="675"/>
      <c r="D21053" s="679"/>
      <c r="E21053" s="680" t="s">
        <v>109</v>
      </c>
      <c r="F21053" s="681"/>
      <c r="G21053" s="682"/>
    </row>
    <row r="21054" spans="1:7" s="36" customFormat="1">
      <c r="A21054" s="676">
        <v>50</v>
      </c>
      <c r="B21054" s="676" t="s">
        <v>107</v>
      </c>
      <c r="C21054" s="674" t="s">
        <v>15</v>
      </c>
      <c r="D21054" s="678" t="s">
        <v>110</v>
      </c>
      <c r="E21054" s="11">
        <v>242</v>
      </c>
      <c r="F21054" s="12" t="s">
        <v>111</v>
      </c>
      <c r="G21054" s="13">
        <f>SUM(A21054*E21054)</f>
        <v>12100</v>
      </c>
    </row>
    <row r="21055" spans="1:7" s="36" customFormat="1" ht="55.5" customHeight="1">
      <c r="A21055" s="677"/>
      <c r="B21055" s="677"/>
      <c r="C21055" s="675"/>
      <c r="D21055" s="679"/>
      <c r="E21055" s="680" t="s">
        <v>112</v>
      </c>
      <c r="F21055" s="681"/>
      <c r="G21055" s="682"/>
    </row>
    <row r="21056" spans="1:7">
      <c r="A21056" s="676">
        <v>5</v>
      </c>
      <c r="B21056" s="676" t="s">
        <v>72</v>
      </c>
      <c r="C21056" s="674" t="s">
        <v>18</v>
      </c>
      <c r="D21056" s="678" t="s">
        <v>113</v>
      </c>
      <c r="E21056" s="11">
        <v>14748</v>
      </c>
      <c r="F21056" s="12" t="s">
        <v>75</v>
      </c>
      <c r="G21056" s="13">
        <f>SUM(A21056*E21056)</f>
        <v>73740</v>
      </c>
    </row>
    <row r="21057" spans="1:7">
      <c r="A21057" s="677"/>
      <c r="B21057" s="677"/>
      <c r="C21057" s="675"/>
      <c r="D21057" s="679"/>
      <c r="E21057" s="680" t="s">
        <v>114</v>
      </c>
      <c r="F21057" s="681"/>
      <c r="G21057" s="682"/>
    </row>
    <row r="21058" spans="1:7">
      <c r="A21058" s="676">
        <v>24</v>
      </c>
      <c r="B21058" s="676" t="s">
        <v>107</v>
      </c>
      <c r="C21058" s="674" t="s">
        <v>21</v>
      </c>
      <c r="D21058" s="678" t="s">
        <v>115</v>
      </c>
      <c r="E21058" s="11">
        <v>1034</v>
      </c>
      <c r="F21058" s="12" t="s">
        <v>111</v>
      </c>
      <c r="G21058" s="13">
        <f>SUM(A21058*E21058)</f>
        <v>24816</v>
      </c>
    </row>
    <row r="21059" spans="1:7" ht="30.75" customHeight="1">
      <c r="A21059" s="677"/>
      <c r="B21059" s="677"/>
      <c r="C21059" s="675"/>
      <c r="D21059" s="679"/>
      <c r="E21059" s="680" t="s">
        <v>114</v>
      </c>
      <c r="F21059" s="681"/>
      <c r="G21059" s="682"/>
    </row>
    <row r="21060" spans="1:7" ht="29.25" customHeight="1">
      <c r="A21060" s="45"/>
      <c r="B21060" s="45"/>
      <c r="C21060" s="12"/>
      <c r="D21060" s="46"/>
      <c r="E21060" s="49"/>
      <c r="F21060" s="50" t="s">
        <v>116</v>
      </c>
      <c r="G21060" s="51">
        <v>133036</v>
      </c>
    </row>
    <row r="21061" spans="1:7">
      <c r="A21061" s="6"/>
      <c r="B21061" s="6"/>
      <c r="C21061" s="7"/>
      <c r="D21061" s="8" t="s">
        <v>117</v>
      </c>
      <c r="E21061" s="6"/>
      <c r="F21061" s="6"/>
      <c r="G21061" s="9"/>
    </row>
    <row r="21062" spans="1:7" ht="25.5">
      <c r="A21062" s="45">
        <v>1</v>
      </c>
      <c r="B21062" s="45" t="s">
        <v>89</v>
      </c>
      <c r="C21062" s="12" t="s">
        <v>11</v>
      </c>
      <c r="D21062" s="46" t="s">
        <v>115</v>
      </c>
      <c r="E21062" s="11"/>
      <c r="F21062" s="12" t="s">
        <v>75</v>
      </c>
      <c r="G21062" s="13"/>
    </row>
    <row r="21063" spans="1:7">
      <c r="A21063" s="6"/>
      <c r="B21063" s="6"/>
      <c r="C21063" s="7"/>
      <c r="D21063" s="8" t="s">
        <v>118</v>
      </c>
      <c r="E21063" s="6"/>
      <c r="F21063" s="6"/>
      <c r="G21063" s="9"/>
    </row>
    <row r="21064" spans="1:7" ht="153">
      <c r="A21064" s="45">
        <v>60</v>
      </c>
      <c r="B21064" s="45" t="s">
        <v>107</v>
      </c>
      <c r="C21064" s="12" t="s">
        <v>11</v>
      </c>
      <c r="D21064" s="46" t="s">
        <v>119</v>
      </c>
      <c r="E21064" s="11"/>
      <c r="F21064" s="12" t="s">
        <v>111</v>
      </c>
      <c r="G21064" s="13"/>
    </row>
    <row r="21065" spans="1:7" ht="140.25">
      <c r="A21065" s="45">
        <v>10</v>
      </c>
      <c r="B21065" s="45" t="s">
        <v>72</v>
      </c>
      <c r="C21065" s="12" t="s">
        <v>15</v>
      </c>
      <c r="D21065" s="46" t="s">
        <v>120</v>
      </c>
      <c r="E21065" s="11"/>
      <c r="F21065" s="12" t="s">
        <v>75</v>
      </c>
      <c r="G21065" s="13"/>
    </row>
    <row r="21066" spans="1:7" ht="153">
      <c r="A21066" s="45">
        <v>100</v>
      </c>
      <c r="B21066" s="45" t="s">
        <v>107</v>
      </c>
      <c r="C21066" s="12" t="s">
        <v>18</v>
      </c>
      <c r="D21066" s="46" t="s">
        <v>121</v>
      </c>
      <c r="E21066" s="11"/>
      <c r="F21066" s="12" t="s">
        <v>111</v>
      </c>
      <c r="G21066" s="13"/>
    </row>
    <row r="21067" spans="1:7" ht="140.25">
      <c r="A21067" s="45">
        <v>10</v>
      </c>
      <c r="B21067" s="45" t="s">
        <v>72</v>
      </c>
      <c r="C21067" s="12" t="s">
        <v>21</v>
      </c>
      <c r="D21067" s="46" t="s">
        <v>122</v>
      </c>
      <c r="E21067" s="11"/>
      <c r="F21067" s="12" t="s">
        <v>75</v>
      </c>
      <c r="G21067" s="13"/>
    </row>
    <row r="21068" spans="1:7" ht="153">
      <c r="A21068" s="45">
        <v>100</v>
      </c>
      <c r="B21068" s="45" t="s">
        <v>107</v>
      </c>
      <c r="C21068" s="12" t="s">
        <v>25</v>
      </c>
      <c r="D21068" s="46" t="s">
        <v>123</v>
      </c>
      <c r="E21068" s="11"/>
      <c r="F21068" s="12" t="s">
        <v>111</v>
      </c>
      <c r="G21068" s="13"/>
    </row>
    <row r="21069" spans="1:7" ht="153">
      <c r="A21069" s="45">
        <v>20</v>
      </c>
      <c r="B21069" s="45" t="s">
        <v>107</v>
      </c>
      <c r="C21069" s="12" t="s">
        <v>29</v>
      </c>
      <c r="D21069" s="46" t="s">
        <v>124</v>
      </c>
      <c r="E21069" s="11"/>
      <c r="F21069" s="12" t="s">
        <v>111</v>
      </c>
      <c r="G21069" s="13"/>
    </row>
    <row r="21070" spans="1:7" ht="153">
      <c r="A21070" s="45">
        <v>8</v>
      </c>
      <c r="B21070" s="45" t="s">
        <v>72</v>
      </c>
      <c r="C21070" s="12" t="s">
        <v>33</v>
      </c>
      <c r="D21070" s="46" t="s">
        <v>125</v>
      </c>
      <c r="E21070" s="11"/>
      <c r="F21070" s="12" t="s">
        <v>75</v>
      </c>
      <c r="G21070" s="13"/>
    </row>
    <row r="21071" spans="1:7" ht="89.25">
      <c r="A21071" s="45">
        <v>6</v>
      </c>
      <c r="B21071" s="45" t="s">
        <v>72</v>
      </c>
      <c r="C21071" s="12" t="s">
        <v>36</v>
      </c>
      <c r="D21071" s="46" t="s">
        <v>126</v>
      </c>
      <c r="E21071" s="11"/>
      <c r="F21071" s="12" t="s">
        <v>75</v>
      </c>
      <c r="G21071" s="13"/>
    </row>
    <row r="21072" spans="1:7" ht="89.25">
      <c r="A21072" s="45">
        <v>3</v>
      </c>
      <c r="B21072" s="45" t="s">
        <v>72</v>
      </c>
      <c r="C21072" s="12" t="s">
        <v>40</v>
      </c>
      <c r="D21072" s="46" t="s">
        <v>127</v>
      </c>
      <c r="E21072" s="11"/>
      <c r="F21072" s="12" t="s">
        <v>75</v>
      </c>
      <c r="G21072" s="13"/>
    </row>
    <row r="21073" spans="1:7" ht="89.25">
      <c r="A21073" s="45">
        <v>2</v>
      </c>
      <c r="B21073" s="45" t="s">
        <v>72</v>
      </c>
      <c r="C21073" s="12" t="s">
        <v>44</v>
      </c>
      <c r="D21073" s="46" t="s">
        <v>128</v>
      </c>
      <c r="E21073" s="11"/>
      <c r="F21073" s="12" t="s">
        <v>75</v>
      </c>
      <c r="G21073" s="13"/>
    </row>
    <row r="21074" spans="1:7">
      <c r="A21074" s="6"/>
      <c r="B21074" s="6"/>
      <c r="C21074" s="7"/>
      <c r="D21074" s="38"/>
      <c r="E21074" s="6"/>
      <c r="F21074" s="6"/>
      <c r="G21074" s="9"/>
    </row>
    <row r="21075" spans="1:7" s="36" customFormat="1">
      <c r="A21075" s="52" t="s">
        <v>129</v>
      </c>
      <c r="B21075" s="53"/>
      <c r="C21075" s="54" t="s">
        <v>130</v>
      </c>
      <c r="D21075" s="55"/>
      <c r="F21075" s="56" t="s">
        <v>131</v>
      </c>
      <c r="G21075" s="54"/>
    </row>
    <row r="21076" spans="1:7" s="30" customFormat="1">
      <c r="A21076" s="52" t="s">
        <v>132</v>
      </c>
      <c r="B21076" s="53"/>
      <c r="C21076" s="54" t="s">
        <v>133</v>
      </c>
      <c r="D21076" s="55"/>
      <c r="E21076" s="36"/>
      <c r="F21076" s="56" t="s">
        <v>131</v>
      </c>
    </row>
    <row r="21077" spans="1:7" s="30" customFormat="1">
      <c r="A21077" s="52" t="s">
        <v>134</v>
      </c>
      <c r="B21077" s="57"/>
      <c r="C21077" s="54" t="s">
        <v>135</v>
      </c>
      <c r="D21077" s="58"/>
      <c r="F21077" s="56" t="s">
        <v>131</v>
      </c>
    </row>
    <row r="21078" spans="1:7" s="30" customFormat="1">
      <c r="A21078" s="52" t="s">
        <v>136</v>
      </c>
      <c r="B21078" s="57"/>
      <c r="C21078" s="54" t="s">
        <v>137</v>
      </c>
      <c r="D21078" s="58"/>
      <c r="F21078" s="56" t="s">
        <v>131</v>
      </c>
    </row>
    <row r="21079" spans="1:7" s="25" customFormat="1">
      <c r="A21079" s="59"/>
      <c r="B21079" s="54"/>
      <c r="C21079" s="54"/>
      <c r="D21079" s="60"/>
      <c r="E21079" s="61" t="s">
        <v>138</v>
      </c>
      <c r="F21079" s="62"/>
      <c r="G21079" s="62"/>
    </row>
    <row r="21080" spans="1:7" s="25" customFormat="1">
      <c r="A21080" s="59"/>
      <c r="B21080" s="54"/>
      <c r="C21080" s="54"/>
      <c r="D21080" s="60"/>
      <c r="E21080" s="54"/>
      <c r="F21080" s="54"/>
      <c r="G21080" s="63"/>
    </row>
    <row r="21081" spans="1:7" s="25" customFormat="1">
      <c r="A21081" s="55" t="s">
        <v>139</v>
      </c>
      <c r="B21081" s="54"/>
      <c r="C21081" s="54"/>
      <c r="D21081" s="60"/>
      <c r="E21081" s="64" t="s">
        <v>140</v>
      </c>
      <c r="F21081" s="54"/>
      <c r="G21081" s="63"/>
    </row>
    <row r="21082" spans="1:7" s="25" customFormat="1">
      <c r="B21082" s="54"/>
      <c r="C21082" s="54"/>
      <c r="D21082" s="60"/>
      <c r="E21082" s="64" t="s">
        <v>141</v>
      </c>
      <c r="F21082" s="54"/>
      <c r="G21082" s="63"/>
    </row>
    <row r="21083" spans="1:7" s="25" customFormat="1">
      <c r="B21083" s="54"/>
      <c r="C21083" s="54"/>
      <c r="D21083" s="60"/>
      <c r="E21083" s="64" t="s">
        <v>142</v>
      </c>
      <c r="F21083" s="54"/>
      <c r="G21083" s="63"/>
    </row>
    <row r="21089" spans="1:7">
      <c r="A21089" s="710" t="s">
        <v>0</v>
      </c>
      <c r="B21089" s="710"/>
      <c r="C21089" s="710"/>
      <c r="D21089" s="710"/>
      <c r="E21089" s="710"/>
      <c r="F21089" s="710"/>
      <c r="G21089" s="710"/>
    </row>
    <row r="21090" spans="1:7">
      <c r="A21090" s="711" t="s">
        <v>1</v>
      </c>
      <c r="B21090" s="711"/>
      <c r="C21090" s="711"/>
      <c r="D21090" s="711"/>
      <c r="E21090" s="711"/>
      <c r="F21090" s="711"/>
      <c r="G21090" s="711"/>
    </row>
    <row r="21091" spans="1:7" ht="52.5" customHeight="1">
      <c r="A21091" s="1" t="s">
        <v>2</v>
      </c>
      <c r="B21091" s="2"/>
      <c r="C21091" s="2"/>
      <c r="D21091" s="732" t="s">
        <v>322</v>
      </c>
      <c r="E21091" s="732"/>
      <c r="F21091" s="732"/>
      <c r="G21091" s="732"/>
    </row>
    <row r="21092" spans="1:7" ht="25.5">
      <c r="A21092" s="713" t="s">
        <v>3</v>
      </c>
      <c r="B21092" s="714"/>
      <c r="C21092" s="3" t="s">
        <v>4</v>
      </c>
      <c r="D21092" s="4" t="s">
        <v>5</v>
      </c>
      <c r="E21092" s="4" t="s">
        <v>6</v>
      </c>
      <c r="F21092" s="4" t="s">
        <v>7</v>
      </c>
      <c r="G21092" s="5" t="s">
        <v>8</v>
      </c>
    </row>
    <row r="21093" spans="1:7">
      <c r="A21093" s="6"/>
      <c r="B21093" s="6"/>
      <c r="C21093" s="7"/>
      <c r="D21093" s="8" t="s">
        <v>9</v>
      </c>
      <c r="E21093" s="6"/>
      <c r="F21093" s="6"/>
      <c r="G21093" s="9"/>
    </row>
    <row r="21094" spans="1:7">
      <c r="A21094" s="676">
        <v>220</v>
      </c>
      <c r="B21094" s="676" t="s">
        <v>10</v>
      </c>
      <c r="C21094" s="10" t="s">
        <v>11</v>
      </c>
      <c r="D21094" s="678" t="s">
        <v>12</v>
      </c>
      <c r="E21094" s="11">
        <v>8694.9500000000007</v>
      </c>
      <c r="F21094" s="12" t="s">
        <v>13</v>
      </c>
      <c r="G21094" s="13">
        <f>SUM(A21094*E21094/100)</f>
        <v>19128.890000000003</v>
      </c>
    </row>
    <row r="21095" spans="1:7">
      <c r="A21095" s="677"/>
      <c r="B21095" s="677"/>
      <c r="C21095" s="14"/>
      <c r="D21095" s="679"/>
      <c r="E21095" s="680" t="s">
        <v>14</v>
      </c>
      <c r="F21095" s="681"/>
      <c r="G21095" s="682"/>
    </row>
    <row r="21096" spans="1:7">
      <c r="A21096" s="676">
        <v>781</v>
      </c>
      <c r="B21096" s="676" t="s">
        <v>10</v>
      </c>
      <c r="C21096" s="674" t="s">
        <v>15</v>
      </c>
      <c r="D21096" s="678" t="s">
        <v>16</v>
      </c>
      <c r="E21096" s="11">
        <v>11948.36</v>
      </c>
      <c r="F21096" s="12" t="s">
        <v>13</v>
      </c>
      <c r="G21096" s="13">
        <f>SUM(A21096*E21096/100)</f>
        <v>93316.691600000006</v>
      </c>
    </row>
    <row r="21097" spans="1:7">
      <c r="A21097" s="677"/>
      <c r="B21097" s="677"/>
      <c r="C21097" s="675"/>
      <c r="D21097" s="679"/>
      <c r="E21097" s="680" t="s">
        <v>17</v>
      </c>
      <c r="F21097" s="681"/>
      <c r="G21097" s="682"/>
    </row>
    <row r="21098" spans="1:7">
      <c r="A21098" s="676">
        <v>5528</v>
      </c>
      <c r="B21098" s="676" t="s">
        <v>10</v>
      </c>
      <c r="C21098" s="674" t="s">
        <v>18</v>
      </c>
      <c r="D21098" s="678" t="s">
        <v>19</v>
      </c>
      <c r="E21098" s="11">
        <v>1913.21</v>
      </c>
      <c r="F21098" s="12" t="s">
        <v>13</v>
      </c>
      <c r="G21098" s="13">
        <f>SUM(A21098*E21098/100)</f>
        <v>105762.2488</v>
      </c>
    </row>
    <row r="21099" spans="1:7">
      <c r="A21099" s="677"/>
      <c r="B21099" s="677"/>
      <c r="C21099" s="675"/>
      <c r="D21099" s="679"/>
      <c r="E21099" s="680" t="s">
        <v>20</v>
      </c>
      <c r="F21099" s="681"/>
      <c r="G21099" s="682"/>
    </row>
    <row r="21100" spans="1:7">
      <c r="A21100" s="676">
        <v>600</v>
      </c>
      <c r="B21100" s="676" t="s">
        <v>10</v>
      </c>
      <c r="C21100" s="674" t="s">
        <v>21</v>
      </c>
      <c r="D21100" s="678" t="s">
        <v>22</v>
      </c>
      <c r="E21100" s="11">
        <v>8122.95</v>
      </c>
      <c r="F21100" s="12" t="s">
        <v>13</v>
      </c>
      <c r="G21100" s="20">
        <f>SUM(A21100*E21100/100)</f>
        <v>48737.7</v>
      </c>
    </row>
    <row r="21101" spans="1:7">
      <c r="A21101" s="677"/>
      <c r="B21101" s="677"/>
      <c r="C21101" s="675"/>
      <c r="D21101" s="679"/>
      <c r="E21101" s="680" t="s">
        <v>23</v>
      </c>
      <c r="F21101" s="681"/>
      <c r="G21101" s="682"/>
    </row>
    <row r="21102" spans="1:7">
      <c r="A21102" s="725">
        <v>15.72</v>
      </c>
      <c r="B21102" s="674" t="s">
        <v>24</v>
      </c>
      <c r="C21102" s="676" t="s">
        <v>25</v>
      </c>
      <c r="D21102" s="695" t="s">
        <v>26</v>
      </c>
      <c r="E21102" s="11">
        <v>5001.7</v>
      </c>
      <c r="F21102" s="12" t="s">
        <v>27</v>
      </c>
      <c r="G21102" s="20">
        <f>SUM(A21102*E21102)</f>
        <v>78626.724000000002</v>
      </c>
    </row>
    <row r="21103" spans="1:7">
      <c r="A21103" s="726"/>
      <c r="B21103" s="675"/>
      <c r="C21103" s="677"/>
      <c r="D21103" s="696"/>
      <c r="E21103" s="680" t="s">
        <v>28</v>
      </c>
      <c r="F21103" s="681"/>
      <c r="G21103" s="682"/>
    </row>
    <row r="21104" spans="1:7" s="23" customFormat="1">
      <c r="A21104" s="674">
        <v>230</v>
      </c>
      <c r="B21104" s="674" t="s">
        <v>10</v>
      </c>
      <c r="C21104" s="676" t="s">
        <v>29</v>
      </c>
      <c r="D21104" s="695" t="s">
        <v>30</v>
      </c>
      <c r="E21104" s="11">
        <v>337</v>
      </c>
      <c r="F21104" s="12" t="s">
        <v>31</v>
      </c>
      <c r="G21104" s="20">
        <f>SUM(A21104*E21104)</f>
        <v>77510</v>
      </c>
    </row>
    <row r="21105" spans="1:7" s="23" customFormat="1">
      <c r="A21105" s="675"/>
      <c r="B21105" s="675"/>
      <c r="C21105" s="677"/>
      <c r="D21105" s="696"/>
      <c r="E21105" s="697" t="s">
        <v>32</v>
      </c>
      <c r="F21105" s="698"/>
      <c r="G21105" s="699"/>
    </row>
    <row r="21106" spans="1:7">
      <c r="A21106" s="676">
        <v>396</v>
      </c>
      <c r="B21106" s="676" t="s">
        <v>10</v>
      </c>
      <c r="C21106" s="10" t="s">
        <v>33</v>
      </c>
      <c r="D21106" s="678" t="s">
        <v>34</v>
      </c>
      <c r="E21106" s="11">
        <v>14429.25</v>
      </c>
      <c r="F21106" s="12" t="s">
        <v>13</v>
      </c>
      <c r="G21106" s="20">
        <f>SUM(A21106*E21106/100)</f>
        <v>57139.83</v>
      </c>
    </row>
    <row r="21107" spans="1:7">
      <c r="A21107" s="677"/>
      <c r="B21107" s="677"/>
      <c r="C21107" s="14"/>
      <c r="D21107" s="679"/>
      <c r="E21107" s="680" t="s">
        <v>35</v>
      </c>
      <c r="F21107" s="681"/>
      <c r="G21107" s="682"/>
    </row>
    <row r="21108" spans="1:7">
      <c r="A21108" s="676">
        <v>129</v>
      </c>
      <c r="B21108" s="676" t="s">
        <v>10</v>
      </c>
      <c r="C21108" s="674" t="s">
        <v>36</v>
      </c>
      <c r="D21108" s="678" t="s">
        <v>37</v>
      </c>
      <c r="E21108" s="11">
        <v>12674.36</v>
      </c>
      <c r="F21108" s="12" t="s">
        <v>13</v>
      </c>
      <c r="G21108" s="20">
        <f>SUM(A21108*E21108/100)</f>
        <v>16349.924400000002</v>
      </c>
    </row>
    <row r="21109" spans="1:7">
      <c r="A21109" s="677"/>
      <c r="B21109" s="677"/>
      <c r="C21109" s="675"/>
      <c r="D21109" s="679"/>
      <c r="E21109" s="680" t="s">
        <v>38</v>
      </c>
      <c r="F21109" s="681"/>
      <c r="G21109" s="682"/>
    </row>
    <row r="21110" spans="1:7" s="24" customFormat="1">
      <c r="A21110" s="674">
        <v>343</v>
      </c>
      <c r="B21110" s="674" t="s">
        <v>39</v>
      </c>
      <c r="C21110" s="676" t="s">
        <v>40</v>
      </c>
      <c r="D21110" s="678" t="s">
        <v>41</v>
      </c>
      <c r="E21110" s="11">
        <v>2206.6</v>
      </c>
      <c r="F21110" s="12" t="s">
        <v>42</v>
      </c>
      <c r="G21110" s="20">
        <f>SUM(A21110*E21110/100)</f>
        <v>7568.637999999999</v>
      </c>
    </row>
    <row r="21111" spans="1:7" s="24" customFormat="1">
      <c r="A21111" s="675"/>
      <c r="B21111" s="675"/>
      <c r="C21111" s="677"/>
      <c r="D21111" s="679"/>
      <c r="E21111" s="687" t="s">
        <v>43</v>
      </c>
      <c r="F21111" s="688"/>
      <c r="G21111" s="689"/>
    </row>
    <row r="21112" spans="1:7" s="24" customFormat="1">
      <c r="A21112" s="674">
        <v>343</v>
      </c>
      <c r="B21112" s="674" t="s">
        <v>39</v>
      </c>
      <c r="C21112" s="676" t="s">
        <v>44</v>
      </c>
      <c r="D21112" s="678" t="s">
        <v>45</v>
      </c>
      <c r="E21112" s="12">
        <v>2197.52</v>
      </c>
      <c r="F21112" s="12" t="s">
        <v>42</v>
      </c>
      <c r="G21112" s="20">
        <f>SUM(A21112*E21112/100)</f>
        <v>7537.4935999999998</v>
      </c>
    </row>
    <row r="21113" spans="1:7" s="24" customFormat="1">
      <c r="A21113" s="675"/>
      <c r="B21113" s="675"/>
      <c r="C21113" s="677"/>
      <c r="D21113" s="679"/>
      <c r="E21113" s="687" t="s">
        <v>46</v>
      </c>
      <c r="F21113" s="688"/>
      <c r="G21113" s="689"/>
    </row>
    <row r="21114" spans="1:7" s="25" customFormat="1">
      <c r="A21114" s="674">
        <v>48</v>
      </c>
      <c r="B21114" s="674" t="s">
        <v>39</v>
      </c>
      <c r="C21114" s="674" t="s">
        <v>47</v>
      </c>
      <c r="D21114" s="678" t="s">
        <v>48</v>
      </c>
      <c r="E21114" s="12">
        <v>27678.86</v>
      </c>
      <c r="F21114" s="12" t="s">
        <v>42</v>
      </c>
      <c r="G21114" s="20">
        <f>SUM(A21114*E21114/100)</f>
        <v>13285.852800000001</v>
      </c>
    </row>
    <row r="21115" spans="1:7" s="25" customFormat="1">
      <c r="A21115" s="675"/>
      <c r="B21115" s="675"/>
      <c r="C21115" s="675"/>
      <c r="D21115" s="679"/>
      <c r="E21115" s="686" t="s">
        <v>49</v>
      </c>
      <c r="F21115" s="686"/>
      <c r="G21115" s="686"/>
    </row>
    <row r="21116" spans="1:7">
      <c r="A21116" s="674">
        <v>127</v>
      </c>
      <c r="B21116" s="674" t="s">
        <v>39</v>
      </c>
      <c r="C21116" s="676" t="s">
        <v>50</v>
      </c>
      <c r="D21116" s="678" t="s">
        <v>51</v>
      </c>
      <c r="E21116" s="11">
        <v>28253.61</v>
      </c>
      <c r="F21116" s="12" t="s">
        <v>52</v>
      </c>
      <c r="G21116" s="20">
        <f>SUM(A21116*E21116/100)</f>
        <v>35882.084699999999</v>
      </c>
    </row>
    <row r="21117" spans="1:7">
      <c r="A21117" s="675"/>
      <c r="B21117" s="675"/>
      <c r="C21117" s="677"/>
      <c r="D21117" s="679"/>
      <c r="E21117" s="680" t="s">
        <v>53</v>
      </c>
      <c r="F21117" s="681"/>
      <c r="G21117" s="682"/>
    </row>
    <row r="21118" spans="1:7">
      <c r="A21118" s="676">
        <v>72</v>
      </c>
      <c r="B21118" s="676" t="s">
        <v>39</v>
      </c>
      <c r="C21118" s="674" t="s">
        <v>54</v>
      </c>
      <c r="D21118" s="678" t="s">
        <v>55</v>
      </c>
      <c r="E21118" s="11">
        <v>34520.31</v>
      </c>
      <c r="F21118" s="12" t="s">
        <v>42</v>
      </c>
      <c r="G21118" s="20">
        <f>SUM(A21118*E21118/100)</f>
        <v>24854.623199999998</v>
      </c>
    </row>
    <row r="21119" spans="1:7">
      <c r="A21119" s="677"/>
      <c r="B21119" s="677"/>
      <c r="C21119" s="675"/>
      <c r="D21119" s="679"/>
      <c r="E21119" s="680" t="s">
        <v>56</v>
      </c>
      <c r="F21119" s="681"/>
      <c r="G21119" s="682"/>
    </row>
    <row r="21120" spans="1:7">
      <c r="A21120" s="674">
        <v>4046</v>
      </c>
      <c r="B21120" s="674" t="s">
        <v>39</v>
      </c>
      <c r="C21120" s="676" t="s">
        <v>57</v>
      </c>
      <c r="D21120" s="678" t="s">
        <v>58</v>
      </c>
      <c r="E21120" s="11">
        <v>1079.6500000000001</v>
      </c>
      <c r="F21120" s="12" t="s">
        <v>42</v>
      </c>
      <c r="G21120" s="13">
        <f>SUM(A21120*E21120/100)</f>
        <v>43682.639000000003</v>
      </c>
    </row>
    <row r="21121" spans="1:7">
      <c r="A21121" s="675"/>
      <c r="B21121" s="675"/>
      <c r="C21121" s="677"/>
      <c r="D21121" s="679"/>
      <c r="E21121" s="680" t="s">
        <v>59</v>
      </c>
      <c r="F21121" s="681"/>
      <c r="G21121" s="682"/>
    </row>
    <row r="21122" spans="1:7">
      <c r="A21122" s="674">
        <v>438</v>
      </c>
      <c r="B21122" s="674" t="s">
        <v>39</v>
      </c>
      <c r="C21122" s="676" t="s">
        <v>60</v>
      </c>
      <c r="D21122" s="678" t="s">
        <v>61</v>
      </c>
      <c r="E21122" s="11">
        <v>2116.41</v>
      </c>
      <c r="F21122" s="12" t="s">
        <v>42</v>
      </c>
      <c r="G21122" s="20">
        <f>SUM(A21122*E21122/100)</f>
        <v>9269.8757999999998</v>
      </c>
    </row>
    <row r="21123" spans="1:7">
      <c r="A21123" s="675"/>
      <c r="B21123" s="675"/>
      <c r="C21123" s="677"/>
      <c r="D21123" s="679"/>
      <c r="E21123" s="680" t="s">
        <v>62</v>
      </c>
      <c r="F21123" s="681"/>
      <c r="G21123" s="682"/>
    </row>
    <row r="21124" spans="1:7">
      <c r="A21124" s="676">
        <v>5925</v>
      </c>
      <c r="B21124" s="676" t="s">
        <v>39</v>
      </c>
      <c r="C21124" s="674" t="s">
        <v>63</v>
      </c>
      <c r="D21124" s="678" t="s">
        <v>64</v>
      </c>
      <c r="E21124" s="11">
        <v>829.95</v>
      </c>
      <c r="F21124" s="12" t="s">
        <v>42</v>
      </c>
      <c r="G21124" s="13">
        <f>SUM(A21124*E21124/100)</f>
        <v>49174.537499999999</v>
      </c>
    </row>
    <row r="21125" spans="1:7">
      <c r="A21125" s="677"/>
      <c r="B21125" s="677"/>
      <c r="C21125" s="675"/>
      <c r="D21125" s="679"/>
      <c r="E21125" s="680" t="s">
        <v>65</v>
      </c>
      <c r="F21125" s="681"/>
      <c r="G21125" s="682"/>
    </row>
    <row r="21126" spans="1:7">
      <c r="A21126" s="676">
        <v>4332</v>
      </c>
      <c r="B21126" s="676" t="s">
        <v>39</v>
      </c>
      <c r="C21126" s="674" t="s">
        <v>66</v>
      </c>
      <c r="D21126" s="678" t="s">
        <v>67</v>
      </c>
      <c r="E21126" s="11">
        <v>896.39</v>
      </c>
      <c r="F21126" s="12" t="s">
        <v>42</v>
      </c>
      <c r="G21126" s="13">
        <f>SUM(A21126*E21126/100)</f>
        <v>38831.614800000003</v>
      </c>
    </row>
    <row r="21127" spans="1:7">
      <c r="A21127" s="677"/>
      <c r="B21127" s="677"/>
      <c r="C21127" s="675"/>
      <c r="D21127" s="679"/>
      <c r="E21127" s="680" t="s">
        <v>68</v>
      </c>
      <c r="F21127" s="681"/>
      <c r="G21127" s="682"/>
    </row>
    <row r="21128" spans="1:7">
      <c r="A21128" s="676">
        <v>11157</v>
      </c>
      <c r="B21128" s="676" t="s">
        <v>39</v>
      </c>
      <c r="C21128" s="674" t="s">
        <v>69</v>
      </c>
      <c r="D21128" s="678" t="s">
        <v>70</v>
      </c>
      <c r="E21128" s="11">
        <v>1276.53</v>
      </c>
      <c r="F21128" s="12" t="s">
        <v>42</v>
      </c>
      <c r="G21128" s="13">
        <f>SUM(A21128*E21128/100)</f>
        <v>142422.45209999999</v>
      </c>
    </row>
    <row r="21129" spans="1:7">
      <c r="A21129" s="677"/>
      <c r="B21129" s="677"/>
      <c r="C21129" s="675"/>
      <c r="D21129" s="679"/>
      <c r="E21129" s="680" t="s">
        <v>71</v>
      </c>
      <c r="F21129" s="681"/>
      <c r="G21129" s="682"/>
    </row>
    <row r="21130" spans="1:7">
      <c r="A21130" s="674">
        <v>30</v>
      </c>
      <c r="B21130" s="674" t="s">
        <v>72</v>
      </c>
      <c r="C21130" s="676" t="s">
        <v>73</v>
      </c>
      <c r="D21130" s="678" t="s">
        <v>74</v>
      </c>
      <c r="E21130" s="11">
        <v>524.98</v>
      </c>
      <c r="F21130" s="12" t="s">
        <v>75</v>
      </c>
      <c r="G21130" s="13">
        <f>SUM(A21130*E21130)</f>
        <v>15749.400000000001</v>
      </c>
    </row>
    <row r="21131" spans="1:7">
      <c r="A21131" s="675"/>
      <c r="B21131" s="675"/>
      <c r="C21131" s="677"/>
      <c r="D21131" s="679"/>
      <c r="E21131" s="680" t="s">
        <v>76</v>
      </c>
      <c r="F21131" s="681"/>
      <c r="G21131" s="682"/>
    </row>
    <row r="21132" spans="1:7" s="30" customFormat="1">
      <c r="A21132" s="4"/>
      <c r="B21132" s="4"/>
      <c r="C21132" s="3"/>
      <c r="D21132" s="26"/>
      <c r="E21132" s="27"/>
      <c r="F21132" s="28" t="s">
        <v>77</v>
      </c>
      <c r="G21132" s="29">
        <v>884830</v>
      </c>
    </row>
    <row r="21133" spans="1:7">
      <c r="A21133" s="31"/>
      <c r="B21133" s="32"/>
      <c r="C21133" s="32"/>
      <c r="D21133" s="33" t="s">
        <v>78</v>
      </c>
      <c r="E21133" s="32"/>
      <c r="F21133" s="32"/>
      <c r="G21133" s="34"/>
    </row>
    <row r="21134" spans="1:7" s="25" customFormat="1">
      <c r="A21134" s="733">
        <v>1</v>
      </c>
      <c r="B21134" s="733" t="s">
        <v>72</v>
      </c>
      <c r="C21134" s="734" t="s">
        <v>11</v>
      </c>
      <c r="D21134" s="731" t="s">
        <v>79</v>
      </c>
      <c r="E21134" s="35">
        <v>4802.6000000000004</v>
      </c>
      <c r="F21134" s="14" t="s">
        <v>75</v>
      </c>
      <c r="G21134" s="13">
        <f>SUM(A21134*E21134)</f>
        <v>4802.6000000000004</v>
      </c>
    </row>
    <row r="21135" spans="1:7" s="25" customFormat="1">
      <c r="A21135" s="677"/>
      <c r="B21135" s="677"/>
      <c r="C21135" s="675"/>
      <c r="D21135" s="679"/>
      <c r="E21135" s="680" t="s">
        <v>80</v>
      </c>
      <c r="F21135" s="681"/>
      <c r="G21135" s="682"/>
    </row>
    <row r="21136" spans="1:7" s="36" customFormat="1">
      <c r="A21136" s="676">
        <v>2</v>
      </c>
      <c r="B21136" s="676" t="s">
        <v>72</v>
      </c>
      <c r="C21136" s="674" t="s">
        <v>15</v>
      </c>
      <c r="D21136" s="678" t="s">
        <v>81</v>
      </c>
      <c r="E21136" s="11">
        <v>2042.43</v>
      </c>
      <c r="F21136" s="12" t="s">
        <v>75</v>
      </c>
      <c r="G21136" s="13">
        <f>SUM(A21136*E21136)</f>
        <v>4084.86</v>
      </c>
    </row>
    <row r="21137" spans="1:7" s="36" customFormat="1">
      <c r="A21137" s="677"/>
      <c r="B21137" s="677"/>
      <c r="C21137" s="675"/>
      <c r="D21137" s="679"/>
      <c r="E21137" s="680" t="s">
        <v>82</v>
      </c>
      <c r="F21137" s="681"/>
      <c r="G21137" s="682"/>
    </row>
    <row r="21138" spans="1:7">
      <c r="A21138" s="676">
        <v>2</v>
      </c>
      <c r="B21138" s="676" t="s">
        <v>72</v>
      </c>
      <c r="C21138" s="674" t="s">
        <v>18</v>
      </c>
      <c r="D21138" s="678" t="s">
        <v>83</v>
      </c>
      <c r="E21138" s="11">
        <v>447.15</v>
      </c>
      <c r="F21138" s="12" t="s">
        <v>75</v>
      </c>
      <c r="G21138" s="13">
        <f>SUM(A21138*E21138)</f>
        <v>894.3</v>
      </c>
    </row>
    <row r="21139" spans="1:7">
      <c r="A21139" s="677"/>
      <c r="B21139" s="677"/>
      <c r="C21139" s="675"/>
      <c r="D21139" s="679"/>
      <c r="E21139" s="680" t="s">
        <v>84</v>
      </c>
      <c r="F21139" s="681"/>
      <c r="G21139" s="682"/>
    </row>
    <row r="21140" spans="1:7">
      <c r="A21140" s="684">
        <v>3</v>
      </c>
      <c r="B21140" s="684" t="s">
        <v>72</v>
      </c>
      <c r="C21140" s="683" t="s">
        <v>21</v>
      </c>
      <c r="D21140" s="685" t="s">
        <v>85</v>
      </c>
      <c r="E21140" s="11">
        <v>1109.46</v>
      </c>
      <c r="F21140" s="12" t="s">
        <v>75</v>
      </c>
      <c r="G21140" s="13">
        <f>SUM(A21140*E21140)</f>
        <v>3328.38</v>
      </c>
    </row>
    <row r="21141" spans="1:7">
      <c r="A21141" s="684"/>
      <c r="B21141" s="684"/>
      <c r="C21141" s="683"/>
      <c r="D21141" s="685"/>
      <c r="E21141" s="686" t="s">
        <v>86</v>
      </c>
      <c r="F21141" s="686"/>
      <c r="G21141" s="686"/>
    </row>
    <row r="21142" spans="1:7" s="36" customFormat="1">
      <c r="A21142" s="676">
        <v>2</v>
      </c>
      <c r="B21142" s="676" t="s">
        <v>72</v>
      </c>
      <c r="C21142" s="674" t="s">
        <v>25</v>
      </c>
      <c r="D21142" s="678" t="s">
        <v>87</v>
      </c>
      <c r="E21142" s="11">
        <v>509.74</v>
      </c>
      <c r="F21142" s="12" t="s">
        <v>75</v>
      </c>
      <c r="G21142" s="13">
        <f>SUM(A21142*E21142)</f>
        <v>1019.48</v>
      </c>
    </row>
    <row r="21143" spans="1:7" s="36" customFormat="1">
      <c r="A21143" s="677"/>
      <c r="B21143" s="677"/>
      <c r="C21143" s="675"/>
      <c r="D21143" s="679"/>
      <c r="E21143" s="680" t="s">
        <v>88</v>
      </c>
      <c r="F21143" s="681"/>
      <c r="G21143" s="682"/>
    </row>
    <row r="21144" spans="1:7" s="36" customFormat="1">
      <c r="A21144" s="676">
        <v>1</v>
      </c>
      <c r="B21144" s="676" t="s">
        <v>89</v>
      </c>
      <c r="C21144" s="674" t="s">
        <v>29</v>
      </c>
      <c r="D21144" s="678" t="s">
        <v>90</v>
      </c>
      <c r="E21144" s="11">
        <v>1142.24</v>
      </c>
      <c r="F21144" s="12" t="s">
        <v>75</v>
      </c>
      <c r="G21144" s="13">
        <f>SUM(A21144*E21144)</f>
        <v>1142.24</v>
      </c>
    </row>
    <row r="21145" spans="1:7" s="36" customFormat="1">
      <c r="A21145" s="677"/>
      <c r="B21145" s="677"/>
      <c r="C21145" s="675"/>
      <c r="D21145" s="679"/>
      <c r="E21145" s="680" t="s">
        <v>91</v>
      </c>
      <c r="F21145" s="681"/>
      <c r="G21145" s="682"/>
    </row>
    <row r="21146" spans="1:7">
      <c r="A21146" s="676">
        <v>1</v>
      </c>
      <c r="B21146" s="676" t="s">
        <v>89</v>
      </c>
      <c r="C21146" s="674" t="s">
        <v>33</v>
      </c>
      <c r="D21146" s="678" t="s">
        <v>92</v>
      </c>
      <c r="E21146" s="11">
        <v>4694.8</v>
      </c>
      <c r="F21146" s="12" t="s">
        <v>75</v>
      </c>
      <c r="G21146" s="13">
        <f>SUM(A21146*E21146)</f>
        <v>4694.8</v>
      </c>
    </row>
    <row r="21147" spans="1:7">
      <c r="A21147" s="677"/>
      <c r="B21147" s="677"/>
      <c r="C21147" s="675"/>
      <c r="D21147" s="679"/>
      <c r="E21147" s="680" t="s">
        <v>93</v>
      </c>
      <c r="F21147" s="681"/>
      <c r="G21147" s="682"/>
    </row>
    <row r="21148" spans="1:7">
      <c r="A21148" s="676">
        <v>1</v>
      </c>
      <c r="B21148" s="676" t="s">
        <v>89</v>
      </c>
      <c r="C21148" s="674" t="s">
        <v>36</v>
      </c>
      <c r="D21148" s="678" t="s">
        <v>94</v>
      </c>
      <c r="E21148" s="11">
        <v>938.47</v>
      </c>
      <c r="F21148" s="12" t="s">
        <v>75</v>
      </c>
      <c r="G21148" s="13">
        <f>SUM(A21148*E21148)</f>
        <v>938.47</v>
      </c>
    </row>
    <row r="21149" spans="1:7">
      <c r="A21149" s="677"/>
      <c r="B21149" s="677"/>
      <c r="C21149" s="675"/>
      <c r="D21149" s="679"/>
      <c r="E21149" s="680" t="s">
        <v>95</v>
      </c>
      <c r="F21149" s="681"/>
      <c r="G21149" s="682"/>
    </row>
    <row r="21150" spans="1:7" s="36" customFormat="1">
      <c r="A21150" s="676">
        <v>1</v>
      </c>
      <c r="B21150" s="676" t="s">
        <v>89</v>
      </c>
      <c r="C21150" s="674" t="s">
        <v>40</v>
      </c>
      <c r="D21150" s="678" t="s">
        <v>96</v>
      </c>
      <c r="E21150" s="11">
        <v>795</v>
      </c>
      <c r="F21150" s="12" t="s">
        <v>75</v>
      </c>
      <c r="G21150" s="13">
        <f>SUM(A21150*E21150)</f>
        <v>795</v>
      </c>
    </row>
    <row r="21151" spans="1:7" s="36" customFormat="1">
      <c r="A21151" s="677"/>
      <c r="B21151" s="677"/>
      <c r="C21151" s="675"/>
      <c r="D21151" s="679"/>
      <c r="E21151" s="680" t="s">
        <v>97</v>
      </c>
      <c r="F21151" s="681"/>
      <c r="G21151" s="682"/>
    </row>
    <row r="21152" spans="1:7">
      <c r="A21152" s="6"/>
      <c r="B21152" s="6"/>
      <c r="C21152" s="7"/>
      <c r="D21152" s="38"/>
      <c r="E21152" s="6"/>
      <c r="F21152" s="6"/>
      <c r="G21152" s="9"/>
    </row>
    <row r="21153" spans="1:7">
      <c r="A21153" s="6"/>
      <c r="B21153" s="6"/>
      <c r="C21153" s="7"/>
      <c r="D21153" s="38"/>
      <c r="E21153" s="6"/>
      <c r="F21153" s="6"/>
      <c r="G21153" s="9"/>
    </row>
    <row r="21154" spans="1:7">
      <c r="A21154" s="6"/>
      <c r="B21154" s="6"/>
      <c r="C21154" s="7"/>
      <c r="D21154" s="38"/>
      <c r="E21154" s="6"/>
      <c r="F21154" s="6"/>
      <c r="G21154" s="9"/>
    </row>
    <row r="21155" spans="1:7" s="36" customFormat="1">
      <c r="A21155" s="676"/>
      <c r="B21155" s="676"/>
      <c r="C21155" s="674" t="s">
        <v>44</v>
      </c>
      <c r="D21155" s="678" t="s">
        <v>98</v>
      </c>
      <c r="E21155" s="39"/>
      <c r="F21155" s="40"/>
      <c r="G21155" s="41"/>
    </row>
    <row r="21156" spans="1:7" s="36" customFormat="1">
      <c r="A21156" s="677"/>
      <c r="B21156" s="677"/>
      <c r="C21156" s="675"/>
      <c r="D21156" s="679"/>
      <c r="E21156" s="42"/>
      <c r="F21156" s="43"/>
      <c r="G21156" s="44"/>
    </row>
    <row r="21157" spans="1:7" s="36" customFormat="1">
      <c r="A21157" s="676">
        <v>1</v>
      </c>
      <c r="B21157" s="676" t="s">
        <v>89</v>
      </c>
      <c r="C21157" s="674" t="s">
        <v>99</v>
      </c>
      <c r="D21157" s="678" t="s">
        <v>100</v>
      </c>
      <c r="E21157" s="11">
        <v>271.92</v>
      </c>
      <c r="F21157" s="12" t="s">
        <v>75</v>
      </c>
      <c r="G21157" s="13">
        <f>SUM(A21157*E21157)</f>
        <v>271.92</v>
      </c>
    </row>
    <row r="21158" spans="1:7" s="36" customFormat="1">
      <c r="A21158" s="677"/>
      <c r="B21158" s="677"/>
      <c r="C21158" s="675"/>
      <c r="D21158" s="679"/>
      <c r="E21158" s="680" t="s">
        <v>101</v>
      </c>
      <c r="F21158" s="681"/>
      <c r="G21158" s="682"/>
    </row>
    <row r="21159" spans="1:7" s="36" customFormat="1">
      <c r="A21159" s="676">
        <v>1</v>
      </c>
      <c r="B21159" s="676" t="s">
        <v>89</v>
      </c>
      <c r="C21159" s="674" t="s">
        <v>102</v>
      </c>
      <c r="D21159" s="678" t="s">
        <v>103</v>
      </c>
      <c r="E21159" s="11">
        <v>365.42</v>
      </c>
      <c r="F21159" s="12" t="s">
        <v>75</v>
      </c>
      <c r="G21159" s="13">
        <f>SUM(A21159*E21159)</f>
        <v>365.42</v>
      </c>
    </row>
    <row r="21160" spans="1:7" s="36" customFormat="1">
      <c r="A21160" s="677"/>
      <c r="B21160" s="677"/>
      <c r="C21160" s="675"/>
      <c r="D21160" s="679"/>
      <c r="E21160" s="680" t="s">
        <v>104</v>
      </c>
      <c r="F21160" s="681"/>
      <c r="G21160" s="682"/>
    </row>
    <row r="21161" spans="1:7" s="30" customFormat="1">
      <c r="A21161" s="45"/>
      <c r="B21161" s="45"/>
      <c r="C21161" s="12"/>
      <c r="D21161" s="46"/>
      <c r="E21161" s="27"/>
      <c r="F21161" s="28" t="s">
        <v>105</v>
      </c>
      <c r="G21161" s="47">
        <v>23005</v>
      </c>
    </row>
    <row r="21162" spans="1:7">
      <c r="A21162" s="45"/>
      <c r="B21162" s="45"/>
      <c r="C21162" s="12"/>
      <c r="D21162" s="48" t="s">
        <v>106</v>
      </c>
      <c r="E21162" s="49"/>
      <c r="F21162" s="49"/>
      <c r="G21162" s="49"/>
    </row>
    <row r="21163" spans="1:7" s="36" customFormat="1">
      <c r="A21163" s="676">
        <v>60</v>
      </c>
      <c r="B21163" s="676" t="s">
        <v>107</v>
      </c>
      <c r="C21163" s="674" t="s">
        <v>11</v>
      </c>
      <c r="D21163" s="678" t="s">
        <v>108</v>
      </c>
      <c r="E21163" s="11">
        <v>373</v>
      </c>
      <c r="F21163" s="12" t="s">
        <v>75</v>
      </c>
      <c r="G21163" s="13">
        <f>SUM(A21163*E21163)</f>
        <v>22380</v>
      </c>
    </row>
    <row r="21164" spans="1:7" s="36" customFormat="1">
      <c r="A21164" s="677"/>
      <c r="B21164" s="677"/>
      <c r="C21164" s="675"/>
      <c r="D21164" s="679"/>
      <c r="E21164" s="680" t="s">
        <v>109</v>
      </c>
      <c r="F21164" s="681"/>
      <c r="G21164" s="682"/>
    </row>
    <row r="21165" spans="1:7" s="36" customFormat="1">
      <c r="A21165" s="676">
        <v>50</v>
      </c>
      <c r="B21165" s="676" t="s">
        <v>107</v>
      </c>
      <c r="C21165" s="674" t="s">
        <v>15</v>
      </c>
      <c r="D21165" s="678" t="s">
        <v>110</v>
      </c>
      <c r="E21165" s="11">
        <v>242</v>
      </c>
      <c r="F21165" s="12" t="s">
        <v>111</v>
      </c>
      <c r="G21165" s="13">
        <f>SUM(A21165*E21165)</f>
        <v>12100</v>
      </c>
    </row>
    <row r="21166" spans="1:7" s="36" customFormat="1">
      <c r="A21166" s="677"/>
      <c r="B21166" s="677"/>
      <c r="C21166" s="675"/>
      <c r="D21166" s="679"/>
      <c r="E21166" s="680" t="s">
        <v>112</v>
      </c>
      <c r="F21166" s="681"/>
      <c r="G21166" s="682"/>
    </row>
    <row r="21167" spans="1:7">
      <c r="A21167" s="676">
        <v>5</v>
      </c>
      <c r="B21167" s="676" t="s">
        <v>72</v>
      </c>
      <c r="C21167" s="674" t="s">
        <v>18</v>
      </c>
      <c r="D21167" s="678" t="s">
        <v>113</v>
      </c>
      <c r="E21167" s="11">
        <v>14748</v>
      </c>
      <c r="F21167" s="12" t="s">
        <v>75</v>
      </c>
      <c r="G21167" s="13">
        <f>SUM(A21167*E21167)</f>
        <v>73740</v>
      </c>
    </row>
    <row r="21168" spans="1:7">
      <c r="A21168" s="677"/>
      <c r="B21168" s="677"/>
      <c r="C21168" s="675"/>
      <c r="D21168" s="679"/>
      <c r="E21168" s="680" t="s">
        <v>114</v>
      </c>
      <c r="F21168" s="681"/>
      <c r="G21168" s="682"/>
    </row>
    <row r="21169" spans="1:7">
      <c r="A21169" s="676">
        <v>24</v>
      </c>
      <c r="B21169" s="676" t="s">
        <v>107</v>
      </c>
      <c r="C21169" s="674" t="s">
        <v>21</v>
      </c>
      <c r="D21169" s="678" t="s">
        <v>115</v>
      </c>
      <c r="E21169" s="11">
        <v>1034</v>
      </c>
      <c r="F21169" s="12" t="s">
        <v>111</v>
      </c>
      <c r="G21169" s="13">
        <f>SUM(A21169*E21169)</f>
        <v>24816</v>
      </c>
    </row>
    <row r="21170" spans="1:7">
      <c r="A21170" s="677"/>
      <c r="B21170" s="677"/>
      <c r="C21170" s="675"/>
      <c r="D21170" s="679"/>
      <c r="E21170" s="680" t="s">
        <v>114</v>
      </c>
      <c r="F21170" s="681"/>
      <c r="G21170" s="682"/>
    </row>
    <row r="21171" spans="1:7">
      <c r="A21171" s="45"/>
      <c r="B21171" s="45"/>
      <c r="C21171" s="12"/>
      <c r="D21171" s="46"/>
      <c r="E21171" s="49"/>
      <c r="F21171" s="50" t="s">
        <v>116</v>
      </c>
      <c r="G21171" s="51">
        <v>133036</v>
      </c>
    </row>
    <row r="21172" spans="1:7">
      <c r="A21172" s="6"/>
      <c r="B21172" s="6"/>
      <c r="C21172" s="7"/>
      <c r="D21172" s="8" t="s">
        <v>117</v>
      </c>
      <c r="E21172" s="6"/>
      <c r="F21172" s="6"/>
      <c r="G21172" s="9"/>
    </row>
    <row r="21173" spans="1:7" ht="25.5">
      <c r="A21173" s="45">
        <v>1</v>
      </c>
      <c r="B21173" s="45" t="s">
        <v>89</v>
      </c>
      <c r="C21173" s="12" t="s">
        <v>11</v>
      </c>
      <c r="D21173" s="46" t="s">
        <v>115</v>
      </c>
      <c r="E21173" s="11"/>
      <c r="F21173" s="12" t="s">
        <v>75</v>
      </c>
      <c r="G21173" s="13"/>
    </row>
    <row r="21174" spans="1:7">
      <c r="A21174" s="6"/>
      <c r="B21174" s="6"/>
      <c r="C21174" s="7"/>
      <c r="D21174" s="8" t="s">
        <v>118</v>
      </c>
      <c r="E21174" s="6"/>
      <c r="F21174" s="6"/>
      <c r="G21174" s="9"/>
    </row>
    <row r="21175" spans="1:7" ht="153">
      <c r="A21175" s="45">
        <v>60</v>
      </c>
      <c r="B21175" s="45" t="s">
        <v>107</v>
      </c>
      <c r="C21175" s="12" t="s">
        <v>11</v>
      </c>
      <c r="D21175" s="46" t="s">
        <v>119</v>
      </c>
      <c r="E21175" s="11"/>
      <c r="F21175" s="12" t="s">
        <v>111</v>
      </c>
      <c r="G21175" s="13"/>
    </row>
    <row r="21176" spans="1:7" ht="140.25">
      <c r="A21176" s="45">
        <v>10</v>
      </c>
      <c r="B21176" s="45" t="s">
        <v>72</v>
      </c>
      <c r="C21176" s="12" t="s">
        <v>15</v>
      </c>
      <c r="D21176" s="46" t="s">
        <v>120</v>
      </c>
      <c r="E21176" s="11"/>
      <c r="F21176" s="12" t="s">
        <v>75</v>
      </c>
      <c r="G21176" s="13"/>
    </row>
    <row r="21177" spans="1:7" ht="153">
      <c r="A21177" s="45">
        <v>100</v>
      </c>
      <c r="B21177" s="45" t="s">
        <v>107</v>
      </c>
      <c r="C21177" s="12" t="s">
        <v>18</v>
      </c>
      <c r="D21177" s="46" t="s">
        <v>121</v>
      </c>
      <c r="E21177" s="11"/>
      <c r="F21177" s="12" t="s">
        <v>111</v>
      </c>
      <c r="G21177" s="13"/>
    </row>
    <row r="21178" spans="1:7" ht="140.25">
      <c r="A21178" s="45">
        <v>10</v>
      </c>
      <c r="B21178" s="45" t="s">
        <v>72</v>
      </c>
      <c r="C21178" s="12" t="s">
        <v>21</v>
      </c>
      <c r="D21178" s="46" t="s">
        <v>122</v>
      </c>
      <c r="E21178" s="11"/>
      <c r="F21178" s="12" t="s">
        <v>75</v>
      </c>
      <c r="G21178" s="13"/>
    </row>
    <row r="21179" spans="1:7" ht="153">
      <c r="A21179" s="45">
        <v>100</v>
      </c>
      <c r="B21179" s="45" t="s">
        <v>107</v>
      </c>
      <c r="C21179" s="12" t="s">
        <v>25</v>
      </c>
      <c r="D21179" s="46" t="s">
        <v>123</v>
      </c>
      <c r="E21179" s="11"/>
      <c r="F21179" s="12" t="s">
        <v>111</v>
      </c>
      <c r="G21179" s="13"/>
    </row>
    <row r="21180" spans="1:7" ht="153">
      <c r="A21180" s="45">
        <v>20</v>
      </c>
      <c r="B21180" s="45" t="s">
        <v>107</v>
      </c>
      <c r="C21180" s="12" t="s">
        <v>29</v>
      </c>
      <c r="D21180" s="46" t="s">
        <v>124</v>
      </c>
      <c r="E21180" s="11"/>
      <c r="F21180" s="12" t="s">
        <v>111</v>
      </c>
      <c r="G21180" s="13"/>
    </row>
    <row r="21181" spans="1:7" ht="153">
      <c r="A21181" s="45">
        <v>8</v>
      </c>
      <c r="B21181" s="45" t="s">
        <v>72</v>
      </c>
      <c r="C21181" s="12" t="s">
        <v>33</v>
      </c>
      <c r="D21181" s="46" t="s">
        <v>125</v>
      </c>
      <c r="E21181" s="11"/>
      <c r="F21181" s="12" t="s">
        <v>75</v>
      </c>
      <c r="G21181" s="13"/>
    </row>
    <row r="21182" spans="1:7" ht="89.25">
      <c r="A21182" s="45">
        <v>6</v>
      </c>
      <c r="B21182" s="45" t="s">
        <v>72</v>
      </c>
      <c r="C21182" s="12" t="s">
        <v>36</v>
      </c>
      <c r="D21182" s="46" t="s">
        <v>126</v>
      </c>
      <c r="E21182" s="11"/>
      <c r="F21182" s="12" t="s">
        <v>75</v>
      </c>
      <c r="G21182" s="13"/>
    </row>
    <row r="21183" spans="1:7" ht="89.25">
      <c r="A21183" s="45">
        <v>3</v>
      </c>
      <c r="B21183" s="45" t="s">
        <v>72</v>
      </c>
      <c r="C21183" s="12" t="s">
        <v>40</v>
      </c>
      <c r="D21183" s="46" t="s">
        <v>127</v>
      </c>
      <c r="E21183" s="11"/>
      <c r="F21183" s="12" t="s">
        <v>75</v>
      </c>
      <c r="G21183" s="13"/>
    </row>
    <row r="21184" spans="1:7" ht="89.25">
      <c r="A21184" s="45">
        <v>2</v>
      </c>
      <c r="B21184" s="45" t="s">
        <v>72</v>
      </c>
      <c r="C21184" s="12" t="s">
        <v>44</v>
      </c>
      <c r="D21184" s="46" t="s">
        <v>128</v>
      </c>
      <c r="E21184" s="11"/>
      <c r="F21184" s="12" t="s">
        <v>75</v>
      </c>
      <c r="G21184" s="13"/>
    </row>
    <row r="21185" spans="1:7">
      <c r="A21185" s="6"/>
      <c r="B21185" s="6"/>
      <c r="C21185" s="7"/>
      <c r="D21185" s="38"/>
      <c r="E21185" s="6"/>
      <c r="F21185" s="6"/>
      <c r="G21185" s="9"/>
    </row>
    <row r="21186" spans="1:7" s="36" customFormat="1">
      <c r="A21186" s="52" t="s">
        <v>129</v>
      </c>
      <c r="B21186" s="53"/>
      <c r="C21186" s="54" t="s">
        <v>130</v>
      </c>
      <c r="D21186" s="55"/>
      <c r="F21186" s="56" t="s">
        <v>131</v>
      </c>
      <c r="G21186" s="54"/>
    </row>
    <row r="21187" spans="1:7" s="30" customFormat="1">
      <c r="A21187" s="52" t="s">
        <v>132</v>
      </c>
      <c r="B21187" s="53"/>
      <c r="C21187" s="54" t="s">
        <v>133</v>
      </c>
      <c r="D21187" s="55"/>
      <c r="E21187" s="36"/>
      <c r="F21187" s="56" t="s">
        <v>131</v>
      </c>
    </row>
    <row r="21188" spans="1:7" s="30" customFormat="1">
      <c r="A21188" s="52" t="s">
        <v>134</v>
      </c>
      <c r="B21188" s="57"/>
      <c r="C21188" s="54" t="s">
        <v>135</v>
      </c>
      <c r="D21188" s="58"/>
      <c r="F21188" s="56" t="s">
        <v>131</v>
      </c>
    </row>
    <row r="21189" spans="1:7" s="30" customFormat="1">
      <c r="A21189" s="52" t="s">
        <v>136</v>
      </c>
      <c r="B21189" s="57"/>
      <c r="C21189" s="54" t="s">
        <v>137</v>
      </c>
      <c r="D21189" s="58"/>
      <c r="F21189" s="56" t="s">
        <v>131</v>
      </c>
    </row>
    <row r="21190" spans="1:7" s="25" customFormat="1">
      <c r="A21190" s="59"/>
      <c r="B21190" s="54"/>
      <c r="C21190" s="54"/>
      <c r="D21190" s="60"/>
      <c r="E21190" s="61" t="s">
        <v>138</v>
      </c>
      <c r="F21190" s="62"/>
      <c r="G21190" s="62"/>
    </row>
    <row r="21191" spans="1:7" s="25" customFormat="1">
      <c r="A21191" s="59"/>
      <c r="B21191" s="54"/>
      <c r="C21191" s="54"/>
      <c r="D21191" s="60"/>
      <c r="E21191" s="54"/>
      <c r="F21191" s="54"/>
      <c r="G21191" s="63"/>
    </row>
    <row r="21192" spans="1:7" s="25" customFormat="1">
      <c r="A21192" s="55" t="s">
        <v>139</v>
      </c>
      <c r="B21192" s="54"/>
      <c r="C21192" s="54"/>
      <c r="D21192" s="60"/>
      <c r="E21192" s="64" t="s">
        <v>140</v>
      </c>
      <c r="F21192" s="54"/>
      <c r="G21192" s="63"/>
    </row>
    <row r="21193" spans="1:7" s="25" customFormat="1">
      <c r="B21193" s="54"/>
      <c r="C21193" s="54"/>
      <c r="D21193" s="60"/>
      <c r="E21193" s="64" t="s">
        <v>141</v>
      </c>
      <c r="F21193" s="54"/>
      <c r="G21193" s="63"/>
    </row>
    <row r="21194" spans="1:7" s="25" customFormat="1">
      <c r="B21194" s="54"/>
      <c r="C21194" s="54"/>
      <c r="D21194" s="60"/>
      <c r="E21194" s="64" t="s">
        <v>142</v>
      </c>
      <c r="F21194" s="54"/>
      <c r="G21194" s="63"/>
    </row>
    <row r="21200" spans="1:7">
      <c r="A21200" s="710" t="s">
        <v>0</v>
      </c>
      <c r="B21200" s="710"/>
      <c r="C21200" s="710"/>
      <c r="D21200" s="710"/>
      <c r="E21200" s="710"/>
      <c r="F21200" s="710"/>
      <c r="G21200" s="710"/>
    </row>
    <row r="21201" spans="1:7">
      <c r="A21201" s="711" t="s">
        <v>1</v>
      </c>
      <c r="B21201" s="711"/>
      <c r="C21201" s="711"/>
      <c r="D21201" s="711"/>
      <c r="E21201" s="711"/>
      <c r="F21201" s="711"/>
      <c r="G21201" s="711"/>
    </row>
    <row r="21202" spans="1:7" ht="54.75" customHeight="1">
      <c r="A21202" s="1" t="s">
        <v>2</v>
      </c>
      <c r="B21202" s="2"/>
      <c r="C21202" s="2"/>
      <c r="D21202" s="732" t="s">
        <v>323</v>
      </c>
      <c r="E21202" s="732"/>
      <c r="F21202" s="732"/>
      <c r="G21202" s="732"/>
    </row>
    <row r="21203" spans="1:7" ht="25.5">
      <c r="A21203" s="713" t="s">
        <v>3</v>
      </c>
      <c r="B21203" s="714"/>
      <c r="C21203" s="3" t="s">
        <v>4</v>
      </c>
      <c r="D21203" s="4" t="s">
        <v>5</v>
      </c>
      <c r="E21203" s="4" t="s">
        <v>6</v>
      </c>
      <c r="F21203" s="4" t="s">
        <v>7</v>
      </c>
      <c r="G21203" s="5" t="s">
        <v>8</v>
      </c>
    </row>
    <row r="21204" spans="1:7">
      <c r="A21204" s="6"/>
      <c r="B21204" s="6"/>
      <c r="C21204" s="7"/>
      <c r="D21204" s="8" t="s">
        <v>9</v>
      </c>
      <c r="E21204" s="6"/>
      <c r="F21204" s="6"/>
      <c r="G21204" s="9"/>
    </row>
    <row r="21205" spans="1:7">
      <c r="A21205" s="676">
        <v>220</v>
      </c>
      <c r="B21205" s="676" t="s">
        <v>10</v>
      </c>
      <c r="C21205" s="10" t="s">
        <v>11</v>
      </c>
      <c r="D21205" s="678" t="s">
        <v>12</v>
      </c>
      <c r="E21205" s="11">
        <v>8694.9500000000007</v>
      </c>
      <c r="F21205" s="12" t="s">
        <v>13</v>
      </c>
      <c r="G21205" s="13">
        <f>SUM(A21205*E21205/100)</f>
        <v>19128.890000000003</v>
      </c>
    </row>
    <row r="21206" spans="1:7">
      <c r="A21206" s="677"/>
      <c r="B21206" s="677"/>
      <c r="C21206" s="14"/>
      <c r="D21206" s="679"/>
      <c r="E21206" s="680" t="s">
        <v>14</v>
      </c>
      <c r="F21206" s="681"/>
      <c r="G21206" s="682"/>
    </row>
    <row r="21207" spans="1:7">
      <c r="A21207" s="676">
        <v>781</v>
      </c>
      <c r="B21207" s="676" t="s">
        <v>10</v>
      </c>
      <c r="C21207" s="674" t="s">
        <v>15</v>
      </c>
      <c r="D21207" s="678" t="s">
        <v>16</v>
      </c>
      <c r="E21207" s="11">
        <v>11948.36</v>
      </c>
      <c r="F21207" s="12" t="s">
        <v>13</v>
      </c>
      <c r="G21207" s="13">
        <f>SUM(A21207*E21207/100)</f>
        <v>93316.691600000006</v>
      </c>
    </row>
    <row r="21208" spans="1:7">
      <c r="A21208" s="677"/>
      <c r="B21208" s="677"/>
      <c r="C21208" s="675"/>
      <c r="D21208" s="679"/>
      <c r="E21208" s="680" t="s">
        <v>17</v>
      </c>
      <c r="F21208" s="681"/>
      <c r="G21208" s="682"/>
    </row>
    <row r="21209" spans="1:7">
      <c r="A21209" s="676">
        <v>5528</v>
      </c>
      <c r="B21209" s="676" t="s">
        <v>10</v>
      </c>
      <c r="C21209" s="674" t="s">
        <v>18</v>
      </c>
      <c r="D21209" s="678" t="s">
        <v>19</v>
      </c>
      <c r="E21209" s="11">
        <v>1913.21</v>
      </c>
      <c r="F21209" s="12" t="s">
        <v>13</v>
      </c>
      <c r="G21209" s="13">
        <f>SUM(A21209*E21209/100)</f>
        <v>105762.2488</v>
      </c>
    </row>
    <row r="21210" spans="1:7">
      <c r="A21210" s="677"/>
      <c r="B21210" s="677"/>
      <c r="C21210" s="675"/>
      <c r="D21210" s="679"/>
      <c r="E21210" s="680" t="s">
        <v>20</v>
      </c>
      <c r="F21210" s="681"/>
      <c r="G21210" s="682"/>
    </row>
    <row r="21211" spans="1:7">
      <c r="A21211" s="676">
        <v>600</v>
      </c>
      <c r="B21211" s="676" t="s">
        <v>10</v>
      </c>
      <c r="C21211" s="674" t="s">
        <v>21</v>
      </c>
      <c r="D21211" s="678" t="s">
        <v>22</v>
      </c>
      <c r="E21211" s="11">
        <v>8122.95</v>
      </c>
      <c r="F21211" s="12" t="s">
        <v>13</v>
      </c>
      <c r="G21211" s="20">
        <f>SUM(A21211*E21211/100)</f>
        <v>48737.7</v>
      </c>
    </row>
    <row r="21212" spans="1:7">
      <c r="A21212" s="677"/>
      <c r="B21212" s="677"/>
      <c r="C21212" s="675"/>
      <c r="D21212" s="679"/>
      <c r="E21212" s="680" t="s">
        <v>23</v>
      </c>
      <c r="F21212" s="681"/>
      <c r="G21212" s="682"/>
    </row>
    <row r="21213" spans="1:7">
      <c r="A21213" s="725">
        <v>15.72</v>
      </c>
      <c r="B21213" s="674" t="s">
        <v>24</v>
      </c>
      <c r="C21213" s="676" t="s">
        <v>25</v>
      </c>
      <c r="D21213" s="695" t="s">
        <v>26</v>
      </c>
      <c r="E21213" s="11">
        <v>5001.7</v>
      </c>
      <c r="F21213" s="12" t="s">
        <v>27</v>
      </c>
      <c r="G21213" s="20">
        <f>SUM(A21213*E21213)</f>
        <v>78626.724000000002</v>
      </c>
    </row>
    <row r="21214" spans="1:7">
      <c r="A21214" s="726"/>
      <c r="B21214" s="675"/>
      <c r="C21214" s="677"/>
      <c r="D21214" s="696"/>
      <c r="E21214" s="680" t="s">
        <v>28</v>
      </c>
      <c r="F21214" s="681"/>
      <c r="G21214" s="682"/>
    </row>
    <row r="21215" spans="1:7" s="23" customFormat="1">
      <c r="A21215" s="674">
        <v>230</v>
      </c>
      <c r="B21215" s="674" t="s">
        <v>10</v>
      </c>
      <c r="C21215" s="676" t="s">
        <v>29</v>
      </c>
      <c r="D21215" s="695" t="s">
        <v>30</v>
      </c>
      <c r="E21215" s="11">
        <v>337</v>
      </c>
      <c r="F21215" s="12" t="s">
        <v>31</v>
      </c>
      <c r="G21215" s="20">
        <f>SUM(A21215*E21215)</f>
        <v>77510</v>
      </c>
    </row>
    <row r="21216" spans="1:7" s="23" customFormat="1">
      <c r="A21216" s="675"/>
      <c r="B21216" s="675"/>
      <c r="C21216" s="677"/>
      <c r="D21216" s="696"/>
      <c r="E21216" s="697" t="s">
        <v>32</v>
      </c>
      <c r="F21216" s="698"/>
      <c r="G21216" s="699"/>
    </row>
    <row r="21217" spans="1:7">
      <c r="A21217" s="676">
        <v>396</v>
      </c>
      <c r="B21217" s="676" t="s">
        <v>10</v>
      </c>
      <c r="C21217" s="10" t="s">
        <v>33</v>
      </c>
      <c r="D21217" s="678" t="s">
        <v>34</v>
      </c>
      <c r="E21217" s="11">
        <v>14429.25</v>
      </c>
      <c r="F21217" s="12" t="s">
        <v>13</v>
      </c>
      <c r="G21217" s="20">
        <f>SUM(A21217*E21217/100)</f>
        <v>57139.83</v>
      </c>
    </row>
    <row r="21218" spans="1:7">
      <c r="A21218" s="677"/>
      <c r="B21218" s="677"/>
      <c r="C21218" s="14"/>
      <c r="D21218" s="679"/>
      <c r="E21218" s="680" t="s">
        <v>35</v>
      </c>
      <c r="F21218" s="681"/>
      <c r="G21218" s="682"/>
    </row>
    <row r="21219" spans="1:7">
      <c r="A21219" s="676">
        <v>129</v>
      </c>
      <c r="B21219" s="676" t="s">
        <v>10</v>
      </c>
      <c r="C21219" s="674" t="s">
        <v>36</v>
      </c>
      <c r="D21219" s="678" t="s">
        <v>37</v>
      </c>
      <c r="E21219" s="11">
        <v>12674.36</v>
      </c>
      <c r="F21219" s="12" t="s">
        <v>13</v>
      </c>
      <c r="G21219" s="20">
        <f>SUM(A21219*E21219/100)</f>
        <v>16349.924400000002</v>
      </c>
    </row>
    <row r="21220" spans="1:7">
      <c r="A21220" s="677"/>
      <c r="B21220" s="677"/>
      <c r="C21220" s="675"/>
      <c r="D21220" s="679"/>
      <c r="E21220" s="680" t="s">
        <v>38</v>
      </c>
      <c r="F21220" s="681"/>
      <c r="G21220" s="682"/>
    </row>
    <row r="21221" spans="1:7" s="24" customFormat="1">
      <c r="A21221" s="674">
        <v>343</v>
      </c>
      <c r="B21221" s="674" t="s">
        <v>39</v>
      </c>
      <c r="C21221" s="676" t="s">
        <v>40</v>
      </c>
      <c r="D21221" s="678" t="s">
        <v>41</v>
      </c>
      <c r="E21221" s="11">
        <v>2206.6</v>
      </c>
      <c r="F21221" s="12" t="s">
        <v>42</v>
      </c>
      <c r="G21221" s="20">
        <f>SUM(A21221*E21221/100)</f>
        <v>7568.637999999999</v>
      </c>
    </row>
    <row r="21222" spans="1:7" s="24" customFormat="1">
      <c r="A21222" s="675"/>
      <c r="B21222" s="675"/>
      <c r="C21222" s="677"/>
      <c r="D21222" s="679"/>
      <c r="E21222" s="687" t="s">
        <v>43</v>
      </c>
      <c r="F21222" s="688"/>
      <c r="G21222" s="689"/>
    </row>
    <row r="21223" spans="1:7" s="24" customFormat="1">
      <c r="A21223" s="674">
        <v>343</v>
      </c>
      <c r="B21223" s="674" t="s">
        <v>39</v>
      </c>
      <c r="C21223" s="676" t="s">
        <v>44</v>
      </c>
      <c r="D21223" s="678" t="s">
        <v>45</v>
      </c>
      <c r="E21223" s="12">
        <v>2197.52</v>
      </c>
      <c r="F21223" s="12" t="s">
        <v>42</v>
      </c>
      <c r="G21223" s="20">
        <f>SUM(A21223*E21223/100)</f>
        <v>7537.4935999999998</v>
      </c>
    </row>
    <row r="21224" spans="1:7" s="24" customFormat="1">
      <c r="A21224" s="675"/>
      <c r="B21224" s="675"/>
      <c r="C21224" s="677"/>
      <c r="D21224" s="679"/>
      <c r="E21224" s="687" t="s">
        <v>46</v>
      </c>
      <c r="F21224" s="688"/>
      <c r="G21224" s="689"/>
    </row>
    <row r="21225" spans="1:7" s="25" customFormat="1">
      <c r="A21225" s="674">
        <v>48</v>
      </c>
      <c r="B21225" s="674" t="s">
        <v>39</v>
      </c>
      <c r="C21225" s="674" t="s">
        <v>47</v>
      </c>
      <c r="D21225" s="678" t="s">
        <v>48</v>
      </c>
      <c r="E21225" s="12">
        <v>27678.86</v>
      </c>
      <c r="F21225" s="12" t="s">
        <v>42</v>
      </c>
      <c r="G21225" s="20">
        <f>SUM(A21225*E21225/100)</f>
        <v>13285.852800000001</v>
      </c>
    </row>
    <row r="21226" spans="1:7" s="25" customFormat="1">
      <c r="A21226" s="675"/>
      <c r="B21226" s="675"/>
      <c r="C21226" s="675"/>
      <c r="D21226" s="679"/>
      <c r="E21226" s="686" t="s">
        <v>49</v>
      </c>
      <c r="F21226" s="686"/>
      <c r="G21226" s="686"/>
    </row>
    <row r="21227" spans="1:7">
      <c r="A21227" s="674">
        <v>127</v>
      </c>
      <c r="B21227" s="674" t="s">
        <v>39</v>
      </c>
      <c r="C21227" s="676" t="s">
        <v>50</v>
      </c>
      <c r="D21227" s="678" t="s">
        <v>51</v>
      </c>
      <c r="E21227" s="11">
        <v>28253.61</v>
      </c>
      <c r="F21227" s="12" t="s">
        <v>52</v>
      </c>
      <c r="G21227" s="20">
        <f>SUM(A21227*E21227/100)</f>
        <v>35882.084699999999</v>
      </c>
    </row>
    <row r="21228" spans="1:7">
      <c r="A21228" s="675"/>
      <c r="B21228" s="675"/>
      <c r="C21228" s="677"/>
      <c r="D21228" s="679"/>
      <c r="E21228" s="680" t="s">
        <v>53</v>
      </c>
      <c r="F21228" s="681"/>
      <c r="G21228" s="682"/>
    </row>
    <row r="21229" spans="1:7">
      <c r="A21229" s="676">
        <v>72</v>
      </c>
      <c r="B21229" s="676" t="s">
        <v>39</v>
      </c>
      <c r="C21229" s="674" t="s">
        <v>54</v>
      </c>
      <c r="D21229" s="678" t="s">
        <v>55</v>
      </c>
      <c r="E21229" s="11">
        <v>34520.31</v>
      </c>
      <c r="F21229" s="12" t="s">
        <v>42</v>
      </c>
      <c r="G21229" s="20">
        <f>SUM(A21229*E21229/100)</f>
        <v>24854.623199999998</v>
      </c>
    </row>
    <row r="21230" spans="1:7">
      <c r="A21230" s="677"/>
      <c r="B21230" s="677"/>
      <c r="C21230" s="675"/>
      <c r="D21230" s="679"/>
      <c r="E21230" s="680" t="s">
        <v>56</v>
      </c>
      <c r="F21230" s="681"/>
      <c r="G21230" s="682"/>
    </row>
    <row r="21231" spans="1:7">
      <c r="A21231" s="674">
        <v>4046</v>
      </c>
      <c r="B21231" s="674" t="s">
        <v>39</v>
      </c>
      <c r="C21231" s="676" t="s">
        <v>57</v>
      </c>
      <c r="D21231" s="678" t="s">
        <v>58</v>
      </c>
      <c r="E21231" s="11">
        <v>1079.6500000000001</v>
      </c>
      <c r="F21231" s="12" t="s">
        <v>42</v>
      </c>
      <c r="G21231" s="13">
        <f>SUM(A21231*E21231/100)</f>
        <v>43682.639000000003</v>
      </c>
    </row>
    <row r="21232" spans="1:7">
      <c r="A21232" s="675"/>
      <c r="B21232" s="675"/>
      <c r="C21232" s="677"/>
      <c r="D21232" s="679"/>
      <c r="E21232" s="680" t="s">
        <v>59</v>
      </c>
      <c r="F21232" s="681"/>
      <c r="G21232" s="682"/>
    </row>
    <row r="21233" spans="1:7">
      <c r="A21233" s="674">
        <v>438</v>
      </c>
      <c r="B21233" s="674" t="s">
        <v>39</v>
      </c>
      <c r="C21233" s="676" t="s">
        <v>60</v>
      </c>
      <c r="D21233" s="678" t="s">
        <v>61</v>
      </c>
      <c r="E21233" s="11">
        <v>2116.41</v>
      </c>
      <c r="F21233" s="12" t="s">
        <v>42</v>
      </c>
      <c r="G21233" s="20">
        <f>SUM(A21233*E21233/100)</f>
        <v>9269.8757999999998</v>
      </c>
    </row>
    <row r="21234" spans="1:7">
      <c r="A21234" s="675"/>
      <c r="B21234" s="675"/>
      <c r="C21234" s="677"/>
      <c r="D21234" s="679"/>
      <c r="E21234" s="680" t="s">
        <v>62</v>
      </c>
      <c r="F21234" s="681"/>
      <c r="G21234" s="682"/>
    </row>
    <row r="21235" spans="1:7">
      <c r="A21235" s="676">
        <v>5925</v>
      </c>
      <c r="B21235" s="676" t="s">
        <v>39</v>
      </c>
      <c r="C21235" s="674" t="s">
        <v>63</v>
      </c>
      <c r="D21235" s="678" t="s">
        <v>64</v>
      </c>
      <c r="E21235" s="11">
        <v>829.95</v>
      </c>
      <c r="F21235" s="12" t="s">
        <v>42</v>
      </c>
      <c r="G21235" s="13">
        <f>SUM(A21235*E21235/100)</f>
        <v>49174.537499999999</v>
      </c>
    </row>
    <row r="21236" spans="1:7">
      <c r="A21236" s="677"/>
      <c r="B21236" s="677"/>
      <c r="C21236" s="675"/>
      <c r="D21236" s="679"/>
      <c r="E21236" s="680" t="s">
        <v>65</v>
      </c>
      <c r="F21236" s="681"/>
      <c r="G21236" s="682"/>
    </row>
    <row r="21237" spans="1:7">
      <c r="A21237" s="676">
        <v>4332</v>
      </c>
      <c r="B21237" s="676" t="s">
        <v>39</v>
      </c>
      <c r="C21237" s="674" t="s">
        <v>66</v>
      </c>
      <c r="D21237" s="678" t="s">
        <v>67</v>
      </c>
      <c r="E21237" s="11">
        <v>896.39</v>
      </c>
      <c r="F21237" s="12" t="s">
        <v>42</v>
      </c>
      <c r="G21237" s="13">
        <f>SUM(A21237*E21237/100)</f>
        <v>38831.614800000003</v>
      </c>
    </row>
    <row r="21238" spans="1:7">
      <c r="A21238" s="677"/>
      <c r="B21238" s="677"/>
      <c r="C21238" s="675"/>
      <c r="D21238" s="679"/>
      <c r="E21238" s="680" t="s">
        <v>68</v>
      </c>
      <c r="F21238" s="681"/>
      <c r="G21238" s="682"/>
    </row>
    <row r="21239" spans="1:7">
      <c r="A21239" s="676">
        <v>11157</v>
      </c>
      <c r="B21239" s="676" t="s">
        <v>39</v>
      </c>
      <c r="C21239" s="674" t="s">
        <v>69</v>
      </c>
      <c r="D21239" s="678" t="s">
        <v>70</v>
      </c>
      <c r="E21239" s="11">
        <v>1276.53</v>
      </c>
      <c r="F21239" s="12" t="s">
        <v>42</v>
      </c>
      <c r="G21239" s="13">
        <f>SUM(A21239*E21239/100)</f>
        <v>142422.45209999999</v>
      </c>
    </row>
    <row r="21240" spans="1:7">
      <c r="A21240" s="677"/>
      <c r="B21240" s="677"/>
      <c r="C21240" s="675"/>
      <c r="D21240" s="679"/>
      <c r="E21240" s="680" t="s">
        <v>71</v>
      </c>
      <c r="F21240" s="681"/>
      <c r="G21240" s="682"/>
    </row>
    <row r="21241" spans="1:7">
      <c r="A21241" s="674">
        <v>30</v>
      </c>
      <c r="B21241" s="674" t="s">
        <v>72</v>
      </c>
      <c r="C21241" s="676" t="s">
        <v>73</v>
      </c>
      <c r="D21241" s="678" t="s">
        <v>74</v>
      </c>
      <c r="E21241" s="11">
        <v>524.98</v>
      </c>
      <c r="F21241" s="12" t="s">
        <v>75</v>
      </c>
      <c r="G21241" s="13">
        <f>SUM(A21241*E21241)</f>
        <v>15749.400000000001</v>
      </c>
    </row>
    <row r="21242" spans="1:7">
      <c r="A21242" s="675"/>
      <c r="B21242" s="675"/>
      <c r="C21242" s="677"/>
      <c r="D21242" s="679"/>
      <c r="E21242" s="680" t="s">
        <v>76</v>
      </c>
      <c r="F21242" s="681"/>
      <c r="G21242" s="682"/>
    </row>
    <row r="21243" spans="1:7" s="30" customFormat="1">
      <c r="A21243" s="4"/>
      <c r="B21243" s="4"/>
      <c r="C21243" s="3"/>
      <c r="D21243" s="26"/>
      <c r="E21243" s="27"/>
      <c r="F21243" s="28" t="s">
        <v>77</v>
      </c>
      <c r="G21243" s="29">
        <v>884830</v>
      </c>
    </row>
    <row r="21244" spans="1:7">
      <c r="A21244" s="31"/>
      <c r="B21244" s="32"/>
      <c r="C21244" s="32"/>
      <c r="D21244" s="33" t="s">
        <v>78</v>
      </c>
      <c r="E21244" s="32"/>
      <c r="F21244" s="32"/>
      <c r="G21244" s="34"/>
    </row>
    <row r="21245" spans="1:7" s="25" customFormat="1">
      <c r="A21245" s="733">
        <v>1</v>
      </c>
      <c r="B21245" s="733" t="s">
        <v>72</v>
      </c>
      <c r="C21245" s="734" t="s">
        <v>11</v>
      </c>
      <c r="D21245" s="731" t="s">
        <v>79</v>
      </c>
      <c r="E21245" s="35">
        <v>4802.6000000000004</v>
      </c>
      <c r="F21245" s="14" t="s">
        <v>75</v>
      </c>
      <c r="G21245" s="13">
        <f>SUM(A21245*E21245)</f>
        <v>4802.6000000000004</v>
      </c>
    </row>
    <row r="21246" spans="1:7" s="25" customFormat="1">
      <c r="A21246" s="677"/>
      <c r="B21246" s="677"/>
      <c r="C21246" s="675"/>
      <c r="D21246" s="679"/>
      <c r="E21246" s="680" t="s">
        <v>80</v>
      </c>
      <c r="F21246" s="681"/>
      <c r="G21246" s="682"/>
    </row>
    <row r="21247" spans="1:7" s="36" customFormat="1">
      <c r="A21247" s="676">
        <v>2</v>
      </c>
      <c r="B21247" s="676" t="s">
        <v>72</v>
      </c>
      <c r="C21247" s="674" t="s">
        <v>15</v>
      </c>
      <c r="D21247" s="678" t="s">
        <v>81</v>
      </c>
      <c r="E21247" s="11">
        <v>2042.43</v>
      </c>
      <c r="F21247" s="12" t="s">
        <v>75</v>
      </c>
      <c r="G21247" s="13">
        <f>SUM(A21247*E21247)</f>
        <v>4084.86</v>
      </c>
    </row>
    <row r="21248" spans="1:7" s="36" customFormat="1">
      <c r="A21248" s="677"/>
      <c r="B21248" s="677"/>
      <c r="C21248" s="675"/>
      <c r="D21248" s="679"/>
      <c r="E21248" s="680" t="s">
        <v>82</v>
      </c>
      <c r="F21248" s="681"/>
      <c r="G21248" s="682"/>
    </row>
    <row r="21249" spans="1:7">
      <c r="A21249" s="676">
        <v>2</v>
      </c>
      <c r="B21249" s="676" t="s">
        <v>72</v>
      </c>
      <c r="C21249" s="674" t="s">
        <v>18</v>
      </c>
      <c r="D21249" s="678" t="s">
        <v>83</v>
      </c>
      <c r="E21249" s="11">
        <v>447.15</v>
      </c>
      <c r="F21249" s="12" t="s">
        <v>75</v>
      </c>
      <c r="G21249" s="13">
        <f>SUM(A21249*E21249)</f>
        <v>894.3</v>
      </c>
    </row>
    <row r="21250" spans="1:7">
      <c r="A21250" s="677"/>
      <c r="B21250" s="677"/>
      <c r="C21250" s="675"/>
      <c r="D21250" s="679"/>
      <c r="E21250" s="680" t="s">
        <v>84</v>
      </c>
      <c r="F21250" s="681"/>
      <c r="G21250" s="682"/>
    </row>
    <row r="21251" spans="1:7">
      <c r="A21251" s="684">
        <v>3</v>
      </c>
      <c r="B21251" s="684" t="s">
        <v>72</v>
      </c>
      <c r="C21251" s="683" t="s">
        <v>21</v>
      </c>
      <c r="D21251" s="685" t="s">
        <v>85</v>
      </c>
      <c r="E21251" s="11">
        <v>1109.46</v>
      </c>
      <c r="F21251" s="12" t="s">
        <v>75</v>
      </c>
      <c r="G21251" s="13">
        <f>SUM(A21251*E21251)</f>
        <v>3328.38</v>
      </c>
    </row>
    <row r="21252" spans="1:7">
      <c r="A21252" s="684"/>
      <c r="B21252" s="684"/>
      <c r="C21252" s="683"/>
      <c r="D21252" s="685"/>
      <c r="E21252" s="686" t="s">
        <v>86</v>
      </c>
      <c r="F21252" s="686"/>
      <c r="G21252" s="686"/>
    </row>
    <row r="21253" spans="1:7" s="36" customFormat="1">
      <c r="A21253" s="676">
        <v>2</v>
      </c>
      <c r="B21253" s="676" t="s">
        <v>72</v>
      </c>
      <c r="C21253" s="674" t="s">
        <v>25</v>
      </c>
      <c r="D21253" s="678" t="s">
        <v>87</v>
      </c>
      <c r="E21253" s="11">
        <v>509.74</v>
      </c>
      <c r="F21253" s="12" t="s">
        <v>75</v>
      </c>
      <c r="G21253" s="13">
        <f>SUM(A21253*E21253)</f>
        <v>1019.48</v>
      </c>
    </row>
    <row r="21254" spans="1:7" s="36" customFormat="1">
      <c r="A21254" s="677"/>
      <c r="B21254" s="677"/>
      <c r="C21254" s="675"/>
      <c r="D21254" s="679"/>
      <c r="E21254" s="680" t="s">
        <v>88</v>
      </c>
      <c r="F21254" s="681"/>
      <c r="G21254" s="682"/>
    </row>
    <row r="21255" spans="1:7" s="36" customFormat="1">
      <c r="A21255" s="676">
        <v>1</v>
      </c>
      <c r="B21255" s="676" t="s">
        <v>89</v>
      </c>
      <c r="C21255" s="674" t="s">
        <v>29</v>
      </c>
      <c r="D21255" s="678" t="s">
        <v>90</v>
      </c>
      <c r="E21255" s="11">
        <v>1142.24</v>
      </c>
      <c r="F21255" s="12" t="s">
        <v>75</v>
      </c>
      <c r="G21255" s="13">
        <f>SUM(A21255*E21255)</f>
        <v>1142.24</v>
      </c>
    </row>
    <row r="21256" spans="1:7" s="36" customFormat="1">
      <c r="A21256" s="677"/>
      <c r="B21256" s="677"/>
      <c r="C21256" s="675"/>
      <c r="D21256" s="679"/>
      <c r="E21256" s="680" t="s">
        <v>91</v>
      </c>
      <c r="F21256" s="681"/>
      <c r="G21256" s="682"/>
    </row>
    <row r="21257" spans="1:7">
      <c r="A21257" s="676">
        <v>1</v>
      </c>
      <c r="B21257" s="676" t="s">
        <v>89</v>
      </c>
      <c r="C21257" s="674" t="s">
        <v>33</v>
      </c>
      <c r="D21257" s="678" t="s">
        <v>92</v>
      </c>
      <c r="E21257" s="11">
        <v>4694.8</v>
      </c>
      <c r="F21257" s="12" t="s">
        <v>75</v>
      </c>
      <c r="G21257" s="13">
        <f>SUM(A21257*E21257)</f>
        <v>4694.8</v>
      </c>
    </row>
    <row r="21258" spans="1:7">
      <c r="A21258" s="677"/>
      <c r="B21258" s="677"/>
      <c r="C21258" s="675"/>
      <c r="D21258" s="679"/>
      <c r="E21258" s="680" t="s">
        <v>93</v>
      </c>
      <c r="F21258" s="681"/>
      <c r="G21258" s="682"/>
    </row>
    <row r="21259" spans="1:7">
      <c r="A21259" s="676">
        <v>1</v>
      </c>
      <c r="B21259" s="676" t="s">
        <v>89</v>
      </c>
      <c r="C21259" s="674" t="s">
        <v>36</v>
      </c>
      <c r="D21259" s="678" t="s">
        <v>94</v>
      </c>
      <c r="E21259" s="11">
        <v>938.47</v>
      </c>
      <c r="F21259" s="12" t="s">
        <v>75</v>
      </c>
      <c r="G21259" s="13">
        <f>SUM(A21259*E21259)</f>
        <v>938.47</v>
      </c>
    </row>
    <row r="21260" spans="1:7">
      <c r="A21260" s="677"/>
      <c r="B21260" s="677"/>
      <c r="C21260" s="675"/>
      <c r="D21260" s="679"/>
      <c r="E21260" s="680" t="s">
        <v>95</v>
      </c>
      <c r="F21260" s="681"/>
      <c r="G21260" s="682"/>
    </row>
    <row r="21261" spans="1:7" s="36" customFormat="1">
      <c r="A21261" s="676">
        <v>1</v>
      </c>
      <c r="B21261" s="676" t="s">
        <v>89</v>
      </c>
      <c r="C21261" s="674" t="s">
        <v>40</v>
      </c>
      <c r="D21261" s="678" t="s">
        <v>96</v>
      </c>
      <c r="E21261" s="11">
        <v>795</v>
      </c>
      <c r="F21261" s="12" t="s">
        <v>75</v>
      </c>
      <c r="G21261" s="13">
        <f>SUM(A21261*E21261)</f>
        <v>795</v>
      </c>
    </row>
    <row r="21262" spans="1:7" s="36" customFormat="1">
      <c r="A21262" s="677"/>
      <c r="B21262" s="677"/>
      <c r="C21262" s="675"/>
      <c r="D21262" s="679"/>
      <c r="E21262" s="680" t="s">
        <v>97</v>
      </c>
      <c r="F21262" s="681"/>
      <c r="G21262" s="682"/>
    </row>
    <row r="21263" spans="1:7">
      <c r="A21263" s="6"/>
      <c r="B21263" s="6"/>
      <c r="C21263" s="7"/>
      <c r="D21263" s="38"/>
      <c r="E21263" s="6"/>
      <c r="F21263" s="6"/>
      <c r="G21263" s="9"/>
    </row>
    <row r="21264" spans="1:7">
      <c r="A21264" s="6"/>
      <c r="B21264" s="6"/>
      <c r="C21264" s="7"/>
      <c r="D21264" s="38"/>
      <c r="E21264" s="6"/>
      <c r="F21264" s="6"/>
      <c r="G21264" s="9"/>
    </row>
    <row r="21265" spans="1:7">
      <c r="A21265" s="6"/>
      <c r="B21265" s="6"/>
      <c r="C21265" s="7"/>
      <c r="D21265" s="38"/>
      <c r="E21265" s="6"/>
      <c r="F21265" s="6"/>
      <c r="G21265" s="9"/>
    </row>
    <row r="21266" spans="1:7" s="36" customFormat="1">
      <c r="A21266" s="676"/>
      <c r="B21266" s="676"/>
      <c r="C21266" s="674" t="s">
        <v>44</v>
      </c>
      <c r="D21266" s="678" t="s">
        <v>98</v>
      </c>
      <c r="E21266" s="39"/>
      <c r="F21266" s="40"/>
      <c r="G21266" s="41"/>
    </row>
    <row r="21267" spans="1:7" s="36" customFormat="1">
      <c r="A21267" s="677"/>
      <c r="B21267" s="677"/>
      <c r="C21267" s="675"/>
      <c r="D21267" s="679"/>
      <c r="E21267" s="42"/>
      <c r="F21267" s="43"/>
      <c r="G21267" s="44"/>
    </row>
    <row r="21268" spans="1:7" s="36" customFormat="1">
      <c r="A21268" s="676">
        <v>1</v>
      </c>
      <c r="B21268" s="676" t="s">
        <v>89</v>
      </c>
      <c r="C21268" s="674" t="s">
        <v>99</v>
      </c>
      <c r="D21268" s="678" t="s">
        <v>100</v>
      </c>
      <c r="E21268" s="11">
        <v>271.92</v>
      </c>
      <c r="F21268" s="12" t="s">
        <v>75</v>
      </c>
      <c r="G21268" s="13">
        <f>SUM(A21268*E21268)</f>
        <v>271.92</v>
      </c>
    </row>
    <row r="21269" spans="1:7" s="36" customFormat="1">
      <c r="A21269" s="677"/>
      <c r="B21269" s="677"/>
      <c r="C21269" s="675"/>
      <c r="D21269" s="679"/>
      <c r="E21269" s="680" t="s">
        <v>101</v>
      </c>
      <c r="F21269" s="681"/>
      <c r="G21269" s="682"/>
    </row>
    <row r="21270" spans="1:7" s="36" customFormat="1">
      <c r="A21270" s="676">
        <v>1</v>
      </c>
      <c r="B21270" s="676" t="s">
        <v>89</v>
      </c>
      <c r="C21270" s="674" t="s">
        <v>102</v>
      </c>
      <c r="D21270" s="678" t="s">
        <v>103</v>
      </c>
      <c r="E21270" s="11">
        <v>365.42</v>
      </c>
      <c r="F21270" s="12" t="s">
        <v>75</v>
      </c>
      <c r="G21270" s="13">
        <f>SUM(A21270*E21270)</f>
        <v>365.42</v>
      </c>
    </row>
    <row r="21271" spans="1:7" s="36" customFormat="1">
      <c r="A21271" s="677"/>
      <c r="B21271" s="677"/>
      <c r="C21271" s="675"/>
      <c r="D21271" s="679"/>
      <c r="E21271" s="680" t="s">
        <v>104</v>
      </c>
      <c r="F21271" s="681"/>
      <c r="G21271" s="682"/>
    </row>
    <row r="21272" spans="1:7" s="30" customFormat="1">
      <c r="A21272" s="45"/>
      <c r="B21272" s="45"/>
      <c r="C21272" s="12"/>
      <c r="D21272" s="46"/>
      <c r="E21272" s="27"/>
      <c r="F21272" s="28" t="s">
        <v>105</v>
      </c>
      <c r="G21272" s="47">
        <v>23005</v>
      </c>
    </row>
    <row r="21273" spans="1:7">
      <c r="A21273" s="45"/>
      <c r="B21273" s="45"/>
      <c r="C21273" s="12"/>
      <c r="D21273" s="48" t="s">
        <v>106</v>
      </c>
      <c r="E21273" s="49"/>
      <c r="F21273" s="49"/>
      <c r="G21273" s="49"/>
    </row>
    <row r="21274" spans="1:7" s="36" customFormat="1">
      <c r="A21274" s="676">
        <v>60</v>
      </c>
      <c r="B21274" s="676" t="s">
        <v>107</v>
      </c>
      <c r="C21274" s="674" t="s">
        <v>11</v>
      </c>
      <c r="D21274" s="678" t="s">
        <v>108</v>
      </c>
      <c r="E21274" s="11">
        <v>373</v>
      </c>
      <c r="F21274" s="12" t="s">
        <v>75</v>
      </c>
      <c r="G21274" s="13">
        <f>SUM(A21274*E21274)</f>
        <v>22380</v>
      </c>
    </row>
    <row r="21275" spans="1:7" s="36" customFormat="1">
      <c r="A21275" s="677"/>
      <c r="B21275" s="677"/>
      <c r="C21275" s="675"/>
      <c r="D21275" s="679"/>
      <c r="E21275" s="680" t="s">
        <v>109</v>
      </c>
      <c r="F21275" s="681"/>
      <c r="G21275" s="682"/>
    </row>
    <row r="21276" spans="1:7" s="36" customFormat="1">
      <c r="A21276" s="676">
        <v>50</v>
      </c>
      <c r="B21276" s="676" t="s">
        <v>107</v>
      </c>
      <c r="C21276" s="674" t="s">
        <v>15</v>
      </c>
      <c r="D21276" s="678" t="s">
        <v>110</v>
      </c>
      <c r="E21276" s="11">
        <v>242</v>
      </c>
      <c r="F21276" s="12" t="s">
        <v>111</v>
      </c>
      <c r="G21276" s="13">
        <f>SUM(A21276*E21276)</f>
        <v>12100</v>
      </c>
    </row>
    <row r="21277" spans="1:7" s="36" customFormat="1">
      <c r="A21277" s="677"/>
      <c r="B21277" s="677"/>
      <c r="C21277" s="675"/>
      <c r="D21277" s="679"/>
      <c r="E21277" s="680" t="s">
        <v>112</v>
      </c>
      <c r="F21277" s="681"/>
      <c r="G21277" s="682"/>
    </row>
    <row r="21278" spans="1:7">
      <c r="A21278" s="676">
        <v>5</v>
      </c>
      <c r="B21278" s="676" t="s">
        <v>72</v>
      </c>
      <c r="C21278" s="674" t="s">
        <v>18</v>
      </c>
      <c r="D21278" s="678" t="s">
        <v>113</v>
      </c>
      <c r="E21278" s="11">
        <v>14748</v>
      </c>
      <c r="F21278" s="12" t="s">
        <v>75</v>
      </c>
      <c r="G21278" s="13">
        <f>SUM(A21278*E21278)</f>
        <v>73740</v>
      </c>
    </row>
    <row r="21279" spans="1:7">
      <c r="A21279" s="677"/>
      <c r="B21279" s="677"/>
      <c r="C21279" s="675"/>
      <c r="D21279" s="679"/>
      <c r="E21279" s="680" t="s">
        <v>114</v>
      </c>
      <c r="F21279" s="681"/>
      <c r="G21279" s="682"/>
    </row>
    <row r="21280" spans="1:7">
      <c r="A21280" s="676">
        <v>24</v>
      </c>
      <c r="B21280" s="676" t="s">
        <v>107</v>
      </c>
      <c r="C21280" s="674" t="s">
        <v>21</v>
      </c>
      <c r="D21280" s="678" t="s">
        <v>115</v>
      </c>
      <c r="E21280" s="11">
        <v>1034</v>
      </c>
      <c r="F21280" s="12" t="s">
        <v>111</v>
      </c>
      <c r="G21280" s="13">
        <f>SUM(A21280*E21280)</f>
        <v>24816</v>
      </c>
    </row>
    <row r="21281" spans="1:7">
      <c r="A21281" s="677"/>
      <c r="B21281" s="677"/>
      <c r="C21281" s="675"/>
      <c r="D21281" s="679"/>
      <c r="E21281" s="680" t="s">
        <v>114</v>
      </c>
      <c r="F21281" s="681"/>
      <c r="G21281" s="682"/>
    </row>
    <row r="21282" spans="1:7">
      <c r="A21282" s="45"/>
      <c r="B21282" s="45"/>
      <c r="C21282" s="12"/>
      <c r="D21282" s="46"/>
      <c r="E21282" s="49"/>
      <c r="F21282" s="50" t="s">
        <v>116</v>
      </c>
      <c r="G21282" s="51">
        <v>133036</v>
      </c>
    </row>
    <row r="21283" spans="1:7">
      <c r="A21283" s="6"/>
      <c r="B21283" s="6"/>
      <c r="C21283" s="7"/>
      <c r="D21283" s="8" t="s">
        <v>117</v>
      </c>
      <c r="E21283" s="6"/>
      <c r="F21283" s="6"/>
      <c r="G21283" s="9"/>
    </row>
    <row r="21284" spans="1:7" ht="25.5">
      <c r="A21284" s="45">
        <v>1</v>
      </c>
      <c r="B21284" s="45" t="s">
        <v>89</v>
      </c>
      <c r="C21284" s="12" t="s">
        <v>11</v>
      </c>
      <c r="D21284" s="46" t="s">
        <v>115</v>
      </c>
      <c r="E21284" s="11"/>
      <c r="F21284" s="12" t="s">
        <v>75</v>
      </c>
      <c r="G21284" s="13"/>
    </row>
    <row r="21285" spans="1:7">
      <c r="A21285" s="6"/>
      <c r="B21285" s="6"/>
      <c r="C21285" s="7"/>
      <c r="D21285" s="8" t="s">
        <v>118</v>
      </c>
      <c r="E21285" s="6"/>
      <c r="F21285" s="6"/>
      <c r="G21285" s="9"/>
    </row>
    <row r="21286" spans="1:7" ht="153">
      <c r="A21286" s="45">
        <v>60</v>
      </c>
      <c r="B21286" s="45" t="s">
        <v>107</v>
      </c>
      <c r="C21286" s="12" t="s">
        <v>11</v>
      </c>
      <c r="D21286" s="46" t="s">
        <v>119</v>
      </c>
      <c r="E21286" s="11"/>
      <c r="F21286" s="12" t="s">
        <v>111</v>
      </c>
      <c r="G21286" s="13"/>
    </row>
    <row r="21287" spans="1:7" ht="140.25">
      <c r="A21287" s="45">
        <v>10</v>
      </c>
      <c r="B21287" s="45" t="s">
        <v>72</v>
      </c>
      <c r="C21287" s="12" t="s">
        <v>15</v>
      </c>
      <c r="D21287" s="46" t="s">
        <v>120</v>
      </c>
      <c r="E21287" s="11"/>
      <c r="F21287" s="12" t="s">
        <v>75</v>
      </c>
      <c r="G21287" s="13"/>
    </row>
    <row r="21288" spans="1:7" ht="153">
      <c r="A21288" s="45">
        <v>100</v>
      </c>
      <c r="B21288" s="45" t="s">
        <v>107</v>
      </c>
      <c r="C21288" s="12" t="s">
        <v>18</v>
      </c>
      <c r="D21288" s="46" t="s">
        <v>121</v>
      </c>
      <c r="E21288" s="11"/>
      <c r="F21288" s="12" t="s">
        <v>111</v>
      </c>
      <c r="G21288" s="13"/>
    </row>
    <row r="21289" spans="1:7" ht="140.25">
      <c r="A21289" s="45">
        <v>10</v>
      </c>
      <c r="B21289" s="45" t="s">
        <v>72</v>
      </c>
      <c r="C21289" s="12" t="s">
        <v>21</v>
      </c>
      <c r="D21289" s="46" t="s">
        <v>122</v>
      </c>
      <c r="E21289" s="11"/>
      <c r="F21289" s="12" t="s">
        <v>75</v>
      </c>
      <c r="G21289" s="13"/>
    </row>
    <row r="21290" spans="1:7" ht="153">
      <c r="A21290" s="45">
        <v>100</v>
      </c>
      <c r="B21290" s="45" t="s">
        <v>107</v>
      </c>
      <c r="C21290" s="12" t="s">
        <v>25</v>
      </c>
      <c r="D21290" s="46" t="s">
        <v>123</v>
      </c>
      <c r="E21290" s="11"/>
      <c r="F21290" s="12" t="s">
        <v>111</v>
      </c>
      <c r="G21290" s="13"/>
    </row>
    <row r="21291" spans="1:7" ht="153">
      <c r="A21291" s="45">
        <v>20</v>
      </c>
      <c r="B21291" s="45" t="s">
        <v>107</v>
      </c>
      <c r="C21291" s="12" t="s">
        <v>29</v>
      </c>
      <c r="D21291" s="46" t="s">
        <v>124</v>
      </c>
      <c r="E21291" s="11"/>
      <c r="F21291" s="12" t="s">
        <v>111</v>
      </c>
      <c r="G21291" s="13"/>
    </row>
    <row r="21292" spans="1:7" ht="153">
      <c r="A21292" s="45">
        <v>8</v>
      </c>
      <c r="B21292" s="45" t="s">
        <v>72</v>
      </c>
      <c r="C21292" s="12" t="s">
        <v>33</v>
      </c>
      <c r="D21292" s="46" t="s">
        <v>125</v>
      </c>
      <c r="E21292" s="11"/>
      <c r="F21292" s="12" t="s">
        <v>75</v>
      </c>
      <c r="G21292" s="13"/>
    </row>
    <row r="21293" spans="1:7" ht="89.25">
      <c r="A21293" s="45">
        <v>6</v>
      </c>
      <c r="B21293" s="45" t="s">
        <v>72</v>
      </c>
      <c r="C21293" s="12" t="s">
        <v>36</v>
      </c>
      <c r="D21293" s="46" t="s">
        <v>126</v>
      </c>
      <c r="E21293" s="11"/>
      <c r="F21293" s="12" t="s">
        <v>75</v>
      </c>
      <c r="G21293" s="13"/>
    </row>
    <row r="21294" spans="1:7" ht="89.25">
      <c r="A21294" s="45">
        <v>3</v>
      </c>
      <c r="B21294" s="45" t="s">
        <v>72</v>
      </c>
      <c r="C21294" s="12" t="s">
        <v>40</v>
      </c>
      <c r="D21294" s="46" t="s">
        <v>127</v>
      </c>
      <c r="E21294" s="11"/>
      <c r="F21294" s="12" t="s">
        <v>75</v>
      </c>
      <c r="G21294" s="13"/>
    </row>
    <row r="21295" spans="1:7" ht="89.25">
      <c r="A21295" s="45">
        <v>2</v>
      </c>
      <c r="B21295" s="45" t="s">
        <v>72</v>
      </c>
      <c r="C21295" s="12" t="s">
        <v>44</v>
      </c>
      <c r="D21295" s="46" t="s">
        <v>128</v>
      </c>
      <c r="E21295" s="11"/>
      <c r="F21295" s="12" t="s">
        <v>75</v>
      </c>
      <c r="G21295" s="13"/>
    </row>
    <row r="21296" spans="1:7">
      <c r="A21296" s="6"/>
      <c r="B21296" s="6"/>
      <c r="C21296" s="7"/>
      <c r="D21296" s="38"/>
      <c r="E21296" s="6"/>
      <c r="F21296" s="6"/>
      <c r="G21296" s="9"/>
    </row>
    <row r="21297" spans="1:7" s="36" customFormat="1">
      <c r="A21297" s="52" t="s">
        <v>129</v>
      </c>
      <c r="B21297" s="53"/>
      <c r="C21297" s="54" t="s">
        <v>130</v>
      </c>
      <c r="D21297" s="55"/>
      <c r="F21297" s="56" t="s">
        <v>131</v>
      </c>
      <c r="G21297" s="54"/>
    </row>
    <row r="21298" spans="1:7" s="30" customFormat="1">
      <c r="A21298" s="52" t="s">
        <v>132</v>
      </c>
      <c r="B21298" s="53"/>
      <c r="C21298" s="54" t="s">
        <v>133</v>
      </c>
      <c r="D21298" s="55"/>
      <c r="E21298" s="36"/>
      <c r="F21298" s="56" t="s">
        <v>131</v>
      </c>
    </row>
    <row r="21299" spans="1:7" s="30" customFormat="1">
      <c r="A21299" s="52" t="s">
        <v>134</v>
      </c>
      <c r="B21299" s="57"/>
      <c r="C21299" s="54" t="s">
        <v>135</v>
      </c>
      <c r="D21299" s="58"/>
      <c r="F21299" s="56" t="s">
        <v>131</v>
      </c>
    </row>
    <row r="21300" spans="1:7" s="30" customFormat="1">
      <c r="A21300" s="52" t="s">
        <v>136</v>
      </c>
      <c r="B21300" s="57"/>
      <c r="C21300" s="54" t="s">
        <v>137</v>
      </c>
      <c r="D21300" s="58"/>
      <c r="F21300" s="56" t="s">
        <v>131</v>
      </c>
    </row>
    <row r="21301" spans="1:7" s="25" customFormat="1">
      <c r="A21301" s="59"/>
      <c r="B21301" s="54"/>
      <c r="C21301" s="54"/>
      <c r="D21301" s="60"/>
      <c r="E21301" s="61" t="s">
        <v>138</v>
      </c>
      <c r="F21301" s="62"/>
      <c r="G21301" s="62"/>
    </row>
    <row r="21302" spans="1:7" s="25" customFormat="1">
      <c r="A21302" s="59"/>
      <c r="B21302" s="54"/>
      <c r="C21302" s="54"/>
      <c r="D21302" s="60"/>
      <c r="E21302" s="54"/>
      <c r="F21302" s="54"/>
      <c r="G21302" s="63"/>
    </row>
    <row r="21303" spans="1:7" s="25" customFormat="1">
      <c r="A21303" s="55" t="s">
        <v>139</v>
      </c>
      <c r="B21303" s="54"/>
      <c r="C21303" s="54"/>
      <c r="D21303" s="60"/>
      <c r="E21303" s="64" t="s">
        <v>140</v>
      </c>
      <c r="F21303" s="54"/>
      <c r="G21303" s="63"/>
    </row>
    <row r="21304" spans="1:7" s="25" customFormat="1">
      <c r="B21304" s="54"/>
      <c r="C21304" s="54"/>
      <c r="D21304" s="60"/>
      <c r="E21304" s="64" t="s">
        <v>141</v>
      </c>
      <c r="F21304" s="54"/>
      <c r="G21304" s="63"/>
    </row>
    <row r="21305" spans="1:7" s="25" customFormat="1">
      <c r="B21305" s="54"/>
      <c r="C21305" s="54"/>
      <c r="D21305" s="60"/>
      <c r="E21305" s="64" t="s">
        <v>142</v>
      </c>
      <c r="F21305" s="54"/>
      <c r="G21305" s="63"/>
    </row>
    <row r="21311" spans="1:7">
      <c r="A21311" s="710" t="s">
        <v>0</v>
      </c>
      <c r="B21311" s="710"/>
      <c r="C21311" s="710"/>
      <c r="D21311" s="710"/>
      <c r="E21311" s="710"/>
      <c r="F21311" s="710"/>
      <c r="G21311" s="710"/>
    </row>
    <row r="21312" spans="1:7">
      <c r="A21312" s="711" t="s">
        <v>1</v>
      </c>
      <c r="B21312" s="711"/>
      <c r="C21312" s="711"/>
      <c r="D21312" s="711"/>
      <c r="E21312" s="711"/>
      <c r="F21312" s="711"/>
      <c r="G21312" s="711"/>
    </row>
    <row r="21313" spans="1:7" ht="56.25" customHeight="1">
      <c r="A21313" s="1" t="s">
        <v>2</v>
      </c>
      <c r="B21313" s="2"/>
      <c r="C21313" s="2"/>
      <c r="D21313" s="732" t="s">
        <v>324</v>
      </c>
      <c r="E21313" s="732"/>
      <c r="F21313" s="732"/>
      <c r="G21313" s="732"/>
    </row>
    <row r="21314" spans="1:7" ht="25.5">
      <c r="A21314" s="713" t="s">
        <v>3</v>
      </c>
      <c r="B21314" s="714"/>
      <c r="C21314" s="3" t="s">
        <v>4</v>
      </c>
      <c r="D21314" s="4" t="s">
        <v>5</v>
      </c>
      <c r="E21314" s="4" t="s">
        <v>6</v>
      </c>
      <c r="F21314" s="4" t="s">
        <v>7</v>
      </c>
      <c r="G21314" s="5" t="s">
        <v>8</v>
      </c>
    </row>
    <row r="21315" spans="1:7">
      <c r="A21315" s="6"/>
      <c r="B21315" s="6"/>
      <c r="C21315" s="7"/>
      <c r="D21315" s="8" t="s">
        <v>9</v>
      </c>
      <c r="E21315" s="6"/>
      <c r="F21315" s="6"/>
      <c r="G21315" s="9"/>
    </row>
    <row r="21316" spans="1:7">
      <c r="A21316" s="676">
        <v>220</v>
      </c>
      <c r="B21316" s="676" t="s">
        <v>10</v>
      </c>
      <c r="C21316" s="10" t="s">
        <v>11</v>
      </c>
      <c r="D21316" s="678" t="s">
        <v>12</v>
      </c>
      <c r="E21316" s="11">
        <v>8694.9500000000007</v>
      </c>
      <c r="F21316" s="12" t="s">
        <v>13</v>
      </c>
      <c r="G21316" s="13">
        <f>SUM(A21316*E21316/100)</f>
        <v>19128.890000000003</v>
      </c>
    </row>
    <row r="21317" spans="1:7">
      <c r="A21317" s="677"/>
      <c r="B21317" s="677"/>
      <c r="C21317" s="14"/>
      <c r="D21317" s="679"/>
      <c r="E21317" s="680" t="s">
        <v>14</v>
      </c>
      <c r="F21317" s="681"/>
      <c r="G21317" s="682"/>
    </row>
    <row r="21318" spans="1:7">
      <c r="A21318" s="676">
        <v>781</v>
      </c>
      <c r="B21318" s="676" t="s">
        <v>10</v>
      </c>
      <c r="C21318" s="674" t="s">
        <v>15</v>
      </c>
      <c r="D21318" s="678" t="s">
        <v>16</v>
      </c>
      <c r="E21318" s="11">
        <v>11948.36</v>
      </c>
      <c r="F21318" s="12" t="s">
        <v>13</v>
      </c>
      <c r="G21318" s="13">
        <f>SUM(A21318*E21318/100)</f>
        <v>93316.691600000006</v>
      </c>
    </row>
    <row r="21319" spans="1:7">
      <c r="A21319" s="677"/>
      <c r="B21319" s="677"/>
      <c r="C21319" s="675"/>
      <c r="D21319" s="679"/>
      <c r="E21319" s="680" t="s">
        <v>17</v>
      </c>
      <c r="F21319" s="681"/>
      <c r="G21319" s="682"/>
    </row>
    <row r="21320" spans="1:7">
      <c r="A21320" s="676">
        <v>5528</v>
      </c>
      <c r="B21320" s="676" t="s">
        <v>10</v>
      </c>
      <c r="C21320" s="674" t="s">
        <v>18</v>
      </c>
      <c r="D21320" s="678" t="s">
        <v>19</v>
      </c>
      <c r="E21320" s="11">
        <v>1913.21</v>
      </c>
      <c r="F21320" s="12" t="s">
        <v>13</v>
      </c>
      <c r="G21320" s="13">
        <f>SUM(A21320*E21320/100)</f>
        <v>105762.2488</v>
      </c>
    </row>
    <row r="21321" spans="1:7">
      <c r="A21321" s="677"/>
      <c r="B21321" s="677"/>
      <c r="C21321" s="675"/>
      <c r="D21321" s="679"/>
      <c r="E21321" s="680" t="s">
        <v>20</v>
      </c>
      <c r="F21321" s="681"/>
      <c r="G21321" s="682"/>
    </row>
    <row r="21322" spans="1:7">
      <c r="A21322" s="676">
        <v>600</v>
      </c>
      <c r="B21322" s="676" t="s">
        <v>10</v>
      </c>
      <c r="C21322" s="674" t="s">
        <v>21</v>
      </c>
      <c r="D21322" s="678" t="s">
        <v>22</v>
      </c>
      <c r="E21322" s="11">
        <v>8122.95</v>
      </c>
      <c r="F21322" s="12" t="s">
        <v>13</v>
      </c>
      <c r="G21322" s="20">
        <f>SUM(A21322*E21322/100)</f>
        <v>48737.7</v>
      </c>
    </row>
    <row r="21323" spans="1:7">
      <c r="A21323" s="677"/>
      <c r="B21323" s="677"/>
      <c r="C21323" s="675"/>
      <c r="D21323" s="679"/>
      <c r="E21323" s="680" t="s">
        <v>23</v>
      </c>
      <c r="F21323" s="681"/>
      <c r="G21323" s="682"/>
    </row>
    <row r="21324" spans="1:7">
      <c r="A21324" s="725">
        <v>15.72</v>
      </c>
      <c r="B21324" s="674" t="s">
        <v>24</v>
      </c>
      <c r="C21324" s="676" t="s">
        <v>25</v>
      </c>
      <c r="D21324" s="695" t="s">
        <v>26</v>
      </c>
      <c r="E21324" s="11">
        <v>5001.7</v>
      </c>
      <c r="F21324" s="12" t="s">
        <v>27</v>
      </c>
      <c r="G21324" s="20">
        <f>SUM(A21324*E21324)</f>
        <v>78626.724000000002</v>
      </c>
    </row>
    <row r="21325" spans="1:7">
      <c r="A21325" s="726"/>
      <c r="B21325" s="675"/>
      <c r="C21325" s="677"/>
      <c r="D21325" s="696"/>
      <c r="E21325" s="680" t="s">
        <v>28</v>
      </c>
      <c r="F21325" s="681"/>
      <c r="G21325" s="682"/>
    </row>
    <row r="21326" spans="1:7" s="23" customFormat="1">
      <c r="A21326" s="674">
        <v>230</v>
      </c>
      <c r="B21326" s="674" t="s">
        <v>10</v>
      </c>
      <c r="C21326" s="676" t="s">
        <v>29</v>
      </c>
      <c r="D21326" s="695" t="s">
        <v>30</v>
      </c>
      <c r="E21326" s="11">
        <v>337</v>
      </c>
      <c r="F21326" s="12" t="s">
        <v>31</v>
      </c>
      <c r="G21326" s="20">
        <f>SUM(A21326*E21326)</f>
        <v>77510</v>
      </c>
    </row>
    <row r="21327" spans="1:7" s="23" customFormat="1">
      <c r="A21327" s="675"/>
      <c r="B21327" s="675"/>
      <c r="C21327" s="677"/>
      <c r="D21327" s="696"/>
      <c r="E21327" s="697" t="s">
        <v>32</v>
      </c>
      <c r="F21327" s="698"/>
      <c r="G21327" s="699"/>
    </row>
    <row r="21328" spans="1:7">
      <c r="A21328" s="676">
        <v>396</v>
      </c>
      <c r="B21328" s="676" t="s">
        <v>10</v>
      </c>
      <c r="C21328" s="10" t="s">
        <v>33</v>
      </c>
      <c r="D21328" s="678" t="s">
        <v>34</v>
      </c>
      <c r="E21328" s="11">
        <v>14429.25</v>
      </c>
      <c r="F21328" s="12" t="s">
        <v>13</v>
      </c>
      <c r="G21328" s="20">
        <f>SUM(A21328*E21328/100)</f>
        <v>57139.83</v>
      </c>
    </row>
    <row r="21329" spans="1:7">
      <c r="A21329" s="677"/>
      <c r="B21329" s="677"/>
      <c r="C21329" s="14"/>
      <c r="D21329" s="679"/>
      <c r="E21329" s="680" t="s">
        <v>35</v>
      </c>
      <c r="F21329" s="681"/>
      <c r="G21329" s="682"/>
    </row>
    <row r="21330" spans="1:7">
      <c r="A21330" s="676">
        <v>129</v>
      </c>
      <c r="B21330" s="676" t="s">
        <v>10</v>
      </c>
      <c r="C21330" s="674" t="s">
        <v>36</v>
      </c>
      <c r="D21330" s="678" t="s">
        <v>37</v>
      </c>
      <c r="E21330" s="11">
        <v>12674.36</v>
      </c>
      <c r="F21330" s="12" t="s">
        <v>13</v>
      </c>
      <c r="G21330" s="20">
        <f>SUM(A21330*E21330/100)</f>
        <v>16349.924400000002</v>
      </c>
    </row>
    <row r="21331" spans="1:7">
      <c r="A21331" s="677"/>
      <c r="B21331" s="677"/>
      <c r="C21331" s="675"/>
      <c r="D21331" s="679"/>
      <c r="E21331" s="680" t="s">
        <v>38</v>
      </c>
      <c r="F21331" s="681"/>
      <c r="G21331" s="682"/>
    </row>
    <row r="21332" spans="1:7" s="24" customFormat="1">
      <c r="A21332" s="674">
        <v>343</v>
      </c>
      <c r="B21332" s="674" t="s">
        <v>39</v>
      </c>
      <c r="C21332" s="676" t="s">
        <v>40</v>
      </c>
      <c r="D21332" s="678" t="s">
        <v>41</v>
      </c>
      <c r="E21332" s="11">
        <v>2206.6</v>
      </c>
      <c r="F21332" s="12" t="s">
        <v>42</v>
      </c>
      <c r="G21332" s="20">
        <f>SUM(A21332*E21332/100)</f>
        <v>7568.637999999999</v>
      </c>
    </row>
    <row r="21333" spans="1:7" s="24" customFormat="1">
      <c r="A21333" s="675"/>
      <c r="B21333" s="675"/>
      <c r="C21333" s="677"/>
      <c r="D21333" s="679"/>
      <c r="E21333" s="687" t="s">
        <v>43</v>
      </c>
      <c r="F21333" s="688"/>
      <c r="G21333" s="689"/>
    </row>
    <row r="21334" spans="1:7" s="24" customFormat="1">
      <c r="A21334" s="674">
        <v>343</v>
      </c>
      <c r="B21334" s="674" t="s">
        <v>39</v>
      </c>
      <c r="C21334" s="676" t="s">
        <v>44</v>
      </c>
      <c r="D21334" s="678" t="s">
        <v>45</v>
      </c>
      <c r="E21334" s="12">
        <v>2197.52</v>
      </c>
      <c r="F21334" s="12" t="s">
        <v>42</v>
      </c>
      <c r="G21334" s="20">
        <f>SUM(A21334*E21334/100)</f>
        <v>7537.4935999999998</v>
      </c>
    </row>
    <row r="21335" spans="1:7" s="24" customFormat="1">
      <c r="A21335" s="675"/>
      <c r="B21335" s="675"/>
      <c r="C21335" s="677"/>
      <c r="D21335" s="679"/>
      <c r="E21335" s="687" t="s">
        <v>46</v>
      </c>
      <c r="F21335" s="688"/>
      <c r="G21335" s="689"/>
    </row>
    <row r="21336" spans="1:7" s="25" customFormat="1">
      <c r="A21336" s="674">
        <v>48</v>
      </c>
      <c r="B21336" s="674" t="s">
        <v>39</v>
      </c>
      <c r="C21336" s="674" t="s">
        <v>47</v>
      </c>
      <c r="D21336" s="678" t="s">
        <v>48</v>
      </c>
      <c r="E21336" s="12">
        <v>27678.86</v>
      </c>
      <c r="F21336" s="12" t="s">
        <v>42</v>
      </c>
      <c r="G21336" s="20">
        <f>SUM(A21336*E21336/100)</f>
        <v>13285.852800000001</v>
      </c>
    </row>
    <row r="21337" spans="1:7" s="25" customFormat="1">
      <c r="A21337" s="675"/>
      <c r="B21337" s="675"/>
      <c r="C21337" s="675"/>
      <c r="D21337" s="679"/>
      <c r="E21337" s="686" t="s">
        <v>49</v>
      </c>
      <c r="F21337" s="686"/>
      <c r="G21337" s="686"/>
    </row>
    <row r="21338" spans="1:7">
      <c r="A21338" s="674">
        <v>127</v>
      </c>
      <c r="B21338" s="674" t="s">
        <v>39</v>
      </c>
      <c r="C21338" s="676" t="s">
        <v>50</v>
      </c>
      <c r="D21338" s="678" t="s">
        <v>51</v>
      </c>
      <c r="E21338" s="11">
        <v>28253.61</v>
      </c>
      <c r="F21338" s="12" t="s">
        <v>52</v>
      </c>
      <c r="G21338" s="20">
        <f>SUM(A21338*E21338/100)</f>
        <v>35882.084699999999</v>
      </c>
    </row>
    <row r="21339" spans="1:7">
      <c r="A21339" s="675"/>
      <c r="B21339" s="675"/>
      <c r="C21339" s="677"/>
      <c r="D21339" s="679"/>
      <c r="E21339" s="680" t="s">
        <v>53</v>
      </c>
      <c r="F21339" s="681"/>
      <c r="G21339" s="682"/>
    </row>
    <row r="21340" spans="1:7">
      <c r="A21340" s="676">
        <v>72</v>
      </c>
      <c r="B21340" s="676" t="s">
        <v>39</v>
      </c>
      <c r="C21340" s="674" t="s">
        <v>54</v>
      </c>
      <c r="D21340" s="678" t="s">
        <v>55</v>
      </c>
      <c r="E21340" s="11">
        <v>34520.31</v>
      </c>
      <c r="F21340" s="12" t="s">
        <v>42</v>
      </c>
      <c r="G21340" s="20">
        <f>SUM(A21340*E21340/100)</f>
        <v>24854.623199999998</v>
      </c>
    </row>
    <row r="21341" spans="1:7">
      <c r="A21341" s="677"/>
      <c r="B21341" s="677"/>
      <c r="C21341" s="675"/>
      <c r="D21341" s="679"/>
      <c r="E21341" s="680" t="s">
        <v>56</v>
      </c>
      <c r="F21341" s="681"/>
      <c r="G21341" s="682"/>
    </row>
    <row r="21342" spans="1:7">
      <c r="A21342" s="674">
        <v>4046</v>
      </c>
      <c r="B21342" s="674" t="s">
        <v>39</v>
      </c>
      <c r="C21342" s="676" t="s">
        <v>57</v>
      </c>
      <c r="D21342" s="678" t="s">
        <v>58</v>
      </c>
      <c r="E21342" s="11">
        <v>1079.6500000000001</v>
      </c>
      <c r="F21342" s="12" t="s">
        <v>42</v>
      </c>
      <c r="G21342" s="13">
        <f>SUM(A21342*E21342/100)</f>
        <v>43682.639000000003</v>
      </c>
    </row>
    <row r="21343" spans="1:7">
      <c r="A21343" s="675"/>
      <c r="B21343" s="675"/>
      <c r="C21343" s="677"/>
      <c r="D21343" s="679"/>
      <c r="E21343" s="680" t="s">
        <v>59</v>
      </c>
      <c r="F21343" s="681"/>
      <c r="G21343" s="682"/>
    </row>
    <row r="21344" spans="1:7">
      <c r="A21344" s="674">
        <v>438</v>
      </c>
      <c r="B21344" s="674" t="s">
        <v>39</v>
      </c>
      <c r="C21344" s="676" t="s">
        <v>60</v>
      </c>
      <c r="D21344" s="678" t="s">
        <v>61</v>
      </c>
      <c r="E21344" s="11">
        <v>2116.41</v>
      </c>
      <c r="F21344" s="12" t="s">
        <v>42</v>
      </c>
      <c r="G21344" s="20">
        <f>SUM(A21344*E21344/100)</f>
        <v>9269.8757999999998</v>
      </c>
    </row>
    <row r="21345" spans="1:7">
      <c r="A21345" s="675"/>
      <c r="B21345" s="675"/>
      <c r="C21345" s="677"/>
      <c r="D21345" s="679"/>
      <c r="E21345" s="680" t="s">
        <v>62</v>
      </c>
      <c r="F21345" s="681"/>
      <c r="G21345" s="682"/>
    </row>
    <row r="21346" spans="1:7">
      <c r="A21346" s="676">
        <v>5925</v>
      </c>
      <c r="B21346" s="676" t="s">
        <v>39</v>
      </c>
      <c r="C21346" s="674" t="s">
        <v>63</v>
      </c>
      <c r="D21346" s="678" t="s">
        <v>64</v>
      </c>
      <c r="E21346" s="11">
        <v>829.95</v>
      </c>
      <c r="F21346" s="12" t="s">
        <v>42</v>
      </c>
      <c r="G21346" s="13">
        <f>SUM(A21346*E21346/100)</f>
        <v>49174.537499999999</v>
      </c>
    </row>
    <row r="21347" spans="1:7">
      <c r="A21347" s="677"/>
      <c r="B21347" s="677"/>
      <c r="C21347" s="675"/>
      <c r="D21347" s="679"/>
      <c r="E21347" s="680" t="s">
        <v>65</v>
      </c>
      <c r="F21347" s="681"/>
      <c r="G21347" s="682"/>
    </row>
    <row r="21348" spans="1:7">
      <c r="A21348" s="676">
        <v>4332</v>
      </c>
      <c r="B21348" s="676" t="s">
        <v>39</v>
      </c>
      <c r="C21348" s="674" t="s">
        <v>66</v>
      </c>
      <c r="D21348" s="678" t="s">
        <v>67</v>
      </c>
      <c r="E21348" s="11">
        <v>896.39</v>
      </c>
      <c r="F21348" s="12" t="s">
        <v>42</v>
      </c>
      <c r="G21348" s="13">
        <f>SUM(A21348*E21348/100)</f>
        <v>38831.614800000003</v>
      </c>
    </row>
    <row r="21349" spans="1:7">
      <c r="A21349" s="677"/>
      <c r="B21349" s="677"/>
      <c r="C21349" s="675"/>
      <c r="D21349" s="679"/>
      <c r="E21349" s="680" t="s">
        <v>68</v>
      </c>
      <c r="F21349" s="681"/>
      <c r="G21349" s="682"/>
    </row>
    <row r="21350" spans="1:7">
      <c r="A21350" s="676">
        <v>11157</v>
      </c>
      <c r="B21350" s="676" t="s">
        <v>39</v>
      </c>
      <c r="C21350" s="674" t="s">
        <v>69</v>
      </c>
      <c r="D21350" s="678" t="s">
        <v>70</v>
      </c>
      <c r="E21350" s="11">
        <v>1276.53</v>
      </c>
      <c r="F21350" s="12" t="s">
        <v>42</v>
      </c>
      <c r="G21350" s="13">
        <f>SUM(A21350*E21350/100)</f>
        <v>142422.45209999999</v>
      </c>
    </row>
    <row r="21351" spans="1:7">
      <c r="A21351" s="677"/>
      <c r="B21351" s="677"/>
      <c r="C21351" s="675"/>
      <c r="D21351" s="679"/>
      <c r="E21351" s="680" t="s">
        <v>71</v>
      </c>
      <c r="F21351" s="681"/>
      <c r="G21351" s="682"/>
    </row>
    <row r="21352" spans="1:7">
      <c r="A21352" s="674">
        <v>30</v>
      </c>
      <c r="B21352" s="674" t="s">
        <v>72</v>
      </c>
      <c r="C21352" s="676" t="s">
        <v>73</v>
      </c>
      <c r="D21352" s="678" t="s">
        <v>74</v>
      </c>
      <c r="E21352" s="11">
        <v>524.98</v>
      </c>
      <c r="F21352" s="12" t="s">
        <v>75</v>
      </c>
      <c r="G21352" s="13">
        <f>SUM(A21352*E21352)</f>
        <v>15749.400000000001</v>
      </c>
    </row>
    <row r="21353" spans="1:7">
      <c r="A21353" s="675"/>
      <c r="B21353" s="675"/>
      <c r="C21353" s="677"/>
      <c r="D21353" s="679"/>
      <c r="E21353" s="680" t="s">
        <v>76</v>
      </c>
      <c r="F21353" s="681"/>
      <c r="G21353" s="682"/>
    </row>
    <row r="21354" spans="1:7" s="30" customFormat="1">
      <c r="A21354" s="4"/>
      <c r="B21354" s="4"/>
      <c r="C21354" s="3"/>
      <c r="D21354" s="26"/>
      <c r="E21354" s="27"/>
      <c r="F21354" s="28" t="s">
        <v>77</v>
      </c>
      <c r="G21354" s="29">
        <v>884830</v>
      </c>
    </row>
    <row r="21355" spans="1:7">
      <c r="A21355" s="31"/>
      <c r="B21355" s="32"/>
      <c r="C21355" s="32"/>
      <c r="D21355" s="33" t="s">
        <v>78</v>
      </c>
      <c r="E21355" s="32"/>
      <c r="F21355" s="32"/>
      <c r="G21355" s="34"/>
    </row>
    <row r="21356" spans="1:7" s="25" customFormat="1">
      <c r="A21356" s="733">
        <v>1</v>
      </c>
      <c r="B21356" s="733" t="s">
        <v>72</v>
      </c>
      <c r="C21356" s="734" t="s">
        <v>11</v>
      </c>
      <c r="D21356" s="731" t="s">
        <v>79</v>
      </c>
      <c r="E21356" s="35">
        <v>4802.6000000000004</v>
      </c>
      <c r="F21356" s="14" t="s">
        <v>75</v>
      </c>
      <c r="G21356" s="13">
        <f>SUM(A21356*E21356)</f>
        <v>4802.6000000000004</v>
      </c>
    </row>
    <row r="21357" spans="1:7" s="25" customFormat="1">
      <c r="A21357" s="677"/>
      <c r="B21357" s="677"/>
      <c r="C21357" s="675"/>
      <c r="D21357" s="679"/>
      <c r="E21357" s="680" t="s">
        <v>80</v>
      </c>
      <c r="F21357" s="681"/>
      <c r="G21357" s="682"/>
    </row>
    <row r="21358" spans="1:7" s="36" customFormat="1">
      <c r="A21358" s="676">
        <v>2</v>
      </c>
      <c r="B21358" s="676" t="s">
        <v>72</v>
      </c>
      <c r="C21358" s="674" t="s">
        <v>15</v>
      </c>
      <c r="D21358" s="678" t="s">
        <v>81</v>
      </c>
      <c r="E21358" s="11">
        <v>2042.43</v>
      </c>
      <c r="F21358" s="12" t="s">
        <v>75</v>
      </c>
      <c r="G21358" s="13">
        <f>SUM(A21358*E21358)</f>
        <v>4084.86</v>
      </c>
    </row>
    <row r="21359" spans="1:7" s="36" customFormat="1">
      <c r="A21359" s="677"/>
      <c r="B21359" s="677"/>
      <c r="C21359" s="675"/>
      <c r="D21359" s="679"/>
      <c r="E21359" s="680" t="s">
        <v>82</v>
      </c>
      <c r="F21359" s="681"/>
      <c r="G21359" s="682"/>
    </row>
    <row r="21360" spans="1:7">
      <c r="A21360" s="676">
        <v>2</v>
      </c>
      <c r="B21360" s="676" t="s">
        <v>72</v>
      </c>
      <c r="C21360" s="674" t="s">
        <v>18</v>
      </c>
      <c r="D21360" s="678" t="s">
        <v>83</v>
      </c>
      <c r="E21360" s="11">
        <v>447.15</v>
      </c>
      <c r="F21360" s="12" t="s">
        <v>75</v>
      </c>
      <c r="G21360" s="13">
        <f>SUM(A21360*E21360)</f>
        <v>894.3</v>
      </c>
    </row>
    <row r="21361" spans="1:7">
      <c r="A21361" s="677"/>
      <c r="B21361" s="677"/>
      <c r="C21361" s="675"/>
      <c r="D21361" s="679"/>
      <c r="E21361" s="680" t="s">
        <v>84</v>
      </c>
      <c r="F21361" s="681"/>
      <c r="G21361" s="682"/>
    </row>
    <row r="21362" spans="1:7">
      <c r="A21362" s="684">
        <v>3</v>
      </c>
      <c r="B21362" s="684" t="s">
        <v>72</v>
      </c>
      <c r="C21362" s="683" t="s">
        <v>21</v>
      </c>
      <c r="D21362" s="685" t="s">
        <v>85</v>
      </c>
      <c r="E21362" s="11">
        <v>1109.46</v>
      </c>
      <c r="F21362" s="12" t="s">
        <v>75</v>
      </c>
      <c r="G21362" s="13">
        <f>SUM(A21362*E21362)</f>
        <v>3328.38</v>
      </c>
    </row>
    <row r="21363" spans="1:7">
      <c r="A21363" s="684"/>
      <c r="B21363" s="684"/>
      <c r="C21363" s="683"/>
      <c r="D21363" s="685"/>
      <c r="E21363" s="686" t="s">
        <v>86</v>
      </c>
      <c r="F21363" s="686"/>
      <c r="G21363" s="686"/>
    </row>
    <row r="21364" spans="1:7" s="36" customFormat="1">
      <c r="A21364" s="676">
        <v>2</v>
      </c>
      <c r="B21364" s="676" t="s">
        <v>72</v>
      </c>
      <c r="C21364" s="674" t="s">
        <v>25</v>
      </c>
      <c r="D21364" s="678" t="s">
        <v>87</v>
      </c>
      <c r="E21364" s="11">
        <v>509.74</v>
      </c>
      <c r="F21364" s="12" t="s">
        <v>75</v>
      </c>
      <c r="G21364" s="13">
        <f>SUM(A21364*E21364)</f>
        <v>1019.48</v>
      </c>
    </row>
    <row r="21365" spans="1:7" s="36" customFormat="1">
      <c r="A21365" s="677"/>
      <c r="B21365" s="677"/>
      <c r="C21365" s="675"/>
      <c r="D21365" s="679"/>
      <c r="E21365" s="680" t="s">
        <v>88</v>
      </c>
      <c r="F21365" s="681"/>
      <c r="G21365" s="682"/>
    </row>
    <row r="21366" spans="1:7" s="36" customFormat="1">
      <c r="A21366" s="676">
        <v>1</v>
      </c>
      <c r="B21366" s="676" t="s">
        <v>89</v>
      </c>
      <c r="C21366" s="674" t="s">
        <v>29</v>
      </c>
      <c r="D21366" s="678" t="s">
        <v>90</v>
      </c>
      <c r="E21366" s="11">
        <v>1142.24</v>
      </c>
      <c r="F21366" s="12" t="s">
        <v>75</v>
      </c>
      <c r="G21366" s="13">
        <f>SUM(A21366*E21366)</f>
        <v>1142.24</v>
      </c>
    </row>
    <row r="21367" spans="1:7" s="36" customFormat="1">
      <c r="A21367" s="677"/>
      <c r="B21367" s="677"/>
      <c r="C21367" s="675"/>
      <c r="D21367" s="679"/>
      <c r="E21367" s="680" t="s">
        <v>91</v>
      </c>
      <c r="F21367" s="681"/>
      <c r="G21367" s="682"/>
    </row>
    <row r="21368" spans="1:7">
      <c r="A21368" s="676">
        <v>1</v>
      </c>
      <c r="B21368" s="676" t="s">
        <v>89</v>
      </c>
      <c r="C21368" s="674" t="s">
        <v>33</v>
      </c>
      <c r="D21368" s="678" t="s">
        <v>92</v>
      </c>
      <c r="E21368" s="11">
        <v>4694.8</v>
      </c>
      <c r="F21368" s="12" t="s">
        <v>75</v>
      </c>
      <c r="G21368" s="13">
        <f>SUM(A21368*E21368)</f>
        <v>4694.8</v>
      </c>
    </row>
    <row r="21369" spans="1:7">
      <c r="A21369" s="677"/>
      <c r="B21369" s="677"/>
      <c r="C21369" s="675"/>
      <c r="D21369" s="679"/>
      <c r="E21369" s="680" t="s">
        <v>93</v>
      </c>
      <c r="F21369" s="681"/>
      <c r="G21369" s="682"/>
    </row>
    <row r="21370" spans="1:7">
      <c r="A21370" s="676">
        <v>1</v>
      </c>
      <c r="B21370" s="676" t="s">
        <v>89</v>
      </c>
      <c r="C21370" s="674" t="s">
        <v>36</v>
      </c>
      <c r="D21370" s="678" t="s">
        <v>94</v>
      </c>
      <c r="E21370" s="11">
        <v>938.47</v>
      </c>
      <c r="F21370" s="12" t="s">
        <v>75</v>
      </c>
      <c r="G21370" s="13">
        <f>SUM(A21370*E21370)</f>
        <v>938.47</v>
      </c>
    </row>
    <row r="21371" spans="1:7">
      <c r="A21371" s="677"/>
      <c r="B21371" s="677"/>
      <c r="C21371" s="675"/>
      <c r="D21371" s="679"/>
      <c r="E21371" s="680" t="s">
        <v>95</v>
      </c>
      <c r="F21371" s="681"/>
      <c r="G21371" s="682"/>
    </row>
    <row r="21372" spans="1:7" s="36" customFormat="1">
      <c r="A21372" s="676">
        <v>1</v>
      </c>
      <c r="B21372" s="676" t="s">
        <v>89</v>
      </c>
      <c r="C21372" s="674" t="s">
        <v>40</v>
      </c>
      <c r="D21372" s="678" t="s">
        <v>96</v>
      </c>
      <c r="E21372" s="11">
        <v>795</v>
      </c>
      <c r="F21372" s="12" t="s">
        <v>75</v>
      </c>
      <c r="G21372" s="13">
        <f>SUM(A21372*E21372)</f>
        <v>795</v>
      </c>
    </row>
    <row r="21373" spans="1:7" s="36" customFormat="1">
      <c r="A21373" s="677"/>
      <c r="B21373" s="677"/>
      <c r="C21373" s="675"/>
      <c r="D21373" s="679"/>
      <c r="E21373" s="680" t="s">
        <v>97</v>
      </c>
      <c r="F21373" s="681"/>
      <c r="G21373" s="682"/>
    </row>
    <row r="21374" spans="1:7">
      <c r="A21374" s="6"/>
      <c r="B21374" s="6"/>
      <c r="C21374" s="7"/>
      <c r="D21374" s="38"/>
      <c r="E21374" s="6"/>
      <c r="F21374" s="6"/>
      <c r="G21374" s="9"/>
    </row>
    <row r="21375" spans="1:7">
      <c r="A21375" s="6"/>
      <c r="B21375" s="6"/>
      <c r="C21375" s="7"/>
      <c r="D21375" s="38"/>
      <c r="E21375" s="6"/>
      <c r="F21375" s="6"/>
      <c r="G21375" s="9"/>
    </row>
    <row r="21376" spans="1:7">
      <c r="A21376" s="6"/>
      <c r="B21376" s="6"/>
      <c r="C21376" s="7"/>
      <c r="D21376" s="38"/>
      <c r="E21376" s="6"/>
      <c r="F21376" s="6"/>
      <c r="G21376" s="9"/>
    </row>
    <row r="21377" spans="1:7" s="36" customFormat="1">
      <c r="A21377" s="676"/>
      <c r="B21377" s="676"/>
      <c r="C21377" s="674" t="s">
        <v>44</v>
      </c>
      <c r="D21377" s="678" t="s">
        <v>98</v>
      </c>
      <c r="E21377" s="39"/>
      <c r="F21377" s="40"/>
      <c r="G21377" s="41"/>
    </row>
    <row r="21378" spans="1:7" s="36" customFormat="1">
      <c r="A21378" s="677"/>
      <c r="B21378" s="677"/>
      <c r="C21378" s="675"/>
      <c r="D21378" s="679"/>
      <c r="E21378" s="42"/>
      <c r="F21378" s="43"/>
      <c r="G21378" s="44"/>
    </row>
    <row r="21379" spans="1:7" s="36" customFormat="1">
      <c r="A21379" s="676">
        <v>1</v>
      </c>
      <c r="B21379" s="676" t="s">
        <v>89</v>
      </c>
      <c r="C21379" s="674" t="s">
        <v>99</v>
      </c>
      <c r="D21379" s="678" t="s">
        <v>100</v>
      </c>
      <c r="E21379" s="11">
        <v>271.92</v>
      </c>
      <c r="F21379" s="12" t="s">
        <v>75</v>
      </c>
      <c r="G21379" s="13">
        <f>SUM(A21379*E21379)</f>
        <v>271.92</v>
      </c>
    </row>
    <row r="21380" spans="1:7" s="36" customFormat="1">
      <c r="A21380" s="677"/>
      <c r="B21380" s="677"/>
      <c r="C21380" s="675"/>
      <c r="D21380" s="679"/>
      <c r="E21380" s="680" t="s">
        <v>101</v>
      </c>
      <c r="F21380" s="681"/>
      <c r="G21380" s="682"/>
    </row>
    <row r="21381" spans="1:7" s="36" customFormat="1">
      <c r="A21381" s="676">
        <v>1</v>
      </c>
      <c r="B21381" s="676" t="s">
        <v>89</v>
      </c>
      <c r="C21381" s="674" t="s">
        <v>102</v>
      </c>
      <c r="D21381" s="678" t="s">
        <v>103</v>
      </c>
      <c r="E21381" s="11">
        <v>365.42</v>
      </c>
      <c r="F21381" s="12" t="s">
        <v>75</v>
      </c>
      <c r="G21381" s="13">
        <f>SUM(A21381*E21381)</f>
        <v>365.42</v>
      </c>
    </row>
    <row r="21382" spans="1:7" s="36" customFormat="1">
      <c r="A21382" s="677"/>
      <c r="B21382" s="677"/>
      <c r="C21382" s="675"/>
      <c r="D21382" s="679"/>
      <c r="E21382" s="680" t="s">
        <v>104</v>
      </c>
      <c r="F21382" s="681"/>
      <c r="G21382" s="682"/>
    </row>
    <row r="21383" spans="1:7" s="30" customFormat="1">
      <c r="A21383" s="45"/>
      <c r="B21383" s="45"/>
      <c r="C21383" s="12"/>
      <c r="D21383" s="46"/>
      <c r="E21383" s="27"/>
      <c r="F21383" s="28" t="s">
        <v>105</v>
      </c>
      <c r="G21383" s="47">
        <v>23005</v>
      </c>
    </row>
    <row r="21384" spans="1:7">
      <c r="A21384" s="45"/>
      <c r="B21384" s="45"/>
      <c r="C21384" s="12"/>
      <c r="D21384" s="48" t="s">
        <v>106</v>
      </c>
      <c r="E21384" s="49"/>
      <c r="F21384" s="49"/>
      <c r="G21384" s="49"/>
    </row>
    <row r="21385" spans="1:7" s="36" customFormat="1">
      <c r="A21385" s="676">
        <v>60</v>
      </c>
      <c r="B21385" s="676" t="s">
        <v>107</v>
      </c>
      <c r="C21385" s="674" t="s">
        <v>11</v>
      </c>
      <c r="D21385" s="678" t="s">
        <v>108</v>
      </c>
      <c r="E21385" s="11">
        <v>373</v>
      </c>
      <c r="F21385" s="12" t="s">
        <v>75</v>
      </c>
      <c r="G21385" s="13">
        <f>SUM(A21385*E21385)</f>
        <v>22380</v>
      </c>
    </row>
    <row r="21386" spans="1:7" s="36" customFormat="1">
      <c r="A21386" s="677"/>
      <c r="B21386" s="677"/>
      <c r="C21386" s="675"/>
      <c r="D21386" s="679"/>
      <c r="E21386" s="680" t="s">
        <v>109</v>
      </c>
      <c r="F21386" s="681"/>
      <c r="G21386" s="682"/>
    </row>
    <row r="21387" spans="1:7" s="36" customFormat="1">
      <c r="A21387" s="676">
        <v>50</v>
      </c>
      <c r="B21387" s="676" t="s">
        <v>107</v>
      </c>
      <c r="C21387" s="674" t="s">
        <v>15</v>
      </c>
      <c r="D21387" s="678" t="s">
        <v>110</v>
      </c>
      <c r="E21387" s="11">
        <v>242</v>
      </c>
      <c r="F21387" s="12" t="s">
        <v>111</v>
      </c>
      <c r="G21387" s="13">
        <f>SUM(A21387*E21387)</f>
        <v>12100</v>
      </c>
    </row>
    <row r="21388" spans="1:7" s="36" customFormat="1">
      <c r="A21388" s="677"/>
      <c r="B21388" s="677"/>
      <c r="C21388" s="675"/>
      <c r="D21388" s="679"/>
      <c r="E21388" s="680" t="s">
        <v>112</v>
      </c>
      <c r="F21388" s="681"/>
      <c r="G21388" s="682"/>
    </row>
    <row r="21389" spans="1:7">
      <c r="A21389" s="676">
        <v>5</v>
      </c>
      <c r="B21389" s="676" t="s">
        <v>72</v>
      </c>
      <c r="C21389" s="674" t="s">
        <v>18</v>
      </c>
      <c r="D21389" s="678" t="s">
        <v>113</v>
      </c>
      <c r="E21389" s="11">
        <v>14748</v>
      </c>
      <c r="F21389" s="12" t="s">
        <v>75</v>
      </c>
      <c r="G21389" s="13">
        <f>SUM(A21389*E21389)</f>
        <v>73740</v>
      </c>
    </row>
    <row r="21390" spans="1:7">
      <c r="A21390" s="677"/>
      <c r="B21390" s="677"/>
      <c r="C21390" s="675"/>
      <c r="D21390" s="679"/>
      <c r="E21390" s="680" t="s">
        <v>114</v>
      </c>
      <c r="F21390" s="681"/>
      <c r="G21390" s="682"/>
    </row>
    <row r="21391" spans="1:7">
      <c r="A21391" s="676">
        <v>24</v>
      </c>
      <c r="B21391" s="676" t="s">
        <v>107</v>
      </c>
      <c r="C21391" s="674" t="s">
        <v>21</v>
      </c>
      <c r="D21391" s="678" t="s">
        <v>115</v>
      </c>
      <c r="E21391" s="11">
        <v>1034</v>
      </c>
      <c r="F21391" s="12" t="s">
        <v>111</v>
      </c>
      <c r="G21391" s="13">
        <f>SUM(A21391*E21391)</f>
        <v>24816</v>
      </c>
    </row>
    <row r="21392" spans="1:7">
      <c r="A21392" s="677"/>
      <c r="B21392" s="677"/>
      <c r="C21392" s="675"/>
      <c r="D21392" s="679"/>
      <c r="E21392" s="680" t="s">
        <v>114</v>
      </c>
      <c r="F21392" s="681"/>
      <c r="G21392" s="682"/>
    </row>
    <row r="21393" spans="1:7">
      <c r="A21393" s="45"/>
      <c r="B21393" s="45"/>
      <c r="C21393" s="12"/>
      <c r="D21393" s="46"/>
      <c r="E21393" s="49"/>
      <c r="F21393" s="50" t="s">
        <v>116</v>
      </c>
      <c r="G21393" s="51">
        <v>133036</v>
      </c>
    </row>
    <row r="21394" spans="1:7">
      <c r="A21394" s="6"/>
      <c r="B21394" s="6"/>
      <c r="C21394" s="7"/>
      <c r="D21394" s="8" t="s">
        <v>117</v>
      </c>
      <c r="E21394" s="6"/>
      <c r="F21394" s="6"/>
      <c r="G21394" s="9"/>
    </row>
    <row r="21395" spans="1:7" ht="25.5">
      <c r="A21395" s="45">
        <v>1</v>
      </c>
      <c r="B21395" s="45" t="s">
        <v>89</v>
      </c>
      <c r="C21395" s="12" t="s">
        <v>11</v>
      </c>
      <c r="D21395" s="46" t="s">
        <v>115</v>
      </c>
      <c r="E21395" s="11"/>
      <c r="F21395" s="12" t="s">
        <v>75</v>
      </c>
      <c r="G21395" s="13"/>
    </row>
    <row r="21396" spans="1:7">
      <c r="A21396" s="6"/>
      <c r="B21396" s="6"/>
      <c r="C21396" s="7"/>
      <c r="D21396" s="8" t="s">
        <v>118</v>
      </c>
      <c r="E21396" s="6"/>
      <c r="F21396" s="6"/>
      <c r="G21396" s="9"/>
    </row>
    <row r="21397" spans="1:7" ht="153">
      <c r="A21397" s="45">
        <v>60</v>
      </c>
      <c r="B21397" s="45" t="s">
        <v>107</v>
      </c>
      <c r="C21397" s="12" t="s">
        <v>11</v>
      </c>
      <c r="D21397" s="46" t="s">
        <v>119</v>
      </c>
      <c r="E21397" s="11"/>
      <c r="F21397" s="12" t="s">
        <v>111</v>
      </c>
      <c r="G21397" s="13"/>
    </row>
    <row r="21398" spans="1:7" ht="140.25">
      <c r="A21398" s="45">
        <v>10</v>
      </c>
      <c r="B21398" s="45" t="s">
        <v>72</v>
      </c>
      <c r="C21398" s="12" t="s">
        <v>15</v>
      </c>
      <c r="D21398" s="46" t="s">
        <v>120</v>
      </c>
      <c r="E21398" s="11"/>
      <c r="F21398" s="12" t="s">
        <v>75</v>
      </c>
      <c r="G21398" s="13"/>
    </row>
    <row r="21399" spans="1:7" ht="153">
      <c r="A21399" s="45">
        <v>100</v>
      </c>
      <c r="B21399" s="45" t="s">
        <v>107</v>
      </c>
      <c r="C21399" s="12" t="s">
        <v>18</v>
      </c>
      <c r="D21399" s="46" t="s">
        <v>121</v>
      </c>
      <c r="E21399" s="11"/>
      <c r="F21399" s="12" t="s">
        <v>111</v>
      </c>
      <c r="G21399" s="13"/>
    </row>
    <row r="21400" spans="1:7" ht="140.25">
      <c r="A21400" s="45">
        <v>10</v>
      </c>
      <c r="B21400" s="45" t="s">
        <v>72</v>
      </c>
      <c r="C21400" s="12" t="s">
        <v>21</v>
      </c>
      <c r="D21400" s="46" t="s">
        <v>122</v>
      </c>
      <c r="E21400" s="11"/>
      <c r="F21400" s="12" t="s">
        <v>75</v>
      </c>
      <c r="G21400" s="13"/>
    </row>
    <row r="21401" spans="1:7" ht="153">
      <c r="A21401" s="45">
        <v>100</v>
      </c>
      <c r="B21401" s="45" t="s">
        <v>107</v>
      </c>
      <c r="C21401" s="12" t="s">
        <v>25</v>
      </c>
      <c r="D21401" s="46" t="s">
        <v>123</v>
      </c>
      <c r="E21401" s="11"/>
      <c r="F21401" s="12" t="s">
        <v>111</v>
      </c>
      <c r="G21401" s="13"/>
    </row>
    <row r="21402" spans="1:7" ht="153">
      <c r="A21402" s="45">
        <v>20</v>
      </c>
      <c r="B21402" s="45" t="s">
        <v>107</v>
      </c>
      <c r="C21402" s="12" t="s">
        <v>29</v>
      </c>
      <c r="D21402" s="46" t="s">
        <v>124</v>
      </c>
      <c r="E21402" s="11"/>
      <c r="F21402" s="12" t="s">
        <v>111</v>
      </c>
      <c r="G21402" s="13"/>
    </row>
    <row r="21403" spans="1:7" ht="153">
      <c r="A21403" s="45">
        <v>8</v>
      </c>
      <c r="B21403" s="45" t="s">
        <v>72</v>
      </c>
      <c r="C21403" s="12" t="s">
        <v>33</v>
      </c>
      <c r="D21403" s="46" t="s">
        <v>125</v>
      </c>
      <c r="E21403" s="11"/>
      <c r="F21403" s="12" t="s">
        <v>75</v>
      </c>
      <c r="G21403" s="13"/>
    </row>
    <row r="21404" spans="1:7" ht="89.25">
      <c r="A21404" s="45">
        <v>6</v>
      </c>
      <c r="B21404" s="45" t="s">
        <v>72</v>
      </c>
      <c r="C21404" s="12" t="s">
        <v>36</v>
      </c>
      <c r="D21404" s="46" t="s">
        <v>126</v>
      </c>
      <c r="E21404" s="11"/>
      <c r="F21404" s="12" t="s">
        <v>75</v>
      </c>
      <c r="G21404" s="13"/>
    </row>
    <row r="21405" spans="1:7" ht="89.25">
      <c r="A21405" s="45">
        <v>3</v>
      </c>
      <c r="B21405" s="45" t="s">
        <v>72</v>
      </c>
      <c r="C21405" s="12" t="s">
        <v>40</v>
      </c>
      <c r="D21405" s="46" t="s">
        <v>127</v>
      </c>
      <c r="E21405" s="11"/>
      <c r="F21405" s="12" t="s">
        <v>75</v>
      </c>
      <c r="G21405" s="13"/>
    </row>
    <row r="21406" spans="1:7" ht="89.25">
      <c r="A21406" s="45">
        <v>2</v>
      </c>
      <c r="B21406" s="45" t="s">
        <v>72</v>
      </c>
      <c r="C21406" s="12" t="s">
        <v>44</v>
      </c>
      <c r="D21406" s="46" t="s">
        <v>128</v>
      </c>
      <c r="E21406" s="11"/>
      <c r="F21406" s="12" t="s">
        <v>75</v>
      </c>
      <c r="G21406" s="13"/>
    </row>
    <row r="21407" spans="1:7">
      <c r="A21407" s="6"/>
      <c r="B21407" s="6"/>
      <c r="C21407" s="7"/>
      <c r="D21407" s="38"/>
      <c r="E21407" s="6"/>
      <c r="F21407" s="6"/>
      <c r="G21407" s="9"/>
    </row>
    <row r="21408" spans="1:7" s="36" customFormat="1">
      <c r="A21408" s="52" t="s">
        <v>129</v>
      </c>
      <c r="B21408" s="53"/>
      <c r="C21408" s="54" t="s">
        <v>130</v>
      </c>
      <c r="D21408" s="55"/>
      <c r="F21408" s="56" t="s">
        <v>131</v>
      </c>
      <c r="G21408" s="54"/>
    </row>
    <row r="21409" spans="1:7" s="30" customFormat="1">
      <c r="A21409" s="52" t="s">
        <v>132</v>
      </c>
      <c r="B21409" s="53"/>
      <c r="C21409" s="54" t="s">
        <v>133</v>
      </c>
      <c r="D21409" s="55"/>
      <c r="E21409" s="36"/>
      <c r="F21409" s="56" t="s">
        <v>131</v>
      </c>
    </row>
    <row r="21410" spans="1:7" s="30" customFormat="1">
      <c r="A21410" s="52" t="s">
        <v>134</v>
      </c>
      <c r="B21410" s="57"/>
      <c r="C21410" s="54" t="s">
        <v>135</v>
      </c>
      <c r="D21410" s="58"/>
      <c r="F21410" s="56" t="s">
        <v>131</v>
      </c>
    </row>
    <row r="21411" spans="1:7" s="30" customFormat="1">
      <c r="A21411" s="52" t="s">
        <v>136</v>
      </c>
      <c r="B21411" s="57"/>
      <c r="C21411" s="54" t="s">
        <v>325</v>
      </c>
      <c r="D21411" s="58"/>
      <c r="F21411" s="56" t="s">
        <v>131</v>
      </c>
    </row>
    <row r="21412" spans="1:7" s="25" customFormat="1">
      <c r="A21412" s="59"/>
      <c r="B21412" s="54"/>
      <c r="C21412" s="54"/>
      <c r="D21412" s="60"/>
      <c r="E21412" s="61" t="s">
        <v>138</v>
      </c>
      <c r="F21412" s="62"/>
      <c r="G21412" s="62"/>
    </row>
    <row r="21413" spans="1:7" s="25" customFormat="1">
      <c r="A21413" s="59"/>
      <c r="B21413" s="54"/>
      <c r="C21413" s="54"/>
      <c r="D21413" s="60"/>
      <c r="E21413" s="54"/>
      <c r="F21413" s="54"/>
      <c r="G21413" s="63"/>
    </row>
    <row r="21414" spans="1:7" s="25" customFormat="1">
      <c r="A21414" s="55" t="s">
        <v>139</v>
      </c>
      <c r="B21414" s="54"/>
      <c r="C21414" s="54"/>
      <c r="D21414" s="60"/>
      <c r="E21414" s="64" t="s">
        <v>140</v>
      </c>
      <c r="F21414" s="54"/>
      <c r="G21414" s="63"/>
    </row>
    <row r="21415" spans="1:7" s="25" customFormat="1">
      <c r="B21415" s="54"/>
      <c r="C21415" s="54"/>
      <c r="D21415" s="60"/>
      <c r="E21415" s="64" t="s">
        <v>141</v>
      </c>
      <c r="F21415" s="54"/>
      <c r="G21415" s="63"/>
    </row>
    <row r="21416" spans="1:7" s="25" customFormat="1">
      <c r="B21416" s="54"/>
      <c r="C21416" s="54"/>
      <c r="D21416" s="60"/>
      <c r="E21416" s="64" t="s">
        <v>142</v>
      </c>
      <c r="F21416" s="54"/>
      <c r="G21416" s="63"/>
    </row>
    <row r="21422" spans="1:7">
      <c r="A21422" s="710" t="s">
        <v>0</v>
      </c>
      <c r="B21422" s="710"/>
      <c r="C21422" s="710"/>
      <c r="D21422" s="710"/>
      <c r="E21422" s="710"/>
      <c r="F21422" s="710"/>
      <c r="G21422" s="710"/>
    </row>
    <row r="21423" spans="1:7">
      <c r="A21423" s="711" t="s">
        <v>1</v>
      </c>
      <c r="B21423" s="711"/>
      <c r="C21423" s="711"/>
      <c r="D21423" s="711"/>
      <c r="E21423" s="711"/>
      <c r="F21423" s="711"/>
      <c r="G21423" s="711"/>
    </row>
    <row r="21424" spans="1:7" ht="57" customHeight="1">
      <c r="A21424" s="1" t="s">
        <v>2</v>
      </c>
      <c r="B21424" s="2"/>
      <c r="C21424" s="2"/>
      <c r="D21424" s="732" t="s">
        <v>326</v>
      </c>
      <c r="E21424" s="732"/>
      <c r="F21424" s="732"/>
      <c r="G21424" s="732"/>
    </row>
    <row r="21425" spans="1:7" ht="25.5">
      <c r="A21425" s="713" t="s">
        <v>3</v>
      </c>
      <c r="B21425" s="714"/>
      <c r="C21425" s="3" t="s">
        <v>4</v>
      </c>
      <c r="D21425" s="4" t="s">
        <v>5</v>
      </c>
      <c r="E21425" s="4" t="s">
        <v>6</v>
      </c>
      <c r="F21425" s="4" t="s">
        <v>7</v>
      </c>
      <c r="G21425" s="5" t="s">
        <v>8</v>
      </c>
    </row>
    <row r="21426" spans="1:7">
      <c r="A21426" s="6"/>
      <c r="B21426" s="6"/>
      <c r="C21426" s="7"/>
      <c r="D21426" s="8" t="s">
        <v>9</v>
      </c>
      <c r="E21426" s="6"/>
      <c r="F21426" s="6"/>
      <c r="G21426" s="9"/>
    </row>
    <row r="21427" spans="1:7">
      <c r="A21427" s="676">
        <v>220</v>
      </c>
      <c r="B21427" s="676" t="s">
        <v>10</v>
      </c>
      <c r="C21427" s="10" t="s">
        <v>11</v>
      </c>
      <c r="D21427" s="678" t="s">
        <v>12</v>
      </c>
      <c r="E21427" s="11">
        <v>8694.9500000000007</v>
      </c>
      <c r="F21427" s="12" t="s">
        <v>13</v>
      </c>
      <c r="G21427" s="13">
        <f>SUM(A21427*E21427/100)</f>
        <v>19128.890000000003</v>
      </c>
    </row>
    <row r="21428" spans="1:7">
      <c r="A21428" s="677"/>
      <c r="B21428" s="677"/>
      <c r="C21428" s="14"/>
      <c r="D21428" s="679"/>
      <c r="E21428" s="680" t="s">
        <v>14</v>
      </c>
      <c r="F21428" s="681"/>
      <c r="G21428" s="682"/>
    </row>
    <row r="21429" spans="1:7">
      <c r="A21429" s="676">
        <v>781</v>
      </c>
      <c r="B21429" s="676" t="s">
        <v>10</v>
      </c>
      <c r="C21429" s="674" t="s">
        <v>15</v>
      </c>
      <c r="D21429" s="678" t="s">
        <v>16</v>
      </c>
      <c r="E21429" s="11">
        <v>11948.36</v>
      </c>
      <c r="F21429" s="12" t="s">
        <v>13</v>
      </c>
      <c r="G21429" s="13">
        <f>SUM(A21429*E21429/100)</f>
        <v>93316.691600000006</v>
      </c>
    </row>
    <row r="21430" spans="1:7">
      <c r="A21430" s="677"/>
      <c r="B21430" s="677"/>
      <c r="C21430" s="675"/>
      <c r="D21430" s="679"/>
      <c r="E21430" s="680" t="s">
        <v>17</v>
      </c>
      <c r="F21430" s="681"/>
      <c r="G21430" s="682"/>
    </row>
    <row r="21431" spans="1:7">
      <c r="A21431" s="676">
        <v>5528</v>
      </c>
      <c r="B21431" s="676" t="s">
        <v>10</v>
      </c>
      <c r="C21431" s="674" t="s">
        <v>18</v>
      </c>
      <c r="D21431" s="678" t="s">
        <v>19</v>
      </c>
      <c r="E21431" s="11">
        <v>1913.21</v>
      </c>
      <c r="F21431" s="12" t="s">
        <v>13</v>
      </c>
      <c r="G21431" s="13">
        <f>SUM(A21431*E21431/100)</f>
        <v>105762.2488</v>
      </c>
    </row>
    <row r="21432" spans="1:7">
      <c r="A21432" s="677"/>
      <c r="B21432" s="677"/>
      <c r="C21432" s="675"/>
      <c r="D21432" s="679"/>
      <c r="E21432" s="680" t="s">
        <v>20</v>
      </c>
      <c r="F21432" s="681"/>
      <c r="G21432" s="682"/>
    </row>
    <row r="21433" spans="1:7">
      <c r="A21433" s="676">
        <v>600</v>
      </c>
      <c r="B21433" s="676" t="s">
        <v>10</v>
      </c>
      <c r="C21433" s="674" t="s">
        <v>21</v>
      </c>
      <c r="D21433" s="678" t="s">
        <v>22</v>
      </c>
      <c r="E21433" s="11">
        <v>8122.95</v>
      </c>
      <c r="F21433" s="12" t="s">
        <v>13</v>
      </c>
      <c r="G21433" s="20">
        <f>SUM(A21433*E21433/100)</f>
        <v>48737.7</v>
      </c>
    </row>
    <row r="21434" spans="1:7">
      <c r="A21434" s="677"/>
      <c r="B21434" s="677"/>
      <c r="C21434" s="675"/>
      <c r="D21434" s="679"/>
      <c r="E21434" s="680" t="s">
        <v>23</v>
      </c>
      <c r="F21434" s="681"/>
      <c r="G21434" s="682"/>
    </row>
    <row r="21435" spans="1:7">
      <c r="A21435" s="725">
        <v>15.72</v>
      </c>
      <c r="B21435" s="674" t="s">
        <v>24</v>
      </c>
      <c r="C21435" s="676" t="s">
        <v>25</v>
      </c>
      <c r="D21435" s="695" t="s">
        <v>26</v>
      </c>
      <c r="E21435" s="11">
        <v>5001.7</v>
      </c>
      <c r="F21435" s="12" t="s">
        <v>27</v>
      </c>
      <c r="G21435" s="20">
        <f>SUM(A21435*E21435)</f>
        <v>78626.724000000002</v>
      </c>
    </row>
    <row r="21436" spans="1:7">
      <c r="A21436" s="726"/>
      <c r="B21436" s="675"/>
      <c r="C21436" s="677"/>
      <c r="D21436" s="696"/>
      <c r="E21436" s="680" t="s">
        <v>28</v>
      </c>
      <c r="F21436" s="681"/>
      <c r="G21436" s="682"/>
    </row>
    <row r="21437" spans="1:7" s="23" customFormat="1">
      <c r="A21437" s="674">
        <v>230</v>
      </c>
      <c r="B21437" s="674" t="s">
        <v>10</v>
      </c>
      <c r="C21437" s="676" t="s">
        <v>29</v>
      </c>
      <c r="D21437" s="695" t="s">
        <v>30</v>
      </c>
      <c r="E21437" s="11">
        <v>337</v>
      </c>
      <c r="F21437" s="12" t="s">
        <v>31</v>
      </c>
      <c r="G21437" s="20">
        <f>SUM(A21437*E21437)</f>
        <v>77510</v>
      </c>
    </row>
    <row r="21438" spans="1:7" s="23" customFormat="1">
      <c r="A21438" s="675"/>
      <c r="B21438" s="675"/>
      <c r="C21438" s="677"/>
      <c r="D21438" s="696"/>
      <c r="E21438" s="697" t="s">
        <v>32</v>
      </c>
      <c r="F21438" s="698"/>
      <c r="G21438" s="699"/>
    </row>
    <row r="21439" spans="1:7">
      <c r="A21439" s="676">
        <v>396</v>
      </c>
      <c r="B21439" s="676" t="s">
        <v>10</v>
      </c>
      <c r="C21439" s="10" t="s">
        <v>33</v>
      </c>
      <c r="D21439" s="678" t="s">
        <v>34</v>
      </c>
      <c r="E21439" s="11">
        <v>14429.25</v>
      </c>
      <c r="F21439" s="12" t="s">
        <v>13</v>
      </c>
      <c r="G21439" s="20">
        <f>SUM(A21439*E21439/100)</f>
        <v>57139.83</v>
      </c>
    </row>
    <row r="21440" spans="1:7">
      <c r="A21440" s="677"/>
      <c r="B21440" s="677"/>
      <c r="C21440" s="14"/>
      <c r="D21440" s="679"/>
      <c r="E21440" s="680" t="s">
        <v>35</v>
      </c>
      <c r="F21440" s="681"/>
      <c r="G21440" s="682"/>
    </row>
    <row r="21441" spans="1:7">
      <c r="A21441" s="676">
        <v>129</v>
      </c>
      <c r="B21441" s="676" t="s">
        <v>10</v>
      </c>
      <c r="C21441" s="674" t="s">
        <v>36</v>
      </c>
      <c r="D21441" s="678" t="s">
        <v>37</v>
      </c>
      <c r="E21441" s="11">
        <v>12674.36</v>
      </c>
      <c r="F21441" s="12" t="s">
        <v>13</v>
      </c>
      <c r="G21441" s="20">
        <f>SUM(A21441*E21441/100)</f>
        <v>16349.924400000002</v>
      </c>
    </row>
    <row r="21442" spans="1:7">
      <c r="A21442" s="677"/>
      <c r="B21442" s="677"/>
      <c r="C21442" s="675"/>
      <c r="D21442" s="679"/>
      <c r="E21442" s="680" t="s">
        <v>38</v>
      </c>
      <c r="F21442" s="681"/>
      <c r="G21442" s="682"/>
    </row>
    <row r="21443" spans="1:7" s="24" customFormat="1">
      <c r="A21443" s="674">
        <v>343</v>
      </c>
      <c r="B21443" s="674" t="s">
        <v>39</v>
      </c>
      <c r="C21443" s="676" t="s">
        <v>40</v>
      </c>
      <c r="D21443" s="678" t="s">
        <v>41</v>
      </c>
      <c r="E21443" s="11">
        <v>2206.6</v>
      </c>
      <c r="F21443" s="12" t="s">
        <v>42</v>
      </c>
      <c r="G21443" s="20">
        <f>SUM(A21443*E21443/100)</f>
        <v>7568.637999999999</v>
      </c>
    </row>
    <row r="21444" spans="1:7" s="24" customFormat="1">
      <c r="A21444" s="675"/>
      <c r="B21444" s="675"/>
      <c r="C21444" s="677"/>
      <c r="D21444" s="679"/>
      <c r="E21444" s="687" t="s">
        <v>43</v>
      </c>
      <c r="F21444" s="688"/>
      <c r="G21444" s="689"/>
    </row>
    <row r="21445" spans="1:7" s="24" customFormat="1">
      <c r="A21445" s="674">
        <v>343</v>
      </c>
      <c r="B21445" s="674" t="s">
        <v>39</v>
      </c>
      <c r="C21445" s="676" t="s">
        <v>44</v>
      </c>
      <c r="D21445" s="678" t="s">
        <v>45</v>
      </c>
      <c r="E21445" s="12">
        <v>2197.52</v>
      </c>
      <c r="F21445" s="12" t="s">
        <v>42</v>
      </c>
      <c r="G21445" s="20">
        <f>SUM(A21445*E21445/100)</f>
        <v>7537.4935999999998</v>
      </c>
    </row>
    <row r="21446" spans="1:7" s="24" customFormat="1">
      <c r="A21446" s="675"/>
      <c r="B21446" s="675"/>
      <c r="C21446" s="677"/>
      <c r="D21446" s="679"/>
      <c r="E21446" s="687" t="s">
        <v>46</v>
      </c>
      <c r="F21446" s="688"/>
      <c r="G21446" s="689"/>
    </row>
    <row r="21447" spans="1:7" s="25" customFormat="1">
      <c r="A21447" s="674">
        <v>48</v>
      </c>
      <c r="B21447" s="674" t="s">
        <v>39</v>
      </c>
      <c r="C21447" s="674" t="s">
        <v>47</v>
      </c>
      <c r="D21447" s="678" t="s">
        <v>48</v>
      </c>
      <c r="E21447" s="12">
        <v>27678.86</v>
      </c>
      <c r="F21447" s="12" t="s">
        <v>42</v>
      </c>
      <c r="G21447" s="20">
        <f>SUM(A21447*E21447/100)</f>
        <v>13285.852800000001</v>
      </c>
    </row>
    <row r="21448" spans="1:7" s="25" customFormat="1">
      <c r="A21448" s="675"/>
      <c r="B21448" s="675"/>
      <c r="C21448" s="675"/>
      <c r="D21448" s="679"/>
      <c r="E21448" s="686" t="s">
        <v>49</v>
      </c>
      <c r="F21448" s="686"/>
      <c r="G21448" s="686"/>
    </row>
    <row r="21449" spans="1:7">
      <c r="A21449" s="674">
        <v>127</v>
      </c>
      <c r="B21449" s="674" t="s">
        <v>39</v>
      </c>
      <c r="C21449" s="676" t="s">
        <v>50</v>
      </c>
      <c r="D21449" s="678" t="s">
        <v>51</v>
      </c>
      <c r="E21449" s="11">
        <v>28253.61</v>
      </c>
      <c r="F21449" s="12" t="s">
        <v>52</v>
      </c>
      <c r="G21449" s="20">
        <f>SUM(A21449*E21449/100)</f>
        <v>35882.084699999999</v>
      </c>
    </row>
    <row r="21450" spans="1:7">
      <c r="A21450" s="675"/>
      <c r="B21450" s="675"/>
      <c r="C21450" s="677"/>
      <c r="D21450" s="679"/>
      <c r="E21450" s="680" t="s">
        <v>53</v>
      </c>
      <c r="F21450" s="681"/>
      <c r="G21450" s="682"/>
    </row>
    <row r="21451" spans="1:7">
      <c r="A21451" s="676">
        <v>72</v>
      </c>
      <c r="B21451" s="676" t="s">
        <v>39</v>
      </c>
      <c r="C21451" s="674" t="s">
        <v>54</v>
      </c>
      <c r="D21451" s="678" t="s">
        <v>55</v>
      </c>
      <c r="E21451" s="11">
        <v>34520.31</v>
      </c>
      <c r="F21451" s="12" t="s">
        <v>42</v>
      </c>
      <c r="G21451" s="20">
        <f>SUM(A21451*E21451/100)</f>
        <v>24854.623199999998</v>
      </c>
    </row>
    <row r="21452" spans="1:7">
      <c r="A21452" s="677"/>
      <c r="B21452" s="677"/>
      <c r="C21452" s="675"/>
      <c r="D21452" s="679"/>
      <c r="E21452" s="680" t="s">
        <v>56</v>
      </c>
      <c r="F21452" s="681"/>
      <c r="G21452" s="682"/>
    </row>
    <row r="21453" spans="1:7">
      <c r="A21453" s="674">
        <v>4046</v>
      </c>
      <c r="B21453" s="674" t="s">
        <v>39</v>
      </c>
      <c r="C21453" s="676" t="s">
        <v>57</v>
      </c>
      <c r="D21453" s="678" t="s">
        <v>58</v>
      </c>
      <c r="E21453" s="11">
        <v>1079.6500000000001</v>
      </c>
      <c r="F21453" s="12" t="s">
        <v>42</v>
      </c>
      <c r="G21453" s="13">
        <f>SUM(A21453*E21453/100)</f>
        <v>43682.639000000003</v>
      </c>
    </row>
    <row r="21454" spans="1:7">
      <c r="A21454" s="675"/>
      <c r="B21454" s="675"/>
      <c r="C21454" s="677"/>
      <c r="D21454" s="679"/>
      <c r="E21454" s="680" t="s">
        <v>59</v>
      </c>
      <c r="F21454" s="681"/>
      <c r="G21454" s="682"/>
    </row>
    <row r="21455" spans="1:7">
      <c r="A21455" s="674">
        <v>438</v>
      </c>
      <c r="B21455" s="674" t="s">
        <v>39</v>
      </c>
      <c r="C21455" s="676" t="s">
        <v>60</v>
      </c>
      <c r="D21455" s="678" t="s">
        <v>61</v>
      </c>
      <c r="E21455" s="11">
        <v>2116.41</v>
      </c>
      <c r="F21455" s="12" t="s">
        <v>42</v>
      </c>
      <c r="G21455" s="20">
        <f>SUM(A21455*E21455/100)</f>
        <v>9269.8757999999998</v>
      </c>
    </row>
    <row r="21456" spans="1:7">
      <c r="A21456" s="675"/>
      <c r="B21456" s="675"/>
      <c r="C21456" s="677"/>
      <c r="D21456" s="679"/>
      <c r="E21456" s="680" t="s">
        <v>62</v>
      </c>
      <c r="F21456" s="681"/>
      <c r="G21456" s="682"/>
    </row>
    <row r="21457" spans="1:7">
      <c r="A21457" s="676">
        <v>5925</v>
      </c>
      <c r="B21457" s="676" t="s">
        <v>39</v>
      </c>
      <c r="C21457" s="674" t="s">
        <v>63</v>
      </c>
      <c r="D21457" s="678" t="s">
        <v>64</v>
      </c>
      <c r="E21457" s="11">
        <v>829.95</v>
      </c>
      <c r="F21457" s="12" t="s">
        <v>42</v>
      </c>
      <c r="G21457" s="13">
        <f>SUM(A21457*E21457/100)</f>
        <v>49174.537499999999</v>
      </c>
    </row>
    <row r="21458" spans="1:7">
      <c r="A21458" s="677"/>
      <c r="B21458" s="677"/>
      <c r="C21458" s="675"/>
      <c r="D21458" s="679"/>
      <c r="E21458" s="680" t="s">
        <v>65</v>
      </c>
      <c r="F21458" s="681"/>
      <c r="G21458" s="682"/>
    </row>
    <row r="21459" spans="1:7">
      <c r="A21459" s="676">
        <v>4332</v>
      </c>
      <c r="B21459" s="676" t="s">
        <v>39</v>
      </c>
      <c r="C21459" s="674" t="s">
        <v>66</v>
      </c>
      <c r="D21459" s="678" t="s">
        <v>67</v>
      </c>
      <c r="E21459" s="11">
        <v>896.39</v>
      </c>
      <c r="F21459" s="12" t="s">
        <v>42</v>
      </c>
      <c r="G21459" s="13">
        <f>SUM(A21459*E21459/100)</f>
        <v>38831.614800000003</v>
      </c>
    </row>
    <row r="21460" spans="1:7">
      <c r="A21460" s="677"/>
      <c r="B21460" s="677"/>
      <c r="C21460" s="675"/>
      <c r="D21460" s="679"/>
      <c r="E21460" s="680" t="s">
        <v>68</v>
      </c>
      <c r="F21460" s="681"/>
      <c r="G21460" s="682"/>
    </row>
    <row r="21461" spans="1:7">
      <c r="A21461" s="676">
        <v>11157</v>
      </c>
      <c r="B21461" s="676" t="s">
        <v>39</v>
      </c>
      <c r="C21461" s="674" t="s">
        <v>69</v>
      </c>
      <c r="D21461" s="678" t="s">
        <v>70</v>
      </c>
      <c r="E21461" s="11">
        <v>1276.53</v>
      </c>
      <c r="F21461" s="12" t="s">
        <v>42</v>
      </c>
      <c r="G21461" s="13">
        <f>SUM(A21461*E21461/100)</f>
        <v>142422.45209999999</v>
      </c>
    </row>
    <row r="21462" spans="1:7">
      <c r="A21462" s="677"/>
      <c r="B21462" s="677"/>
      <c r="C21462" s="675"/>
      <c r="D21462" s="679"/>
      <c r="E21462" s="680" t="s">
        <v>71</v>
      </c>
      <c r="F21462" s="681"/>
      <c r="G21462" s="682"/>
    </row>
    <row r="21463" spans="1:7">
      <c r="A21463" s="674">
        <v>30</v>
      </c>
      <c r="B21463" s="674" t="s">
        <v>72</v>
      </c>
      <c r="C21463" s="676" t="s">
        <v>73</v>
      </c>
      <c r="D21463" s="678" t="s">
        <v>74</v>
      </c>
      <c r="E21463" s="11">
        <v>524.98</v>
      </c>
      <c r="F21463" s="12" t="s">
        <v>75</v>
      </c>
      <c r="G21463" s="13">
        <f>SUM(A21463*E21463)</f>
        <v>15749.400000000001</v>
      </c>
    </row>
    <row r="21464" spans="1:7">
      <c r="A21464" s="675"/>
      <c r="B21464" s="675"/>
      <c r="C21464" s="677"/>
      <c r="D21464" s="679"/>
      <c r="E21464" s="680" t="s">
        <v>76</v>
      </c>
      <c r="F21464" s="681"/>
      <c r="G21464" s="682"/>
    </row>
    <row r="21465" spans="1:7" s="30" customFormat="1">
      <c r="A21465" s="4"/>
      <c r="B21465" s="4"/>
      <c r="C21465" s="3"/>
      <c r="D21465" s="26"/>
      <c r="E21465" s="27"/>
      <c r="F21465" s="28" t="s">
        <v>77</v>
      </c>
      <c r="G21465" s="29">
        <v>884830</v>
      </c>
    </row>
    <row r="21466" spans="1:7">
      <c r="A21466" s="31"/>
      <c r="B21466" s="32"/>
      <c r="C21466" s="32"/>
      <c r="D21466" s="33" t="s">
        <v>78</v>
      </c>
      <c r="E21466" s="32"/>
      <c r="F21466" s="32"/>
      <c r="G21466" s="34"/>
    </row>
    <row r="21467" spans="1:7" s="25" customFormat="1">
      <c r="A21467" s="733">
        <v>1</v>
      </c>
      <c r="B21467" s="733" t="s">
        <v>72</v>
      </c>
      <c r="C21467" s="734" t="s">
        <v>11</v>
      </c>
      <c r="D21467" s="731" t="s">
        <v>79</v>
      </c>
      <c r="E21467" s="35">
        <v>4802.6000000000004</v>
      </c>
      <c r="F21467" s="14" t="s">
        <v>75</v>
      </c>
      <c r="G21467" s="13">
        <f>SUM(A21467*E21467)</f>
        <v>4802.6000000000004</v>
      </c>
    </row>
    <row r="21468" spans="1:7" s="25" customFormat="1">
      <c r="A21468" s="677"/>
      <c r="B21468" s="677"/>
      <c r="C21468" s="675"/>
      <c r="D21468" s="679"/>
      <c r="E21468" s="680" t="s">
        <v>80</v>
      </c>
      <c r="F21468" s="681"/>
      <c r="G21468" s="682"/>
    </row>
    <row r="21469" spans="1:7" s="36" customFormat="1">
      <c r="A21469" s="676">
        <v>2</v>
      </c>
      <c r="B21469" s="676" t="s">
        <v>72</v>
      </c>
      <c r="C21469" s="674" t="s">
        <v>15</v>
      </c>
      <c r="D21469" s="678" t="s">
        <v>81</v>
      </c>
      <c r="E21469" s="11">
        <v>2042.43</v>
      </c>
      <c r="F21469" s="12" t="s">
        <v>75</v>
      </c>
      <c r="G21469" s="13">
        <f>SUM(A21469*E21469)</f>
        <v>4084.86</v>
      </c>
    </row>
    <row r="21470" spans="1:7" s="36" customFormat="1">
      <c r="A21470" s="677"/>
      <c r="B21470" s="677"/>
      <c r="C21470" s="675"/>
      <c r="D21470" s="679"/>
      <c r="E21470" s="680" t="s">
        <v>82</v>
      </c>
      <c r="F21470" s="681"/>
      <c r="G21470" s="682"/>
    </row>
    <row r="21471" spans="1:7">
      <c r="A21471" s="676">
        <v>2</v>
      </c>
      <c r="B21471" s="676" t="s">
        <v>72</v>
      </c>
      <c r="C21471" s="674" t="s">
        <v>18</v>
      </c>
      <c r="D21471" s="678" t="s">
        <v>83</v>
      </c>
      <c r="E21471" s="11">
        <v>447.15</v>
      </c>
      <c r="F21471" s="12" t="s">
        <v>75</v>
      </c>
      <c r="G21471" s="13">
        <f>SUM(A21471*E21471)</f>
        <v>894.3</v>
      </c>
    </row>
    <row r="21472" spans="1:7">
      <c r="A21472" s="677"/>
      <c r="B21472" s="677"/>
      <c r="C21472" s="675"/>
      <c r="D21472" s="679"/>
      <c r="E21472" s="680" t="s">
        <v>84</v>
      </c>
      <c r="F21472" s="681"/>
      <c r="G21472" s="682"/>
    </row>
    <row r="21473" spans="1:7">
      <c r="A21473" s="684">
        <v>3</v>
      </c>
      <c r="B21473" s="684" t="s">
        <v>72</v>
      </c>
      <c r="C21473" s="683" t="s">
        <v>21</v>
      </c>
      <c r="D21473" s="685" t="s">
        <v>85</v>
      </c>
      <c r="E21473" s="11">
        <v>1109.46</v>
      </c>
      <c r="F21473" s="12" t="s">
        <v>75</v>
      </c>
      <c r="G21473" s="13">
        <f>SUM(A21473*E21473)</f>
        <v>3328.38</v>
      </c>
    </row>
    <row r="21474" spans="1:7">
      <c r="A21474" s="684"/>
      <c r="B21474" s="684"/>
      <c r="C21474" s="683"/>
      <c r="D21474" s="685"/>
      <c r="E21474" s="686" t="s">
        <v>86</v>
      </c>
      <c r="F21474" s="686"/>
      <c r="G21474" s="686"/>
    </row>
    <row r="21475" spans="1:7" s="36" customFormat="1">
      <c r="A21475" s="676">
        <v>2</v>
      </c>
      <c r="B21475" s="676" t="s">
        <v>72</v>
      </c>
      <c r="C21475" s="674" t="s">
        <v>25</v>
      </c>
      <c r="D21475" s="678" t="s">
        <v>87</v>
      </c>
      <c r="E21475" s="11">
        <v>509.74</v>
      </c>
      <c r="F21475" s="12" t="s">
        <v>75</v>
      </c>
      <c r="G21475" s="13">
        <f>SUM(A21475*E21475)</f>
        <v>1019.48</v>
      </c>
    </row>
    <row r="21476" spans="1:7" s="36" customFormat="1">
      <c r="A21476" s="677"/>
      <c r="B21476" s="677"/>
      <c r="C21476" s="675"/>
      <c r="D21476" s="679"/>
      <c r="E21476" s="680" t="s">
        <v>88</v>
      </c>
      <c r="F21476" s="681"/>
      <c r="G21476" s="682"/>
    </row>
    <row r="21477" spans="1:7" s="36" customFormat="1">
      <c r="A21477" s="676">
        <v>1</v>
      </c>
      <c r="B21477" s="676" t="s">
        <v>89</v>
      </c>
      <c r="C21477" s="674" t="s">
        <v>29</v>
      </c>
      <c r="D21477" s="678" t="s">
        <v>90</v>
      </c>
      <c r="E21477" s="11">
        <v>1142.24</v>
      </c>
      <c r="F21477" s="12" t="s">
        <v>75</v>
      </c>
      <c r="G21477" s="13">
        <f>SUM(A21477*E21477)</f>
        <v>1142.24</v>
      </c>
    </row>
    <row r="21478" spans="1:7" s="36" customFormat="1">
      <c r="A21478" s="677"/>
      <c r="B21478" s="677"/>
      <c r="C21478" s="675"/>
      <c r="D21478" s="679"/>
      <c r="E21478" s="680" t="s">
        <v>91</v>
      </c>
      <c r="F21478" s="681"/>
      <c r="G21478" s="682"/>
    </row>
    <row r="21479" spans="1:7">
      <c r="A21479" s="676">
        <v>1</v>
      </c>
      <c r="B21479" s="676" t="s">
        <v>89</v>
      </c>
      <c r="C21479" s="674" t="s">
        <v>33</v>
      </c>
      <c r="D21479" s="678" t="s">
        <v>92</v>
      </c>
      <c r="E21479" s="11">
        <v>4694.8</v>
      </c>
      <c r="F21479" s="12" t="s">
        <v>75</v>
      </c>
      <c r="G21479" s="13">
        <f>SUM(A21479*E21479)</f>
        <v>4694.8</v>
      </c>
    </row>
    <row r="21480" spans="1:7">
      <c r="A21480" s="677"/>
      <c r="B21480" s="677"/>
      <c r="C21480" s="675"/>
      <c r="D21480" s="679"/>
      <c r="E21480" s="680" t="s">
        <v>93</v>
      </c>
      <c r="F21480" s="681"/>
      <c r="G21480" s="682"/>
    </row>
    <row r="21481" spans="1:7">
      <c r="A21481" s="676">
        <v>1</v>
      </c>
      <c r="B21481" s="676" t="s">
        <v>89</v>
      </c>
      <c r="C21481" s="674" t="s">
        <v>36</v>
      </c>
      <c r="D21481" s="678" t="s">
        <v>94</v>
      </c>
      <c r="E21481" s="11">
        <v>938.47</v>
      </c>
      <c r="F21481" s="12" t="s">
        <v>75</v>
      </c>
      <c r="G21481" s="13">
        <f>SUM(A21481*E21481)</f>
        <v>938.47</v>
      </c>
    </row>
    <row r="21482" spans="1:7">
      <c r="A21482" s="677"/>
      <c r="B21482" s="677"/>
      <c r="C21482" s="675"/>
      <c r="D21482" s="679"/>
      <c r="E21482" s="680" t="s">
        <v>95</v>
      </c>
      <c r="F21482" s="681"/>
      <c r="G21482" s="682"/>
    </row>
    <row r="21483" spans="1:7" s="36" customFormat="1">
      <c r="A21483" s="676">
        <v>1</v>
      </c>
      <c r="B21483" s="676" t="s">
        <v>89</v>
      </c>
      <c r="C21483" s="674" t="s">
        <v>40</v>
      </c>
      <c r="D21483" s="678" t="s">
        <v>96</v>
      </c>
      <c r="E21483" s="11">
        <v>795</v>
      </c>
      <c r="F21483" s="12" t="s">
        <v>75</v>
      </c>
      <c r="G21483" s="13">
        <f>SUM(A21483*E21483)</f>
        <v>795</v>
      </c>
    </row>
    <row r="21484" spans="1:7" s="36" customFormat="1">
      <c r="A21484" s="677"/>
      <c r="B21484" s="677"/>
      <c r="C21484" s="675"/>
      <c r="D21484" s="679"/>
      <c r="E21484" s="680" t="s">
        <v>97</v>
      </c>
      <c r="F21484" s="681"/>
      <c r="G21484" s="682"/>
    </row>
    <row r="21485" spans="1:7">
      <c r="A21485" s="6"/>
      <c r="B21485" s="6"/>
      <c r="C21485" s="7"/>
      <c r="D21485" s="38"/>
      <c r="E21485" s="6"/>
      <c r="F21485" s="6"/>
      <c r="G21485" s="9"/>
    </row>
    <row r="21486" spans="1:7">
      <c r="A21486" s="6"/>
      <c r="B21486" s="6"/>
      <c r="C21486" s="7"/>
      <c r="D21486" s="38"/>
      <c r="E21486" s="6"/>
      <c r="F21486" s="6"/>
      <c r="G21486" s="9"/>
    </row>
    <row r="21487" spans="1:7">
      <c r="A21487" s="6"/>
      <c r="B21487" s="6"/>
      <c r="C21487" s="7"/>
      <c r="D21487" s="38"/>
      <c r="E21487" s="6"/>
      <c r="F21487" s="6"/>
      <c r="G21487" s="9"/>
    </row>
    <row r="21488" spans="1:7" s="36" customFormat="1">
      <c r="A21488" s="676"/>
      <c r="B21488" s="676"/>
      <c r="C21488" s="674" t="s">
        <v>44</v>
      </c>
      <c r="D21488" s="678" t="s">
        <v>98</v>
      </c>
      <c r="E21488" s="39"/>
      <c r="F21488" s="40"/>
      <c r="G21488" s="41"/>
    </row>
    <row r="21489" spans="1:7" s="36" customFormat="1">
      <c r="A21489" s="677"/>
      <c r="B21489" s="677"/>
      <c r="C21489" s="675"/>
      <c r="D21489" s="679"/>
      <c r="E21489" s="42"/>
      <c r="F21489" s="43"/>
      <c r="G21489" s="44"/>
    </row>
    <row r="21490" spans="1:7" s="36" customFormat="1">
      <c r="A21490" s="676">
        <v>1</v>
      </c>
      <c r="B21490" s="676" t="s">
        <v>89</v>
      </c>
      <c r="C21490" s="674" t="s">
        <v>99</v>
      </c>
      <c r="D21490" s="678" t="s">
        <v>100</v>
      </c>
      <c r="E21490" s="11">
        <v>271.92</v>
      </c>
      <c r="F21490" s="12" t="s">
        <v>75</v>
      </c>
      <c r="G21490" s="13">
        <f>SUM(A21490*E21490)</f>
        <v>271.92</v>
      </c>
    </row>
    <row r="21491" spans="1:7" s="36" customFormat="1">
      <c r="A21491" s="677"/>
      <c r="B21491" s="677"/>
      <c r="C21491" s="675"/>
      <c r="D21491" s="679"/>
      <c r="E21491" s="680" t="s">
        <v>101</v>
      </c>
      <c r="F21491" s="681"/>
      <c r="G21491" s="682"/>
    </row>
    <row r="21492" spans="1:7" s="36" customFormat="1">
      <c r="A21492" s="676">
        <v>1</v>
      </c>
      <c r="B21492" s="676" t="s">
        <v>89</v>
      </c>
      <c r="C21492" s="674" t="s">
        <v>102</v>
      </c>
      <c r="D21492" s="678" t="s">
        <v>103</v>
      </c>
      <c r="E21492" s="11">
        <v>365.42</v>
      </c>
      <c r="F21492" s="12" t="s">
        <v>75</v>
      </c>
      <c r="G21492" s="13">
        <f>SUM(A21492*E21492)</f>
        <v>365.42</v>
      </c>
    </row>
    <row r="21493" spans="1:7" s="36" customFormat="1">
      <c r="A21493" s="677"/>
      <c r="B21493" s="677"/>
      <c r="C21493" s="675"/>
      <c r="D21493" s="679"/>
      <c r="E21493" s="680" t="s">
        <v>104</v>
      </c>
      <c r="F21493" s="681"/>
      <c r="G21493" s="682"/>
    </row>
    <row r="21494" spans="1:7" s="30" customFormat="1">
      <c r="A21494" s="45"/>
      <c r="B21494" s="45"/>
      <c r="C21494" s="12"/>
      <c r="D21494" s="46"/>
      <c r="E21494" s="27"/>
      <c r="F21494" s="28" t="s">
        <v>105</v>
      </c>
      <c r="G21494" s="47">
        <v>23005</v>
      </c>
    </row>
    <row r="21495" spans="1:7">
      <c r="A21495" s="45"/>
      <c r="B21495" s="45"/>
      <c r="C21495" s="12"/>
      <c r="D21495" s="48" t="s">
        <v>106</v>
      </c>
      <c r="E21495" s="49"/>
      <c r="F21495" s="49"/>
      <c r="G21495" s="49"/>
    </row>
    <row r="21496" spans="1:7" s="36" customFormat="1">
      <c r="A21496" s="676">
        <v>60</v>
      </c>
      <c r="B21496" s="676" t="s">
        <v>107</v>
      </c>
      <c r="C21496" s="674" t="s">
        <v>11</v>
      </c>
      <c r="D21496" s="678" t="s">
        <v>108</v>
      </c>
      <c r="E21496" s="11">
        <v>373</v>
      </c>
      <c r="F21496" s="12" t="s">
        <v>75</v>
      </c>
      <c r="G21496" s="13">
        <f>SUM(A21496*E21496)</f>
        <v>22380</v>
      </c>
    </row>
    <row r="21497" spans="1:7" s="36" customFormat="1">
      <c r="A21497" s="677"/>
      <c r="B21497" s="677"/>
      <c r="C21497" s="675"/>
      <c r="D21497" s="679"/>
      <c r="E21497" s="680" t="s">
        <v>109</v>
      </c>
      <c r="F21497" s="681"/>
      <c r="G21497" s="682"/>
    </row>
    <row r="21498" spans="1:7" s="36" customFormat="1">
      <c r="A21498" s="676">
        <v>50</v>
      </c>
      <c r="B21498" s="676" t="s">
        <v>107</v>
      </c>
      <c r="C21498" s="674" t="s">
        <v>15</v>
      </c>
      <c r="D21498" s="678" t="s">
        <v>110</v>
      </c>
      <c r="E21498" s="11">
        <v>242</v>
      </c>
      <c r="F21498" s="12" t="s">
        <v>111</v>
      </c>
      <c r="G21498" s="13">
        <f>SUM(A21498*E21498)</f>
        <v>12100</v>
      </c>
    </row>
    <row r="21499" spans="1:7" s="36" customFormat="1">
      <c r="A21499" s="677"/>
      <c r="B21499" s="677"/>
      <c r="C21499" s="675"/>
      <c r="D21499" s="679"/>
      <c r="E21499" s="680" t="s">
        <v>112</v>
      </c>
      <c r="F21499" s="681"/>
      <c r="G21499" s="682"/>
    </row>
    <row r="21500" spans="1:7">
      <c r="A21500" s="676">
        <v>5</v>
      </c>
      <c r="B21500" s="676" t="s">
        <v>72</v>
      </c>
      <c r="C21500" s="674" t="s">
        <v>18</v>
      </c>
      <c r="D21500" s="678" t="s">
        <v>113</v>
      </c>
      <c r="E21500" s="11">
        <v>14748</v>
      </c>
      <c r="F21500" s="12" t="s">
        <v>75</v>
      </c>
      <c r="G21500" s="13">
        <f>SUM(A21500*E21500)</f>
        <v>73740</v>
      </c>
    </row>
    <row r="21501" spans="1:7">
      <c r="A21501" s="677"/>
      <c r="B21501" s="677"/>
      <c r="C21501" s="675"/>
      <c r="D21501" s="679"/>
      <c r="E21501" s="680" t="s">
        <v>114</v>
      </c>
      <c r="F21501" s="681"/>
      <c r="G21501" s="682"/>
    </row>
    <row r="21502" spans="1:7">
      <c r="A21502" s="676">
        <v>24</v>
      </c>
      <c r="B21502" s="676" t="s">
        <v>107</v>
      </c>
      <c r="C21502" s="674" t="s">
        <v>21</v>
      </c>
      <c r="D21502" s="678" t="s">
        <v>115</v>
      </c>
      <c r="E21502" s="11">
        <v>1034</v>
      </c>
      <c r="F21502" s="12" t="s">
        <v>111</v>
      </c>
      <c r="G21502" s="13">
        <f>SUM(A21502*E21502)</f>
        <v>24816</v>
      </c>
    </row>
    <row r="21503" spans="1:7">
      <c r="A21503" s="677"/>
      <c r="B21503" s="677"/>
      <c r="C21503" s="675"/>
      <c r="D21503" s="679"/>
      <c r="E21503" s="680" t="s">
        <v>114</v>
      </c>
      <c r="F21503" s="681"/>
      <c r="G21503" s="682"/>
    </row>
    <row r="21504" spans="1:7">
      <c r="A21504" s="45"/>
      <c r="B21504" s="45"/>
      <c r="C21504" s="12"/>
      <c r="D21504" s="46"/>
      <c r="E21504" s="49"/>
      <c r="F21504" s="50" t="s">
        <v>116</v>
      </c>
      <c r="G21504" s="51">
        <v>133036</v>
      </c>
    </row>
    <row r="21505" spans="1:7">
      <c r="A21505" s="6"/>
      <c r="B21505" s="6"/>
      <c r="C21505" s="7"/>
      <c r="D21505" s="8" t="s">
        <v>117</v>
      </c>
      <c r="E21505" s="6"/>
      <c r="F21505" s="6"/>
      <c r="G21505" s="9"/>
    </row>
    <row r="21506" spans="1:7" ht="25.5">
      <c r="A21506" s="45">
        <v>1</v>
      </c>
      <c r="B21506" s="45" t="s">
        <v>89</v>
      </c>
      <c r="C21506" s="12" t="s">
        <v>11</v>
      </c>
      <c r="D21506" s="46" t="s">
        <v>115</v>
      </c>
      <c r="E21506" s="11"/>
      <c r="F21506" s="12" t="s">
        <v>75</v>
      </c>
      <c r="G21506" s="13"/>
    </row>
    <row r="21507" spans="1:7">
      <c r="A21507" s="6"/>
      <c r="B21507" s="6"/>
      <c r="C21507" s="7"/>
      <c r="D21507" s="8" t="s">
        <v>118</v>
      </c>
      <c r="E21507" s="6"/>
      <c r="F21507" s="6"/>
      <c r="G21507" s="9"/>
    </row>
    <row r="21508" spans="1:7" ht="153">
      <c r="A21508" s="45">
        <v>60</v>
      </c>
      <c r="B21508" s="45" t="s">
        <v>107</v>
      </c>
      <c r="C21508" s="12" t="s">
        <v>11</v>
      </c>
      <c r="D21508" s="46" t="s">
        <v>119</v>
      </c>
      <c r="E21508" s="11"/>
      <c r="F21508" s="12" t="s">
        <v>111</v>
      </c>
      <c r="G21508" s="13"/>
    </row>
    <row r="21509" spans="1:7" ht="140.25">
      <c r="A21509" s="45">
        <v>10</v>
      </c>
      <c r="B21509" s="45" t="s">
        <v>72</v>
      </c>
      <c r="C21509" s="12" t="s">
        <v>15</v>
      </c>
      <c r="D21509" s="46" t="s">
        <v>120</v>
      </c>
      <c r="E21509" s="11"/>
      <c r="F21509" s="12" t="s">
        <v>75</v>
      </c>
      <c r="G21509" s="13"/>
    </row>
    <row r="21510" spans="1:7" ht="153">
      <c r="A21510" s="45">
        <v>100</v>
      </c>
      <c r="B21510" s="45" t="s">
        <v>107</v>
      </c>
      <c r="C21510" s="12" t="s">
        <v>18</v>
      </c>
      <c r="D21510" s="46" t="s">
        <v>121</v>
      </c>
      <c r="E21510" s="11"/>
      <c r="F21510" s="12" t="s">
        <v>111</v>
      </c>
      <c r="G21510" s="13"/>
    </row>
    <row r="21511" spans="1:7" ht="140.25">
      <c r="A21511" s="45">
        <v>10</v>
      </c>
      <c r="B21511" s="45" t="s">
        <v>72</v>
      </c>
      <c r="C21511" s="12" t="s">
        <v>21</v>
      </c>
      <c r="D21511" s="46" t="s">
        <v>122</v>
      </c>
      <c r="E21511" s="11"/>
      <c r="F21511" s="12" t="s">
        <v>75</v>
      </c>
      <c r="G21511" s="13"/>
    </row>
    <row r="21512" spans="1:7" ht="153">
      <c r="A21512" s="45">
        <v>100</v>
      </c>
      <c r="B21512" s="45" t="s">
        <v>107</v>
      </c>
      <c r="C21512" s="12" t="s">
        <v>25</v>
      </c>
      <c r="D21512" s="46" t="s">
        <v>123</v>
      </c>
      <c r="E21512" s="11"/>
      <c r="F21512" s="12" t="s">
        <v>111</v>
      </c>
      <c r="G21512" s="13"/>
    </row>
    <row r="21513" spans="1:7" ht="153">
      <c r="A21513" s="45">
        <v>20</v>
      </c>
      <c r="B21513" s="45" t="s">
        <v>107</v>
      </c>
      <c r="C21513" s="12" t="s">
        <v>29</v>
      </c>
      <c r="D21513" s="46" t="s">
        <v>124</v>
      </c>
      <c r="E21513" s="11"/>
      <c r="F21513" s="12" t="s">
        <v>111</v>
      </c>
      <c r="G21513" s="13"/>
    </row>
    <row r="21514" spans="1:7" ht="153">
      <c r="A21514" s="45">
        <v>8</v>
      </c>
      <c r="B21514" s="45" t="s">
        <v>72</v>
      </c>
      <c r="C21514" s="12" t="s">
        <v>33</v>
      </c>
      <c r="D21514" s="46" t="s">
        <v>125</v>
      </c>
      <c r="E21514" s="11"/>
      <c r="F21514" s="12" t="s">
        <v>75</v>
      </c>
      <c r="G21514" s="13"/>
    </row>
    <row r="21515" spans="1:7" ht="89.25">
      <c r="A21515" s="45">
        <v>6</v>
      </c>
      <c r="B21515" s="45" t="s">
        <v>72</v>
      </c>
      <c r="C21515" s="12" t="s">
        <v>36</v>
      </c>
      <c r="D21515" s="46" t="s">
        <v>126</v>
      </c>
      <c r="E21515" s="11"/>
      <c r="F21515" s="12" t="s">
        <v>75</v>
      </c>
      <c r="G21515" s="13"/>
    </row>
    <row r="21516" spans="1:7" ht="89.25">
      <c r="A21516" s="45">
        <v>3</v>
      </c>
      <c r="B21516" s="45" t="s">
        <v>72</v>
      </c>
      <c r="C21516" s="12" t="s">
        <v>40</v>
      </c>
      <c r="D21516" s="46" t="s">
        <v>127</v>
      </c>
      <c r="E21516" s="11"/>
      <c r="F21516" s="12" t="s">
        <v>75</v>
      </c>
      <c r="G21516" s="13"/>
    </row>
    <row r="21517" spans="1:7" ht="89.25">
      <c r="A21517" s="45">
        <v>2</v>
      </c>
      <c r="B21517" s="45" t="s">
        <v>72</v>
      </c>
      <c r="C21517" s="12" t="s">
        <v>44</v>
      </c>
      <c r="D21517" s="46" t="s">
        <v>128</v>
      </c>
      <c r="E21517" s="11"/>
      <c r="F21517" s="12" t="s">
        <v>75</v>
      </c>
      <c r="G21517" s="13"/>
    </row>
    <row r="21518" spans="1:7">
      <c r="A21518" s="6"/>
      <c r="B21518" s="6"/>
      <c r="C21518" s="7"/>
      <c r="D21518" s="38"/>
      <c r="E21518" s="6"/>
      <c r="F21518" s="6"/>
      <c r="G21518" s="9"/>
    </row>
    <row r="21519" spans="1:7" s="36" customFormat="1">
      <c r="A21519" s="52" t="s">
        <v>129</v>
      </c>
      <c r="B21519" s="53"/>
      <c r="C21519" s="54" t="s">
        <v>130</v>
      </c>
      <c r="D21519" s="55"/>
      <c r="F21519" s="56" t="s">
        <v>131</v>
      </c>
      <c r="G21519" s="54"/>
    </row>
    <row r="21520" spans="1:7" s="30" customFormat="1">
      <c r="A21520" s="52" t="s">
        <v>132</v>
      </c>
      <c r="B21520" s="53"/>
      <c r="C21520" s="54" t="s">
        <v>133</v>
      </c>
      <c r="D21520" s="55"/>
      <c r="E21520" s="36"/>
      <c r="F21520" s="56" t="s">
        <v>131</v>
      </c>
    </row>
    <row r="21521" spans="1:7" s="30" customFormat="1">
      <c r="A21521" s="52" t="s">
        <v>134</v>
      </c>
      <c r="B21521" s="57"/>
      <c r="C21521" s="54" t="s">
        <v>135</v>
      </c>
      <c r="D21521" s="58"/>
      <c r="F21521" s="56" t="s">
        <v>131</v>
      </c>
    </row>
    <row r="21522" spans="1:7" s="30" customFormat="1">
      <c r="A21522" s="52" t="s">
        <v>136</v>
      </c>
      <c r="B21522" s="57"/>
      <c r="C21522" s="54" t="s">
        <v>137</v>
      </c>
      <c r="D21522" s="58"/>
      <c r="F21522" s="56" t="s">
        <v>131</v>
      </c>
    </row>
    <row r="21523" spans="1:7" s="25" customFormat="1">
      <c r="A21523" s="59"/>
      <c r="B21523" s="54"/>
      <c r="C21523" s="54"/>
      <c r="D21523" s="60"/>
      <c r="E21523" s="61" t="s">
        <v>138</v>
      </c>
      <c r="F21523" s="62"/>
      <c r="G21523" s="62"/>
    </row>
    <row r="21524" spans="1:7" s="25" customFormat="1">
      <c r="A21524" s="59"/>
      <c r="B21524" s="54"/>
      <c r="C21524" s="54"/>
      <c r="D21524" s="60"/>
      <c r="E21524" s="54"/>
      <c r="F21524" s="54"/>
      <c r="G21524" s="63"/>
    </row>
    <row r="21525" spans="1:7" s="25" customFormat="1">
      <c r="A21525" s="55" t="s">
        <v>139</v>
      </c>
      <c r="B21525" s="54"/>
      <c r="C21525" s="54"/>
      <c r="D21525" s="60"/>
      <c r="E21525" s="64" t="s">
        <v>140</v>
      </c>
      <c r="F21525" s="54"/>
      <c r="G21525" s="63"/>
    </row>
    <row r="21526" spans="1:7" s="25" customFormat="1">
      <c r="B21526" s="54"/>
      <c r="C21526" s="54"/>
      <c r="D21526" s="60"/>
      <c r="E21526" s="64" t="s">
        <v>141</v>
      </c>
      <c r="F21526" s="54"/>
      <c r="G21526" s="63"/>
    </row>
    <row r="21527" spans="1:7" s="25" customFormat="1">
      <c r="B21527" s="54"/>
      <c r="C21527" s="54"/>
      <c r="D21527" s="60"/>
      <c r="E21527" s="64" t="s">
        <v>142</v>
      </c>
      <c r="F21527" s="54"/>
      <c r="G21527" s="63"/>
    </row>
    <row r="21533" spans="1:7">
      <c r="A21533" s="710" t="s">
        <v>0</v>
      </c>
      <c r="B21533" s="710"/>
      <c r="C21533" s="710"/>
      <c r="D21533" s="710"/>
      <c r="E21533" s="710"/>
      <c r="F21533" s="710"/>
      <c r="G21533" s="710"/>
    </row>
    <row r="21534" spans="1:7">
      <c r="A21534" s="711" t="s">
        <v>1</v>
      </c>
      <c r="B21534" s="711"/>
      <c r="C21534" s="711"/>
      <c r="D21534" s="711"/>
      <c r="E21534" s="711"/>
      <c r="F21534" s="711"/>
      <c r="G21534" s="711"/>
    </row>
    <row r="21535" spans="1:7" ht="51" customHeight="1">
      <c r="A21535" s="1" t="s">
        <v>2</v>
      </c>
      <c r="B21535" s="2"/>
      <c r="C21535" s="2"/>
      <c r="D21535" s="732" t="s">
        <v>327</v>
      </c>
      <c r="E21535" s="732"/>
      <c r="F21535" s="732"/>
      <c r="G21535" s="732"/>
    </row>
    <row r="21536" spans="1:7" ht="25.5">
      <c r="A21536" s="713" t="s">
        <v>3</v>
      </c>
      <c r="B21536" s="714"/>
      <c r="C21536" s="3" t="s">
        <v>4</v>
      </c>
      <c r="D21536" s="4" t="s">
        <v>5</v>
      </c>
      <c r="E21536" s="4" t="s">
        <v>6</v>
      </c>
      <c r="F21536" s="4" t="s">
        <v>7</v>
      </c>
      <c r="G21536" s="5" t="s">
        <v>8</v>
      </c>
    </row>
    <row r="21537" spans="1:7">
      <c r="A21537" s="6"/>
      <c r="B21537" s="6"/>
      <c r="C21537" s="7"/>
      <c r="D21537" s="8" t="s">
        <v>9</v>
      </c>
      <c r="E21537" s="6"/>
      <c r="F21537" s="6"/>
      <c r="G21537" s="9"/>
    </row>
    <row r="21538" spans="1:7">
      <c r="A21538" s="676">
        <v>80</v>
      </c>
      <c r="B21538" s="676" t="s">
        <v>10</v>
      </c>
      <c r="C21538" s="674" t="s">
        <v>11</v>
      </c>
      <c r="D21538" s="678" t="s">
        <v>241</v>
      </c>
      <c r="E21538" s="11">
        <v>3176.25</v>
      </c>
      <c r="F21538" s="12" t="s">
        <v>242</v>
      </c>
      <c r="G21538" s="20">
        <f>SUM(A21538*E21538/1000)</f>
        <v>254.1</v>
      </c>
    </row>
    <row r="21539" spans="1:7" ht="67.5" customHeight="1">
      <c r="A21539" s="677"/>
      <c r="B21539" s="677"/>
      <c r="C21539" s="675"/>
      <c r="D21539" s="679"/>
      <c r="E21539" s="680" t="s">
        <v>180</v>
      </c>
      <c r="F21539" s="681"/>
      <c r="G21539" s="682"/>
    </row>
    <row r="21540" spans="1:7">
      <c r="A21540" s="676">
        <v>20</v>
      </c>
      <c r="B21540" s="676" t="s">
        <v>10</v>
      </c>
      <c r="C21540" s="10" t="s">
        <v>15</v>
      </c>
      <c r="D21540" s="678" t="s">
        <v>12</v>
      </c>
      <c r="E21540" s="11">
        <v>8694.9500000000007</v>
      </c>
      <c r="F21540" s="12" t="s">
        <v>13</v>
      </c>
      <c r="G21540" s="13">
        <f>SUM(A21540*E21540/100)</f>
        <v>1738.99</v>
      </c>
    </row>
    <row r="21541" spans="1:7">
      <c r="A21541" s="677"/>
      <c r="B21541" s="677"/>
      <c r="C21541" s="14"/>
      <c r="D21541" s="679"/>
      <c r="E21541" s="680" t="s">
        <v>14</v>
      </c>
      <c r="F21541" s="681"/>
      <c r="G21541" s="682"/>
    </row>
    <row r="21542" spans="1:7">
      <c r="A21542" s="676">
        <v>45</v>
      </c>
      <c r="B21542" s="676" t="s">
        <v>10</v>
      </c>
      <c r="C21542" s="674" t="s">
        <v>18</v>
      </c>
      <c r="D21542" s="678" t="s">
        <v>309</v>
      </c>
      <c r="E21542" s="11">
        <v>17723</v>
      </c>
      <c r="F21542" s="12" t="s">
        <v>13</v>
      </c>
      <c r="G21542" s="13">
        <f>SUM(A21542*E21542/100)</f>
        <v>7975.35</v>
      </c>
    </row>
    <row r="21543" spans="1:7" ht="33" customHeight="1">
      <c r="A21543" s="677"/>
      <c r="B21543" s="677"/>
      <c r="C21543" s="675"/>
      <c r="D21543" s="679"/>
      <c r="E21543" s="680" t="s">
        <v>310</v>
      </c>
      <c r="F21543" s="681"/>
      <c r="G21543" s="682"/>
    </row>
    <row r="21544" spans="1:7">
      <c r="A21544" s="676">
        <v>88</v>
      </c>
      <c r="B21544" s="676" t="s">
        <v>10</v>
      </c>
      <c r="C21544" s="674" t="s">
        <v>21</v>
      </c>
      <c r="D21544" s="678" t="s">
        <v>245</v>
      </c>
      <c r="E21544" s="11">
        <v>25320</v>
      </c>
      <c r="F21544" s="12" t="s">
        <v>13</v>
      </c>
      <c r="G21544" s="13">
        <f>SUM(A21544*E21544/100)</f>
        <v>22281.599999999999</v>
      </c>
    </row>
    <row r="21545" spans="1:7" ht="31.5" customHeight="1">
      <c r="A21545" s="677"/>
      <c r="B21545" s="677"/>
      <c r="C21545" s="675"/>
      <c r="D21545" s="679"/>
      <c r="E21545" s="680" t="s">
        <v>303</v>
      </c>
      <c r="F21545" s="681"/>
      <c r="G21545" s="682"/>
    </row>
    <row r="21546" spans="1:7">
      <c r="A21546" s="676">
        <v>82</v>
      </c>
      <c r="B21546" s="676" t="s">
        <v>10</v>
      </c>
      <c r="C21546" s="674" t="s">
        <v>25</v>
      </c>
      <c r="D21546" s="678" t="s">
        <v>37</v>
      </c>
      <c r="E21546" s="11">
        <v>12674.36</v>
      </c>
      <c r="F21546" s="12" t="s">
        <v>13</v>
      </c>
      <c r="G21546" s="20">
        <f>SUM(A21546*E21546/100)</f>
        <v>10392.975200000001</v>
      </c>
    </row>
    <row r="21547" spans="1:7">
      <c r="A21547" s="677"/>
      <c r="B21547" s="677"/>
      <c r="C21547" s="675"/>
      <c r="D21547" s="679"/>
      <c r="E21547" s="680" t="s">
        <v>38</v>
      </c>
      <c r="F21547" s="681"/>
      <c r="G21547" s="682"/>
    </row>
    <row r="21548" spans="1:7">
      <c r="A21548" s="676">
        <v>11.57</v>
      </c>
      <c r="B21548" s="676" t="s">
        <v>24</v>
      </c>
      <c r="C21548" s="674" t="s">
        <v>29</v>
      </c>
      <c r="D21548" s="678" t="s">
        <v>328</v>
      </c>
      <c r="E21548" s="11">
        <v>3850</v>
      </c>
      <c r="F21548" s="12" t="s">
        <v>329</v>
      </c>
      <c r="G21548" s="20">
        <f>SUM(A21548*E21548)</f>
        <v>44544.5</v>
      </c>
    </row>
    <row r="21549" spans="1:7" ht="38.25" customHeight="1">
      <c r="A21549" s="677"/>
      <c r="B21549" s="677"/>
      <c r="C21549" s="675"/>
      <c r="D21549" s="679"/>
      <c r="E21549" s="680" t="s">
        <v>330</v>
      </c>
      <c r="F21549" s="681"/>
      <c r="G21549" s="682"/>
    </row>
    <row r="21550" spans="1:7">
      <c r="A21550" s="725">
        <v>6.17</v>
      </c>
      <c r="B21550" s="674" t="s">
        <v>24</v>
      </c>
      <c r="C21550" s="676" t="s">
        <v>33</v>
      </c>
      <c r="D21550" s="695" t="s">
        <v>26</v>
      </c>
      <c r="E21550" s="11">
        <v>5001.7</v>
      </c>
      <c r="F21550" s="12" t="s">
        <v>27</v>
      </c>
      <c r="G21550" s="20">
        <f>SUM(A21550*E21550)</f>
        <v>30860.488999999998</v>
      </c>
    </row>
    <row r="21551" spans="1:7">
      <c r="A21551" s="726"/>
      <c r="B21551" s="675"/>
      <c r="C21551" s="677"/>
      <c r="D21551" s="696"/>
      <c r="E21551" s="680" t="s">
        <v>28</v>
      </c>
      <c r="F21551" s="681"/>
      <c r="G21551" s="682"/>
    </row>
    <row r="21552" spans="1:7" s="23" customFormat="1">
      <c r="A21552" s="674">
        <v>112</v>
      </c>
      <c r="B21552" s="674" t="s">
        <v>10</v>
      </c>
      <c r="C21552" s="676" t="s">
        <v>36</v>
      </c>
      <c r="D21552" s="695" t="s">
        <v>30</v>
      </c>
      <c r="E21552" s="11">
        <v>337</v>
      </c>
      <c r="F21552" s="12" t="s">
        <v>31</v>
      </c>
      <c r="G21552" s="20">
        <f>SUM(A21552*E21552)</f>
        <v>37744</v>
      </c>
    </row>
    <row r="21553" spans="1:7" s="23" customFormat="1">
      <c r="A21553" s="675"/>
      <c r="B21553" s="675"/>
      <c r="C21553" s="677"/>
      <c r="D21553" s="696"/>
      <c r="E21553" s="697" t="s">
        <v>32</v>
      </c>
      <c r="F21553" s="698"/>
      <c r="G21553" s="699"/>
    </row>
    <row r="21554" spans="1:7" s="24" customFormat="1">
      <c r="A21554" s="674">
        <v>6931</v>
      </c>
      <c r="B21554" s="674" t="s">
        <v>39</v>
      </c>
      <c r="C21554" s="676" t="s">
        <v>40</v>
      </c>
      <c r="D21554" s="678" t="s">
        <v>41</v>
      </c>
      <c r="E21554" s="11">
        <v>2206.6</v>
      </c>
      <c r="F21554" s="12" t="s">
        <v>42</v>
      </c>
      <c r="G21554" s="20">
        <f>SUM(A21554*E21554/100)</f>
        <v>152939.446</v>
      </c>
    </row>
    <row r="21555" spans="1:7" s="24" customFormat="1">
      <c r="A21555" s="675"/>
      <c r="B21555" s="675"/>
      <c r="C21555" s="677"/>
      <c r="D21555" s="679"/>
      <c r="E21555" s="687" t="s">
        <v>43</v>
      </c>
      <c r="F21555" s="688"/>
      <c r="G21555" s="689"/>
    </row>
    <row r="21556" spans="1:7" s="24" customFormat="1">
      <c r="A21556" s="674">
        <v>6931</v>
      </c>
      <c r="B21556" s="674" t="s">
        <v>39</v>
      </c>
      <c r="C21556" s="676" t="s">
        <v>44</v>
      </c>
      <c r="D21556" s="678" t="s">
        <v>45</v>
      </c>
      <c r="E21556" s="12">
        <v>2197.52</v>
      </c>
      <c r="F21556" s="12" t="s">
        <v>42</v>
      </c>
      <c r="G21556" s="20">
        <f>SUM(A21556*E21556/100)</f>
        <v>152310.11119999998</v>
      </c>
    </row>
    <row r="21557" spans="1:7" s="24" customFormat="1">
      <c r="A21557" s="675"/>
      <c r="B21557" s="675"/>
      <c r="C21557" s="677"/>
      <c r="D21557" s="679"/>
      <c r="E21557" s="687" t="s">
        <v>46</v>
      </c>
      <c r="F21557" s="688"/>
      <c r="G21557" s="689"/>
    </row>
    <row r="21558" spans="1:7">
      <c r="A21558" s="676">
        <v>164</v>
      </c>
      <c r="B21558" s="676" t="s">
        <v>10</v>
      </c>
      <c r="C21558" s="10" t="s">
        <v>47</v>
      </c>
      <c r="D21558" s="678" t="s">
        <v>34</v>
      </c>
      <c r="E21558" s="11">
        <v>14429.25</v>
      </c>
      <c r="F21558" s="12" t="s">
        <v>13</v>
      </c>
      <c r="G21558" s="20">
        <f>SUM(A21558*E21558/100)</f>
        <v>23663.97</v>
      </c>
    </row>
    <row r="21559" spans="1:7">
      <c r="A21559" s="677"/>
      <c r="B21559" s="677"/>
      <c r="C21559" s="14"/>
      <c r="D21559" s="679"/>
      <c r="E21559" s="680" t="s">
        <v>35</v>
      </c>
      <c r="F21559" s="681"/>
      <c r="G21559" s="682"/>
    </row>
    <row r="21560" spans="1:7" ht="38.25">
      <c r="A21560" s="66"/>
      <c r="B21560" s="66"/>
      <c r="C21560" s="10" t="s">
        <v>50</v>
      </c>
      <c r="D21560" s="67" t="s">
        <v>153</v>
      </c>
      <c r="E21560" s="704"/>
      <c r="F21560" s="705"/>
      <c r="G21560" s="706"/>
    </row>
    <row r="21561" spans="1:7">
      <c r="A21561" s="676">
        <v>864</v>
      </c>
      <c r="B21561" s="676" t="s">
        <v>39</v>
      </c>
      <c r="C21561" s="674" t="s">
        <v>154</v>
      </c>
      <c r="D21561" s="678" t="s">
        <v>331</v>
      </c>
      <c r="E21561" s="11">
        <v>4411.82</v>
      </c>
      <c r="F21561" s="12" t="s">
        <v>42</v>
      </c>
      <c r="G21561" s="20">
        <f>SUM(A21561*E21561/100)</f>
        <v>38118.124799999998</v>
      </c>
    </row>
    <row r="21562" spans="1:7">
      <c r="A21562" s="677"/>
      <c r="B21562" s="677"/>
      <c r="C21562" s="675"/>
      <c r="D21562" s="679"/>
      <c r="E21562" s="680" t="s">
        <v>332</v>
      </c>
      <c r="F21562" s="681"/>
      <c r="G21562" s="682"/>
    </row>
    <row r="21563" spans="1:7">
      <c r="A21563" s="676">
        <v>48</v>
      </c>
      <c r="B21563" s="676" t="s">
        <v>39</v>
      </c>
      <c r="C21563" s="674" t="s">
        <v>157</v>
      </c>
      <c r="D21563" s="678" t="s">
        <v>158</v>
      </c>
      <c r="E21563" s="11">
        <v>3275.5</v>
      </c>
      <c r="F21563" s="12" t="s">
        <v>42</v>
      </c>
      <c r="G21563" s="20">
        <f>SUM(A21563*E21563/100)</f>
        <v>1572.24</v>
      </c>
    </row>
    <row r="21564" spans="1:7">
      <c r="A21564" s="677"/>
      <c r="B21564" s="677"/>
      <c r="C21564" s="675"/>
      <c r="D21564" s="679"/>
      <c r="E21564" s="680" t="s">
        <v>159</v>
      </c>
      <c r="F21564" s="681"/>
      <c r="G21564" s="682"/>
    </row>
    <row r="21565" spans="1:7">
      <c r="A21565" s="674">
        <v>63</v>
      </c>
      <c r="B21565" s="674" t="s">
        <v>39</v>
      </c>
      <c r="C21565" s="10" t="s">
        <v>54</v>
      </c>
      <c r="D21565" s="678" t="s">
        <v>257</v>
      </c>
      <c r="E21565" s="11">
        <v>180.5</v>
      </c>
      <c r="F21565" s="12" t="s">
        <v>42</v>
      </c>
      <c r="G21565" s="20">
        <f>SUM(A21565*E21565)</f>
        <v>11371.5</v>
      </c>
    </row>
    <row r="21566" spans="1:7" ht="60" customHeight="1">
      <c r="A21566" s="675"/>
      <c r="B21566" s="675"/>
      <c r="C21566" s="14"/>
      <c r="D21566" s="679"/>
      <c r="E21566" s="680" t="s">
        <v>258</v>
      </c>
      <c r="F21566" s="681"/>
      <c r="G21566" s="682"/>
    </row>
    <row r="21567" spans="1:7" s="25" customFormat="1">
      <c r="A21567" s="674">
        <v>48</v>
      </c>
      <c r="B21567" s="674" t="s">
        <v>39</v>
      </c>
      <c r="C21567" s="674" t="s">
        <v>57</v>
      </c>
      <c r="D21567" s="678" t="s">
        <v>48</v>
      </c>
      <c r="E21567" s="12">
        <v>27678.86</v>
      </c>
      <c r="F21567" s="12" t="s">
        <v>42</v>
      </c>
      <c r="G21567" s="20">
        <f>SUM(A21567*E21567/100)</f>
        <v>13285.852800000001</v>
      </c>
    </row>
    <row r="21568" spans="1:7" s="25" customFormat="1">
      <c r="A21568" s="675"/>
      <c r="B21568" s="675"/>
      <c r="C21568" s="675"/>
      <c r="D21568" s="679"/>
      <c r="E21568" s="686" t="s">
        <v>49</v>
      </c>
      <c r="F21568" s="686"/>
      <c r="G21568" s="686"/>
    </row>
    <row r="21569" spans="1:7">
      <c r="A21569" s="674">
        <v>153</v>
      </c>
      <c r="B21569" s="674" t="s">
        <v>39</v>
      </c>
      <c r="C21569" s="676" t="s">
        <v>60</v>
      </c>
      <c r="D21569" s="678" t="s">
        <v>51</v>
      </c>
      <c r="E21569" s="11">
        <v>28253.61</v>
      </c>
      <c r="F21569" s="12" t="s">
        <v>52</v>
      </c>
      <c r="G21569" s="20">
        <f>SUM(A21569*E21569/100)</f>
        <v>43228.023300000001</v>
      </c>
    </row>
    <row r="21570" spans="1:7">
      <c r="A21570" s="675"/>
      <c r="B21570" s="675"/>
      <c r="C21570" s="677"/>
      <c r="D21570" s="679"/>
      <c r="E21570" s="680" t="s">
        <v>53</v>
      </c>
      <c r="F21570" s="681"/>
      <c r="G21570" s="682"/>
    </row>
    <row r="21571" spans="1:7">
      <c r="A21571" s="676">
        <v>144</v>
      </c>
      <c r="B21571" s="676" t="s">
        <v>39</v>
      </c>
      <c r="C21571" s="674" t="s">
        <v>63</v>
      </c>
      <c r="D21571" s="678" t="s">
        <v>55</v>
      </c>
      <c r="E21571" s="11">
        <v>34520.31</v>
      </c>
      <c r="F21571" s="12" t="s">
        <v>42</v>
      </c>
      <c r="G21571" s="20">
        <f>SUM(A21571*E21571/100)</f>
        <v>49709.246399999996</v>
      </c>
    </row>
    <row r="21572" spans="1:7">
      <c r="A21572" s="677"/>
      <c r="B21572" s="677"/>
      <c r="C21572" s="675"/>
      <c r="D21572" s="679"/>
      <c r="E21572" s="680" t="s">
        <v>56</v>
      </c>
      <c r="F21572" s="681"/>
      <c r="G21572" s="682"/>
    </row>
    <row r="21573" spans="1:7">
      <c r="A21573" s="674">
        <v>6668</v>
      </c>
      <c r="B21573" s="674" t="s">
        <v>39</v>
      </c>
      <c r="C21573" s="676" t="s">
        <v>66</v>
      </c>
      <c r="D21573" s="678" t="s">
        <v>58</v>
      </c>
      <c r="E21573" s="11">
        <v>1079.6500000000001</v>
      </c>
      <c r="F21573" s="12" t="s">
        <v>42</v>
      </c>
      <c r="G21573" s="13">
        <f>SUM(A21573*E21573/100)</f>
        <v>71991.062000000005</v>
      </c>
    </row>
    <row r="21574" spans="1:7">
      <c r="A21574" s="675"/>
      <c r="B21574" s="675"/>
      <c r="C21574" s="677"/>
      <c r="D21574" s="679"/>
      <c r="E21574" s="680" t="s">
        <v>59</v>
      </c>
      <c r="F21574" s="681"/>
      <c r="G21574" s="682"/>
    </row>
    <row r="21575" spans="1:7">
      <c r="A21575" s="676">
        <v>7044</v>
      </c>
      <c r="B21575" s="676" t="s">
        <v>39</v>
      </c>
      <c r="C21575" s="674" t="s">
        <v>69</v>
      </c>
      <c r="D21575" s="678" t="s">
        <v>64</v>
      </c>
      <c r="E21575" s="11">
        <v>829.95</v>
      </c>
      <c r="F21575" s="12" t="s">
        <v>42</v>
      </c>
      <c r="G21575" s="13">
        <f>SUM(A21575*E21575/100)</f>
        <v>58461.678000000007</v>
      </c>
    </row>
    <row r="21576" spans="1:7">
      <c r="A21576" s="677"/>
      <c r="B21576" s="677"/>
      <c r="C21576" s="675"/>
      <c r="D21576" s="679"/>
      <c r="E21576" s="680" t="s">
        <v>65</v>
      </c>
      <c r="F21576" s="681"/>
      <c r="G21576" s="682"/>
    </row>
    <row r="21577" spans="1:7">
      <c r="A21577" s="676">
        <v>769</v>
      </c>
      <c r="B21577" s="676" t="s">
        <v>39</v>
      </c>
      <c r="C21577" s="674" t="s">
        <v>73</v>
      </c>
      <c r="D21577" s="678" t="s">
        <v>313</v>
      </c>
      <c r="E21577" s="11">
        <v>1287.44</v>
      </c>
      <c r="F21577" s="12" t="s">
        <v>42</v>
      </c>
      <c r="G21577" s="13">
        <f>SUM(A21577*E21577/100)</f>
        <v>9900.4135999999999</v>
      </c>
    </row>
    <row r="21578" spans="1:7" ht="38.25" customHeight="1">
      <c r="A21578" s="677"/>
      <c r="B21578" s="677"/>
      <c r="C21578" s="675"/>
      <c r="D21578" s="679"/>
      <c r="E21578" s="680" t="s">
        <v>314</v>
      </c>
      <c r="F21578" s="681"/>
      <c r="G21578" s="682"/>
    </row>
    <row r="21579" spans="1:7">
      <c r="A21579" s="676">
        <v>60</v>
      </c>
      <c r="B21579" s="676" t="s">
        <v>72</v>
      </c>
      <c r="C21579" s="674" t="s">
        <v>208</v>
      </c>
      <c r="D21579" s="678" t="s">
        <v>333</v>
      </c>
      <c r="E21579" s="11">
        <v>261.25</v>
      </c>
      <c r="F21579" s="12" t="s">
        <v>75</v>
      </c>
      <c r="G21579" s="13">
        <f>SUM(A21579*E21579)</f>
        <v>15675</v>
      </c>
    </row>
    <row r="21580" spans="1:7">
      <c r="A21580" s="677"/>
      <c r="B21580" s="677"/>
      <c r="C21580" s="675"/>
      <c r="D21580" s="679"/>
      <c r="E21580" s="680" t="s">
        <v>334</v>
      </c>
      <c r="F21580" s="681"/>
      <c r="G21580" s="682"/>
    </row>
    <row r="21581" spans="1:7">
      <c r="A21581" s="676">
        <v>9152</v>
      </c>
      <c r="B21581" s="676" t="s">
        <v>39</v>
      </c>
      <c r="C21581" s="674" t="s">
        <v>209</v>
      </c>
      <c r="D21581" s="678" t="s">
        <v>67</v>
      </c>
      <c r="E21581" s="11">
        <v>896.31</v>
      </c>
      <c r="F21581" s="12" t="s">
        <v>42</v>
      </c>
      <c r="G21581" s="13">
        <f>SUM(A21581*E21581/100)</f>
        <v>82030.291199999992</v>
      </c>
    </row>
    <row r="21582" spans="1:7">
      <c r="A21582" s="677"/>
      <c r="B21582" s="677"/>
      <c r="C21582" s="675"/>
      <c r="D21582" s="679"/>
      <c r="E21582" s="680" t="s">
        <v>335</v>
      </c>
      <c r="F21582" s="681"/>
      <c r="G21582" s="682"/>
    </row>
    <row r="21583" spans="1:7">
      <c r="A21583" s="676">
        <v>120</v>
      </c>
      <c r="B21583" s="676" t="s">
        <v>39</v>
      </c>
      <c r="C21583" s="674" t="s">
        <v>210</v>
      </c>
      <c r="D21583" s="678" t="s">
        <v>336</v>
      </c>
      <c r="E21583" s="11">
        <v>1030.98</v>
      </c>
      <c r="F21583" s="12" t="s">
        <v>42</v>
      </c>
      <c r="G21583" s="13">
        <f>SUM(A21583*E21583/100)</f>
        <v>1237.1760000000002</v>
      </c>
    </row>
    <row r="21584" spans="1:7">
      <c r="A21584" s="677"/>
      <c r="B21584" s="677"/>
      <c r="C21584" s="675"/>
      <c r="D21584" s="679"/>
      <c r="E21584" s="680" t="s">
        <v>337</v>
      </c>
      <c r="F21584" s="681"/>
      <c r="G21584" s="682"/>
    </row>
    <row r="21585" spans="1:7" s="30" customFormat="1">
      <c r="A21585" s="4"/>
      <c r="B21585" s="4"/>
      <c r="C21585" s="3"/>
      <c r="D21585" s="26"/>
      <c r="E21585" s="27"/>
      <c r="F21585" s="28" t="s">
        <v>77</v>
      </c>
      <c r="G21585" s="29">
        <v>897944</v>
      </c>
    </row>
    <row r="21586" spans="1:7">
      <c r="A21586" s="31"/>
      <c r="B21586" s="32"/>
      <c r="C21586" s="32"/>
      <c r="D21586" s="33" t="s">
        <v>78</v>
      </c>
      <c r="E21586" s="32"/>
      <c r="F21586" s="32"/>
      <c r="G21586" s="34"/>
    </row>
    <row r="21587" spans="1:7" s="25" customFormat="1">
      <c r="A21587" s="733">
        <v>1</v>
      </c>
      <c r="B21587" s="733" t="s">
        <v>72</v>
      </c>
      <c r="C21587" s="734" t="s">
        <v>11</v>
      </c>
      <c r="D21587" s="731" t="s">
        <v>79</v>
      </c>
      <c r="E21587" s="35">
        <v>4802.6000000000004</v>
      </c>
      <c r="F21587" s="14" t="s">
        <v>75</v>
      </c>
      <c r="G21587" s="13">
        <f>SUM(A21587*E21587)</f>
        <v>4802.6000000000004</v>
      </c>
    </row>
    <row r="21588" spans="1:7" s="25" customFormat="1">
      <c r="A21588" s="677"/>
      <c r="B21588" s="677"/>
      <c r="C21588" s="675"/>
      <c r="D21588" s="679"/>
      <c r="E21588" s="680" t="s">
        <v>80</v>
      </c>
      <c r="F21588" s="681"/>
      <c r="G21588" s="682"/>
    </row>
    <row r="21589" spans="1:7" s="36" customFormat="1">
      <c r="A21589" s="676">
        <v>2</v>
      </c>
      <c r="B21589" s="676" t="s">
        <v>72</v>
      </c>
      <c r="C21589" s="674" t="s">
        <v>15</v>
      </c>
      <c r="D21589" s="678" t="s">
        <v>81</v>
      </c>
      <c r="E21589" s="11">
        <v>2042.43</v>
      </c>
      <c r="F21589" s="12" t="s">
        <v>75</v>
      </c>
      <c r="G21589" s="13">
        <f>SUM(A21589*E21589)</f>
        <v>4084.86</v>
      </c>
    </row>
    <row r="21590" spans="1:7" s="36" customFormat="1">
      <c r="A21590" s="677"/>
      <c r="B21590" s="677"/>
      <c r="C21590" s="675"/>
      <c r="D21590" s="679"/>
      <c r="E21590" s="680" t="s">
        <v>82</v>
      </c>
      <c r="F21590" s="681"/>
      <c r="G21590" s="682"/>
    </row>
    <row r="21591" spans="1:7">
      <c r="A21591" s="676">
        <v>2</v>
      </c>
      <c r="B21591" s="676" t="s">
        <v>72</v>
      </c>
      <c r="C21591" s="674" t="s">
        <v>18</v>
      </c>
      <c r="D21591" s="678" t="s">
        <v>83</v>
      </c>
      <c r="E21591" s="11">
        <v>447.15</v>
      </c>
      <c r="F21591" s="12" t="s">
        <v>75</v>
      </c>
      <c r="G21591" s="13">
        <f>SUM(A21591*E21591)</f>
        <v>894.3</v>
      </c>
    </row>
    <row r="21592" spans="1:7">
      <c r="A21592" s="677"/>
      <c r="B21592" s="677"/>
      <c r="C21592" s="675"/>
      <c r="D21592" s="679"/>
      <c r="E21592" s="680" t="s">
        <v>84</v>
      </c>
      <c r="F21592" s="681"/>
      <c r="G21592" s="682"/>
    </row>
    <row r="21593" spans="1:7">
      <c r="A21593" s="684">
        <v>3</v>
      </c>
      <c r="B21593" s="684" t="s">
        <v>72</v>
      </c>
      <c r="C21593" s="683" t="s">
        <v>21</v>
      </c>
      <c r="D21593" s="685" t="s">
        <v>85</v>
      </c>
      <c r="E21593" s="11">
        <v>1109.46</v>
      </c>
      <c r="F21593" s="12" t="s">
        <v>75</v>
      </c>
      <c r="G21593" s="13">
        <f>SUM(A21593*E21593)</f>
        <v>3328.38</v>
      </c>
    </row>
    <row r="21594" spans="1:7">
      <c r="A21594" s="684"/>
      <c r="B21594" s="684"/>
      <c r="C21594" s="683"/>
      <c r="D21594" s="685"/>
      <c r="E21594" s="686" t="s">
        <v>86</v>
      </c>
      <c r="F21594" s="686"/>
      <c r="G21594" s="686"/>
    </row>
    <row r="21595" spans="1:7" s="36" customFormat="1">
      <c r="A21595" s="676">
        <v>2</v>
      </c>
      <c r="B21595" s="676" t="s">
        <v>72</v>
      </c>
      <c r="C21595" s="674" t="s">
        <v>25</v>
      </c>
      <c r="D21595" s="678" t="s">
        <v>87</v>
      </c>
      <c r="E21595" s="11">
        <v>509.74</v>
      </c>
      <c r="F21595" s="12" t="s">
        <v>75</v>
      </c>
      <c r="G21595" s="13">
        <f>SUM(A21595*E21595)</f>
        <v>1019.48</v>
      </c>
    </row>
    <row r="21596" spans="1:7" s="36" customFormat="1">
      <c r="A21596" s="677"/>
      <c r="B21596" s="677"/>
      <c r="C21596" s="675"/>
      <c r="D21596" s="679"/>
      <c r="E21596" s="680" t="s">
        <v>88</v>
      </c>
      <c r="F21596" s="681"/>
      <c r="G21596" s="682"/>
    </row>
    <row r="21597" spans="1:7" s="36" customFormat="1">
      <c r="A21597" s="676">
        <v>1</v>
      </c>
      <c r="B21597" s="676" t="s">
        <v>89</v>
      </c>
      <c r="C21597" s="674" t="s">
        <v>29</v>
      </c>
      <c r="D21597" s="678" t="s">
        <v>90</v>
      </c>
      <c r="E21597" s="11">
        <v>1142.24</v>
      </c>
      <c r="F21597" s="12" t="s">
        <v>75</v>
      </c>
      <c r="G21597" s="13">
        <f>SUM(A21597*E21597)</f>
        <v>1142.24</v>
      </c>
    </row>
    <row r="21598" spans="1:7" s="36" customFormat="1">
      <c r="A21598" s="677"/>
      <c r="B21598" s="677"/>
      <c r="C21598" s="675"/>
      <c r="D21598" s="679"/>
      <c r="E21598" s="680" t="s">
        <v>91</v>
      </c>
      <c r="F21598" s="681"/>
      <c r="G21598" s="682"/>
    </row>
    <row r="21599" spans="1:7">
      <c r="A21599" s="676">
        <v>1</v>
      </c>
      <c r="B21599" s="676" t="s">
        <v>89</v>
      </c>
      <c r="C21599" s="674" t="s">
        <v>33</v>
      </c>
      <c r="D21599" s="678" t="s">
        <v>92</v>
      </c>
      <c r="E21599" s="11">
        <v>4694.8</v>
      </c>
      <c r="F21599" s="12" t="s">
        <v>75</v>
      </c>
      <c r="G21599" s="13">
        <f>SUM(A21599*E21599)</f>
        <v>4694.8</v>
      </c>
    </row>
    <row r="21600" spans="1:7">
      <c r="A21600" s="677"/>
      <c r="B21600" s="677"/>
      <c r="C21600" s="675"/>
      <c r="D21600" s="679"/>
      <c r="E21600" s="680" t="s">
        <v>93</v>
      </c>
      <c r="F21600" s="681"/>
      <c r="G21600" s="682"/>
    </row>
    <row r="21601" spans="1:7">
      <c r="A21601" s="676">
        <v>1</v>
      </c>
      <c r="B21601" s="676" t="s">
        <v>89</v>
      </c>
      <c r="C21601" s="674" t="s">
        <v>36</v>
      </c>
      <c r="D21601" s="678" t="s">
        <v>94</v>
      </c>
      <c r="E21601" s="11">
        <v>938.47</v>
      </c>
      <c r="F21601" s="12" t="s">
        <v>75</v>
      </c>
      <c r="G21601" s="13">
        <f>SUM(A21601*E21601)</f>
        <v>938.47</v>
      </c>
    </row>
    <row r="21602" spans="1:7">
      <c r="A21602" s="677"/>
      <c r="B21602" s="677"/>
      <c r="C21602" s="675"/>
      <c r="D21602" s="679"/>
      <c r="E21602" s="680" t="s">
        <v>95</v>
      </c>
      <c r="F21602" s="681"/>
      <c r="G21602" s="682"/>
    </row>
    <row r="21603" spans="1:7" s="36" customFormat="1">
      <c r="A21603" s="676">
        <v>1</v>
      </c>
      <c r="B21603" s="676" t="s">
        <v>89</v>
      </c>
      <c r="C21603" s="674" t="s">
        <v>40</v>
      </c>
      <c r="D21603" s="678" t="s">
        <v>96</v>
      </c>
      <c r="E21603" s="11">
        <v>795</v>
      </c>
      <c r="F21603" s="12" t="s">
        <v>75</v>
      </c>
      <c r="G21603" s="13">
        <f>SUM(A21603*E21603)</f>
        <v>795</v>
      </c>
    </row>
    <row r="21604" spans="1:7" s="36" customFormat="1">
      <c r="A21604" s="677"/>
      <c r="B21604" s="677"/>
      <c r="C21604" s="675"/>
      <c r="D21604" s="679"/>
      <c r="E21604" s="680" t="s">
        <v>97</v>
      </c>
      <c r="F21604" s="681"/>
      <c r="G21604" s="682"/>
    </row>
    <row r="21605" spans="1:7" s="36" customFormat="1">
      <c r="A21605" s="676"/>
      <c r="B21605" s="676"/>
      <c r="C21605" s="674" t="s">
        <v>44</v>
      </c>
      <c r="D21605" s="678" t="s">
        <v>98</v>
      </c>
      <c r="E21605" s="39"/>
      <c r="F21605" s="40"/>
      <c r="G21605" s="41"/>
    </row>
    <row r="21606" spans="1:7" s="36" customFormat="1">
      <c r="A21606" s="677"/>
      <c r="B21606" s="677"/>
      <c r="C21606" s="675"/>
      <c r="D21606" s="679"/>
      <c r="E21606" s="42"/>
      <c r="F21606" s="43"/>
      <c r="G21606" s="44"/>
    </row>
    <row r="21607" spans="1:7" s="36" customFormat="1">
      <c r="A21607" s="676">
        <v>1</v>
      </c>
      <c r="B21607" s="676" t="s">
        <v>89</v>
      </c>
      <c r="C21607" s="674" t="s">
        <v>99</v>
      </c>
      <c r="D21607" s="678" t="s">
        <v>100</v>
      </c>
      <c r="E21607" s="11">
        <v>271.92</v>
      </c>
      <c r="F21607" s="12" t="s">
        <v>75</v>
      </c>
      <c r="G21607" s="13">
        <f>SUM(A21607*E21607)</f>
        <v>271.92</v>
      </c>
    </row>
    <row r="21608" spans="1:7" s="36" customFormat="1">
      <c r="A21608" s="677"/>
      <c r="B21608" s="677"/>
      <c r="C21608" s="675"/>
      <c r="D21608" s="679"/>
      <c r="E21608" s="680" t="s">
        <v>101</v>
      </c>
      <c r="F21608" s="681"/>
      <c r="G21608" s="682"/>
    </row>
    <row r="21609" spans="1:7" s="36" customFormat="1">
      <c r="A21609" s="676">
        <v>1</v>
      </c>
      <c r="B21609" s="676" t="s">
        <v>89</v>
      </c>
      <c r="C21609" s="674" t="s">
        <v>102</v>
      </c>
      <c r="D21609" s="678" t="s">
        <v>103</v>
      </c>
      <c r="E21609" s="11">
        <v>365.42</v>
      </c>
      <c r="F21609" s="12" t="s">
        <v>75</v>
      </c>
      <c r="G21609" s="13">
        <f>SUM(A21609*E21609)</f>
        <v>365.42</v>
      </c>
    </row>
    <row r="21610" spans="1:7" s="36" customFormat="1">
      <c r="A21610" s="677"/>
      <c r="B21610" s="677"/>
      <c r="C21610" s="675"/>
      <c r="D21610" s="679"/>
      <c r="E21610" s="680" t="s">
        <v>104</v>
      </c>
      <c r="F21610" s="681"/>
      <c r="G21610" s="682"/>
    </row>
    <row r="21611" spans="1:7" s="30" customFormat="1">
      <c r="A21611" s="45"/>
      <c r="B21611" s="45"/>
      <c r="C21611" s="12"/>
      <c r="D21611" s="46"/>
      <c r="E21611" s="27"/>
      <c r="F21611" s="28" t="s">
        <v>105</v>
      </c>
      <c r="G21611" s="47">
        <v>23005</v>
      </c>
    </row>
    <row r="21612" spans="1:7">
      <c r="A21612" s="45"/>
      <c r="B21612" s="45"/>
      <c r="C21612" s="12"/>
      <c r="D21612" s="48" t="s">
        <v>106</v>
      </c>
      <c r="E21612" s="49"/>
      <c r="F21612" s="49"/>
      <c r="G21612" s="49"/>
    </row>
    <row r="21613" spans="1:7" s="36" customFormat="1">
      <c r="A21613" s="676">
        <v>60</v>
      </c>
      <c r="B21613" s="676" t="s">
        <v>107</v>
      </c>
      <c r="C21613" s="674" t="s">
        <v>11</v>
      </c>
      <c r="D21613" s="678" t="s">
        <v>108</v>
      </c>
      <c r="E21613" s="11">
        <v>373</v>
      </c>
      <c r="F21613" s="12" t="s">
        <v>75</v>
      </c>
      <c r="G21613" s="13">
        <f>SUM(A21613*E21613)</f>
        <v>22380</v>
      </c>
    </row>
    <row r="21614" spans="1:7" s="36" customFormat="1">
      <c r="A21614" s="677"/>
      <c r="B21614" s="677"/>
      <c r="C21614" s="675"/>
      <c r="D21614" s="679"/>
      <c r="E21614" s="680" t="s">
        <v>109</v>
      </c>
      <c r="F21614" s="681"/>
      <c r="G21614" s="682"/>
    </row>
    <row r="21615" spans="1:7" s="36" customFormat="1">
      <c r="A21615" s="676">
        <v>50</v>
      </c>
      <c r="B21615" s="676" t="s">
        <v>107</v>
      </c>
      <c r="C21615" s="674" t="s">
        <v>15</v>
      </c>
      <c r="D21615" s="678" t="s">
        <v>110</v>
      </c>
      <c r="E21615" s="11">
        <v>242</v>
      </c>
      <c r="F21615" s="12" t="s">
        <v>111</v>
      </c>
      <c r="G21615" s="13">
        <f>SUM(A21615*E21615)</f>
        <v>12100</v>
      </c>
    </row>
    <row r="21616" spans="1:7" s="36" customFormat="1">
      <c r="A21616" s="677"/>
      <c r="B21616" s="677"/>
      <c r="C21616" s="675"/>
      <c r="D21616" s="679"/>
      <c r="E21616" s="680" t="s">
        <v>112</v>
      </c>
      <c r="F21616" s="681"/>
      <c r="G21616" s="682"/>
    </row>
    <row r="21617" spans="1:7">
      <c r="A21617" s="676">
        <v>5</v>
      </c>
      <c r="B21617" s="676" t="s">
        <v>72</v>
      </c>
      <c r="C21617" s="674" t="s">
        <v>18</v>
      </c>
      <c r="D21617" s="678" t="s">
        <v>113</v>
      </c>
      <c r="E21617" s="11">
        <v>14748</v>
      </c>
      <c r="F21617" s="12" t="s">
        <v>75</v>
      </c>
      <c r="G21617" s="13">
        <f>SUM(A21617*E21617)</f>
        <v>73740</v>
      </c>
    </row>
    <row r="21618" spans="1:7">
      <c r="A21618" s="677"/>
      <c r="B21618" s="677"/>
      <c r="C21618" s="675"/>
      <c r="D21618" s="679"/>
      <c r="E21618" s="680" t="s">
        <v>114</v>
      </c>
      <c r="F21618" s="681"/>
      <c r="G21618" s="682"/>
    </row>
    <row r="21619" spans="1:7">
      <c r="A21619" s="45"/>
      <c r="B21619" s="45"/>
      <c r="C21619" s="12"/>
      <c r="D21619" s="46"/>
      <c r="E21619" s="49"/>
      <c r="F21619" s="50" t="s">
        <v>116</v>
      </c>
      <c r="G21619" s="51">
        <v>108220</v>
      </c>
    </row>
    <row r="21620" spans="1:7">
      <c r="A21620" s="6"/>
      <c r="B21620" s="6"/>
      <c r="C21620" s="7"/>
      <c r="D21620" s="8" t="s">
        <v>117</v>
      </c>
      <c r="E21620" s="6"/>
      <c r="F21620" s="6"/>
      <c r="G21620" s="9"/>
    </row>
    <row r="21621" spans="1:7" ht="25.5">
      <c r="A21621" s="45">
        <v>1</v>
      </c>
      <c r="B21621" s="45" t="s">
        <v>89</v>
      </c>
      <c r="C21621" s="12" t="s">
        <v>11</v>
      </c>
      <c r="D21621" s="46" t="s">
        <v>115</v>
      </c>
      <c r="E21621" s="11"/>
      <c r="F21621" s="12" t="s">
        <v>75</v>
      </c>
      <c r="G21621" s="13"/>
    </row>
    <row r="21622" spans="1:7">
      <c r="A21622" s="6"/>
      <c r="B21622" s="6"/>
      <c r="C21622" s="7"/>
      <c r="D21622" s="8" t="s">
        <v>118</v>
      </c>
      <c r="E21622" s="6"/>
      <c r="F21622" s="6"/>
      <c r="G21622" s="9"/>
    </row>
    <row r="21623" spans="1:7" ht="153">
      <c r="A21623" s="45">
        <v>60</v>
      </c>
      <c r="B21623" s="45" t="s">
        <v>107</v>
      </c>
      <c r="C21623" s="12" t="s">
        <v>11</v>
      </c>
      <c r="D21623" s="46" t="s">
        <v>119</v>
      </c>
      <c r="E21623" s="11"/>
      <c r="F21623" s="12" t="s">
        <v>111</v>
      </c>
      <c r="G21623" s="13"/>
    </row>
    <row r="21624" spans="1:7" ht="140.25">
      <c r="A21624" s="45">
        <v>10</v>
      </c>
      <c r="B21624" s="45" t="s">
        <v>72</v>
      </c>
      <c r="C21624" s="12" t="s">
        <v>15</v>
      </c>
      <c r="D21624" s="46" t="s">
        <v>120</v>
      </c>
      <c r="E21624" s="11"/>
      <c r="F21624" s="12" t="s">
        <v>75</v>
      </c>
      <c r="G21624" s="13"/>
    </row>
    <row r="21625" spans="1:7" ht="153">
      <c r="A21625" s="45">
        <v>100</v>
      </c>
      <c r="B21625" s="45" t="s">
        <v>107</v>
      </c>
      <c r="C21625" s="12" t="s">
        <v>18</v>
      </c>
      <c r="D21625" s="46" t="s">
        <v>121</v>
      </c>
      <c r="E21625" s="11"/>
      <c r="F21625" s="12" t="s">
        <v>111</v>
      </c>
      <c r="G21625" s="13"/>
    </row>
    <row r="21626" spans="1:7" ht="140.25">
      <c r="A21626" s="45">
        <v>10</v>
      </c>
      <c r="B21626" s="45" t="s">
        <v>72</v>
      </c>
      <c r="C21626" s="12" t="s">
        <v>21</v>
      </c>
      <c r="D21626" s="46" t="s">
        <v>122</v>
      </c>
      <c r="E21626" s="11"/>
      <c r="F21626" s="12" t="s">
        <v>75</v>
      </c>
      <c r="G21626" s="13"/>
    </row>
    <row r="21627" spans="1:7" ht="153">
      <c r="A21627" s="45">
        <v>100</v>
      </c>
      <c r="B21627" s="45" t="s">
        <v>107</v>
      </c>
      <c r="C21627" s="12" t="s">
        <v>25</v>
      </c>
      <c r="D21627" s="46" t="s">
        <v>123</v>
      </c>
      <c r="E21627" s="11"/>
      <c r="F21627" s="12" t="s">
        <v>111</v>
      </c>
      <c r="G21627" s="13"/>
    </row>
    <row r="21628" spans="1:7" ht="153">
      <c r="A21628" s="45">
        <v>20</v>
      </c>
      <c r="B21628" s="45" t="s">
        <v>107</v>
      </c>
      <c r="C21628" s="12" t="s">
        <v>29</v>
      </c>
      <c r="D21628" s="46" t="s">
        <v>124</v>
      </c>
      <c r="E21628" s="11"/>
      <c r="F21628" s="12" t="s">
        <v>111</v>
      </c>
      <c r="G21628" s="13"/>
    </row>
    <row r="21629" spans="1:7" ht="153">
      <c r="A21629" s="45">
        <v>8</v>
      </c>
      <c r="B21629" s="45" t="s">
        <v>72</v>
      </c>
      <c r="C21629" s="12" t="s">
        <v>33</v>
      </c>
      <c r="D21629" s="46" t="s">
        <v>125</v>
      </c>
      <c r="E21629" s="11"/>
      <c r="F21629" s="12" t="s">
        <v>75</v>
      </c>
      <c r="G21629" s="13"/>
    </row>
    <row r="21630" spans="1:7" ht="89.25">
      <c r="A21630" s="45">
        <v>6</v>
      </c>
      <c r="B21630" s="45" t="s">
        <v>72</v>
      </c>
      <c r="C21630" s="12" t="s">
        <v>36</v>
      </c>
      <c r="D21630" s="46" t="s">
        <v>126</v>
      </c>
      <c r="E21630" s="11"/>
      <c r="F21630" s="12" t="s">
        <v>75</v>
      </c>
      <c r="G21630" s="13"/>
    </row>
    <row r="21631" spans="1:7" ht="89.25">
      <c r="A21631" s="45">
        <v>3</v>
      </c>
      <c r="B21631" s="45" t="s">
        <v>72</v>
      </c>
      <c r="C21631" s="12" t="s">
        <v>40</v>
      </c>
      <c r="D21631" s="46" t="s">
        <v>127</v>
      </c>
      <c r="E21631" s="11"/>
      <c r="F21631" s="12" t="s">
        <v>75</v>
      </c>
      <c r="G21631" s="13"/>
    </row>
    <row r="21632" spans="1:7" ht="89.25">
      <c r="A21632" s="45">
        <v>2</v>
      </c>
      <c r="B21632" s="45" t="s">
        <v>72</v>
      </c>
      <c r="C21632" s="12" t="s">
        <v>44</v>
      </c>
      <c r="D21632" s="46" t="s">
        <v>128</v>
      </c>
      <c r="E21632" s="11"/>
      <c r="F21632" s="12" t="s">
        <v>75</v>
      </c>
      <c r="G21632" s="13"/>
    </row>
    <row r="21633" spans="1:7">
      <c r="A21633" s="6"/>
      <c r="B21633" s="6"/>
      <c r="C21633" s="7"/>
      <c r="D21633" s="38"/>
      <c r="E21633" s="6"/>
      <c r="F21633" s="6"/>
      <c r="G21633" s="9"/>
    </row>
    <row r="21634" spans="1:7" s="36" customFormat="1">
      <c r="A21634" s="52" t="s">
        <v>129</v>
      </c>
      <c r="B21634" s="53"/>
      <c r="C21634" s="54" t="s">
        <v>130</v>
      </c>
      <c r="D21634" s="55"/>
      <c r="F21634" s="56" t="s">
        <v>131</v>
      </c>
      <c r="G21634" s="54"/>
    </row>
    <row r="21635" spans="1:7" s="30" customFormat="1">
      <c r="A21635" s="52" t="s">
        <v>132</v>
      </c>
      <c r="B21635" s="53"/>
      <c r="C21635" s="54" t="s">
        <v>133</v>
      </c>
      <c r="D21635" s="55"/>
      <c r="E21635" s="36"/>
      <c r="F21635" s="56" t="s">
        <v>131</v>
      </c>
    </row>
    <row r="21636" spans="1:7" s="30" customFormat="1">
      <c r="A21636" s="52" t="s">
        <v>134</v>
      </c>
      <c r="B21636" s="57"/>
      <c r="C21636" s="54" t="s">
        <v>135</v>
      </c>
      <c r="D21636" s="58"/>
      <c r="F21636" s="56" t="s">
        <v>131</v>
      </c>
    </row>
    <row r="21637" spans="1:7" s="30" customFormat="1">
      <c r="A21637" s="52" t="s">
        <v>136</v>
      </c>
      <c r="B21637" s="57"/>
      <c r="C21637" s="54" t="s">
        <v>137</v>
      </c>
      <c r="D21637" s="58"/>
      <c r="F21637" s="56" t="s">
        <v>131</v>
      </c>
    </row>
    <row r="21638" spans="1:7" s="25" customFormat="1">
      <c r="A21638" s="59"/>
      <c r="B21638" s="54"/>
      <c r="C21638" s="54"/>
      <c r="D21638" s="60"/>
      <c r="E21638" s="61" t="s">
        <v>138</v>
      </c>
      <c r="F21638" s="62"/>
      <c r="G21638" s="62"/>
    </row>
    <row r="21639" spans="1:7" s="25" customFormat="1">
      <c r="A21639" s="59"/>
      <c r="B21639" s="54"/>
      <c r="C21639" s="54"/>
      <c r="D21639" s="60"/>
      <c r="E21639" s="54"/>
      <c r="F21639" s="54"/>
      <c r="G21639" s="63"/>
    </row>
    <row r="21640" spans="1:7" s="25" customFormat="1">
      <c r="A21640" s="55" t="s">
        <v>139</v>
      </c>
      <c r="B21640" s="54"/>
      <c r="C21640" s="54"/>
      <c r="D21640" s="60"/>
      <c r="E21640" s="64" t="s">
        <v>140</v>
      </c>
      <c r="F21640" s="54"/>
      <c r="G21640" s="63"/>
    </row>
    <row r="21641" spans="1:7" s="25" customFormat="1">
      <c r="B21641" s="54"/>
      <c r="C21641" s="54"/>
      <c r="D21641" s="60"/>
      <c r="E21641" s="64" t="s">
        <v>141</v>
      </c>
      <c r="F21641" s="54"/>
      <c r="G21641" s="63"/>
    </row>
    <row r="21642" spans="1:7" s="25" customFormat="1">
      <c r="B21642" s="54"/>
      <c r="C21642" s="54"/>
      <c r="D21642" s="60"/>
      <c r="E21642" s="64" t="s">
        <v>142</v>
      </c>
      <c r="F21642" s="54"/>
      <c r="G21642" s="63"/>
    </row>
    <row r="21683" spans="1:7">
      <c r="A21683" s="710" t="s">
        <v>0</v>
      </c>
      <c r="B21683" s="710"/>
      <c r="C21683" s="710"/>
      <c r="D21683" s="710"/>
      <c r="E21683" s="710"/>
      <c r="F21683" s="710"/>
      <c r="G21683" s="710"/>
    </row>
    <row r="21684" spans="1:7">
      <c r="A21684" s="711" t="s">
        <v>1</v>
      </c>
      <c r="B21684" s="711"/>
      <c r="C21684" s="711"/>
      <c r="D21684" s="711"/>
      <c r="E21684" s="711"/>
      <c r="F21684" s="711"/>
      <c r="G21684" s="711"/>
    </row>
    <row r="21685" spans="1:7" ht="57" customHeight="1">
      <c r="A21685" s="1" t="s">
        <v>2</v>
      </c>
      <c r="B21685" s="2"/>
      <c r="C21685" s="2"/>
      <c r="D21685" s="732" t="s">
        <v>338</v>
      </c>
      <c r="E21685" s="732"/>
      <c r="F21685" s="732"/>
      <c r="G21685" s="732"/>
    </row>
    <row r="21686" spans="1:7" ht="25.5">
      <c r="A21686" s="713" t="s">
        <v>3</v>
      </c>
      <c r="B21686" s="714"/>
      <c r="C21686" s="3" t="s">
        <v>4</v>
      </c>
      <c r="D21686" s="4" t="s">
        <v>5</v>
      </c>
      <c r="E21686" s="4" t="s">
        <v>6</v>
      </c>
      <c r="F21686" s="4" t="s">
        <v>7</v>
      </c>
      <c r="G21686" s="5" t="s">
        <v>8</v>
      </c>
    </row>
    <row r="21687" spans="1:7">
      <c r="A21687" s="6"/>
      <c r="B21687" s="6"/>
      <c r="C21687" s="7"/>
      <c r="D21687" s="8" t="s">
        <v>9</v>
      </c>
      <c r="E21687" s="6"/>
      <c r="F21687" s="6"/>
      <c r="G21687" s="9"/>
    </row>
    <row r="21688" spans="1:7">
      <c r="A21688" s="676">
        <v>80</v>
      </c>
      <c r="B21688" s="676" t="s">
        <v>10</v>
      </c>
      <c r="C21688" s="674" t="s">
        <v>11</v>
      </c>
      <c r="D21688" s="678" t="s">
        <v>241</v>
      </c>
      <c r="E21688" s="11">
        <v>3176.25</v>
      </c>
      <c r="F21688" s="12" t="s">
        <v>242</v>
      </c>
      <c r="G21688" s="20">
        <f>SUM(A21688*E21688/1000)</f>
        <v>254.1</v>
      </c>
    </row>
    <row r="21689" spans="1:7">
      <c r="A21689" s="677"/>
      <c r="B21689" s="677"/>
      <c r="C21689" s="675"/>
      <c r="D21689" s="679"/>
      <c r="E21689" s="680" t="s">
        <v>180</v>
      </c>
      <c r="F21689" s="681"/>
      <c r="G21689" s="682"/>
    </row>
    <row r="21690" spans="1:7">
      <c r="A21690" s="676">
        <v>20</v>
      </c>
      <c r="B21690" s="676" t="s">
        <v>10</v>
      </c>
      <c r="C21690" s="10" t="s">
        <v>15</v>
      </c>
      <c r="D21690" s="678" t="s">
        <v>12</v>
      </c>
      <c r="E21690" s="11">
        <v>8694.9500000000007</v>
      </c>
      <c r="F21690" s="12" t="s">
        <v>13</v>
      </c>
      <c r="G21690" s="13">
        <f>SUM(A21690*E21690/100)</f>
        <v>1738.99</v>
      </c>
    </row>
    <row r="21691" spans="1:7">
      <c r="A21691" s="677"/>
      <c r="B21691" s="677"/>
      <c r="C21691" s="14"/>
      <c r="D21691" s="679"/>
      <c r="E21691" s="680" t="s">
        <v>14</v>
      </c>
      <c r="F21691" s="681"/>
      <c r="G21691" s="682"/>
    </row>
    <row r="21692" spans="1:7">
      <c r="A21692" s="676">
        <v>45</v>
      </c>
      <c r="B21692" s="676" t="s">
        <v>10</v>
      </c>
      <c r="C21692" s="674" t="s">
        <v>18</v>
      </c>
      <c r="D21692" s="678" t="s">
        <v>309</v>
      </c>
      <c r="E21692" s="11">
        <v>17723</v>
      </c>
      <c r="F21692" s="12" t="s">
        <v>13</v>
      </c>
      <c r="G21692" s="13">
        <f>SUM(A21692*E21692/100)</f>
        <v>7975.35</v>
      </c>
    </row>
    <row r="21693" spans="1:7">
      <c r="A21693" s="677"/>
      <c r="B21693" s="677"/>
      <c r="C21693" s="675"/>
      <c r="D21693" s="679"/>
      <c r="E21693" s="680" t="s">
        <v>310</v>
      </c>
      <c r="F21693" s="681"/>
      <c r="G21693" s="682"/>
    </row>
    <row r="21694" spans="1:7">
      <c r="A21694" s="676">
        <v>88</v>
      </c>
      <c r="B21694" s="676" t="s">
        <v>10</v>
      </c>
      <c r="C21694" s="674" t="s">
        <v>21</v>
      </c>
      <c r="D21694" s="678" t="s">
        <v>245</v>
      </c>
      <c r="E21694" s="11">
        <v>25320</v>
      </c>
      <c r="F21694" s="12" t="s">
        <v>13</v>
      </c>
      <c r="G21694" s="13">
        <f>SUM(A21694*E21694/100)</f>
        <v>22281.599999999999</v>
      </c>
    </row>
    <row r="21695" spans="1:7">
      <c r="A21695" s="677"/>
      <c r="B21695" s="677"/>
      <c r="C21695" s="675"/>
      <c r="D21695" s="679"/>
      <c r="E21695" s="680" t="s">
        <v>303</v>
      </c>
      <c r="F21695" s="681"/>
      <c r="G21695" s="682"/>
    </row>
    <row r="21696" spans="1:7">
      <c r="A21696" s="676">
        <v>82</v>
      </c>
      <c r="B21696" s="676" t="s">
        <v>10</v>
      </c>
      <c r="C21696" s="674" t="s">
        <v>25</v>
      </c>
      <c r="D21696" s="678" t="s">
        <v>37</v>
      </c>
      <c r="E21696" s="11">
        <v>12674.36</v>
      </c>
      <c r="F21696" s="12" t="s">
        <v>13</v>
      </c>
      <c r="G21696" s="20">
        <f>SUM(A21696*E21696/100)</f>
        <v>10392.975200000001</v>
      </c>
    </row>
    <row r="21697" spans="1:7">
      <c r="A21697" s="677"/>
      <c r="B21697" s="677"/>
      <c r="C21697" s="675"/>
      <c r="D21697" s="679"/>
      <c r="E21697" s="680" t="s">
        <v>38</v>
      </c>
      <c r="F21697" s="681"/>
      <c r="G21697" s="682"/>
    </row>
    <row r="21698" spans="1:7">
      <c r="A21698" s="676">
        <v>11.57</v>
      </c>
      <c r="B21698" s="676" t="s">
        <v>24</v>
      </c>
      <c r="C21698" s="674" t="s">
        <v>29</v>
      </c>
      <c r="D21698" s="678" t="s">
        <v>328</v>
      </c>
      <c r="E21698" s="11">
        <v>3850</v>
      </c>
      <c r="F21698" s="12" t="s">
        <v>329</v>
      </c>
      <c r="G21698" s="20">
        <f>SUM(A21698*E21698)</f>
        <v>44544.5</v>
      </c>
    </row>
    <row r="21699" spans="1:7">
      <c r="A21699" s="677"/>
      <c r="B21699" s="677"/>
      <c r="C21699" s="675"/>
      <c r="D21699" s="679"/>
      <c r="E21699" s="680" t="s">
        <v>330</v>
      </c>
      <c r="F21699" s="681"/>
      <c r="G21699" s="682"/>
    </row>
    <row r="21700" spans="1:7">
      <c r="A21700" s="725">
        <v>6.17</v>
      </c>
      <c r="B21700" s="674" t="s">
        <v>24</v>
      </c>
      <c r="C21700" s="676" t="s">
        <v>33</v>
      </c>
      <c r="D21700" s="695" t="s">
        <v>26</v>
      </c>
      <c r="E21700" s="11">
        <v>5001.7</v>
      </c>
      <c r="F21700" s="12" t="s">
        <v>27</v>
      </c>
      <c r="G21700" s="20">
        <f>SUM(A21700*E21700)</f>
        <v>30860.488999999998</v>
      </c>
    </row>
    <row r="21701" spans="1:7">
      <c r="A21701" s="726"/>
      <c r="B21701" s="675"/>
      <c r="C21701" s="677"/>
      <c r="D21701" s="696"/>
      <c r="E21701" s="680" t="s">
        <v>28</v>
      </c>
      <c r="F21701" s="681"/>
      <c r="G21701" s="682"/>
    </row>
    <row r="21702" spans="1:7" s="23" customFormat="1">
      <c r="A21702" s="674">
        <v>112</v>
      </c>
      <c r="B21702" s="674" t="s">
        <v>10</v>
      </c>
      <c r="C21702" s="676" t="s">
        <v>36</v>
      </c>
      <c r="D21702" s="695" t="s">
        <v>30</v>
      </c>
      <c r="E21702" s="11">
        <v>337</v>
      </c>
      <c r="F21702" s="12" t="s">
        <v>31</v>
      </c>
      <c r="G21702" s="20">
        <f>SUM(A21702*E21702)</f>
        <v>37744</v>
      </c>
    </row>
    <row r="21703" spans="1:7" s="23" customFormat="1">
      <c r="A21703" s="675"/>
      <c r="B21703" s="675"/>
      <c r="C21703" s="677"/>
      <c r="D21703" s="696"/>
      <c r="E21703" s="697" t="s">
        <v>32</v>
      </c>
      <c r="F21703" s="698"/>
      <c r="G21703" s="699"/>
    </row>
    <row r="21704" spans="1:7" s="24" customFormat="1">
      <c r="A21704" s="674">
        <v>6931</v>
      </c>
      <c r="B21704" s="674" t="s">
        <v>39</v>
      </c>
      <c r="C21704" s="676" t="s">
        <v>40</v>
      </c>
      <c r="D21704" s="678" t="s">
        <v>41</v>
      </c>
      <c r="E21704" s="11">
        <v>2206.6</v>
      </c>
      <c r="F21704" s="12" t="s">
        <v>42</v>
      </c>
      <c r="G21704" s="20">
        <f>SUM(A21704*E21704/100)</f>
        <v>152939.446</v>
      </c>
    </row>
    <row r="21705" spans="1:7" s="24" customFormat="1">
      <c r="A21705" s="675"/>
      <c r="B21705" s="675"/>
      <c r="C21705" s="677"/>
      <c r="D21705" s="679"/>
      <c r="E21705" s="687" t="s">
        <v>43</v>
      </c>
      <c r="F21705" s="688"/>
      <c r="G21705" s="689"/>
    </row>
    <row r="21706" spans="1:7" s="24" customFormat="1">
      <c r="A21706" s="674">
        <v>6931</v>
      </c>
      <c r="B21706" s="674" t="s">
        <v>39</v>
      </c>
      <c r="C21706" s="676" t="s">
        <v>44</v>
      </c>
      <c r="D21706" s="678" t="s">
        <v>45</v>
      </c>
      <c r="E21706" s="12">
        <v>2197.52</v>
      </c>
      <c r="F21706" s="12" t="s">
        <v>42</v>
      </c>
      <c r="G21706" s="20">
        <f>SUM(A21706*E21706/100)</f>
        <v>152310.11119999998</v>
      </c>
    </row>
    <row r="21707" spans="1:7" s="24" customFormat="1">
      <c r="A21707" s="675"/>
      <c r="B21707" s="675"/>
      <c r="C21707" s="677"/>
      <c r="D21707" s="679"/>
      <c r="E21707" s="687" t="s">
        <v>46</v>
      </c>
      <c r="F21707" s="688"/>
      <c r="G21707" s="689"/>
    </row>
    <row r="21708" spans="1:7">
      <c r="A21708" s="676">
        <v>164</v>
      </c>
      <c r="B21708" s="676" t="s">
        <v>10</v>
      </c>
      <c r="C21708" s="10" t="s">
        <v>47</v>
      </c>
      <c r="D21708" s="678" t="s">
        <v>34</v>
      </c>
      <c r="E21708" s="11">
        <v>14429.25</v>
      </c>
      <c r="F21708" s="12" t="s">
        <v>13</v>
      </c>
      <c r="G21708" s="20">
        <f>SUM(A21708*E21708/100)</f>
        <v>23663.97</v>
      </c>
    </row>
    <row r="21709" spans="1:7">
      <c r="A21709" s="677"/>
      <c r="B21709" s="677"/>
      <c r="C21709" s="14"/>
      <c r="D21709" s="679"/>
      <c r="E21709" s="680" t="s">
        <v>35</v>
      </c>
      <c r="F21709" s="681"/>
      <c r="G21709" s="682"/>
    </row>
    <row r="21710" spans="1:7" ht="38.25">
      <c r="A21710" s="66"/>
      <c r="B21710" s="66"/>
      <c r="C21710" s="10" t="s">
        <v>50</v>
      </c>
      <c r="D21710" s="67" t="s">
        <v>153</v>
      </c>
      <c r="E21710" s="704"/>
      <c r="F21710" s="705"/>
      <c r="G21710" s="706"/>
    </row>
    <row r="21711" spans="1:7">
      <c r="A21711" s="676">
        <v>864</v>
      </c>
      <c r="B21711" s="676" t="s">
        <v>39</v>
      </c>
      <c r="C21711" s="674" t="s">
        <v>154</v>
      </c>
      <c r="D21711" s="678" t="s">
        <v>331</v>
      </c>
      <c r="E21711" s="11">
        <v>4411.82</v>
      </c>
      <c r="F21711" s="12" t="s">
        <v>42</v>
      </c>
      <c r="G21711" s="20">
        <f>SUM(A21711*E21711/100)</f>
        <v>38118.124799999998</v>
      </c>
    </row>
    <row r="21712" spans="1:7">
      <c r="A21712" s="677"/>
      <c r="B21712" s="677"/>
      <c r="C21712" s="675"/>
      <c r="D21712" s="679"/>
      <c r="E21712" s="680" t="s">
        <v>332</v>
      </c>
      <c r="F21712" s="681"/>
      <c r="G21712" s="682"/>
    </row>
    <row r="21713" spans="1:7">
      <c r="A21713" s="676">
        <v>48</v>
      </c>
      <c r="B21713" s="676" t="s">
        <v>39</v>
      </c>
      <c r="C21713" s="674" t="s">
        <v>157</v>
      </c>
      <c r="D21713" s="678" t="s">
        <v>158</v>
      </c>
      <c r="E21713" s="11">
        <v>3275.5</v>
      </c>
      <c r="F21713" s="12" t="s">
        <v>42</v>
      </c>
      <c r="G21713" s="20">
        <f>SUM(A21713*E21713/100)</f>
        <v>1572.24</v>
      </c>
    </row>
    <row r="21714" spans="1:7">
      <c r="A21714" s="677"/>
      <c r="B21714" s="677"/>
      <c r="C21714" s="675"/>
      <c r="D21714" s="679"/>
      <c r="E21714" s="680" t="s">
        <v>159</v>
      </c>
      <c r="F21714" s="681"/>
      <c r="G21714" s="682"/>
    </row>
    <row r="21715" spans="1:7">
      <c r="A21715" s="674">
        <v>63</v>
      </c>
      <c r="B21715" s="674" t="s">
        <v>39</v>
      </c>
      <c r="C21715" s="10" t="s">
        <v>54</v>
      </c>
      <c r="D21715" s="678" t="s">
        <v>257</v>
      </c>
      <c r="E21715" s="11">
        <v>180.5</v>
      </c>
      <c r="F21715" s="12" t="s">
        <v>42</v>
      </c>
      <c r="G21715" s="20">
        <f>SUM(A21715*E21715)</f>
        <v>11371.5</v>
      </c>
    </row>
    <row r="21716" spans="1:7">
      <c r="A21716" s="675"/>
      <c r="B21716" s="675"/>
      <c r="C21716" s="14"/>
      <c r="D21716" s="679"/>
      <c r="E21716" s="680" t="s">
        <v>258</v>
      </c>
      <c r="F21716" s="681"/>
      <c r="G21716" s="682"/>
    </row>
    <row r="21717" spans="1:7" s="25" customFormat="1">
      <c r="A21717" s="674">
        <v>48</v>
      </c>
      <c r="B21717" s="674" t="s">
        <v>39</v>
      </c>
      <c r="C21717" s="674" t="s">
        <v>57</v>
      </c>
      <c r="D21717" s="678" t="s">
        <v>48</v>
      </c>
      <c r="E21717" s="12">
        <v>27678.86</v>
      </c>
      <c r="F21717" s="12" t="s">
        <v>42</v>
      </c>
      <c r="G21717" s="20">
        <f>SUM(A21717*E21717/100)</f>
        <v>13285.852800000001</v>
      </c>
    </row>
    <row r="21718" spans="1:7" s="25" customFormat="1">
      <c r="A21718" s="675"/>
      <c r="B21718" s="675"/>
      <c r="C21718" s="675"/>
      <c r="D21718" s="679"/>
      <c r="E21718" s="686" t="s">
        <v>49</v>
      </c>
      <c r="F21718" s="686"/>
      <c r="G21718" s="686"/>
    </row>
    <row r="21719" spans="1:7">
      <c r="A21719" s="674">
        <v>153</v>
      </c>
      <c r="B21719" s="674" t="s">
        <v>39</v>
      </c>
      <c r="C21719" s="676" t="s">
        <v>60</v>
      </c>
      <c r="D21719" s="678" t="s">
        <v>51</v>
      </c>
      <c r="E21719" s="11">
        <v>28253.61</v>
      </c>
      <c r="F21719" s="12" t="s">
        <v>52</v>
      </c>
      <c r="G21719" s="20">
        <f>SUM(A21719*E21719/100)</f>
        <v>43228.023300000001</v>
      </c>
    </row>
    <row r="21720" spans="1:7">
      <c r="A21720" s="675"/>
      <c r="B21720" s="675"/>
      <c r="C21720" s="677"/>
      <c r="D21720" s="679"/>
      <c r="E21720" s="680" t="s">
        <v>53</v>
      </c>
      <c r="F21720" s="681"/>
      <c r="G21720" s="682"/>
    </row>
    <row r="21721" spans="1:7">
      <c r="A21721" s="676">
        <v>144</v>
      </c>
      <c r="B21721" s="676" t="s">
        <v>39</v>
      </c>
      <c r="C21721" s="674" t="s">
        <v>63</v>
      </c>
      <c r="D21721" s="678" t="s">
        <v>55</v>
      </c>
      <c r="E21721" s="11">
        <v>34520.31</v>
      </c>
      <c r="F21721" s="12" t="s">
        <v>42</v>
      </c>
      <c r="G21721" s="20">
        <f>SUM(A21721*E21721/100)</f>
        <v>49709.246399999996</v>
      </c>
    </row>
    <row r="21722" spans="1:7">
      <c r="A21722" s="677"/>
      <c r="B21722" s="677"/>
      <c r="C21722" s="675"/>
      <c r="D21722" s="679"/>
      <c r="E21722" s="680" t="s">
        <v>56</v>
      </c>
      <c r="F21722" s="681"/>
      <c r="G21722" s="682"/>
    </row>
    <row r="21723" spans="1:7">
      <c r="A21723" s="674">
        <v>6668</v>
      </c>
      <c r="B21723" s="674" t="s">
        <v>39</v>
      </c>
      <c r="C21723" s="676" t="s">
        <v>66</v>
      </c>
      <c r="D21723" s="678" t="s">
        <v>58</v>
      </c>
      <c r="E21723" s="11">
        <v>1079.6500000000001</v>
      </c>
      <c r="F21723" s="12" t="s">
        <v>42</v>
      </c>
      <c r="G21723" s="13">
        <f>SUM(A21723*E21723/100)</f>
        <v>71991.062000000005</v>
      </c>
    </row>
    <row r="21724" spans="1:7">
      <c r="A21724" s="675"/>
      <c r="B21724" s="675"/>
      <c r="C21724" s="677"/>
      <c r="D21724" s="679"/>
      <c r="E21724" s="680" t="s">
        <v>59</v>
      </c>
      <c r="F21724" s="681"/>
      <c r="G21724" s="682"/>
    </row>
    <row r="21725" spans="1:7">
      <c r="A21725" s="676">
        <v>7044</v>
      </c>
      <c r="B21725" s="676" t="s">
        <v>39</v>
      </c>
      <c r="C21725" s="674" t="s">
        <v>69</v>
      </c>
      <c r="D21725" s="678" t="s">
        <v>64</v>
      </c>
      <c r="E21725" s="11">
        <v>829.95</v>
      </c>
      <c r="F21725" s="12" t="s">
        <v>42</v>
      </c>
      <c r="G21725" s="13">
        <f>SUM(A21725*E21725/100)</f>
        <v>58461.678000000007</v>
      </c>
    </row>
    <row r="21726" spans="1:7">
      <c r="A21726" s="677"/>
      <c r="B21726" s="677"/>
      <c r="C21726" s="675"/>
      <c r="D21726" s="679"/>
      <c r="E21726" s="680" t="s">
        <v>65</v>
      </c>
      <c r="F21726" s="681"/>
      <c r="G21726" s="682"/>
    </row>
    <row r="21727" spans="1:7">
      <c r="A21727" s="676">
        <v>769</v>
      </c>
      <c r="B21727" s="676" t="s">
        <v>39</v>
      </c>
      <c r="C21727" s="674" t="s">
        <v>73</v>
      </c>
      <c r="D21727" s="678" t="s">
        <v>313</v>
      </c>
      <c r="E21727" s="11">
        <v>1287.44</v>
      </c>
      <c r="F21727" s="12" t="s">
        <v>42</v>
      </c>
      <c r="G21727" s="13">
        <f>SUM(A21727*E21727/100)</f>
        <v>9900.4135999999999</v>
      </c>
    </row>
    <row r="21728" spans="1:7">
      <c r="A21728" s="677"/>
      <c r="B21728" s="677"/>
      <c r="C21728" s="675"/>
      <c r="D21728" s="679"/>
      <c r="E21728" s="680" t="s">
        <v>314</v>
      </c>
      <c r="F21728" s="681"/>
      <c r="G21728" s="682"/>
    </row>
    <row r="21729" spans="1:7">
      <c r="A21729" s="676">
        <v>60</v>
      </c>
      <c r="B21729" s="676" t="s">
        <v>72</v>
      </c>
      <c r="C21729" s="674" t="s">
        <v>208</v>
      </c>
      <c r="D21729" s="678" t="s">
        <v>333</v>
      </c>
      <c r="E21729" s="11">
        <v>261.25</v>
      </c>
      <c r="F21729" s="12" t="s">
        <v>75</v>
      </c>
      <c r="G21729" s="13">
        <f>SUM(A21729*E21729)</f>
        <v>15675</v>
      </c>
    </row>
    <row r="21730" spans="1:7">
      <c r="A21730" s="677"/>
      <c r="B21730" s="677"/>
      <c r="C21730" s="675"/>
      <c r="D21730" s="679"/>
      <c r="E21730" s="680" t="s">
        <v>334</v>
      </c>
      <c r="F21730" s="681"/>
      <c r="G21730" s="682"/>
    </row>
    <row r="21731" spans="1:7">
      <c r="A21731" s="676">
        <v>9152</v>
      </c>
      <c r="B21731" s="676" t="s">
        <v>39</v>
      </c>
      <c r="C21731" s="674" t="s">
        <v>209</v>
      </c>
      <c r="D21731" s="678" t="s">
        <v>67</v>
      </c>
      <c r="E21731" s="11">
        <v>896.31</v>
      </c>
      <c r="F21731" s="12" t="s">
        <v>42</v>
      </c>
      <c r="G21731" s="13">
        <f>SUM(A21731*E21731/100)</f>
        <v>82030.291199999992</v>
      </c>
    </row>
    <row r="21732" spans="1:7">
      <c r="A21732" s="677"/>
      <c r="B21732" s="677"/>
      <c r="C21732" s="675"/>
      <c r="D21732" s="679"/>
      <c r="E21732" s="680" t="s">
        <v>335</v>
      </c>
      <c r="F21732" s="681"/>
      <c r="G21732" s="682"/>
    </row>
    <row r="21733" spans="1:7">
      <c r="A21733" s="676">
        <v>120</v>
      </c>
      <c r="B21733" s="676" t="s">
        <v>39</v>
      </c>
      <c r="C21733" s="674" t="s">
        <v>210</v>
      </c>
      <c r="D21733" s="678" t="s">
        <v>336</v>
      </c>
      <c r="E21733" s="11">
        <v>1030.98</v>
      </c>
      <c r="F21733" s="12" t="s">
        <v>42</v>
      </c>
      <c r="G21733" s="13">
        <f>SUM(A21733*E21733/100)</f>
        <v>1237.1760000000002</v>
      </c>
    </row>
    <row r="21734" spans="1:7">
      <c r="A21734" s="677"/>
      <c r="B21734" s="677"/>
      <c r="C21734" s="675"/>
      <c r="D21734" s="679"/>
      <c r="E21734" s="680" t="s">
        <v>337</v>
      </c>
      <c r="F21734" s="681"/>
      <c r="G21734" s="682"/>
    </row>
    <row r="21735" spans="1:7" s="30" customFormat="1">
      <c r="A21735" s="4"/>
      <c r="B21735" s="4"/>
      <c r="C21735" s="3"/>
      <c r="D21735" s="26"/>
      <c r="E21735" s="27"/>
      <c r="F21735" s="28" t="s">
        <v>77</v>
      </c>
      <c r="G21735" s="29">
        <v>897944</v>
      </c>
    </row>
    <row r="21736" spans="1:7">
      <c r="A21736" s="31"/>
      <c r="B21736" s="32"/>
      <c r="C21736" s="32"/>
      <c r="D21736" s="33" t="s">
        <v>78</v>
      </c>
      <c r="E21736" s="32"/>
      <c r="F21736" s="32"/>
      <c r="G21736" s="34"/>
    </row>
    <row r="21737" spans="1:7" s="25" customFormat="1">
      <c r="A21737" s="733">
        <v>1</v>
      </c>
      <c r="B21737" s="733" t="s">
        <v>72</v>
      </c>
      <c r="C21737" s="734" t="s">
        <v>11</v>
      </c>
      <c r="D21737" s="731" t="s">
        <v>79</v>
      </c>
      <c r="E21737" s="35">
        <v>4802.6000000000004</v>
      </c>
      <c r="F21737" s="14" t="s">
        <v>75</v>
      </c>
      <c r="G21737" s="13">
        <f>SUM(A21737*E21737)</f>
        <v>4802.6000000000004</v>
      </c>
    </row>
    <row r="21738" spans="1:7" s="25" customFormat="1">
      <c r="A21738" s="677"/>
      <c r="B21738" s="677"/>
      <c r="C21738" s="675"/>
      <c r="D21738" s="679"/>
      <c r="E21738" s="680" t="s">
        <v>80</v>
      </c>
      <c r="F21738" s="681"/>
      <c r="G21738" s="682"/>
    </row>
    <row r="21739" spans="1:7" s="36" customFormat="1">
      <c r="A21739" s="676">
        <v>2</v>
      </c>
      <c r="B21739" s="676" t="s">
        <v>72</v>
      </c>
      <c r="C21739" s="674" t="s">
        <v>15</v>
      </c>
      <c r="D21739" s="678" t="s">
        <v>81</v>
      </c>
      <c r="E21739" s="11">
        <v>2042.43</v>
      </c>
      <c r="F21739" s="12" t="s">
        <v>75</v>
      </c>
      <c r="G21739" s="13">
        <f>SUM(A21739*E21739)</f>
        <v>4084.86</v>
      </c>
    </row>
    <row r="21740" spans="1:7" s="36" customFormat="1">
      <c r="A21740" s="677"/>
      <c r="B21740" s="677"/>
      <c r="C21740" s="675"/>
      <c r="D21740" s="679"/>
      <c r="E21740" s="680" t="s">
        <v>82</v>
      </c>
      <c r="F21740" s="681"/>
      <c r="G21740" s="682"/>
    </row>
    <row r="21741" spans="1:7">
      <c r="A21741" s="676">
        <v>2</v>
      </c>
      <c r="B21741" s="676" t="s">
        <v>72</v>
      </c>
      <c r="C21741" s="674" t="s">
        <v>18</v>
      </c>
      <c r="D21741" s="678" t="s">
        <v>83</v>
      </c>
      <c r="E21741" s="11">
        <v>447.15</v>
      </c>
      <c r="F21741" s="12" t="s">
        <v>75</v>
      </c>
      <c r="G21741" s="13">
        <f>SUM(A21741*E21741)</f>
        <v>894.3</v>
      </c>
    </row>
    <row r="21742" spans="1:7">
      <c r="A21742" s="677"/>
      <c r="B21742" s="677"/>
      <c r="C21742" s="675"/>
      <c r="D21742" s="679"/>
      <c r="E21742" s="680" t="s">
        <v>84</v>
      </c>
      <c r="F21742" s="681"/>
      <c r="G21742" s="682"/>
    </row>
    <row r="21743" spans="1:7">
      <c r="A21743" s="684">
        <v>3</v>
      </c>
      <c r="B21743" s="684" t="s">
        <v>72</v>
      </c>
      <c r="C21743" s="683" t="s">
        <v>21</v>
      </c>
      <c r="D21743" s="685" t="s">
        <v>85</v>
      </c>
      <c r="E21743" s="11">
        <v>1109.46</v>
      </c>
      <c r="F21743" s="12" t="s">
        <v>75</v>
      </c>
      <c r="G21743" s="13">
        <f>SUM(A21743*E21743)</f>
        <v>3328.38</v>
      </c>
    </row>
    <row r="21744" spans="1:7">
      <c r="A21744" s="684"/>
      <c r="B21744" s="684"/>
      <c r="C21744" s="683"/>
      <c r="D21744" s="685"/>
      <c r="E21744" s="686" t="s">
        <v>86</v>
      </c>
      <c r="F21744" s="686"/>
      <c r="G21744" s="686"/>
    </row>
    <row r="21745" spans="1:7" s="36" customFormat="1">
      <c r="A21745" s="676">
        <v>2</v>
      </c>
      <c r="B21745" s="676" t="s">
        <v>72</v>
      </c>
      <c r="C21745" s="674" t="s">
        <v>25</v>
      </c>
      <c r="D21745" s="678" t="s">
        <v>87</v>
      </c>
      <c r="E21745" s="11">
        <v>509.74</v>
      </c>
      <c r="F21745" s="12" t="s">
        <v>75</v>
      </c>
      <c r="G21745" s="13">
        <f>SUM(A21745*E21745)</f>
        <v>1019.48</v>
      </c>
    </row>
    <row r="21746" spans="1:7" s="36" customFormat="1">
      <c r="A21746" s="677"/>
      <c r="B21746" s="677"/>
      <c r="C21746" s="675"/>
      <c r="D21746" s="679"/>
      <c r="E21746" s="680" t="s">
        <v>88</v>
      </c>
      <c r="F21746" s="681"/>
      <c r="G21746" s="682"/>
    </row>
    <row r="21747" spans="1:7" s="36" customFormat="1">
      <c r="A21747" s="676">
        <v>1</v>
      </c>
      <c r="B21747" s="676" t="s">
        <v>89</v>
      </c>
      <c r="C21747" s="674" t="s">
        <v>29</v>
      </c>
      <c r="D21747" s="678" t="s">
        <v>90</v>
      </c>
      <c r="E21747" s="11">
        <v>1142.24</v>
      </c>
      <c r="F21747" s="12" t="s">
        <v>75</v>
      </c>
      <c r="G21747" s="13">
        <f>SUM(A21747*E21747)</f>
        <v>1142.24</v>
      </c>
    </row>
    <row r="21748" spans="1:7" s="36" customFormat="1">
      <c r="A21748" s="677"/>
      <c r="B21748" s="677"/>
      <c r="C21748" s="675"/>
      <c r="D21748" s="679"/>
      <c r="E21748" s="680" t="s">
        <v>91</v>
      </c>
      <c r="F21748" s="681"/>
      <c r="G21748" s="682"/>
    </row>
    <row r="21749" spans="1:7">
      <c r="A21749" s="676">
        <v>1</v>
      </c>
      <c r="B21749" s="676" t="s">
        <v>89</v>
      </c>
      <c r="C21749" s="674" t="s">
        <v>33</v>
      </c>
      <c r="D21749" s="678" t="s">
        <v>92</v>
      </c>
      <c r="E21749" s="11">
        <v>4694.8</v>
      </c>
      <c r="F21749" s="12" t="s">
        <v>75</v>
      </c>
      <c r="G21749" s="13">
        <f>SUM(A21749*E21749)</f>
        <v>4694.8</v>
      </c>
    </row>
    <row r="21750" spans="1:7">
      <c r="A21750" s="677"/>
      <c r="B21750" s="677"/>
      <c r="C21750" s="675"/>
      <c r="D21750" s="679"/>
      <c r="E21750" s="680" t="s">
        <v>93</v>
      </c>
      <c r="F21750" s="681"/>
      <c r="G21750" s="682"/>
    </row>
    <row r="21751" spans="1:7">
      <c r="A21751" s="676">
        <v>1</v>
      </c>
      <c r="B21751" s="676" t="s">
        <v>89</v>
      </c>
      <c r="C21751" s="674" t="s">
        <v>36</v>
      </c>
      <c r="D21751" s="678" t="s">
        <v>94</v>
      </c>
      <c r="E21751" s="11">
        <v>938.47</v>
      </c>
      <c r="F21751" s="12" t="s">
        <v>75</v>
      </c>
      <c r="G21751" s="13">
        <f>SUM(A21751*E21751)</f>
        <v>938.47</v>
      </c>
    </row>
    <row r="21752" spans="1:7">
      <c r="A21752" s="677"/>
      <c r="B21752" s="677"/>
      <c r="C21752" s="675"/>
      <c r="D21752" s="679"/>
      <c r="E21752" s="680" t="s">
        <v>95</v>
      </c>
      <c r="F21752" s="681"/>
      <c r="G21752" s="682"/>
    </row>
    <row r="21753" spans="1:7" s="36" customFormat="1">
      <c r="A21753" s="676">
        <v>1</v>
      </c>
      <c r="B21753" s="676" t="s">
        <v>89</v>
      </c>
      <c r="C21753" s="674" t="s">
        <v>40</v>
      </c>
      <c r="D21753" s="678" t="s">
        <v>96</v>
      </c>
      <c r="E21753" s="11">
        <v>795</v>
      </c>
      <c r="F21753" s="12" t="s">
        <v>75</v>
      </c>
      <c r="G21753" s="13">
        <f>SUM(A21753*E21753)</f>
        <v>795</v>
      </c>
    </row>
    <row r="21754" spans="1:7" s="36" customFormat="1">
      <c r="A21754" s="677"/>
      <c r="B21754" s="677"/>
      <c r="C21754" s="675"/>
      <c r="D21754" s="679"/>
      <c r="E21754" s="680" t="s">
        <v>97</v>
      </c>
      <c r="F21754" s="681"/>
      <c r="G21754" s="682"/>
    </row>
    <row r="21755" spans="1:7" s="36" customFormat="1">
      <c r="A21755" s="676"/>
      <c r="B21755" s="676"/>
      <c r="C21755" s="674" t="s">
        <v>44</v>
      </c>
      <c r="D21755" s="678" t="s">
        <v>98</v>
      </c>
      <c r="E21755" s="39"/>
      <c r="F21755" s="40"/>
      <c r="G21755" s="41"/>
    </row>
    <row r="21756" spans="1:7" s="36" customFormat="1">
      <c r="A21756" s="677"/>
      <c r="B21756" s="677"/>
      <c r="C21756" s="675"/>
      <c r="D21756" s="679"/>
      <c r="E21756" s="42"/>
      <c r="F21756" s="43"/>
      <c r="G21756" s="44"/>
    </row>
    <row r="21757" spans="1:7" s="36" customFormat="1">
      <c r="A21757" s="676">
        <v>1</v>
      </c>
      <c r="B21757" s="676" t="s">
        <v>89</v>
      </c>
      <c r="C21757" s="674" t="s">
        <v>99</v>
      </c>
      <c r="D21757" s="678" t="s">
        <v>100</v>
      </c>
      <c r="E21757" s="11">
        <v>271.92</v>
      </c>
      <c r="F21757" s="12" t="s">
        <v>75</v>
      </c>
      <c r="G21757" s="13">
        <f>SUM(A21757*E21757)</f>
        <v>271.92</v>
      </c>
    </row>
    <row r="21758" spans="1:7" s="36" customFormat="1">
      <c r="A21758" s="677"/>
      <c r="B21758" s="677"/>
      <c r="C21758" s="675"/>
      <c r="D21758" s="679"/>
      <c r="E21758" s="680" t="s">
        <v>101</v>
      </c>
      <c r="F21758" s="681"/>
      <c r="G21758" s="682"/>
    </row>
    <row r="21759" spans="1:7" s="36" customFormat="1">
      <c r="A21759" s="676">
        <v>1</v>
      </c>
      <c r="B21759" s="676" t="s">
        <v>89</v>
      </c>
      <c r="C21759" s="674" t="s">
        <v>102</v>
      </c>
      <c r="D21759" s="678" t="s">
        <v>103</v>
      </c>
      <c r="E21759" s="11">
        <v>365.42</v>
      </c>
      <c r="F21759" s="12" t="s">
        <v>75</v>
      </c>
      <c r="G21759" s="13">
        <f>SUM(A21759*E21759)</f>
        <v>365.42</v>
      </c>
    </row>
    <row r="21760" spans="1:7" s="36" customFormat="1">
      <c r="A21760" s="677"/>
      <c r="B21760" s="677"/>
      <c r="C21760" s="675"/>
      <c r="D21760" s="679"/>
      <c r="E21760" s="680" t="s">
        <v>104</v>
      </c>
      <c r="F21760" s="681"/>
      <c r="G21760" s="682"/>
    </row>
    <row r="21761" spans="1:7" s="30" customFormat="1">
      <c r="A21761" s="45"/>
      <c r="B21761" s="45"/>
      <c r="C21761" s="12"/>
      <c r="D21761" s="46"/>
      <c r="E21761" s="27"/>
      <c r="F21761" s="28" t="s">
        <v>105</v>
      </c>
      <c r="G21761" s="47">
        <v>23005</v>
      </c>
    </row>
    <row r="21762" spans="1:7">
      <c r="A21762" s="45"/>
      <c r="B21762" s="45"/>
      <c r="C21762" s="12"/>
      <c r="D21762" s="48" t="s">
        <v>106</v>
      </c>
      <c r="E21762" s="49"/>
      <c r="F21762" s="49"/>
      <c r="G21762" s="49"/>
    </row>
    <row r="21763" spans="1:7" s="36" customFormat="1">
      <c r="A21763" s="676">
        <v>60</v>
      </c>
      <c r="B21763" s="676" t="s">
        <v>107</v>
      </c>
      <c r="C21763" s="674" t="s">
        <v>11</v>
      </c>
      <c r="D21763" s="678" t="s">
        <v>108</v>
      </c>
      <c r="E21763" s="11">
        <v>373</v>
      </c>
      <c r="F21763" s="12" t="s">
        <v>75</v>
      </c>
      <c r="G21763" s="13">
        <f>SUM(A21763*E21763)</f>
        <v>22380</v>
      </c>
    </row>
    <row r="21764" spans="1:7" s="36" customFormat="1">
      <c r="A21764" s="677"/>
      <c r="B21764" s="677"/>
      <c r="C21764" s="675"/>
      <c r="D21764" s="679"/>
      <c r="E21764" s="680" t="s">
        <v>109</v>
      </c>
      <c r="F21764" s="681"/>
      <c r="G21764" s="682"/>
    </row>
    <row r="21765" spans="1:7" s="36" customFormat="1">
      <c r="A21765" s="676">
        <v>50</v>
      </c>
      <c r="B21765" s="676" t="s">
        <v>107</v>
      </c>
      <c r="C21765" s="674" t="s">
        <v>15</v>
      </c>
      <c r="D21765" s="678" t="s">
        <v>110</v>
      </c>
      <c r="E21765" s="11">
        <v>242</v>
      </c>
      <c r="F21765" s="12" t="s">
        <v>111</v>
      </c>
      <c r="G21765" s="13">
        <f>SUM(A21765*E21765)</f>
        <v>12100</v>
      </c>
    </row>
    <row r="21766" spans="1:7" s="36" customFormat="1">
      <c r="A21766" s="677"/>
      <c r="B21766" s="677"/>
      <c r="C21766" s="675"/>
      <c r="D21766" s="679"/>
      <c r="E21766" s="680" t="s">
        <v>112</v>
      </c>
      <c r="F21766" s="681"/>
      <c r="G21766" s="682"/>
    </row>
    <row r="21767" spans="1:7">
      <c r="A21767" s="676">
        <v>5</v>
      </c>
      <c r="B21767" s="676" t="s">
        <v>72</v>
      </c>
      <c r="C21767" s="674" t="s">
        <v>18</v>
      </c>
      <c r="D21767" s="678" t="s">
        <v>113</v>
      </c>
      <c r="E21767" s="11">
        <v>14748</v>
      </c>
      <c r="F21767" s="12" t="s">
        <v>75</v>
      </c>
      <c r="G21767" s="13">
        <f>SUM(A21767*E21767)</f>
        <v>73740</v>
      </c>
    </row>
    <row r="21768" spans="1:7">
      <c r="A21768" s="677"/>
      <c r="B21768" s="677"/>
      <c r="C21768" s="675"/>
      <c r="D21768" s="679"/>
      <c r="E21768" s="680" t="s">
        <v>114</v>
      </c>
      <c r="F21768" s="681"/>
      <c r="G21768" s="682"/>
    </row>
    <row r="21769" spans="1:7">
      <c r="A21769" s="45"/>
      <c r="B21769" s="45"/>
      <c r="C21769" s="12"/>
      <c r="D21769" s="46"/>
      <c r="E21769" s="49"/>
      <c r="F21769" s="50" t="s">
        <v>116</v>
      </c>
      <c r="G21769" s="51">
        <v>108220</v>
      </c>
    </row>
    <row r="21770" spans="1:7">
      <c r="A21770" s="6"/>
      <c r="B21770" s="6"/>
      <c r="C21770" s="7"/>
      <c r="D21770" s="8" t="s">
        <v>117</v>
      </c>
      <c r="E21770" s="6"/>
      <c r="F21770" s="6"/>
      <c r="G21770" s="9"/>
    </row>
    <row r="21771" spans="1:7" ht="25.5">
      <c r="A21771" s="45">
        <v>1</v>
      </c>
      <c r="B21771" s="45" t="s">
        <v>89</v>
      </c>
      <c r="C21771" s="12" t="s">
        <v>11</v>
      </c>
      <c r="D21771" s="46" t="s">
        <v>115</v>
      </c>
      <c r="E21771" s="11"/>
      <c r="F21771" s="12" t="s">
        <v>75</v>
      </c>
      <c r="G21771" s="13"/>
    </row>
    <row r="21772" spans="1:7">
      <c r="A21772" s="6"/>
      <c r="B21772" s="6"/>
      <c r="C21772" s="7"/>
      <c r="D21772" s="8" t="s">
        <v>118</v>
      </c>
      <c r="E21772" s="6"/>
      <c r="F21772" s="6"/>
      <c r="G21772" s="9"/>
    </row>
    <row r="21773" spans="1:7" ht="153">
      <c r="A21773" s="45">
        <v>60</v>
      </c>
      <c r="B21773" s="45" t="s">
        <v>107</v>
      </c>
      <c r="C21773" s="12" t="s">
        <v>11</v>
      </c>
      <c r="D21773" s="46" t="s">
        <v>119</v>
      </c>
      <c r="E21773" s="11"/>
      <c r="F21773" s="12" t="s">
        <v>111</v>
      </c>
      <c r="G21773" s="13"/>
    </row>
    <row r="21774" spans="1:7" ht="140.25">
      <c r="A21774" s="45">
        <v>10</v>
      </c>
      <c r="B21774" s="45" t="s">
        <v>72</v>
      </c>
      <c r="C21774" s="12" t="s">
        <v>15</v>
      </c>
      <c r="D21774" s="46" t="s">
        <v>120</v>
      </c>
      <c r="E21774" s="11"/>
      <c r="F21774" s="12" t="s">
        <v>75</v>
      </c>
      <c r="G21774" s="13"/>
    </row>
    <row r="21775" spans="1:7" ht="153">
      <c r="A21775" s="45">
        <v>100</v>
      </c>
      <c r="B21775" s="45" t="s">
        <v>107</v>
      </c>
      <c r="C21775" s="12" t="s">
        <v>18</v>
      </c>
      <c r="D21775" s="46" t="s">
        <v>121</v>
      </c>
      <c r="E21775" s="11"/>
      <c r="F21775" s="12" t="s">
        <v>111</v>
      </c>
      <c r="G21775" s="13"/>
    </row>
    <row r="21776" spans="1:7" ht="140.25">
      <c r="A21776" s="45">
        <v>10</v>
      </c>
      <c r="B21776" s="45" t="s">
        <v>72</v>
      </c>
      <c r="C21776" s="12" t="s">
        <v>21</v>
      </c>
      <c r="D21776" s="46" t="s">
        <v>122</v>
      </c>
      <c r="E21776" s="11"/>
      <c r="F21776" s="12" t="s">
        <v>75</v>
      </c>
      <c r="G21776" s="13"/>
    </row>
    <row r="21777" spans="1:7" ht="153">
      <c r="A21777" s="45">
        <v>100</v>
      </c>
      <c r="B21777" s="45" t="s">
        <v>107</v>
      </c>
      <c r="C21777" s="12" t="s">
        <v>25</v>
      </c>
      <c r="D21777" s="46" t="s">
        <v>123</v>
      </c>
      <c r="E21777" s="11"/>
      <c r="F21777" s="12" t="s">
        <v>111</v>
      </c>
      <c r="G21777" s="13"/>
    </row>
    <row r="21778" spans="1:7" ht="153">
      <c r="A21778" s="45">
        <v>20</v>
      </c>
      <c r="B21778" s="45" t="s">
        <v>107</v>
      </c>
      <c r="C21778" s="12" t="s">
        <v>29</v>
      </c>
      <c r="D21778" s="46" t="s">
        <v>124</v>
      </c>
      <c r="E21778" s="11"/>
      <c r="F21778" s="12" t="s">
        <v>111</v>
      </c>
      <c r="G21778" s="13"/>
    </row>
    <row r="21779" spans="1:7" ht="153">
      <c r="A21779" s="45">
        <v>8</v>
      </c>
      <c r="B21779" s="45" t="s">
        <v>72</v>
      </c>
      <c r="C21779" s="12" t="s">
        <v>33</v>
      </c>
      <c r="D21779" s="46" t="s">
        <v>125</v>
      </c>
      <c r="E21779" s="11"/>
      <c r="F21779" s="12" t="s">
        <v>75</v>
      </c>
      <c r="G21779" s="13"/>
    </row>
    <row r="21780" spans="1:7" ht="89.25">
      <c r="A21780" s="45">
        <v>6</v>
      </c>
      <c r="B21780" s="45" t="s">
        <v>72</v>
      </c>
      <c r="C21780" s="12" t="s">
        <v>36</v>
      </c>
      <c r="D21780" s="46" t="s">
        <v>126</v>
      </c>
      <c r="E21780" s="11"/>
      <c r="F21780" s="12" t="s">
        <v>75</v>
      </c>
      <c r="G21780" s="13"/>
    </row>
    <row r="21781" spans="1:7" ht="89.25">
      <c r="A21781" s="45">
        <v>3</v>
      </c>
      <c r="B21781" s="45" t="s">
        <v>72</v>
      </c>
      <c r="C21781" s="12" t="s">
        <v>40</v>
      </c>
      <c r="D21781" s="46" t="s">
        <v>127</v>
      </c>
      <c r="E21781" s="11"/>
      <c r="F21781" s="12" t="s">
        <v>75</v>
      </c>
      <c r="G21781" s="13"/>
    </row>
    <row r="21782" spans="1:7" ht="89.25">
      <c r="A21782" s="45">
        <v>2</v>
      </c>
      <c r="B21782" s="45" t="s">
        <v>72</v>
      </c>
      <c r="C21782" s="12" t="s">
        <v>44</v>
      </c>
      <c r="D21782" s="46" t="s">
        <v>128</v>
      </c>
      <c r="E21782" s="11"/>
      <c r="F21782" s="12" t="s">
        <v>75</v>
      </c>
      <c r="G21782" s="13"/>
    </row>
    <row r="21783" spans="1:7">
      <c r="A21783" s="6"/>
      <c r="B21783" s="6"/>
      <c r="C21783" s="7"/>
      <c r="D21783" s="38"/>
      <c r="E21783" s="6"/>
      <c r="F21783" s="6"/>
      <c r="G21783" s="9"/>
    </row>
    <row r="21784" spans="1:7" s="36" customFormat="1">
      <c r="A21784" s="52" t="s">
        <v>129</v>
      </c>
      <c r="B21784" s="53"/>
      <c r="C21784" s="54" t="s">
        <v>130</v>
      </c>
      <c r="D21784" s="55"/>
      <c r="F21784" s="56" t="s">
        <v>131</v>
      </c>
      <c r="G21784" s="54"/>
    </row>
    <row r="21785" spans="1:7" s="30" customFormat="1">
      <c r="A21785" s="52" t="s">
        <v>132</v>
      </c>
      <c r="B21785" s="53"/>
      <c r="C21785" s="54" t="s">
        <v>133</v>
      </c>
      <c r="D21785" s="55"/>
      <c r="E21785" s="36"/>
      <c r="F21785" s="56" t="s">
        <v>131</v>
      </c>
    </row>
    <row r="21786" spans="1:7" s="30" customFormat="1">
      <c r="A21786" s="52" t="s">
        <v>134</v>
      </c>
      <c r="B21786" s="57"/>
      <c r="C21786" s="54" t="s">
        <v>135</v>
      </c>
      <c r="D21786" s="58"/>
      <c r="F21786" s="56" t="s">
        <v>131</v>
      </c>
    </row>
    <row r="21787" spans="1:7" s="30" customFormat="1">
      <c r="A21787" s="52" t="s">
        <v>136</v>
      </c>
      <c r="B21787" s="57"/>
      <c r="C21787" s="54" t="s">
        <v>137</v>
      </c>
      <c r="D21787" s="58"/>
      <c r="F21787" s="56" t="s">
        <v>131</v>
      </c>
    </row>
    <row r="21788" spans="1:7" s="25" customFormat="1">
      <c r="A21788" s="59"/>
      <c r="B21788" s="54"/>
      <c r="C21788" s="54"/>
      <c r="D21788" s="60"/>
      <c r="E21788" s="61" t="s">
        <v>138</v>
      </c>
      <c r="F21788" s="62"/>
      <c r="G21788" s="62"/>
    </row>
    <row r="21789" spans="1:7" s="25" customFormat="1">
      <c r="A21789" s="59"/>
      <c r="B21789" s="54"/>
      <c r="C21789" s="54"/>
      <c r="D21789" s="60"/>
      <c r="E21789" s="54"/>
      <c r="F21789" s="54"/>
      <c r="G21789" s="63"/>
    </row>
    <row r="21790" spans="1:7" s="25" customFormat="1">
      <c r="A21790" s="55" t="s">
        <v>139</v>
      </c>
      <c r="B21790" s="54"/>
      <c r="C21790" s="54"/>
      <c r="D21790" s="60"/>
      <c r="E21790" s="64" t="s">
        <v>140</v>
      </c>
      <c r="F21790" s="54"/>
      <c r="G21790" s="63"/>
    </row>
    <row r="21791" spans="1:7" s="25" customFormat="1">
      <c r="B21791" s="54"/>
      <c r="C21791" s="54"/>
      <c r="D21791" s="60"/>
      <c r="E21791" s="64" t="s">
        <v>141</v>
      </c>
      <c r="F21791" s="54"/>
      <c r="G21791" s="63"/>
    </row>
    <row r="21792" spans="1:7" s="25" customFormat="1">
      <c r="B21792" s="54"/>
      <c r="C21792" s="54"/>
      <c r="D21792" s="60"/>
      <c r="E21792" s="64" t="s">
        <v>142</v>
      </c>
      <c r="F21792" s="54"/>
      <c r="G21792" s="63"/>
    </row>
    <row r="21833" spans="1:7">
      <c r="A21833" s="710" t="s">
        <v>0</v>
      </c>
      <c r="B21833" s="710"/>
      <c r="C21833" s="710"/>
      <c r="D21833" s="710"/>
      <c r="E21833" s="710"/>
      <c r="F21833" s="710"/>
      <c r="G21833" s="710"/>
    </row>
    <row r="21834" spans="1:7">
      <c r="A21834" s="711" t="s">
        <v>1</v>
      </c>
      <c r="B21834" s="711"/>
      <c r="C21834" s="711"/>
      <c r="D21834" s="711"/>
      <c r="E21834" s="711"/>
      <c r="F21834" s="711"/>
      <c r="G21834" s="711"/>
    </row>
    <row r="21835" spans="1:7" ht="41.25" customHeight="1">
      <c r="A21835" s="1" t="s">
        <v>2</v>
      </c>
      <c r="B21835" s="2"/>
      <c r="C21835" s="2"/>
      <c r="D21835" s="732" t="s">
        <v>339</v>
      </c>
      <c r="E21835" s="732"/>
      <c r="F21835" s="732"/>
      <c r="G21835" s="732"/>
    </row>
    <row r="21836" spans="1:7">
      <c r="A21836" s="6"/>
      <c r="B21836" s="6"/>
      <c r="C21836" s="7"/>
      <c r="D21836" s="99"/>
      <c r="E21836" s="6"/>
      <c r="F21836" s="6"/>
      <c r="G21836" s="9"/>
    </row>
    <row r="21837" spans="1:7">
      <c r="A21837" s="6"/>
      <c r="B21837" s="6"/>
      <c r="C21837" s="7"/>
      <c r="D21837" s="8" t="s">
        <v>9</v>
      </c>
      <c r="E21837" s="6"/>
      <c r="F21837" s="6"/>
      <c r="G21837" s="9"/>
    </row>
    <row r="21838" spans="1:7">
      <c r="A21838" s="676">
        <v>80</v>
      </c>
      <c r="B21838" s="676" t="s">
        <v>10</v>
      </c>
      <c r="C21838" s="674" t="s">
        <v>11</v>
      </c>
      <c r="D21838" s="678" t="s">
        <v>241</v>
      </c>
      <c r="E21838" s="11">
        <v>3176.25</v>
      </c>
      <c r="F21838" s="12" t="s">
        <v>242</v>
      </c>
      <c r="G21838" s="20">
        <f>SUM(A21838*E21838/1000)</f>
        <v>254.1</v>
      </c>
    </row>
    <row r="21839" spans="1:7">
      <c r="A21839" s="677"/>
      <c r="B21839" s="677"/>
      <c r="C21839" s="675"/>
      <c r="D21839" s="679"/>
      <c r="E21839" s="680" t="s">
        <v>180</v>
      </c>
      <c r="F21839" s="681"/>
      <c r="G21839" s="682"/>
    </row>
    <row r="21840" spans="1:7">
      <c r="A21840" s="676">
        <v>20</v>
      </c>
      <c r="B21840" s="676" t="s">
        <v>10</v>
      </c>
      <c r="C21840" s="10" t="s">
        <v>15</v>
      </c>
      <c r="D21840" s="678" t="s">
        <v>12</v>
      </c>
      <c r="E21840" s="11">
        <v>8694.9500000000007</v>
      </c>
      <c r="F21840" s="12" t="s">
        <v>13</v>
      </c>
      <c r="G21840" s="13">
        <f>SUM(A21840*E21840/100)</f>
        <v>1738.99</v>
      </c>
    </row>
    <row r="21841" spans="1:7">
      <c r="A21841" s="677"/>
      <c r="B21841" s="677"/>
      <c r="C21841" s="14"/>
      <c r="D21841" s="679"/>
      <c r="E21841" s="680" t="s">
        <v>14</v>
      </c>
      <c r="F21841" s="681"/>
      <c r="G21841" s="682"/>
    </row>
    <row r="21842" spans="1:7">
      <c r="A21842" s="676">
        <v>45</v>
      </c>
      <c r="B21842" s="676" t="s">
        <v>10</v>
      </c>
      <c r="C21842" s="674" t="s">
        <v>18</v>
      </c>
      <c r="D21842" s="678" t="s">
        <v>309</v>
      </c>
      <c r="E21842" s="11">
        <v>17723</v>
      </c>
      <c r="F21842" s="12" t="s">
        <v>13</v>
      </c>
      <c r="G21842" s="13">
        <f>SUM(A21842*E21842/100)</f>
        <v>7975.35</v>
      </c>
    </row>
    <row r="21843" spans="1:7">
      <c r="A21843" s="677"/>
      <c r="B21843" s="677"/>
      <c r="C21843" s="675"/>
      <c r="D21843" s="679"/>
      <c r="E21843" s="680" t="s">
        <v>310</v>
      </c>
      <c r="F21843" s="681"/>
      <c r="G21843" s="682"/>
    </row>
    <row r="21844" spans="1:7">
      <c r="A21844" s="676">
        <v>88</v>
      </c>
      <c r="B21844" s="676" t="s">
        <v>10</v>
      </c>
      <c r="C21844" s="674" t="s">
        <v>21</v>
      </c>
      <c r="D21844" s="678" t="s">
        <v>245</v>
      </c>
      <c r="E21844" s="11">
        <v>25320</v>
      </c>
      <c r="F21844" s="12" t="s">
        <v>13</v>
      </c>
      <c r="G21844" s="13">
        <f>SUM(A21844*E21844/100)</f>
        <v>22281.599999999999</v>
      </c>
    </row>
    <row r="21845" spans="1:7">
      <c r="A21845" s="677"/>
      <c r="B21845" s="677"/>
      <c r="C21845" s="675"/>
      <c r="D21845" s="679"/>
      <c r="E21845" s="680" t="s">
        <v>303</v>
      </c>
      <c r="F21845" s="681"/>
      <c r="G21845" s="682"/>
    </row>
    <row r="21846" spans="1:7">
      <c r="A21846" s="676">
        <v>82</v>
      </c>
      <c r="B21846" s="676" t="s">
        <v>10</v>
      </c>
      <c r="C21846" s="674" t="s">
        <v>25</v>
      </c>
      <c r="D21846" s="678" t="s">
        <v>37</v>
      </c>
      <c r="E21846" s="11">
        <v>12674.36</v>
      </c>
      <c r="F21846" s="12" t="s">
        <v>13</v>
      </c>
      <c r="G21846" s="20">
        <f>SUM(A21846*E21846/100)</f>
        <v>10392.975200000001</v>
      </c>
    </row>
    <row r="21847" spans="1:7">
      <c r="A21847" s="677"/>
      <c r="B21847" s="677"/>
      <c r="C21847" s="675"/>
      <c r="D21847" s="679"/>
      <c r="E21847" s="680" t="s">
        <v>38</v>
      </c>
      <c r="F21847" s="681"/>
      <c r="G21847" s="682"/>
    </row>
    <row r="21848" spans="1:7">
      <c r="A21848" s="676">
        <v>11.57</v>
      </c>
      <c r="B21848" s="676" t="s">
        <v>24</v>
      </c>
      <c r="C21848" s="674" t="s">
        <v>29</v>
      </c>
      <c r="D21848" s="678" t="s">
        <v>328</v>
      </c>
      <c r="E21848" s="11">
        <v>3850</v>
      </c>
      <c r="F21848" s="12" t="s">
        <v>329</v>
      </c>
      <c r="G21848" s="20">
        <f>SUM(A21848*E21848)</f>
        <v>44544.5</v>
      </c>
    </row>
    <row r="21849" spans="1:7">
      <c r="A21849" s="677"/>
      <c r="B21849" s="677"/>
      <c r="C21849" s="675"/>
      <c r="D21849" s="679"/>
      <c r="E21849" s="680" t="s">
        <v>330</v>
      </c>
      <c r="F21849" s="681"/>
      <c r="G21849" s="682"/>
    </row>
    <row r="21850" spans="1:7">
      <c r="A21850" s="725">
        <v>6.17</v>
      </c>
      <c r="B21850" s="674" t="s">
        <v>24</v>
      </c>
      <c r="C21850" s="676" t="s">
        <v>33</v>
      </c>
      <c r="D21850" s="695" t="s">
        <v>26</v>
      </c>
      <c r="E21850" s="11">
        <v>5001.7</v>
      </c>
      <c r="F21850" s="12" t="s">
        <v>27</v>
      </c>
      <c r="G21850" s="20">
        <f>SUM(A21850*E21850)</f>
        <v>30860.488999999998</v>
      </c>
    </row>
    <row r="21851" spans="1:7">
      <c r="A21851" s="726"/>
      <c r="B21851" s="675"/>
      <c r="C21851" s="677"/>
      <c r="D21851" s="696"/>
      <c r="E21851" s="680" t="s">
        <v>28</v>
      </c>
      <c r="F21851" s="681"/>
      <c r="G21851" s="682"/>
    </row>
    <row r="21852" spans="1:7" s="23" customFormat="1">
      <c r="A21852" s="674">
        <v>112</v>
      </c>
      <c r="B21852" s="674" t="s">
        <v>10</v>
      </c>
      <c r="C21852" s="676" t="s">
        <v>36</v>
      </c>
      <c r="D21852" s="695" t="s">
        <v>30</v>
      </c>
      <c r="E21852" s="11">
        <v>337</v>
      </c>
      <c r="F21852" s="12" t="s">
        <v>31</v>
      </c>
      <c r="G21852" s="20">
        <f>SUM(A21852*E21852)</f>
        <v>37744</v>
      </c>
    </row>
    <row r="21853" spans="1:7" s="23" customFormat="1">
      <c r="A21853" s="675"/>
      <c r="B21853" s="675"/>
      <c r="C21853" s="677"/>
      <c r="D21853" s="696"/>
      <c r="E21853" s="697" t="s">
        <v>32</v>
      </c>
      <c r="F21853" s="698"/>
      <c r="G21853" s="699"/>
    </row>
    <row r="21854" spans="1:7" s="24" customFormat="1">
      <c r="A21854" s="674">
        <v>6931</v>
      </c>
      <c r="B21854" s="674" t="s">
        <v>39</v>
      </c>
      <c r="C21854" s="676" t="s">
        <v>40</v>
      </c>
      <c r="D21854" s="678" t="s">
        <v>41</v>
      </c>
      <c r="E21854" s="11">
        <v>2206.6</v>
      </c>
      <c r="F21854" s="12" t="s">
        <v>42</v>
      </c>
      <c r="G21854" s="20">
        <f>SUM(A21854*E21854/100)</f>
        <v>152939.446</v>
      </c>
    </row>
    <row r="21855" spans="1:7" s="24" customFormat="1">
      <c r="A21855" s="675"/>
      <c r="B21855" s="675"/>
      <c r="C21855" s="677"/>
      <c r="D21855" s="679"/>
      <c r="E21855" s="687" t="s">
        <v>43</v>
      </c>
      <c r="F21855" s="688"/>
      <c r="G21855" s="689"/>
    </row>
    <row r="21856" spans="1:7" s="24" customFormat="1">
      <c r="A21856" s="674">
        <v>6931</v>
      </c>
      <c r="B21856" s="674" t="s">
        <v>39</v>
      </c>
      <c r="C21856" s="676" t="s">
        <v>44</v>
      </c>
      <c r="D21856" s="678" t="s">
        <v>45</v>
      </c>
      <c r="E21856" s="12">
        <v>2197.52</v>
      </c>
      <c r="F21856" s="12" t="s">
        <v>42</v>
      </c>
      <c r="G21856" s="20">
        <f>SUM(A21856*E21856/100)</f>
        <v>152310.11119999998</v>
      </c>
    </row>
    <row r="21857" spans="1:7" s="24" customFormat="1">
      <c r="A21857" s="675"/>
      <c r="B21857" s="675"/>
      <c r="C21857" s="677"/>
      <c r="D21857" s="679"/>
      <c r="E21857" s="687" t="s">
        <v>46</v>
      </c>
      <c r="F21857" s="688"/>
      <c r="G21857" s="689"/>
    </row>
    <row r="21858" spans="1:7">
      <c r="A21858" s="676">
        <v>164</v>
      </c>
      <c r="B21858" s="676" t="s">
        <v>10</v>
      </c>
      <c r="C21858" s="10" t="s">
        <v>47</v>
      </c>
      <c r="D21858" s="678" t="s">
        <v>34</v>
      </c>
      <c r="E21858" s="11">
        <v>14429.25</v>
      </c>
      <c r="F21858" s="12" t="s">
        <v>13</v>
      </c>
      <c r="G21858" s="20">
        <f>SUM(A21858*E21858/100)</f>
        <v>23663.97</v>
      </c>
    </row>
    <row r="21859" spans="1:7">
      <c r="A21859" s="677"/>
      <c r="B21859" s="677"/>
      <c r="C21859" s="14"/>
      <c r="D21859" s="679"/>
      <c r="E21859" s="680" t="s">
        <v>35</v>
      </c>
      <c r="F21859" s="681"/>
      <c r="G21859" s="682"/>
    </row>
    <row r="21860" spans="1:7" ht="38.25">
      <c r="A21860" s="66"/>
      <c r="B21860" s="66"/>
      <c r="C21860" s="10" t="s">
        <v>50</v>
      </c>
      <c r="D21860" s="67" t="s">
        <v>153</v>
      </c>
      <c r="E21860" s="704"/>
      <c r="F21860" s="705"/>
      <c r="G21860" s="706"/>
    </row>
    <row r="21861" spans="1:7">
      <c r="A21861" s="676">
        <v>864</v>
      </c>
      <c r="B21861" s="676" t="s">
        <v>39</v>
      </c>
      <c r="C21861" s="674" t="s">
        <v>154</v>
      </c>
      <c r="D21861" s="678" t="s">
        <v>331</v>
      </c>
      <c r="E21861" s="11">
        <v>4411.82</v>
      </c>
      <c r="F21861" s="12" t="s">
        <v>42</v>
      </c>
      <c r="G21861" s="20">
        <f>SUM(A21861*E21861/100)</f>
        <v>38118.124799999998</v>
      </c>
    </row>
    <row r="21862" spans="1:7">
      <c r="A21862" s="677"/>
      <c r="B21862" s="677"/>
      <c r="C21862" s="675"/>
      <c r="D21862" s="679"/>
      <c r="E21862" s="680" t="s">
        <v>332</v>
      </c>
      <c r="F21862" s="681"/>
      <c r="G21862" s="682"/>
    </row>
    <row r="21863" spans="1:7">
      <c r="A21863" s="676">
        <v>48</v>
      </c>
      <c r="B21863" s="676" t="s">
        <v>39</v>
      </c>
      <c r="C21863" s="674" t="s">
        <v>157</v>
      </c>
      <c r="D21863" s="678" t="s">
        <v>158</v>
      </c>
      <c r="E21863" s="11">
        <v>3275.5</v>
      </c>
      <c r="F21863" s="12" t="s">
        <v>42</v>
      </c>
      <c r="G21863" s="20">
        <f>SUM(A21863*E21863/100)</f>
        <v>1572.24</v>
      </c>
    </row>
    <row r="21864" spans="1:7">
      <c r="A21864" s="677"/>
      <c r="B21864" s="677"/>
      <c r="C21864" s="675"/>
      <c r="D21864" s="679"/>
      <c r="E21864" s="680" t="s">
        <v>159</v>
      </c>
      <c r="F21864" s="681"/>
      <c r="G21864" s="682"/>
    </row>
    <row r="21865" spans="1:7">
      <c r="A21865" s="674">
        <v>63</v>
      </c>
      <c r="B21865" s="674" t="s">
        <v>39</v>
      </c>
      <c r="C21865" s="10" t="s">
        <v>54</v>
      </c>
      <c r="D21865" s="678" t="s">
        <v>257</v>
      </c>
      <c r="E21865" s="11">
        <v>180.5</v>
      </c>
      <c r="F21865" s="12" t="s">
        <v>42</v>
      </c>
      <c r="G21865" s="20">
        <f>SUM(A21865*E21865)</f>
        <v>11371.5</v>
      </c>
    </row>
    <row r="21866" spans="1:7">
      <c r="A21866" s="675"/>
      <c r="B21866" s="675"/>
      <c r="C21866" s="14"/>
      <c r="D21866" s="679"/>
      <c r="E21866" s="680" t="s">
        <v>258</v>
      </c>
      <c r="F21866" s="681"/>
      <c r="G21866" s="682"/>
    </row>
    <row r="21867" spans="1:7" s="25" customFormat="1">
      <c r="A21867" s="674">
        <v>48</v>
      </c>
      <c r="B21867" s="674" t="s">
        <v>39</v>
      </c>
      <c r="C21867" s="674" t="s">
        <v>57</v>
      </c>
      <c r="D21867" s="678" t="s">
        <v>48</v>
      </c>
      <c r="E21867" s="12">
        <v>27678.86</v>
      </c>
      <c r="F21867" s="12" t="s">
        <v>42</v>
      </c>
      <c r="G21867" s="20">
        <f>SUM(A21867*E21867/100)</f>
        <v>13285.852800000001</v>
      </c>
    </row>
    <row r="21868" spans="1:7" s="25" customFormat="1">
      <c r="A21868" s="675"/>
      <c r="B21868" s="675"/>
      <c r="C21868" s="675"/>
      <c r="D21868" s="679"/>
      <c r="E21868" s="686" t="s">
        <v>49</v>
      </c>
      <c r="F21868" s="686"/>
      <c r="G21868" s="686"/>
    </row>
    <row r="21869" spans="1:7">
      <c r="A21869" s="674">
        <v>153</v>
      </c>
      <c r="B21869" s="674" t="s">
        <v>39</v>
      </c>
      <c r="C21869" s="676" t="s">
        <v>60</v>
      </c>
      <c r="D21869" s="678" t="s">
        <v>51</v>
      </c>
      <c r="E21869" s="11">
        <v>28253.61</v>
      </c>
      <c r="F21869" s="12" t="s">
        <v>52</v>
      </c>
      <c r="G21869" s="20">
        <f>SUM(A21869*E21869/100)</f>
        <v>43228.023300000001</v>
      </c>
    </row>
    <row r="21870" spans="1:7">
      <c r="A21870" s="675"/>
      <c r="B21870" s="675"/>
      <c r="C21870" s="677"/>
      <c r="D21870" s="679"/>
      <c r="E21870" s="680" t="s">
        <v>53</v>
      </c>
      <c r="F21870" s="681"/>
      <c r="G21870" s="682"/>
    </row>
    <row r="21871" spans="1:7">
      <c r="A21871" s="676">
        <v>144</v>
      </c>
      <c r="B21871" s="676" t="s">
        <v>39</v>
      </c>
      <c r="C21871" s="674" t="s">
        <v>63</v>
      </c>
      <c r="D21871" s="678" t="s">
        <v>55</v>
      </c>
      <c r="E21871" s="11">
        <v>34520.31</v>
      </c>
      <c r="F21871" s="12" t="s">
        <v>42</v>
      </c>
      <c r="G21871" s="20">
        <f>SUM(A21871*E21871/100)</f>
        <v>49709.246399999996</v>
      </c>
    </row>
    <row r="21872" spans="1:7">
      <c r="A21872" s="677"/>
      <c r="B21872" s="677"/>
      <c r="C21872" s="675"/>
      <c r="D21872" s="679"/>
      <c r="E21872" s="680" t="s">
        <v>56</v>
      </c>
      <c r="F21872" s="681"/>
      <c r="G21872" s="682"/>
    </row>
    <row r="21873" spans="1:7">
      <c r="A21873" s="674">
        <v>6668</v>
      </c>
      <c r="B21873" s="674" t="s">
        <v>39</v>
      </c>
      <c r="C21873" s="676" t="s">
        <v>66</v>
      </c>
      <c r="D21873" s="678" t="s">
        <v>58</v>
      </c>
      <c r="E21873" s="11">
        <v>1079.6500000000001</v>
      </c>
      <c r="F21873" s="12" t="s">
        <v>42</v>
      </c>
      <c r="G21873" s="13">
        <f>SUM(A21873*E21873/100)</f>
        <v>71991.062000000005</v>
      </c>
    </row>
    <row r="21874" spans="1:7">
      <c r="A21874" s="675"/>
      <c r="B21874" s="675"/>
      <c r="C21874" s="677"/>
      <c r="D21874" s="679"/>
      <c r="E21874" s="680" t="s">
        <v>59</v>
      </c>
      <c r="F21874" s="681"/>
      <c r="G21874" s="682"/>
    </row>
    <row r="21875" spans="1:7">
      <c r="A21875" s="676">
        <v>7044</v>
      </c>
      <c r="B21875" s="676" t="s">
        <v>39</v>
      </c>
      <c r="C21875" s="674" t="s">
        <v>69</v>
      </c>
      <c r="D21875" s="678" t="s">
        <v>64</v>
      </c>
      <c r="E21875" s="11">
        <v>829.95</v>
      </c>
      <c r="F21875" s="12" t="s">
        <v>42</v>
      </c>
      <c r="G21875" s="13">
        <f>SUM(A21875*E21875/100)</f>
        <v>58461.678000000007</v>
      </c>
    </row>
    <row r="21876" spans="1:7">
      <c r="A21876" s="677"/>
      <c r="B21876" s="677"/>
      <c r="C21876" s="675"/>
      <c r="D21876" s="679"/>
      <c r="E21876" s="680" t="s">
        <v>65</v>
      </c>
      <c r="F21876" s="681"/>
      <c r="G21876" s="682"/>
    </row>
    <row r="21877" spans="1:7">
      <c r="A21877" s="676">
        <v>769</v>
      </c>
      <c r="B21877" s="676" t="s">
        <v>39</v>
      </c>
      <c r="C21877" s="674" t="s">
        <v>73</v>
      </c>
      <c r="D21877" s="678" t="s">
        <v>313</v>
      </c>
      <c r="E21877" s="11">
        <v>1287.44</v>
      </c>
      <c r="F21877" s="12" t="s">
        <v>42</v>
      </c>
      <c r="G21877" s="13">
        <f>SUM(A21877*E21877/100)</f>
        <v>9900.4135999999999</v>
      </c>
    </row>
    <row r="21878" spans="1:7">
      <c r="A21878" s="677"/>
      <c r="B21878" s="677"/>
      <c r="C21878" s="675"/>
      <c r="D21878" s="679"/>
      <c r="E21878" s="680" t="s">
        <v>314</v>
      </c>
      <c r="F21878" s="681"/>
      <c r="G21878" s="682"/>
    </row>
    <row r="21879" spans="1:7">
      <c r="A21879" s="676">
        <v>60</v>
      </c>
      <c r="B21879" s="676" t="s">
        <v>72</v>
      </c>
      <c r="C21879" s="674" t="s">
        <v>208</v>
      </c>
      <c r="D21879" s="678" t="s">
        <v>333</v>
      </c>
      <c r="E21879" s="11">
        <v>261.25</v>
      </c>
      <c r="F21879" s="12" t="s">
        <v>75</v>
      </c>
      <c r="G21879" s="13">
        <f>SUM(A21879*E21879)</f>
        <v>15675</v>
      </c>
    </row>
    <row r="21880" spans="1:7">
      <c r="A21880" s="677"/>
      <c r="B21880" s="677"/>
      <c r="C21880" s="675"/>
      <c r="D21880" s="679"/>
      <c r="E21880" s="680" t="s">
        <v>334</v>
      </c>
      <c r="F21880" s="681"/>
      <c r="G21880" s="682"/>
    </row>
    <row r="21881" spans="1:7">
      <c r="A21881" s="676">
        <v>9152</v>
      </c>
      <c r="B21881" s="676" t="s">
        <v>39</v>
      </c>
      <c r="C21881" s="674" t="s">
        <v>209</v>
      </c>
      <c r="D21881" s="678" t="s">
        <v>67</v>
      </c>
      <c r="E21881" s="11">
        <v>896.31</v>
      </c>
      <c r="F21881" s="12" t="s">
        <v>42</v>
      </c>
      <c r="G21881" s="13">
        <f>SUM(A21881*E21881/100)</f>
        <v>82030.291199999992</v>
      </c>
    </row>
    <row r="21882" spans="1:7">
      <c r="A21882" s="677"/>
      <c r="B21882" s="677"/>
      <c r="C21882" s="675"/>
      <c r="D21882" s="679"/>
      <c r="E21882" s="680" t="s">
        <v>335</v>
      </c>
      <c r="F21882" s="681"/>
      <c r="G21882" s="682"/>
    </row>
    <row r="21883" spans="1:7">
      <c r="A21883" s="676">
        <v>120</v>
      </c>
      <c r="B21883" s="676" t="s">
        <v>39</v>
      </c>
      <c r="C21883" s="674" t="s">
        <v>210</v>
      </c>
      <c r="D21883" s="678" t="s">
        <v>336</v>
      </c>
      <c r="E21883" s="11">
        <v>1030.98</v>
      </c>
      <c r="F21883" s="12" t="s">
        <v>42</v>
      </c>
      <c r="G21883" s="13">
        <f>SUM(A21883*E21883/100)</f>
        <v>1237.1760000000002</v>
      </c>
    </row>
    <row r="21884" spans="1:7">
      <c r="A21884" s="677"/>
      <c r="B21884" s="677"/>
      <c r="C21884" s="675"/>
      <c r="D21884" s="679"/>
      <c r="E21884" s="680" t="s">
        <v>337</v>
      </c>
      <c r="F21884" s="681"/>
      <c r="G21884" s="682"/>
    </row>
    <row r="21885" spans="1:7" s="30" customFormat="1">
      <c r="A21885" s="4"/>
      <c r="B21885" s="4"/>
      <c r="C21885" s="3"/>
      <c r="D21885" s="26"/>
      <c r="E21885" s="27"/>
      <c r="F21885" s="28" t="s">
        <v>77</v>
      </c>
      <c r="G21885" s="29">
        <v>897944</v>
      </c>
    </row>
    <row r="21886" spans="1:7">
      <c r="A21886" s="31"/>
      <c r="B21886" s="32"/>
      <c r="C21886" s="32"/>
      <c r="D21886" s="33" t="s">
        <v>78</v>
      </c>
      <c r="E21886" s="32"/>
      <c r="F21886" s="32"/>
      <c r="G21886" s="34"/>
    </row>
    <row r="21887" spans="1:7" s="25" customFormat="1">
      <c r="A21887" s="733">
        <v>1</v>
      </c>
      <c r="B21887" s="733" t="s">
        <v>72</v>
      </c>
      <c r="C21887" s="734" t="s">
        <v>11</v>
      </c>
      <c r="D21887" s="731" t="s">
        <v>79</v>
      </c>
      <c r="E21887" s="35">
        <v>4802.6000000000004</v>
      </c>
      <c r="F21887" s="14" t="s">
        <v>75</v>
      </c>
      <c r="G21887" s="13">
        <f>SUM(A21887*E21887)</f>
        <v>4802.6000000000004</v>
      </c>
    </row>
    <row r="21888" spans="1:7" s="25" customFormat="1">
      <c r="A21888" s="677"/>
      <c r="B21888" s="677"/>
      <c r="C21888" s="675"/>
      <c r="D21888" s="679"/>
      <c r="E21888" s="680" t="s">
        <v>80</v>
      </c>
      <c r="F21888" s="681"/>
      <c r="G21888" s="682"/>
    </row>
    <row r="21889" spans="1:7" s="36" customFormat="1">
      <c r="A21889" s="676">
        <v>2</v>
      </c>
      <c r="B21889" s="676" t="s">
        <v>72</v>
      </c>
      <c r="C21889" s="674" t="s">
        <v>15</v>
      </c>
      <c r="D21889" s="678" t="s">
        <v>81</v>
      </c>
      <c r="E21889" s="11">
        <v>2042.43</v>
      </c>
      <c r="F21889" s="12" t="s">
        <v>75</v>
      </c>
      <c r="G21889" s="13">
        <f>SUM(A21889*E21889)</f>
        <v>4084.86</v>
      </c>
    </row>
    <row r="21890" spans="1:7" s="36" customFormat="1">
      <c r="A21890" s="677"/>
      <c r="B21890" s="677"/>
      <c r="C21890" s="675"/>
      <c r="D21890" s="679"/>
      <c r="E21890" s="680" t="s">
        <v>82</v>
      </c>
      <c r="F21890" s="681"/>
      <c r="G21890" s="682"/>
    </row>
    <row r="21891" spans="1:7">
      <c r="A21891" s="676">
        <v>2</v>
      </c>
      <c r="B21891" s="676" t="s">
        <v>72</v>
      </c>
      <c r="C21891" s="674" t="s">
        <v>18</v>
      </c>
      <c r="D21891" s="678" t="s">
        <v>83</v>
      </c>
      <c r="E21891" s="11">
        <v>447.15</v>
      </c>
      <c r="F21891" s="12" t="s">
        <v>75</v>
      </c>
      <c r="G21891" s="13">
        <f>SUM(A21891*E21891)</f>
        <v>894.3</v>
      </c>
    </row>
    <row r="21892" spans="1:7">
      <c r="A21892" s="677"/>
      <c r="B21892" s="677"/>
      <c r="C21892" s="675"/>
      <c r="D21892" s="679"/>
      <c r="E21892" s="680" t="s">
        <v>84</v>
      </c>
      <c r="F21892" s="681"/>
      <c r="G21892" s="682"/>
    </row>
    <row r="21893" spans="1:7">
      <c r="A21893" s="684">
        <v>3</v>
      </c>
      <c r="B21893" s="684" t="s">
        <v>72</v>
      </c>
      <c r="C21893" s="683" t="s">
        <v>21</v>
      </c>
      <c r="D21893" s="685" t="s">
        <v>85</v>
      </c>
      <c r="E21893" s="11">
        <v>1109.46</v>
      </c>
      <c r="F21893" s="12" t="s">
        <v>75</v>
      </c>
      <c r="G21893" s="13">
        <f>SUM(A21893*E21893)</f>
        <v>3328.38</v>
      </c>
    </row>
    <row r="21894" spans="1:7">
      <c r="A21894" s="684"/>
      <c r="B21894" s="684"/>
      <c r="C21894" s="683"/>
      <c r="D21894" s="685"/>
      <c r="E21894" s="686" t="s">
        <v>86</v>
      </c>
      <c r="F21894" s="686"/>
      <c r="G21894" s="686"/>
    </row>
    <row r="21895" spans="1:7" s="36" customFormat="1">
      <c r="A21895" s="676">
        <v>2</v>
      </c>
      <c r="B21895" s="676" t="s">
        <v>72</v>
      </c>
      <c r="C21895" s="674" t="s">
        <v>25</v>
      </c>
      <c r="D21895" s="678" t="s">
        <v>87</v>
      </c>
      <c r="E21895" s="11">
        <v>509.74</v>
      </c>
      <c r="F21895" s="12" t="s">
        <v>75</v>
      </c>
      <c r="G21895" s="13">
        <f>SUM(A21895*E21895)</f>
        <v>1019.48</v>
      </c>
    </row>
    <row r="21896" spans="1:7" s="36" customFormat="1">
      <c r="A21896" s="677"/>
      <c r="B21896" s="677"/>
      <c r="C21896" s="675"/>
      <c r="D21896" s="679"/>
      <c r="E21896" s="680" t="s">
        <v>88</v>
      </c>
      <c r="F21896" s="681"/>
      <c r="G21896" s="682"/>
    </row>
    <row r="21897" spans="1:7" s="36" customFormat="1">
      <c r="A21897" s="676">
        <v>1</v>
      </c>
      <c r="B21897" s="676" t="s">
        <v>89</v>
      </c>
      <c r="C21897" s="674" t="s">
        <v>29</v>
      </c>
      <c r="D21897" s="678" t="s">
        <v>90</v>
      </c>
      <c r="E21897" s="11">
        <v>1142.24</v>
      </c>
      <c r="F21897" s="12" t="s">
        <v>75</v>
      </c>
      <c r="G21897" s="13">
        <f>SUM(A21897*E21897)</f>
        <v>1142.24</v>
      </c>
    </row>
    <row r="21898" spans="1:7" s="36" customFormat="1">
      <c r="A21898" s="677"/>
      <c r="B21898" s="677"/>
      <c r="C21898" s="675"/>
      <c r="D21898" s="679"/>
      <c r="E21898" s="680" t="s">
        <v>91</v>
      </c>
      <c r="F21898" s="681"/>
      <c r="G21898" s="682"/>
    </row>
    <row r="21899" spans="1:7">
      <c r="A21899" s="676">
        <v>1</v>
      </c>
      <c r="B21899" s="676" t="s">
        <v>89</v>
      </c>
      <c r="C21899" s="674" t="s">
        <v>33</v>
      </c>
      <c r="D21899" s="678" t="s">
        <v>92</v>
      </c>
      <c r="E21899" s="11">
        <v>4694.8</v>
      </c>
      <c r="F21899" s="12" t="s">
        <v>75</v>
      </c>
      <c r="G21899" s="13">
        <f>SUM(A21899*E21899)</f>
        <v>4694.8</v>
      </c>
    </row>
    <row r="21900" spans="1:7">
      <c r="A21900" s="677"/>
      <c r="B21900" s="677"/>
      <c r="C21900" s="675"/>
      <c r="D21900" s="679"/>
      <c r="E21900" s="680" t="s">
        <v>93</v>
      </c>
      <c r="F21900" s="681"/>
      <c r="G21900" s="682"/>
    </row>
    <row r="21901" spans="1:7">
      <c r="A21901" s="676">
        <v>1</v>
      </c>
      <c r="B21901" s="676" t="s">
        <v>89</v>
      </c>
      <c r="C21901" s="674" t="s">
        <v>36</v>
      </c>
      <c r="D21901" s="678" t="s">
        <v>94</v>
      </c>
      <c r="E21901" s="11">
        <v>938.47</v>
      </c>
      <c r="F21901" s="12" t="s">
        <v>75</v>
      </c>
      <c r="G21901" s="13">
        <f>SUM(A21901*E21901)</f>
        <v>938.47</v>
      </c>
    </row>
    <row r="21902" spans="1:7">
      <c r="A21902" s="677"/>
      <c r="B21902" s="677"/>
      <c r="C21902" s="675"/>
      <c r="D21902" s="679"/>
      <c r="E21902" s="680" t="s">
        <v>95</v>
      </c>
      <c r="F21902" s="681"/>
      <c r="G21902" s="682"/>
    </row>
    <row r="21903" spans="1:7" s="36" customFormat="1">
      <c r="A21903" s="676">
        <v>1</v>
      </c>
      <c r="B21903" s="676" t="s">
        <v>89</v>
      </c>
      <c r="C21903" s="674" t="s">
        <v>40</v>
      </c>
      <c r="D21903" s="678" t="s">
        <v>96</v>
      </c>
      <c r="E21903" s="11">
        <v>795</v>
      </c>
      <c r="F21903" s="12" t="s">
        <v>75</v>
      </c>
      <c r="G21903" s="13">
        <f>SUM(A21903*E21903)</f>
        <v>795</v>
      </c>
    </row>
    <row r="21904" spans="1:7" s="36" customFormat="1">
      <c r="A21904" s="677"/>
      <c r="B21904" s="677"/>
      <c r="C21904" s="675"/>
      <c r="D21904" s="679"/>
      <c r="E21904" s="680" t="s">
        <v>97</v>
      </c>
      <c r="F21904" s="681"/>
      <c r="G21904" s="682"/>
    </row>
    <row r="21905" spans="1:7" s="36" customFormat="1">
      <c r="A21905" s="676"/>
      <c r="B21905" s="676"/>
      <c r="C21905" s="674" t="s">
        <v>44</v>
      </c>
      <c r="D21905" s="678" t="s">
        <v>98</v>
      </c>
      <c r="E21905" s="39"/>
      <c r="F21905" s="40"/>
      <c r="G21905" s="41"/>
    </row>
    <row r="21906" spans="1:7" s="36" customFormat="1">
      <c r="A21906" s="677"/>
      <c r="B21906" s="677"/>
      <c r="C21906" s="675"/>
      <c r="D21906" s="679"/>
      <c r="E21906" s="42"/>
      <c r="F21906" s="43"/>
      <c r="G21906" s="44"/>
    </row>
    <row r="21907" spans="1:7" s="36" customFormat="1">
      <c r="A21907" s="676">
        <v>1</v>
      </c>
      <c r="B21907" s="676" t="s">
        <v>89</v>
      </c>
      <c r="C21907" s="674" t="s">
        <v>99</v>
      </c>
      <c r="D21907" s="678" t="s">
        <v>100</v>
      </c>
      <c r="E21907" s="11">
        <v>271.92</v>
      </c>
      <c r="F21907" s="12" t="s">
        <v>75</v>
      </c>
      <c r="G21907" s="13">
        <f>SUM(A21907*E21907)</f>
        <v>271.92</v>
      </c>
    </row>
    <row r="21908" spans="1:7" s="36" customFormat="1">
      <c r="A21908" s="677"/>
      <c r="B21908" s="677"/>
      <c r="C21908" s="675"/>
      <c r="D21908" s="679"/>
      <c r="E21908" s="680" t="s">
        <v>101</v>
      </c>
      <c r="F21908" s="681"/>
      <c r="G21908" s="682"/>
    </row>
    <row r="21909" spans="1:7" s="36" customFormat="1">
      <c r="A21909" s="676">
        <v>1</v>
      </c>
      <c r="B21909" s="676" t="s">
        <v>89</v>
      </c>
      <c r="C21909" s="674" t="s">
        <v>102</v>
      </c>
      <c r="D21909" s="678" t="s">
        <v>103</v>
      </c>
      <c r="E21909" s="11">
        <v>365.42</v>
      </c>
      <c r="F21909" s="12" t="s">
        <v>75</v>
      </c>
      <c r="G21909" s="13">
        <f>SUM(A21909*E21909)</f>
        <v>365.42</v>
      </c>
    </row>
    <row r="21910" spans="1:7" s="36" customFormat="1">
      <c r="A21910" s="677"/>
      <c r="B21910" s="677"/>
      <c r="C21910" s="675"/>
      <c r="D21910" s="679"/>
      <c r="E21910" s="680" t="s">
        <v>104</v>
      </c>
      <c r="F21910" s="681"/>
      <c r="G21910" s="682"/>
    </row>
    <row r="21911" spans="1:7" s="30" customFormat="1">
      <c r="A21911" s="45"/>
      <c r="B21911" s="45"/>
      <c r="C21911" s="12"/>
      <c r="D21911" s="46"/>
      <c r="E21911" s="27"/>
      <c r="F21911" s="28" t="s">
        <v>105</v>
      </c>
      <c r="G21911" s="47">
        <v>23005</v>
      </c>
    </row>
    <row r="21912" spans="1:7">
      <c r="A21912" s="45"/>
      <c r="B21912" s="45"/>
      <c r="C21912" s="12"/>
      <c r="D21912" s="48" t="s">
        <v>106</v>
      </c>
      <c r="E21912" s="49"/>
      <c r="F21912" s="49"/>
      <c r="G21912" s="49"/>
    </row>
    <row r="21913" spans="1:7" s="36" customFormat="1">
      <c r="A21913" s="676">
        <v>60</v>
      </c>
      <c r="B21913" s="676" t="s">
        <v>107</v>
      </c>
      <c r="C21913" s="674" t="s">
        <v>11</v>
      </c>
      <c r="D21913" s="678" t="s">
        <v>108</v>
      </c>
      <c r="E21913" s="11">
        <v>373</v>
      </c>
      <c r="F21913" s="12" t="s">
        <v>75</v>
      </c>
      <c r="G21913" s="13">
        <f>SUM(A21913*E21913)</f>
        <v>22380</v>
      </c>
    </row>
    <row r="21914" spans="1:7" s="36" customFormat="1">
      <c r="A21914" s="677"/>
      <c r="B21914" s="677"/>
      <c r="C21914" s="675"/>
      <c r="D21914" s="679"/>
      <c r="E21914" s="680" t="s">
        <v>109</v>
      </c>
      <c r="F21914" s="681"/>
      <c r="G21914" s="682"/>
    </row>
    <row r="21915" spans="1:7" s="36" customFormat="1">
      <c r="A21915" s="676">
        <v>50</v>
      </c>
      <c r="B21915" s="676" t="s">
        <v>107</v>
      </c>
      <c r="C21915" s="674" t="s">
        <v>15</v>
      </c>
      <c r="D21915" s="678" t="s">
        <v>110</v>
      </c>
      <c r="E21915" s="11">
        <v>242</v>
      </c>
      <c r="F21915" s="12" t="s">
        <v>111</v>
      </c>
      <c r="G21915" s="13">
        <f>SUM(A21915*E21915)</f>
        <v>12100</v>
      </c>
    </row>
    <row r="21916" spans="1:7" s="36" customFormat="1">
      <c r="A21916" s="677"/>
      <c r="B21916" s="677"/>
      <c r="C21916" s="675"/>
      <c r="D21916" s="679"/>
      <c r="E21916" s="680" t="s">
        <v>112</v>
      </c>
      <c r="F21916" s="681"/>
      <c r="G21916" s="682"/>
    </row>
    <row r="21917" spans="1:7">
      <c r="A21917" s="676">
        <v>5</v>
      </c>
      <c r="B21917" s="676" t="s">
        <v>72</v>
      </c>
      <c r="C21917" s="674" t="s">
        <v>18</v>
      </c>
      <c r="D21917" s="678" t="s">
        <v>113</v>
      </c>
      <c r="E21917" s="11">
        <v>14748</v>
      </c>
      <c r="F21917" s="12" t="s">
        <v>75</v>
      </c>
      <c r="G21917" s="13">
        <f>SUM(A21917*E21917)</f>
        <v>73740</v>
      </c>
    </row>
    <row r="21918" spans="1:7">
      <c r="A21918" s="677"/>
      <c r="B21918" s="677"/>
      <c r="C21918" s="675"/>
      <c r="D21918" s="679"/>
      <c r="E21918" s="680" t="s">
        <v>114</v>
      </c>
      <c r="F21918" s="681"/>
      <c r="G21918" s="682"/>
    </row>
    <row r="21919" spans="1:7">
      <c r="A21919" s="45"/>
      <c r="B21919" s="45"/>
      <c r="C21919" s="12"/>
      <c r="D21919" s="46"/>
      <c r="E21919" s="49"/>
      <c r="F21919" s="50" t="s">
        <v>116</v>
      </c>
      <c r="G21919" s="51">
        <v>108220</v>
      </c>
    </row>
    <row r="21920" spans="1:7">
      <c r="A21920" s="6"/>
      <c r="B21920" s="6"/>
      <c r="C21920" s="7"/>
      <c r="D21920" s="8" t="s">
        <v>117</v>
      </c>
      <c r="E21920" s="6"/>
      <c r="F21920" s="6"/>
      <c r="G21920" s="9"/>
    </row>
    <row r="21921" spans="1:7" ht="25.5">
      <c r="A21921" s="45">
        <v>1</v>
      </c>
      <c r="B21921" s="45" t="s">
        <v>89</v>
      </c>
      <c r="C21921" s="12" t="s">
        <v>11</v>
      </c>
      <c r="D21921" s="46" t="s">
        <v>115</v>
      </c>
      <c r="E21921" s="11"/>
      <c r="F21921" s="12" t="s">
        <v>75</v>
      </c>
      <c r="G21921" s="13"/>
    </row>
    <row r="21922" spans="1:7">
      <c r="A21922" s="6"/>
      <c r="B21922" s="6"/>
      <c r="C21922" s="7"/>
      <c r="D21922" s="8" t="s">
        <v>118</v>
      </c>
      <c r="E21922" s="6"/>
      <c r="F21922" s="6"/>
      <c r="G21922" s="9"/>
    </row>
    <row r="21923" spans="1:7" ht="153">
      <c r="A21923" s="45">
        <v>60</v>
      </c>
      <c r="B21923" s="45" t="s">
        <v>107</v>
      </c>
      <c r="C21923" s="12" t="s">
        <v>11</v>
      </c>
      <c r="D21923" s="46" t="s">
        <v>119</v>
      </c>
      <c r="E21923" s="11"/>
      <c r="F21923" s="12" t="s">
        <v>111</v>
      </c>
      <c r="G21923" s="13"/>
    </row>
    <row r="21924" spans="1:7" ht="140.25">
      <c r="A21924" s="45">
        <v>10</v>
      </c>
      <c r="B21924" s="45" t="s">
        <v>72</v>
      </c>
      <c r="C21924" s="12" t="s">
        <v>15</v>
      </c>
      <c r="D21924" s="46" t="s">
        <v>120</v>
      </c>
      <c r="E21924" s="11"/>
      <c r="F21924" s="12" t="s">
        <v>75</v>
      </c>
      <c r="G21924" s="13"/>
    </row>
    <row r="21925" spans="1:7" ht="153">
      <c r="A21925" s="45">
        <v>100</v>
      </c>
      <c r="B21925" s="45" t="s">
        <v>107</v>
      </c>
      <c r="C21925" s="12" t="s">
        <v>18</v>
      </c>
      <c r="D21925" s="46" t="s">
        <v>121</v>
      </c>
      <c r="E21925" s="11"/>
      <c r="F21925" s="12" t="s">
        <v>111</v>
      </c>
      <c r="G21925" s="13"/>
    </row>
    <row r="21926" spans="1:7" ht="140.25">
      <c r="A21926" s="45">
        <v>10</v>
      </c>
      <c r="B21926" s="45" t="s">
        <v>72</v>
      </c>
      <c r="C21926" s="12" t="s">
        <v>21</v>
      </c>
      <c r="D21926" s="46" t="s">
        <v>122</v>
      </c>
      <c r="E21926" s="11"/>
      <c r="F21926" s="12" t="s">
        <v>75</v>
      </c>
      <c r="G21926" s="13"/>
    </row>
    <row r="21927" spans="1:7" ht="153">
      <c r="A21927" s="45">
        <v>100</v>
      </c>
      <c r="B21927" s="45" t="s">
        <v>107</v>
      </c>
      <c r="C21927" s="12" t="s">
        <v>25</v>
      </c>
      <c r="D21927" s="46" t="s">
        <v>123</v>
      </c>
      <c r="E21927" s="11"/>
      <c r="F21927" s="12" t="s">
        <v>111</v>
      </c>
      <c r="G21927" s="13"/>
    </row>
    <row r="21928" spans="1:7" ht="153">
      <c r="A21928" s="45">
        <v>20</v>
      </c>
      <c r="B21928" s="45" t="s">
        <v>107</v>
      </c>
      <c r="C21928" s="12" t="s">
        <v>29</v>
      </c>
      <c r="D21928" s="46" t="s">
        <v>124</v>
      </c>
      <c r="E21928" s="11"/>
      <c r="F21928" s="12" t="s">
        <v>111</v>
      </c>
      <c r="G21928" s="13"/>
    </row>
    <row r="21929" spans="1:7" ht="153">
      <c r="A21929" s="45">
        <v>8</v>
      </c>
      <c r="B21929" s="45" t="s">
        <v>72</v>
      </c>
      <c r="C21929" s="12" t="s">
        <v>33</v>
      </c>
      <c r="D21929" s="46" t="s">
        <v>125</v>
      </c>
      <c r="E21929" s="11"/>
      <c r="F21929" s="12" t="s">
        <v>75</v>
      </c>
      <c r="G21929" s="13"/>
    </row>
    <row r="21930" spans="1:7" ht="89.25">
      <c r="A21930" s="45">
        <v>6</v>
      </c>
      <c r="B21930" s="45" t="s">
        <v>72</v>
      </c>
      <c r="C21930" s="12" t="s">
        <v>36</v>
      </c>
      <c r="D21930" s="46" t="s">
        <v>126</v>
      </c>
      <c r="E21930" s="11"/>
      <c r="F21930" s="12" t="s">
        <v>75</v>
      </c>
      <c r="G21930" s="13"/>
    </row>
    <row r="21931" spans="1:7" ht="89.25">
      <c r="A21931" s="45">
        <v>3</v>
      </c>
      <c r="B21931" s="45" t="s">
        <v>72</v>
      </c>
      <c r="C21931" s="12" t="s">
        <v>40</v>
      </c>
      <c r="D21931" s="46" t="s">
        <v>127</v>
      </c>
      <c r="E21931" s="11"/>
      <c r="F21931" s="12" t="s">
        <v>75</v>
      </c>
      <c r="G21931" s="13"/>
    </row>
    <row r="21932" spans="1:7" ht="89.25">
      <c r="A21932" s="45">
        <v>2</v>
      </c>
      <c r="B21932" s="45" t="s">
        <v>72</v>
      </c>
      <c r="C21932" s="12" t="s">
        <v>44</v>
      </c>
      <c r="D21932" s="46" t="s">
        <v>128</v>
      </c>
      <c r="E21932" s="11"/>
      <c r="F21932" s="12" t="s">
        <v>75</v>
      </c>
      <c r="G21932" s="13"/>
    </row>
    <row r="21933" spans="1:7">
      <c r="A21933" s="6"/>
      <c r="B21933" s="6"/>
      <c r="C21933" s="7"/>
      <c r="D21933" s="38"/>
      <c r="E21933" s="6"/>
      <c r="F21933" s="6"/>
      <c r="G21933" s="9"/>
    </row>
    <row r="21934" spans="1:7" s="36" customFormat="1">
      <c r="A21934" s="52" t="s">
        <v>129</v>
      </c>
      <c r="B21934" s="53"/>
      <c r="C21934" s="54" t="s">
        <v>130</v>
      </c>
      <c r="D21934" s="55"/>
      <c r="F21934" s="56" t="s">
        <v>131</v>
      </c>
      <c r="G21934" s="54"/>
    </row>
    <row r="21935" spans="1:7" s="30" customFormat="1">
      <c r="A21935" s="52" t="s">
        <v>132</v>
      </c>
      <c r="B21935" s="53"/>
      <c r="C21935" s="54" t="s">
        <v>133</v>
      </c>
      <c r="D21935" s="55"/>
      <c r="E21935" s="36"/>
      <c r="F21935" s="56" t="s">
        <v>131</v>
      </c>
    </row>
    <row r="21936" spans="1:7" s="30" customFormat="1">
      <c r="A21936" s="52" t="s">
        <v>134</v>
      </c>
      <c r="B21936" s="57"/>
      <c r="C21936" s="54" t="s">
        <v>135</v>
      </c>
      <c r="D21936" s="58"/>
      <c r="F21936" s="56" t="s">
        <v>131</v>
      </c>
    </row>
    <row r="21937" spans="1:7" s="30" customFormat="1">
      <c r="A21937" s="52" t="s">
        <v>136</v>
      </c>
      <c r="B21937" s="57"/>
      <c r="C21937" s="54" t="s">
        <v>137</v>
      </c>
      <c r="D21937" s="58"/>
      <c r="F21937" s="56" t="s">
        <v>131</v>
      </c>
    </row>
    <row r="21938" spans="1:7" s="25" customFormat="1">
      <c r="A21938" s="59"/>
      <c r="B21938" s="54"/>
      <c r="C21938" s="54"/>
      <c r="D21938" s="60"/>
      <c r="E21938" s="61" t="s">
        <v>138</v>
      </c>
      <c r="F21938" s="62"/>
      <c r="G21938" s="62"/>
    </row>
    <row r="21939" spans="1:7" s="25" customFormat="1">
      <c r="A21939" s="59"/>
      <c r="B21939" s="54"/>
      <c r="C21939" s="54"/>
      <c r="D21939" s="60"/>
      <c r="E21939" s="54"/>
      <c r="F21939" s="54"/>
      <c r="G21939" s="63"/>
    </row>
    <row r="21940" spans="1:7" s="25" customFormat="1">
      <c r="A21940" s="55" t="s">
        <v>139</v>
      </c>
      <c r="B21940" s="54"/>
      <c r="C21940" s="54"/>
      <c r="D21940" s="60"/>
      <c r="E21940" s="64" t="s">
        <v>140</v>
      </c>
      <c r="F21940" s="54"/>
      <c r="G21940" s="63"/>
    </row>
    <row r="21941" spans="1:7" s="25" customFormat="1">
      <c r="B21941" s="54"/>
      <c r="C21941" s="54"/>
      <c r="D21941" s="60"/>
      <c r="E21941" s="64" t="s">
        <v>141</v>
      </c>
      <c r="F21941" s="54"/>
      <c r="G21941" s="63"/>
    </row>
    <row r="21942" spans="1:7" s="25" customFormat="1">
      <c r="B21942" s="54"/>
      <c r="C21942" s="54"/>
      <c r="D21942" s="60"/>
      <c r="E21942" s="64" t="s">
        <v>142</v>
      </c>
      <c r="F21942" s="54"/>
      <c r="G21942" s="63"/>
    </row>
    <row r="22000" spans="1:7">
      <c r="A22000" s="710" t="s">
        <v>0</v>
      </c>
      <c r="B22000" s="710"/>
      <c r="C22000" s="710"/>
      <c r="D22000" s="710"/>
      <c r="E22000" s="710"/>
      <c r="F22000" s="710"/>
      <c r="G22000" s="710"/>
    </row>
    <row r="22001" spans="1:7">
      <c r="A22001" s="711" t="s">
        <v>1</v>
      </c>
      <c r="B22001" s="711"/>
      <c r="C22001" s="711"/>
      <c r="D22001" s="711"/>
      <c r="E22001" s="711"/>
      <c r="F22001" s="711"/>
      <c r="G22001" s="711"/>
    </row>
    <row r="22002" spans="1:7" ht="53.25" customHeight="1">
      <c r="A22002" s="1" t="s">
        <v>2</v>
      </c>
      <c r="B22002" s="2"/>
      <c r="C22002" s="2"/>
      <c r="D22002" s="732" t="s">
        <v>340</v>
      </c>
      <c r="E22002" s="732"/>
      <c r="F22002" s="732"/>
      <c r="G22002" s="732"/>
    </row>
    <row r="22003" spans="1:7" ht="25.5">
      <c r="A22003" s="713" t="s">
        <v>3</v>
      </c>
      <c r="B22003" s="714"/>
      <c r="C22003" s="3" t="s">
        <v>4</v>
      </c>
      <c r="D22003" s="4" t="s">
        <v>5</v>
      </c>
      <c r="E22003" s="4" t="s">
        <v>6</v>
      </c>
      <c r="F22003" s="4" t="s">
        <v>7</v>
      </c>
      <c r="G22003" s="5" t="s">
        <v>8</v>
      </c>
    </row>
    <row r="22004" spans="1:7">
      <c r="A22004" s="6"/>
      <c r="B22004" s="6"/>
      <c r="C22004" s="7"/>
      <c r="D22004" s="8" t="s">
        <v>9</v>
      </c>
      <c r="E22004" s="6"/>
      <c r="F22004" s="6"/>
      <c r="G22004" s="9"/>
    </row>
    <row r="22005" spans="1:7">
      <c r="A22005" s="676">
        <v>82</v>
      </c>
      <c r="B22005" s="676" t="s">
        <v>10</v>
      </c>
      <c r="C22005" s="674" t="s">
        <v>11</v>
      </c>
      <c r="D22005" s="678" t="s">
        <v>37</v>
      </c>
      <c r="E22005" s="11">
        <v>12674.36</v>
      </c>
      <c r="F22005" s="12" t="s">
        <v>13</v>
      </c>
      <c r="G22005" s="20">
        <f>SUM(A22005*E22005/100)</f>
        <v>10392.975200000001</v>
      </c>
    </row>
    <row r="22006" spans="1:7">
      <c r="A22006" s="677"/>
      <c r="B22006" s="677"/>
      <c r="C22006" s="675"/>
      <c r="D22006" s="679"/>
      <c r="E22006" s="680" t="s">
        <v>38</v>
      </c>
      <c r="F22006" s="681"/>
      <c r="G22006" s="682"/>
    </row>
    <row r="22007" spans="1:7">
      <c r="A22007" s="725">
        <v>6.17</v>
      </c>
      <c r="B22007" s="674" t="s">
        <v>24</v>
      </c>
      <c r="C22007" s="676" t="s">
        <v>15</v>
      </c>
      <c r="D22007" s="695" t="s">
        <v>26</v>
      </c>
      <c r="E22007" s="11">
        <v>5001.7</v>
      </c>
      <c r="F22007" s="12" t="s">
        <v>27</v>
      </c>
      <c r="G22007" s="20">
        <f>SUM(A22007*E22007)</f>
        <v>30860.488999999998</v>
      </c>
    </row>
    <row r="22008" spans="1:7">
      <c r="A22008" s="726"/>
      <c r="B22008" s="675"/>
      <c r="C22008" s="677"/>
      <c r="D22008" s="696"/>
      <c r="E22008" s="680" t="s">
        <v>28</v>
      </c>
      <c r="F22008" s="681"/>
      <c r="G22008" s="682"/>
    </row>
    <row r="22009" spans="1:7" s="23" customFormat="1">
      <c r="A22009" s="674">
        <v>112</v>
      </c>
      <c r="B22009" s="674" t="s">
        <v>10</v>
      </c>
      <c r="C22009" s="676" t="s">
        <v>18</v>
      </c>
      <c r="D22009" s="695" t="s">
        <v>30</v>
      </c>
      <c r="E22009" s="11">
        <v>337</v>
      </c>
      <c r="F22009" s="12" t="s">
        <v>31</v>
      </c>
      <c r="G22009" s="20">
        <f>SUM(A22009*E22009)</f>
        <v>37744</v>
      </c>
    </row>
    <row r="22010" spans="1:7" s="23" customFormat="1">
      <c r="A22010" s="675"/>
      <c r="B22010" s="675"/>
      <c r="C22010" s="677"/>
      <c r="D22010" s="696"/>
      <c r="E22010" s="697" t="s">
        <v>32</v>
      </c>
      <c r="F22010" s="698"/>
      <c r="G22010" s="699"/>
    </row>
    <row r="22011" spans="1:7" s="24" customFormat="1">
      <c r="A22011" s="674">
        <v>6931</v>
      </c>
      <c r="B22011" s="674" t="s">
        <v>39</v>
      </c>
      <c r="C22011" s="676" t="s">
        <v>21</v>
      </c>
      <c r="D22011" s="678" t="s">
        <v>41</v>
      </c>
      <c r="E22011" s="11">
        <v>2206.6</v>
      </c>
      <c r="F22011" s="12" t="s">
        <v>42</v>
      </c>
      <c r="G22011" s="20">
        <f>SUM(A22011*E22011/100)</f>
        <v>152939.446</v>
      </c>
    </row>
    <row r="22012" spans="1:7" s="24" customFormat="1">
      <c r="A22012" s="675"/>
      <c r="B22012" s="675"/>
      <c r="C22012" s="677"/>
      <c r="D22012" s="679"/>
      <c r="E22012" s="687" t="s">
        <v>43</v>
      </c>
      <c r="F22012" s="688"/>
      <c r="G22012" s="689"/>
    </row>
    <row r="22013" spans="1:7" s="24" customFormat="1">
      <c r="A22013" s="674">
        <v>6931</v>
      </c>
      <c r="B22013" s="674" t="s">
        <v>39</v>
      </c>
      <c r="C22013" s="676" t="s">
        <v>25</v>
      </c>
      <c r="D22013" s="678" t="s">
        <v>45</v>
      </c>
      <c r="E22013" s="12">
        <v>2197.52</v>
      </c>
      <c r="F22013" s="12" t="s">
        <v>42</v>
      </c>
      <c r="G22013" s="20">
        <f>SUM(A22013*E22013/100)</f>
        <v>152310.11119999998</v>
      </c>
    </row>
    <row r="22014" spans="1:7" s="24" customFormat="1">
      <c r="A22014" s="675"/>
      <c r="B22014" s="675"/>
      <c r="C22014" s="677"/>
      <c r="D22014" s="679"/>
      <c r="E22014" s="687" t="s">
        <v>46</v>
      </c>
      <c r="F22014" s="688"/>
      <c r="G22014" s="689"/>
    </row>
    <row r="22015" spans="1:7">
      <c r="A22015" s="674">
        <v>63</v>
      </c>
      <c r="B22015" s="674" t="s">
        <v>39</v>
      </c>
      <c r="C22015" s="10" t="s">
        <v>29</v>
      </c>
      <c r="D22015" s="678" t="s">
        <v>257</v>
      </c>
      <c r="E22015" s="11">
        <v>180.5</v>
      </c>
      <c r="F22015" s="12" t="s">
        <v>42</v>
      </c>
      <c r="G22015" s="20">
        <f>SUM(A22015*E22015)</f>
        <v>11371.5</v>
      </c>
    </row>
    <row r="22016" spans="1:7">
      <c r="A22016" s="675"/>
      <c r="B22016" s="675"/>
      <c r="C22016" s="14"/>
      <c r="D22016" s="679"/>
      <c r="E22016" s="680" t="s">
        <v>258</v>
      </c>
      <c r="F22016" s="681"/>
      <c r="G22016" s="682"/>
    </row>
    <row r="22017" spans="1:7">
      <c r="A22017" s="674">
        <v>338</v>
      </c>
      <c r="B22017" s="674" t="s">
        <v>39</v>
      </c>
      <c r="C22017" s="676" t="s">
        <v>33</v>
      </c>
      <c r="D22017" s="678" t="s">
        <v>251</v>
      </c>
      <c r="E22017" s="11">
        <v>902.93</v>
      </c>
      <c r="F22017" s="12" t="s">
        <v>165</v>
      </c>
      <c r="G22017" s="20">
        <f>SUM(A22017*E22017)</f>
        <v>305190.33999999997</v>
      </c>
    </row>
    <row r="22018" spans="1:7" ht="58.5" customHeight="1">
      <c r="A22018" s="675"/>
      <c r="B22018" s="675"/>
      <c r="C22018" s="677"/>
      <c r="D22018" s="679"/>
      <c r="E22018" s="680" t="s">
        <v>252</v>
      </c>
      <c r="F22018" s="681"/>
      <c r="G22018" s="682"/>
    </row>
    <row r="22019" spans="1:7">
      <c r="A22019" s="674">
        <v>174</v>
      </c>
      <c r="B22019" s="674" t="s">
        <v>39</v>
      </c>
      <c r="C22019" s="10" t="s">
        <v>36</v>
      </c>
      <c r="D22019" s="678" t="s">
        <v>257</v>
      </c>
      <c r="E22019" s="11">
        <v>180.5</v>
      </c>
      <c r="F22019" s="12" t="s">
        <v>42</v>
      </c>
      <c r="G22019" s="20">
        <f>SUM(A22019*E22019)</f>
        <v>31407</v>
      </c>
    </row>
    <row r="22020" spans="1:7">
      <c r="A22020" s="675"/>
      <c r="B22020" s="675"/>
      <c r="C22020" s="14"/>
      <c r="D22020" s="679"/>
      <c r="E22020" s="680" t="s">
        <v>258</v>
      </c>
      <c r="F22020" s="681"/>
      <c r="G22020" s="682"/>
    </row>
    <row r="22021" spans="1:7">
      <c r="A22021" s="674">
        <v>192</v>
      </c>
      <c r="B22021" s="674" t="s">
        <v>39</v>
      </c>
      <c r="C22021" s="676" t="s">
        <v>40</v>
      </c>
      <c r="D22021" s="678" t="s">
        <v>172</v>
      </c>
      <c r="E22021" s="11">
        <v>190.72</v>
      </c>
      <c r="F22021" s="12" t="s">
        <v>165</v>
      </c>
      <c r="G22021" s="13">
        <f>SUM(A22021*E22021)</f>
        <v>36618.239999999998</v>
      </c>
    </row>
    <row r="22022" spans="1:7" ht="34.5" customHeight="1">
      <c r="A22022" s="675"/>
      <c r="B22022" s="675"/>
      <c r="C22022" s="677"/>
      <c r="D22022" s="679"/>
      <c r="E22022" s="680" t="s">
        <v>173</v>
      </c>
      <c r="F22022" s="681"/>
      <c r="G22022" s="682"/>
    </row>
    <row r="22023" spans="1:7" s="25" customFormat="1">
      <c r="A22023" s="674">
        <v>48</v>
      </c>
      <c r="B22023" s="674" t="s">
        <v>39</v>
      </c>
      <c r="C22023" s="674" t="s">
        <v>44</v>
      </c>
      <c r="D22023" s="678" t="s">
        <v>48</v>
      </c>
      <c r="E22023" s="12">
        <v>27678.86</v>
      </c>
      <c r="F22023" s="12" t="s">
        <v>42</v>
      </c>
      <c r="G22023" s="20">
        <f>SUM(A22023*E22023/100)</f>
        <v>13285.852800000001</v>
      </c>
    </row>
    <row r="22024" spans="1:7" s="25" customFormat="1">
      <c r="A22024" s="675"/>
      <c r="B22024" s="675"/>
      <c r="C22024" s="675"/>
      <c r="D22024" s="679"/>
      <c r="E22024" s="686" t="s">
        <v>49</v>
      </c>
      <c r="F22024" s="686"/>
      <c r="G22024" s="686"/>
    </row>
    <row r="22025" spans="1:7">
      <c r="A22025" s="674">
        <v>153</v>
      </c>
      <c r="B22025" s="674" t="s">
        <v>39</v>
      </c>
      <c r="C22025" s="676" t="s">
        <v>47</v>
      </c>
      <c r="D22025" s="678" t="s">
        <v>51</v>
      </c>
      <c r="E22025" s="11">
        <v>28253.61</v>
      </c>
      <c r="F22025" s="12" t="s">
        <v>52</v>
      </c>
      <c r="G22025" s="20">
        <f>SUM(A22025*E22025/100)</f>
        <v>43228.023300000001</v>
      </c>
    </row>
    <row r="22026" spans="1:7">
      <c r="A22026" s="675"/>
      <c r="B22026" s="675"/>
      <c r="C22026" s="677"/>
      <c r="D22026" s="679"/>
      <c r="E22026" s="680" t="s">
        <v>53</v>
      </c>
      <c r="F22026" s="681"/>
      <c r="G22026" s="682"/>
    </row>
    <row r="22027" spans="1:7">
      <c r="A22027" s="676">
        <v>144</v>
      </c>
      <c r="B22027" s="676" t="s">
        <v>39</v>
      </c>
      <c r="C22027" s="674" t="s">
        <v>50</v>
      </c>
      <c r="D22027" s="678" t="s">
        <v>55</v>
      </c>
      <c r="E22027" s="11">
        <v>34520.31</v>
      </c>
      <c r="F22027" s="12" t="s">
        <v>42</v>
      </c>
      <c r="G22027" s="20">
        <f>SUM(A22027*E22027/100)</f>
        <v>49709.246399999996</v>
      </c>
    </row>
    <row r="22028" spans="1:7">
      <c r="A22028" s="677"/>
      <c r="B22028" s="677"/>
      <c r="C22028" s="675"/>
      <c r="D22028" s="679"/>
      <c r="E22028" s="680" t="s">
        <v>56</v>
      </c>
      <c r="F22028" s="681"/>
      <c r="G22028" s="682"/>
    </row>
    <row r="22029" spans="1:7">
      <c r="A22029" s="676">
        <v>60</v>
      </c>
      <c r="B22029" s="676" t="s">
        <v>72</v>
      </c>
      <c r="C22029" s="674" t="s">
        <v>54</v>
      </c>
      <c r="D22029" s="678" t="s">
        <v>333</v>
      </c>
      <c r="E22029" s="11">
        <v>261.25</v>
      </c>
      <c r="F22029" s="12" t="s">
        <v>75</v>
      </c>
      <c r="G22029" s="13">
        <f>SUM(A22029*E22029)</f>
        <v>15675</v>
      </c>
    </row>
    <row r="22030" spans="1:7">
      <c r="A22030" s="677"/>
      <c r="B22030" s="677"/>
      <c r="C22030" s="675"/>
      <c r="D22030" s="679"/>
      <c r="E22030" s="680" t="s">
        <v>334</v>
      </c>
      <c r="F22030" s="681"/>
      <c r="G22030" s="682"/>
    </row>
    <row r="22031" spans="1:7" s="30" customFormat="1">
      <c r="A22031" s="4"/>
      <c r="B22031" s="4"/>
      <c r="C22031" s="3"/>
      <c r="D22031" s="26"/>
      <c r="E22031" s="27"/>
      <c r="F22031" s="28" t="s">
        <v>77</v>
      </c>
      <c r="G22031" s="29">
        <v>906504</v>
      </c>
    </row>
    <row r="22032" spans="1:7">
      <c r="A22032" s="31"/>
      <c r="B22032" s="32"/>
      <c r="C22032" s="32"/>
      <c r="D22032" s="33" t="s">
        <v>78</v>
      </c>
      <c r="E22032" s="32"/>
      <c r="F22032" s="32"/>
      <c r="G22032" s="34"/>
    </row>
    <row r="22033" spans="1:7" s="25" customFormat="1">
      <c r="A22033" s="733">
        <v>1</v>
      </c>
      <c r="B22033" s="733" t="s">
        <v>72</v>
      </c>
      <c r="C22033" s="734" t="s">
        <v>11</v>
      </c>
      <c r="D22033" s="731" t="s">
        <v>79</v>
      </c>
      <c r="E22033" s="35">
        <v>4802.6000000000004</v>
      </c>
      <c r="F22033" s="14" t="s">
        <v>75</v>
      </c>
      <c r="G22033" s="13">
        <f>SUM(A22033*E22033)</f>
        <v>4802.6000000000004</v>
      </c>
    </row>
    <row r="22034" spans="1:7" s="25" customFormat="1">
      <c r="A22034" s="677"/>
      <c r="B22034" s="677"/>
      <c r="C22034" s="675"/>
      <c r="D22034" s="679"/>
      <c r="E22034" s="680" t="s">
        <v>80</v>
      </c>
      <c r="F22034" s="681"/>
      <c r="G22034" s="682"/>
    </row>
    <row r="22035" spans="1:7" s="36" customFormat="1">
      <c r="A22035" s="676">
        <v>2</v>
      </c>
      <c r="B22035" s="676" t="s">
        <v>72</v>
      </c>
      <c r="C22035" s="674" t="s">
        <v>15</v>
      </c>
      <c r="D22035" s="678" t="s">
        <v>81</v>
      </c>
      <c r="E22035" s="11">
        <v>2042.43</v>
      </c>
      <c r="F22035" s="12" t="s">
        <v>75</v>
      </c>
      <c r="G22035" s="13">
        <f>SUM(A22035*E22035)</f>
        <v>4084.86</v>
      </c>
    </row>
    <row r="22036" spans="1:7" s="36" customFormat="1">
      <c r="A22036" s="677"/>
      <c r="B22036" s="677"/>
      <c r="C22036" s="675"/>
      <c r="D22036" s="679"/>
      <c r="E22036" s="680" t="s">
        <v>82</v>
      </c>
      <c r="F22036" s="681"/>
      <c r="G22036" s="682"/>
    </row>
    <row r="22037" spans="1:7">
      <c r="A22037" s="676">
        <v>2</v>
      </c>
      <c r="B22037" s="676" t="s">
        <v>72</v>
      </c>
      <c r="C22037" s="674" t="s">
        <v>18</v>
      </c>
      <c r="D22037" s="678" t="s">
        <v>83</v>
      </c>
      <c r="E22037" s="11">
        <v>447.15</v>
      </c>
      <c r="F22037" s="12" t="s">
        <v>75</v>
      </c>
      <c r="G22037" s="13">
        <f>SUM(A22037*E22037)</f>
        <v>894.3</v>
      </c>
    </row>
    <row r="22038" spans="1:7">
      <c r="A22038" s="677"/>
      <c r="B22038" s="677"/>
      <c r="C22038" s="675"/>
      <c r="D22038" s="679"/>
      <c r="E22038" s="680" t="s">
        <v>84</v>
      </c>
      <c r="F22038" s="681"/>
      <c r="G22038" s="682"/>
    </row>
    <row r="22039" spans="1:7">
      <c r="A22039" s="684">
        <v>3</v>
      </c>
      <c r="B22039" s="684" t="s">
        <v>72</v>
      </c>
      <c r="C22039" s="683" t="s">
        <v>21</v>
      </c>
      <c r="D22039" s="685" t="s">
        <v>85</v>
      </c>
      <c r="E22039" s="11">
        <v>1109.46</v>
      </c>
      <c r="F22039" s="12" t="s">
        <v>75</v>
      </c>
      <c r="G22039" s="13">
        <f>SUM(A22039*E22039)</f>
        <v>3328.38</v>
      </c>
    </row>
    <row r="22040" spans="1:7">
      <c r="A22040" s="684"/>
      <c r="B22040" s="684"/>
      <c r="C22040" s="683"/>
      <c r="D22040" s="685"/>
      <c r="E22040" s="686" t="s">
        <v>86</v>
      </c>
      <c r="F22040" s="686"/>
      <c r="G22040" s="686"/>
    </row>
    <row r="22041" spans="1:7" s="36" customFormat="1">
      <c r="A22041" s="676">
        <v>2</v>
      </c>
      <c r="B22041" s="676" t="s">
        <v>72</v>
      </c>
      <c r="C22041" s="674" t="s">
        <v>25</v>
      </c>
      <c r="D22041" s="678" t="s">
        <v>87</v>
      </c>
      <c r="E22041" s="11">
        <v>509.74</v>
      </c>
      <c r="F22041" s="12" t="s">
        <v>75</v>
      </c>
      <c r="G22041" s="13">
        <f>SUM(A22041*E22041)</f>
        <v>1019.48</v>
      </c>
    </row>
    <row r="22042" spans="1:7" s="36" customFormat="1">
      <c r="A22042" s="677"/>
      <c r="B22042" s="677"/>
      <c r="C22042" s="675"/>
      <c r="D22042" s="679"/>
      <c r="E22042" s="680" t="s">
        <v>88</v>
      </c>
      <c r="F22042" s="681"/>
      <c r="G22042" s="682"/>
    </row>
    <row r="22043" spans="1:7" s="36" customFormat="1">
      <c r="A22043" s="676">
        <v>1</v>
      </c>
      <c r="B22043" s="676" t="s">
        <v>89</v>
      </c>
      <c r="C22043" s="674" t="s">
        <v>29</v>
      </c>
      <c r="D22043" s="678" t="s">
        <v>90</v>
      </c>
      <c r="E22043" s="11">
        <v>1142.24</v>
      </c>
      <c r="F22043" s="12" t="s">
        <v>75</v>
      </c>
      <c r="G22043" s="13">
        <f>SUM(A22043*E22043)</f>
        <v>1142.24</v>
      </c>
    </row>
    <row r="22044" spans="1:7" s="36" customFormat="1">
      <c r="A22044" s="677"/>
      <c r="B22044" s="677"/>
      <c r="C22044" s="675"/>
      <c r="D22044" s="679"/>
      <c r="E22044" s="680" t="s">
        <v>91</v>
      </c>
      <c r="F22044" s="681"/>
      <c r="G22044" s="682"/>
    </row>
    <row r="22045" spans="1:7">
      <c r="A22045" s="676">
        <v>1</v>
      </c>
      <c r="B22045" s="676" t="s">
        <v>89</v>
      </c>
      <c r="C22045" s="674" t="s">
        <v>33</v>
      </c>
      <c r="D22045" s="678" t="s">
        <v>92</v>
      </c>
      <c r="E22045" s="11">
        <v>4694.8</v>
      </c>
      <c r="F22045" s="12" t="s">
        <v>75</v>
      </c>
      <c r="G22045" s="13">
        <f>SUM(A22045*E22045)</f>
        <v>4694.8</v>
      </c>
    </row>
    <row r="22046" spans="1:7">
      <c r="A22046" s="677"/>
      <c r="B22046" s="677"/>
      <c r="C22046" s="675"/>
      <c r="D22046" s="679"/>
      <c r="E22046" s="680" t="s">
        <v>93</v>
      </c>
      <c r="F22046" s="681"/>
      <c r="G22046" s="682"/>
    </row>
    <row r="22047" spans="1:7">
      <c r="A22047" s="676">
        <v>1</v>
      </c>
      <c r="B22047" s="676" t="s">
        <v>89</v>
      </c>
      <c r="C22047" s="674" t="s">
        <v>36</v>
      </c>
      <c r="D22047" s="678" t="s">
        <v>94</v>
      </c>
      <c r="E22047" s="11">
        <v>938.47</v>
      </c>
      <c r="F22047" s="12" t="s">
        <v>75</v>
      </c>
      <c r="G22047" s="13">
        <f>SUM(A22047*E22047)</f>
        <v>938.47</v>
      </c>
    </row>
    <row r="22048" spans="1:7">
      <c r="A22048" s="677"/>
      <c r="B22048" s="677"/>
      <c r="C22048" s="675"/>
      <c r="D22048" s="679"/>
      <c r="E22048" s="680" t="s">
        <v>95</v>
      </c>
      <c r="F22048" s="681"/>
      <c r="G22048" s="682"/>
    </row>
    <row r="22049" spans="1:7" s="36" customFormat="1">
      <c r="A22049" s="676">
        <v>1</v>
      </c>
      <c r="B22049" s="676" t="s">
        <v>89</v>
      </c>
      <c r="C22049" s="674" t="s">
        <v>40</v>
      </c>
      <c r="D22049" s="678" t="s">
        <v>96</v>
      </c>
      <c r="E22049" s="11">
        <v>795</v>
      </c>
      <c r="F22049" s="12" t="s">
        <v>75</v>
      </c>
      <c r="G22049" s="13">
        <f>SUM(A22049*E22049)</f>
        <v>795</v>
      </c>
    </row>
    <row r="22050" spans="1:7" s="36" customFormat="1">
      <c r="A22050" s="677"/>
      <c r="B22050" s="677"/>
      <c r="C22050" s="675"/>
      <c r="D22050" s="679"/>
      <c r="E22050" s="680" t="s">
        <v>97</v>
      </c>
      <c r="F22050" s="681"/>
      <c r="G22050" s="682"/>
    </row>
    <row r="22051" spans="1:7" s="36" customFormat="1">
      <c r="A22051" s="676"/>
      <c r="B22051" s="676"/>
      <c r="C22051" s="674" t="s">
        <v>44</v>
      </c>
      <c r="D22051" s="678" t="s">
        <v>98</v>
      </c>
      <c r="E22051" s="39"/>
      <c r="F22051" s="40"/>
      <c r="G22051" s="41"/>
    </row>
    <row r="22052" spans="1:7" s="36" customFormat="1">
      <c r="A22052" s="677"/>
      <c r="B22052" s="677"/>
      <c r="C22052" s="675"/>
      <c r="D22052" s="679"/>
      <c r="E22052" s="42"/>
      <c r="F22052" s="43"/>
      <c r="G22052" s="44"/>
    </row>
    <row r="22053" spans="1:7" s="36" customFormat="1">
      <c r="A22053" s="676">
        <v>1</v>
      </c>
      <c r="B22053" s="676" t="s">
        <v>89</v>
      </c>
      <c r="C22053" s="674" t="s">
        <v>99</v>
      </c>
      <c r="D22053" s="678" t="s">
        <v>100</v>
      </c>
      <c r="E22053" s="11">
        <v>271.92</v>
      </c>
      <c r="F22053" s="12" t="s">
        <v>75</v>
      </c>
      <c r="G22053" s="13">
        <f>SUM(A22053*E22053)</f>
        <v>271.92</v>
      </c>
    </row>
    <row r="22054" spans="1:7" s="36" customFormat="1">
      <c r="A22054" s="677"/>
      <c r="B22054" s="677"/>
      <c r="C22054" s="675"/>
      <c r="D22054" s="679"/>
      <c r="E22054" s="680" t="s">
        <v>101</v>
      </c>
      <c r="F22054" s="681"/>
      <c r="G22054" s="682"/>
    </row>
    <row r="22055" spans="1:7" s="36" customFormat="1">
      <c r="A22055" s="676">
        <v>1</v>
      </c>
      <c r="B22055" s="676" t="s">
        <v>89</v>
      </c>
      <c r="C22055" s="674" t="s">
        <v>102</v>
      </c>
      <c r="D22055" s="678" t="s">
        <v>103</v>
      </c>
      <c r="E22055" s="11">
        <v>365.42</v>
      </c>
      <c r="F22055" s="12" t="s">
        <v>75</v>
      </c>
      <c r="G22055" s="13">
        <f>SUM(A22055*E22055)</f>
        <v>365.42</v>
      </c>
    </row>
    <row r="22056" spans="1:7" s="36" customFormat="1">
      <c r="A22056" s="677"/>
      <c r="B22056" s="677"/>
      <c r="C22056" s="675"/>
      <c r="D22056" s="679"/>
      <c r="E22056" s="680" t="s">
        <v>104</v>
      </c>
      <c r="F22056" s="681"/>
      <c r="G22056" s="682"/>
    </row>
    <row r="22057" spans="1:7" s="30" customFormat="1">
      <c r="A22057" s="45"/>
      <c r="B22057" s="45"/>
      <c r="C22057" s="12"/>
      <c r="D22057" s="46"/>
      <c r="E22057" s="27"/>
      <c r="F22057" s="28" t="s">
        <v>105</v>
      </c>
      <c r="G22057" s="47">
        <v>23005</v>
      </c>
    </row>
    <row r="22058" spans="1:7">
      <c r="A22058" s="45"/>
      <c r="B22058" s="45"/>
      <c r="C22058" s="12"/>
      <c r="D22058" s="48" t="s">
        <v>106</v>
      </c>
      <c r="E22058" s="49"/>
      <c r="F22058" s="49"/>
      <c r="G22058" s="49"/>
    </row>
    <row r="22059" spans="1:7" s="36" customFormat="1">
      <c r="A22059" s="676">
        <v>60</v>
      </c>
      <c r="B22059" s="676" t="s">
        <v>107</v>
      </c>
      <c r="C22059" s="674" t="s">
        <v>11</v>
      </c>
      <c r="D22059" s="678" t="s">
        <v>108</v>
      </c>
      <c r="E22059" s="11">
        <v>373</v>
      </c>
      <c r="F22059" s="12" t="s">
        <v>75</v>
      </c>
      <c r="G22059" s="13">
        <f>SUM(A22059*E22059)</f>
        <v>22380</v>
      </c>
    </row>
    <row r="22060" spans="1:7" s="36" customFormat="1">
      <c r="A22060" s="677"/>
      <c r="B22060" s="677"/>
      <c r="C22060" s="675"/>
      <c r="D22060" s="679"/>
      <c r="E22060" s="680" t="s">
        <v>109</v>
      </c>
      <c r="F22060" s="681"/>
      <c r="G22060" s="682"/>
    </row>
    <row r="22061" spans="1:7" s="36" customFormat="1">
      <c r="A22061" s="676">
        <v>50</v>
      </c>
      <c r="B22061" s="676" t="s">
        <v>107</v>
      </c>
      <c r="C22061" s="674" t="s">
        <v>15</v>
      </c>
      <c r="D22061" s="678" t="s">
        <v>110</v>
      </c>
      <c r="E22061" s="11">
        <v>242</v>
      </c>
      <c r="F22061" s="12" t="s">
        <v>111</v>
      </c>
      <c r="G22061" s="13">
        <f>SUM(A22061*E22061)</f>
        <v>12100</v>
      </c>
    </row>
    <row r="22062" spans="1:7" s="36" customFormat="1">
      <c r="A22062" s="677"/>
      <c r="B22062" s="677"/>
      <c r="C22062" s="675"/>
      <c r="D22062" s="679"/>
      <c r="E22062" s="680" t="s">
        <v>112</v>
      </c>
      <c r="F22062" s="681"/>
      <c r="G22062" s="682"/>
    </row>
    <row r="22063" spans="1:7">
      <c r="A22063" s="676">
        <v>5</v>
      </c>
      <c r="B22063" s="676" t="s">
        <v>72</v>
      </c>
      <c r="C22063" s="674" t="s">
        <v>18</v>
      </c>
      <c r="D22063" s="678" t="s">
        <v>113</v>
      </c>
      <c r="E22063" s="11">
        <v>14748</v>
      </c>
      <c r="F22063" s="12" t="s">
        <v>75</v>
      </c>
      <c r="G22063" s="13">
        <f>SUM(A22063*E22063)</f>
        <v>73740</v>
      </c>
    </row>
    <row r="22064" spans="1:7">
      <c r="A22064" s="677"/>
      <c r="B22064" s="677"/>
      <c r="C22064" s="675"/>
      <c r="D22064" s="679"/>
      <c r="E22064" s="680" t="s">
        <v>114</v>
      </c>
      <c r="F22064" s="681"/>
      <c r="G22064" s="682"/>
    </row>
    <row r="22065" spans="1:7">
      <c r="A22065" s="45"/>
      <c r="B22065" s="45"/>
      <c r="C22065" s="12"/>
      <c r="D22065" s="46"/>
      <c r="E22065" s="49"/>
      <c r="F22065" s="50" t="s">
        <v>116</v>
      </c>
      <c r="G22065" s="51">
        <v>108220</v>
      </c>
    </row>
    <row r="22066" spans="1:7">
      <c r="A22066" s="6"/>
      <c r="B22066" s="6"/>
      <c r="C22066" s="7"/>
      <c r="D22066" s="8" t="s">
        <v>117</v>
      </c>
      <c r="E22066" s="6"/>
      <c r="F22066" s="6"/>
      <c r="G22066" s="9"/>
    </row>
    <row r="22067" spans="1:7" ht="25.5">
      <c r="A22067" s="45">
        <v>1</v>
      </c>
      <c r="B22067" s="45" t="s">
        <v>89</v>
      </c>
      <c r="C22067" s="12" t="s">
        <v>11</v>
      </c>
      <c r="D22067" s="46" t="s">
        <v>115</v>
      </c>
      <c r="E22067" s="11"/>
      <c r="F22067" s="12" t="s">
        <v>75</v>
      </c>
      <c r="G22067" s="13"/>
    </row>
    <row r="22068" spans="1:7">
      <c r="A22068" s="6"/>
      <c r="B22068" s="6"/>
      <c r="C22068" s="7"/>
      <c r="D22068" s="8" t="s">
        <v>118</v>
      </c>
      <c r="E22068" s="6"/>
      <c r="F22068" s="6"/>
      <c r="G22068" s="9"/>
    </row>
    <row r="22069" spans="1:7" ht="153">
      <c r="A22069" s="45">
        <v>60</v>
      </c>
      <c r="B22069" s="45" t="s">
        <v>107</v>
      </c>
      <c r="C22069" s="12" t="s">
        <v>11</v>
      </c>
      <c r="D22069" s="46" t="s">
        <v>119</v>
      </c>
      <c r="E22069" s="11"/>
      <c r="F22069" s="12" t="s">
        <v>111</v>
      </c>
      <c r="G22069" s="13"/>
    </row>
    <row r="22070" spans="1:7" ht="140.25">
      <c r="A22070" s="45">
        <v>10</v>
      </c>
      <c r="B22070" s="45" t="s">
        <v>72</v>
      </c>
      <c r="C22070" s="12" t="s">
        <v>15</v>
      </c>
      <c r="D22070" s="46" t="s">
        <v>120</v>
      </c>
      <c r="E22070" s="11"/>
      <c r="F22070" s="12" t="s">
        <v>75</v>
      </c>
      <c r="G22070" s="13"/>
    </row>
    <row r="22071" spans="1:7" ht="153">
      <c r="A22071" s="45">
        <v>100</v>
      </c>
      <c r="B22071" s="45" t="s">
        <v>107</v>
      </c>
      <c r="C22071" s="12" t="s">
        <v>18</v>
      </c>
      <c r="D22071" s="46" t="s">
        <v>121</v>
      </c>
      <c r="E22071" s="11"/>
      <c r="F22071" s="12" t="s">
        <v>111</v>
      </c>
      <c r="G22071" s="13"/>
    </row>
    <row r="22072" spans="1:7" ht="140.25">
      <c r="A22072" s="45">
        <v>10</v>
      </c>
      <c r="B22072" s="45" t="s">
        <v>72</v>
      </c>
      <c r="C22072" s="12" t="s">
        <v>21</v>
      </c>
      <c r="D22072" s="46" t="s">
        <v>122</v>
      </c>
      <c r="E22072" s="11"/>
      <c r="F22072" s="12" t="s">
        <v>75</v>
      </c>
      <c r="G22072" s="13"/>
    </row>
    <row r="22073" spans="1:7" ht="153">
      <c r="A22073" s="45">
        <v>100</v>
      </c>
      <c r="B22073" s="45" t="s">
        <v>107</v>
      </c>
      <c r="C22073" s="12" t="s">
        <v>25</v>
      </c>
      <c r="D22073" s="46" t="s">
        <v>123</v>
      </c>
      <c r="E22073" s="11"/>
      <c r="F22073" s="12" t="s">
        <v>111</v>
      </c>
      <c r="G22073" s="13"/>
    </row>
    <row r="22074" spans="1:7" ht="153">
      <c r="A22074" s="45">
        <v>20</v>
      </c>
      <c r="B22074" s="45" t="s">
        <v>107</v>
      </c>
      <c r="C22074" s="12" t="s">
        <v>29</v>
      </c>
      <c r="D22074" s="46" t="s">
        <v>124</v>
      </c>
      <c r="E22074" s="11"/>
      <c r="F22074" s="12" t="s">
        <v>111</v>
      </c>
      <c r="G22074" s="13"/>
    </row>
    <row r="22075" spans="1:7" ht="153">
      <c r="A22075" s="45">
        <v>8</v>
      </c>
      <c r="B22075" s="45" t="s">
        <v>72</v>
      </c>
      <c r="C22075" s="12" t="s">
        <v>33</v>
      </c>
      <c r="D22075" s="46" t="s">
        <v>125</v>
      </c>
      <c r="E22075" s="11"/>
      <c r="F22075" s="12" t="s">
        <v>75</v>
      </c>
      <c r="G22075" s="13"/>
    </row>
    <row r="22076" spans="1:7" ht="89.25">
      <c r="A22076" s="45">
        <v>6</v>
      </c>
      <c r="B22076" s="45" t="s">
        <v>72</v>
      </c>
      <c r="C22076" s="12" t="s">
        <v>36</v>
      </c>
      <c r="D22076" s="46" t="s">
        <v>126</v>
      </c>
      <c r="E22076" s="11"/>
      <c r="F22076" s="12" t="s">
        <v>75</v>
      </c>
      <c r="G22076" s="13"/>
    </row>
    <row r="22077" spans="1:7" ht="89.25">
      <c r="A22077" s="45">
        <v>3</v>
      </c>
      <c r="B22077" s="45" t="s">
        <v>72</v>
      </c>
      <c r="C22077" s="12" t="s">
        <v>40</v>
      </c>
      <c r="D22077" s="46" t="s">
        <v>127</v>
      </c>
      <c r="E22077" s="11"/>
      <c r="F22077" s="12" t="s">
        <v>75</v>
      </c>
      <c r="G22077" s="13"/>
    </row>
    <row r="22078" spans="1:7" ht="89.25">
      <c r="A22078" s="45">
        <v>2</v>
      </c>
      <c r="B22078" s="45" t="s">
        <v>72</v>
      </c>
      <c r="C22078" s="12" t="s">
        <v>44</v>
      </c>
      <c r="D22078" s="46" t="s">
        <v>128</v>
      </c>
      <c r="E22078" s="11"/>
      <c r="F22078" s="12" t="s">
        <v>75</v>
      </c>
      <c r="G22078" s="13"/>
    </row>
    <row r="22079" spans="1:7">
      <c r="A22079" s="6"/>
      <c r="B22079" s="6"/>
      <c r="C22079" s="7"/>
      <c r="D22079" s="38"/>
      <c r="E22079" s="6"/>
      <c r="F22079" s="6"/>
      <c r="G22079" s="9"/>
    </row>
    <row r="22080" spans="1:7" s="36" customFormat="1">
      <c r="A22080" s="52" t="s">
        <v>129</v>
      </c>
      <c r="B22080" s="53"/>
      <c r="C22080" s="54" t="s">
        <v>130</v>
      </c>
      <c r="D22080" s="55"/>
      <c r="F22080" s="56" t="s">
        <v>131</v>
      </c>
      <c r="G22080" s="54"/>
    </row>
    <row r="22081" spans="1:7" s="30" customFormat="1">
      <c r="A22081" s="52" t="s">
        <v>132</v>
      </c>
      <c r="B22081" s="53"/>
      <c r="C22081" s="54" t="s">
        <v>133</v>
      </c>
      <c r="D22081" s="55"/>
      <c r="E22081" s="36"/>
      <c r="F22081" s="56" t="s">
        <v>131</v>
      </c>
    </row>
    <row r="22082" spans="1:7" s="30" customFormat="1">
      <c r="A22082" s="52" t="s">
        <v>134</v>
      </c>
      <c r="B22082" s="57"/>
      <c r="C22082" s="54" t="s">
        <v>135</v>
      </c>
      <c r="D22082" s="58"/>
      <c r="F22082" s="56" t="s">
        <v>131</v>
      </c>
    </row>
    <row r="22083" spans="1:7" s="30" customFormat="1">
      <c r="A22083" s="52" t="s">
        <v>136</v>
      </c>
      <c r="B22083" s="57"/>
      <c r="C22083" s="54" t="s">
        <v>137</v>
      </c>
      <c r="D22083" s="58"/>
      <c r="F22083" s="56" t="s">
        <v>131</v>
      </c>
    </row>
    <row r="22084" spans="1:7" s="25" customFormat="1">
      <c r="A22084" s="59"/>
      <c r="B22084" s="54"/>
      <c r="C22084" s="54"/>
      <c r="D22084" s="60"/>
      <c r="E22084" s="61" t="s">
        <v>138</v>
      </c>
      <c r="F22084" s="62"/>
      <c r="G22084" s="62"/>
    </row>
    <row r="22085" spans="1:7" s="25" customFormat="1">
      <c r="A22085" s="59"/>
      <c r="B22085" s="54"/>
      <c r="C22085" s="54"/>
      <c r="D22085" s="60"/>
      <c r="E22085" s="54"/>
      <c r="F22085" s="54"/>
      <c r="G22085" s="63"/>
    </row>
    <row r="22086" spans="1:7" s="25" customFormat="1">
      <c r="A22086" s="55" t="s">
        <v>139</v>
      </c>
      <c r="B22086" s="54"/>
      <c r="C22086" s="54"/>
      <c r="D22086" s="60"/>
      <c r="E22086" s="64" t="s">
        <v>140</v>
      </c>
      <c r="F22086" s="54"/>
      <c r="G22086" s="63"/>
    </row>
    <row r="22087" spans="1:7" s="25" customFormat="1">
      <c r="B22087" s="54"/>
      <c r="C22087" s="54"/>
      <c r="D22087" s="60"/>
      <c r="E22087" s="64" t="s">
        <v>141</v>
      </c>
      <c r="F22087" s="54"/>
      <c r="G22087" s="63"/>
    </row>
    <row r="22088" spans="1:7" s="25" customFormat="1">
      <c r="B22088" s="54"/>
      <c r="C22088" s="54"/>
      <c r="D22088" s="60"/>
      <c r="E22088" s="64" t="s">
        <v>142</v>
      </c>
      <c r="F22088" s="54"/>
      <c r="G22088" s="63"/>
    </row>
    <row r="22102" spans="1:7" ht="20.25" customHeight="1">
      <c r="A22102" s="710" t="s">
        <v>0</v>
      </c>
      <c r="B22102" s="710"/>
      <c r="C22102" s="710"/>
      <c r="D22102" s="710"/>
      <c r="E22102" s="710"/>
      <c r="F22102" s="710"/>
      <c r="G22102" s="710"/>
    </row>
    <row r="22103" spans="1:7" ht="20.25" customHeight="1">
      <c r="A22103" s="711" t="s">
        <v>1</v>
      </c>
      <c r="B22103" s="711"/>
      <c r="C22103" s="711"/>
      <c r="D22103" s="711"/>
      <c r="E22103" s="711"/>
      <c r="F22103" s="711"/>
      <c r="G22103" s="711"/>
    </row>
    <row r="22104" spans="1:7" ht="54" customHeight="1">
      <c r="A22104" s="1" t="s">
        <v>2</v>
      </c>
      <c r="B22104" s="2"/>
      <c r="C22104" s="2"/>
      <c r="D22104" s="732" t="s">
        <v>341</v>
      </c>
      <c r="E22104" s="732"/>
      <c r="F22104" s="732"/>
      <c r="G22104" s="732"/>
    </row>
    <row r="22105" spans="1:7" ht="20.25" customHeight="1">
      <c r="A22105" s="6"/>
      <c r="B22105" s="6"/>
      <c r="C22105" s="7"/>
      <c r="D22105" s="99"/>
      <c r="E22105" s="6"/>
      <c r="F22105" s="6"/>
      <c r="G22105" s="9"/>
    </row>
    <row r="22106" spans="1:7" ht="20.25" customHeight="1">
      <c r="A22106" s="6"/>
      <c r="B22106" s="6"/>
      <c r="C22106" s="7"/>
      <c r="D22106" s="8" t="s">
        <v>9</v>
      </c>
      <c r="E22106" s="6"/>
      <c r="F22106" s="6"/>
      <c r="G22106" s="9"/>
    </row>
    <row r="22107" spans="1:7" ht="20.25" customHeight="1">
      <c r="A22107" s="676">
        <v>82</v>
      </c>
      <c r="B22107" s="676" t="s">
        <v>10</v>
      </c>
      <c r="C22107" s="674" t="s">
        <v>11</v>
      </c>
      <c r="D22107" s="678" t="s">
        <v>37</v>
      </c>
      <c r="E22107" s="11">
        <v>12674.36</v>
      </c>
      <c r="F22107" s="12" t="s">
        <v>13</v>
      </c>
      <c r="G22107" s="20">
        <f>SUM(A22107*E22107/100)</f>
        <v>10392.975200000001</v>
      </c>
    </row>
    <row r="22108" spans="1:7" ht="20.25" customHeight="1">
      <c r="A22108" s="677"/>
      <c r="B22108" s="677"/>
      <c r="C22108" s="675"/>
      <c r="D22108" s="679"/>
      <c r="E22108" s="680" t="s">
        <v>38</v>
      </c>
      <c r="F22108" s="681"/>
      <c r="G22108" s="682"/>
    </row>
    <row r="22109" spans="1:7" ht="20.25" customHeight="1">
      <c r="A22109" s="725">
        <v>6.17</v>
      </c>
      <c r="B22109" s="674" t="s">
        <v>24</v>
      </c>
      <c r="C22109" s="676" t="s">
        <v>15</v>
      </c>
      <c r="D22109" s="695" t="s">
        <v>26</v>
      </c>
      <c r="E22109" s="11">
        <v>5001.7</v>
      </c>
      <c r="F22109" s="12" t="s">
        <v>27</v>
      </c>
      <c r="G22109" s="20">
        <f>SUM(A22109*E22109)</f>
        <v>30860.488999999998</v>
      </c>
    </row>
    <row r="22110" spans="1:7" ht="20.25" customHeight="1">
      <c r="A22110" s="726"/>
      <c r="B22110" s="675"/>
      <c r="C22110" s="677"/>
      <c r="D22110" s="696"/>
      <c r="E22110" s="680" t="s">
        <v>28</v>
      </c>
      <c r="F22110" s="681"/>
      <c r="G22110" s="682"/>
    </row>
    <row r="22111" spans="1:7" s="23" customFormat="1" ht="20.25" customHeight="1">
      <c r="A22111" s="674">
        <v>112</v>
      </c>
      <c r="B22111" s="674" t="s">
        <v>10</v>
      </c>
      <c r="C22111" s="676" t="s">
        <v>18</v>
      </c>
      <c r="D22111" s="695" t="s">
        <v>30</v>
      </c>
      <c r="E22111" s="11">
        <v>337</v>
      </c>
      <c r="F22111" s="12" t="s">
        <v>31</v>
      </c>
      <c r="G22111" s="20">
        <f>SUM(A22111*E22111)</f>
        <v>37744</v>
      </c>
    </row>
    <row r="22112" spans="1:7" s="23" customFormat="1" ht="20.25" customHeight="1">
      <c r="A22112" s="675"/>
      <c r="B22112" s="675"/>
      <c r="C22112" s="677"/>
      <c r="D22112" s="696"/>
      <c r="E22112" s="697" t="s">
        <v>32</v>
      </c>
      <c r="F22112" s="698"/>
      <c r="G22112" s="699"/>
    </row>
    <row r="22113" spans="1:7" s="24" customFormat="1" ht="20.25" customHeight="1">
      <c r="A22113" s="674">
        <v>6931</v>
      </c>
      <c r="B22113" s="674" t="s">
        <v>39</v>
      </c>
      <c r="C22113" s="676" t="s">
        <v>21</v>
      </c>
      <c r="D22113" s="678" t="s">
        <v>41</v>
      </c>
      <c r="E22113" s="11">
        <v>2206.6</v>
      </c>
      <c r="F22113" s="12" t="s">
        <v>42</v>
      </c>
      <c r="G22113" s="20">
        <f>SUM(A22113*E22113/100)</f>
        <v>152939.446</v>
      </c>
    </row>
    <row r="22114" spans="1:7" s="24" customFormat="1" ht="20.25" customHeight="1">
      <c r="A22114" s="675"/>
      <c r="B22114" s="675"/>
      <c r="C22114" s="677"/>
      <c r="D22114" s="679"/>
      <c r="E22114" s="687" t="s">
        <v>43</v>
      </c>
      <c r="F22114" s="688"/>
      <c r="G22114" s="689"/>
    </row>
    <row r="22115" spans="1:7" s="24" customFormat="1" ht="20.25" customHeight="1">
      <c r="A22115" s="674">
        <v>6931</v>
      </c>
      <c r="B22115" s="674" t="s">
        <v>39</v>
      </c>
      <c r="C22115" s="676" t="s">
        <v>25</v>
      </c>
      <c r="D22115" s="678" t="s">
        <v>45</v>
      </c>
      <c r="E22115" s="12">
        <v>2197.52</v>
      </c>
      <c r="F22115" s="12" t="s">
        <v>42</v>
      </c>
      <c r="G22115" s="20">
        <f>SUM(A22115*E22115/100)</f>
        <v>152310.11119999998</v>
      </c>
    </row>
    <row r="22116" spans="1:7" s="24" customFormat="1" ht="20.25" customHeight="1">
      <c r="A22116" s="675"/>
      <c r="B22116" s="675"/>
      <c r="C22116" s="677"/>
      <c r="D22116" s="679"/>
      <c r="E22116" s="687" t="s">
        <v>46</v>
      </c>
      <c r="F22116" s="688"/>
      <c r="G22116" s="689"/>
    </row>
    <row r="22117" spans="1:7" ht="20.25" customHeight="1">
      <c r="A22117" s="674">
        <v>63</v>
      </c>
      <c r="B22117" s="674" t="s">
        <v>39</v>
      </c>
      <c r="C22117" s="10" t="s">
        <v>29</v>
      </c>
      <c r="D22117" s="678" t="s">
        <v>257</v>
      </c>
      <c r="E22117" s="11">
        <v>180.5</v>
      </c>
      <c r="F22117" s="12" t="s">
        <v>42</v>
      </c>
      <c r="G22117" s="20">
        <f>SUM(A22117*E22117)</f>
        <v>11371.5</v>
      </c>
    </row>
    <row r="22118" spans="1:7" ht="20.25" customHeight="1">
      <c r="A22118" s="675"/>
      <c r="B22118" s="675"/>
      <c r="C22118" s="14"/>
      <c r="D22118" s="679"/>
      <c r="E22118" s="680" t="s">
        <v>258</v>
      </c>
      <c r="F22118" s="681"/>
      <c r="G22118" s="682"/>
    </row>
    <row r="22119" spans="1:7" ht="20.25" customHeight="1">
      <c r="A22119" s="674">
        <v>338</v>
      </c>
      <c r="B22119" s="674" t="s">
        <v>39</v>
      </c>
      <c r="C22119" s="676" t="s">
        <v>33</v>
      </c>
      <c r="D22119" s="678" t="s">
        <v>251</v>
      </c>
      <c r="E22119" s="11">
        <v>902.93</v>
      </c>
      <c r="F22119" s="12" t="s">
        <v>165</v>
      </c>
      <c r="G22119" s="20">
        <f>SUM(A22119*E22119)</f>
        <v>305190.33999999997</v>
      </c>
    </row>
    <row r="22120" spans="1:7" ht="20.25" customHeight="1">
      <c r="A22120" s="675"/>
      <c r="B22120" s="675"/>
      <c r="C22120" s="677"/>
      <c r="D22120" s="679"/>
      <c r="E22120" s="680" t="s">
        <v>252</v>
      </c>
      <c r="F22120" s="681"/>
      <c r="G22120" s="682"/>
    </row>
    <row r="22121" spans="1:7" ht="20.25" customHeight="1">
      <c r="A22121" s="674">
        <v>174</v>
      </c>
      <c r="B22121" s="674" t="s">
        <v>39</v>
      </c>
      <c r="C22121" s="10" t="s">
        <v>36</v>
      </c>
      <c r="D22121" s="678" t="s">
        <v>257</v>
      </c>
      <c r="E22121" s="11">
        <v>180.5</v>
      </c>
      <c r="F22121" s="12" t="s">
        <v>42</v>
      </c>
      <c r="G22121" s="20">
        <f>SUM(A22121*E22121)</f>
        <v>31407</v>
      </c>
    </row>
    <row r="22122" spans="1:7" ht="20.25" customHeight="1">
      <c r="A22122" s="675"/>
      <c r="B22122" s="675"/>
      <c r="C22122" s="14"/>
      <c r="D22122" s="679"/>
      <c r="E22122" s="680" t="s">
        <v>258</v>
      </c>
      <c r="F22122" s="681"/>
      <c r="G22122" s="682"/>
    </row>
    <row r="22123" spans="1:7" ht="20.25" customHeight="1">
      <c r="A22123" s="674">
        <v>192</v>
      </c>
      <c r="B22123" s="674" t="s">
        <v>39</v>
      </c>
      <c r="C22123" s="676" t="s">
        <v>40</v>
      </c>
      <c r="D22123" s="678" t="s">
        <v>172</v>
      </c>
      <c r="E22123" s="11">
        <v>190.72</v>
      </c>
      <c r="F22123" s="12" t="s">
        <v>165</v>
      </c>
      <c r="G22123" s="13">
        <f>SUM(A22123*E22123)</f>
        <v>36618.239999999998</v>
      </c>
    </row>
    <row r="22124" spans="1:7" ht="20.25" customHeight="1">
      <c r="A22124" s="675"/>
      <c r="B22124" s="675"/>
      <c r="C22124" s="677"/>
      <c r="D22124" s="679"/>
      <c r="E22124" s="680" t="s">
        <v>173</v>
      </c>
      <c r="F22124" s="681"/>
      <c r="G22124" s="682"/>
    </row>
    <row r="22125" spans="1:7" s="25" customFormat="1" ht="20.25" customHeight="1">
      <c r="A22125" s="674">
        <v>48</v>
      </c>
      <c r="B22125" s="674" t="s">
        <v>39</v>
      </c>
      <c r="C22125" s="674" t="s">
        <v>44</v>
      </c>
      <c r="D22125" s="678" t="s">
        <v>48</v>
      </c>
      <c r="E22125" s="12">
        <v>27678.86</v>
      </c>
      <c r="F22125" s="12" t="s">
        <v>42</v>
      </c>
      <c r="G22125" s="20">
        <f>SUM(A22125*E22125/100)</f>
        <v>13285.852800000001</v>
      </c>
    </row>
    <row r="22126" spans="1:7" s="25" customFormat="1" ht="20.25" customHeight="1">
      <c r="A22126" s="675"/>
      <c r="B22126" s="675"/>
      <c r="C22126" s="675"/>
      <c r="D22126" s="679"/>
      <c r="E22126" s="686" t="s">
        <v>49</v>
      </c>
      <c r="F22126" s="686"/>
      <c r="G22126" s="686"/>
    </row>
    <row r="22127" spans="1:7" ht="20.25" customHeight="1">
      <c r="A22127" s="674">
        <v>153</v>
      </c>
      <c r="B22127" s="674" t="s">
        <v>39</v>
      </c>
      <c r="C22127" s="676" t="s">
        <v>47</v>
      </c>
      <c r="D22127" s="678" t="s">
        <v>51</v>
      </c>
      <c r="E22127" s="11">
        <v>28253.61</v>
      </c>
      <c r="F22127" s="12" t="s">
        <v>52</v>
      </c>
      <c r="G22127" s="20">
        <f>SUM(A22127*E22127/100)</f>
        <v>43228.023300000001</v>
      </c>
    </row>
    <row r="22128" spans="1:7" ht="20.25" customHeight="1">
      <c r="A22128" s="675"/>
      <c r="B22128" s="675"/>
      <c r="C22128" s="677"/>
      <c r="D22128" s="679"/>
      <c r="E22128" s="680" t="s">
        <v>53</v>
      </c>
      <c r="F22128" s="681"/>
      <c r="G22128" s="682"/>
    </row>
    <row r="22129" spans="1:7" ht="20.25" customHeight="1">
      <c r="A22129" s="676">
        <v>144</v>
      </c>
      <c r="B22129" s="676" t="s">
        <v>39</v>
      </c>
      <c r="C22129" s="674" t="s">
        <v>50</v>
      </c>
      <c r="D22129" s="678" t="s">
        <v>55</v>
      </c>
      <c r="E22129" s="11">
        <v>34520.31</v>
      </c>
      <c r="F22129" s="12" t="s">
        <v>42</v>
      </c>
      <c r="G22129" s="20">
        <f>SUM(A22129*E22129/100)</f>
        <v>49709.246399999996</v>
      </c>
    </row>
    <row r="22130" spans="1:7" ht="20.25" customHeight="1">
      <c r="A22130" s="677"/>
      <c r="B22130" s="677"/>
      <c r="C22130" s="675"/>
      <c r="D22130" s="679"/>
      <c r="E22130" s="680" t="s">
        <v>56</v>
      </c>
      <c r="F22130" s="681"/>
      <c r="G22130" s="682"/>
    </row>
    <row r="22131" spans="1:7" ht="20.25" customHeight="1">
      <c r="A22131" s="676">
        <v>60</v>
      </c>
      <c r="B22131" s="676" t="s">
        <v>72</v>
      </c>
      <c r="C22131" s="674" t="s">
        <v>54</v>
      </c>
      <c r="D22131" s="678" t="s">
        <v>333</v>
      </c>
      <c r="E22131" s="11">
        <v>261.25</v>
      </c>
      <c r="F22131" s="12" t="s">
        <v>75</v>
      </c>
      <c r="G22131" s="13">
        <f>SUM(A22131*E22131)</f>
        <v>15675</v>
      </c>
    </row>
    <row r="22132" spans="1:7" ht="20.25" customHeight="1">
      <c r="A22132" s="677"/>
      <c r="B22132" s="677"/>
      <c r="C22132" s="675"/>
      <c r="D22132" s="679"/>
      <c r="E22132" s="680" t="s">
        <v>334</v>
      </c>
      <c r="F22132" s="681"/>
      <c r="G22132" s="682"/>
    </row>
    <row r="22133" spans="1:7" s="30" customFormat="1" ht="20.25" customHeight="1">
      <c r="A22133" s="4"/>
      <c r="B22133" s="4"/>
      <c r="C22133" s="3"/>
      <c r="D22133" s="26"/>
      <c r="E22133" s="27"/>
      <c r="F22133" s="28" t="s">
        <v>77</v>
      </c>
      <c r="G22133" s="29">
        <v>906504</v>
      </c>
    </row>
    <row r="22134" spans="1:7" ht="20.25" customHeight="1">
      <c r="A22134" s="31"/>
      <c r="B22134" s="32"/>
      <c r="C22134" s="32"/>
      <c r="D22134" s="33" t="s">
        <v>78</v>
      </c>
      <c r="E22134" s="32"/>
      <c r="F22134" s="32"/>
      <c r="G22134" s="34"/>
    </row>
    <row r="22135" spans="1:7" s="25" customFormat="1" ht="20.25" customHeight="1">
      <c r="A22135" s="733">
        <v>1</v>
      </c>
      <c r="B22135" s="733" t="s">
        <v>72</v>
      </c>
      <c r="C22135" s="734" t="s">
        <v>11</v>
      </c>
      <c r="D22135" s="731" t="s">
        <v>79</v>
      </c>
      <c r="E22135" s="35">
        <v>4802.6000000000004</v>
      </c>
      <c r="F22135" s="14" t="s">
        <v>75</v>
      </c>
      <c r="G22135" s="13">
        <f>SUM(A22135*E22135)</f>
        <v>4802.6000000000004</v>
      </c>
    </row>
    <row r="22136" spans="1:7" s="25" customFormat="1" ht="20.25" customHeight="1">
      <c r="A22136" s="677"/>
      <c r="B22136" s="677"/>
      <c r="C22136" s="675"/>
      <c r="D22136" s="679"/>
      <c r="E22136" s="680" t="s">
        <v>80</v>
      </c>
      <c r="F22136" s="681"/>
      <c r="G22136" s="682"/>
    </row>
    <row r="22137" spans="1:7" s="36" customFormat="1" ht="20.25" customHeight="1">
      <c r="A22137" s="676">
        <v>2</v>
      </c>
      <c r="B22137" s="676" t="s">
        <v>72</v>
      </c>
      <c r="C22137" s="674" t="s">
        <v>15</v>
      </c>
      <c r="D22137" s="678" t="s">
        <v>81</v>
      </c>
      <c r="E22137" s="11">
        <v>2042.43</v>
      </c>
      <c r="F22137" s="12" t="s">
        <v>75</v>
      </c>
      <c r="G22137" s="13">
        <f>SUM(A22137*E22137)</f>
        <v>4084.86</v>
      </c>
    </row>
    <row r="22138" spans="1:7" s="36" customFormat="1" ht="20.25" customHeight="1">
      <c r="A22138" s="677"/>
      <c r="B22138" s="677"/>
      <c r="C22138" s="675"/>
      <c r="D22138" s="679"/>
      <c r="E22138" s="680" t="s">
        <v>82</v>
      </c>
      <c r="F22138" s="681"/>
      <c r="G22138" s="682"/>
    </row>
    <row r="22139" spans="1:7" ht="20.25" customHeight="1">
      <c r="A22139" s="676">
        <v>2</v>
      </c>
      <c r="B22139" s="676" t="s">
        <v>72</v>
      </c>
      <c r="C22139" s="674" t="s">
        <v>18</v>
      </c>
      <c r="D22139" s="678" t="s">
        <v>83</v>
      </c>
      <c r="E22139" s="11">
        <v>447.15</v>
      </c>
      <c r="F22139" s="12" t="s">
        <v>75</v>
      </c>
      <c r="G22139" s="13">
        <f>SUM(A22139*E22139)</f>
        <v>894.3</v>
      </c>
    </row>
    <row r="22140" spans="1:7" ht="20.25" customHeight="1">
      <c r="A22140" s="677"/>
      <c r="B22140" s="677"/>
      <c r="C22140" s="675"/>
      <c r="D22140" s="679"/>
      <c r="E22140" s="680" t="s">
        <v>84</v>
      </c>
      <c r="F22140" s="681"/>
      <c r="G22140" s="682"/>
    </row>
    <row r="22141" spans="1:7" ht="20.25" customHeight="1">
      <c r="A22141" s="684">
        <v>3</v>
      </c>
      <c r="B22141" s="684" t="s">
        <v>72</v>
      </c>
      <c r="C22141" s="683" t="s">
        <v>21</v>
      </c>
      <c r="D22141" s="685" t="s">
        <v>85</v>
      </c>
      <c r="E22141" s="11">
        <v>1109.46</v>
      </c>
      <c r="F22141" s="12" t="s">
        <v>75</v>
      </c>
      <c r="G22141" s="13">
        <f>SUM(A22141*E22141)</f>
        <v>3328.38</v>
      </c>
    </row>
    <row r="22142" spans="1:7" ht="20.25" customHeight="1">
      <c r="A22142" s="684"/>
      <c r="B22142" s="684"/>
      <c r="C22142" s="683"/>
      <c r="D22142" s="685"/>
      <c r="E22142" s="686" t="s">
        <v>86</v>
      </c>
      <c r="F22142" s="686"/>
      <c r="G22142" s="686"/>
    </row>
    <row r="22143" spans="1:7" s="36" customFormat="1" ht="20.25" customHeight="1">
      <c r="A22143" s="676">
        <v>2</v>
      </c>
      <c r="B22143" s="676" t="s">
        <v>72</v>
      </c>
      <c r="C22143" s="674" t="s">
        <v>25</v>
      </c>
      <c r="D22143" s="678" t="s">
        <v>87</v>
      </c>
      <c r="E22143" s="11">
        <v>509.74</v>
      </c>
      <c r="F22143" s="12" t="s">
        <v>75</v>
      </c>
      <c r="G22143" s="13">
        <f>SUM(A22143*E22143)</f>
        <v>1019.48</v>
      </c>
    </row>
    <row r="22144" spans="1:7" s="36" customFormat="1" ht="20.25" customHeight="1">
      <c r="A22144" s="677"/>
      <c r="B22144" s="677"/>
      <c r="C22144" s="675"/>
      <c r="D22144" s="679"/>
      <c r="E22144" s="680" t="s">
        <v>88</v>
      </c>
      <c r="F22144" s="681"/>
      <c r="G22144" s="682"/>
    </row>
    <row r="22145" spans="1:7" s="36" customFormat="1" ht="20.25" customHeight="1">
      <c r="A22145" s="676">
        <v>1</v>
      </c>
      <c r="B22145" s="676" t="s">
        <v>89</v>
      </c>
      <c r="C22145" s="674" t="s">
        <v>29</v>
      </c>
      <c r="D22145" s="678" t="s">
        <v>90</v>
      </c>
      <c r="E22145" s="11">
        <v>1142.24</v>
      </c>
      <c r="F22145" s="12" t="s">
        <v>75</v>
      </c>
      <c r="G22145" s="13">
        <f>SUM(A22145*E22145)</f>
        <v>1142.24</v>
      </c>
    </row>
    <row r="22146" spans="1:7" s="36" customFormat="1" ht="20.25" customHeight="1">
      <c r="A22146" s="677"/>
      <c r="B22146" s="677"/>
      <c r="C22146" s="675"/>
      <c r="D22146" s="679"/>
      <c r="E22146" s="680" t="s">
        <v>91</v>
      </c>
      <c r="F22146" s="681"/>
      <c r="G22146" s="682"/>
    </row>
    <row r="22147" spans="1:7" ht="20.25" customHeight="1">
      <c r="A22147" s="676">
        <v>1</v>
      </c>
      <c r="B22147" s="676" t="s">
        <v>89</v>
      </c>
      <c r="C22147" s="674" t="s">
        <v>33</v>
      </c>
      <c r="D22147" s="678" t="s">
        <v>92</v>
      </c>
      <c r="E22147" s="11">
        <v>4694.8</v>
      </c>
      <c r="F22147" s="12" t="s">
        <v>75</v>
      </c>
      <c r="G22147" s="13">
        <f>SUM(A22147*E22147)</f>
        <v>4694.8</v>
      </c>
    </row>
    <row r="22148" spans="1:7" ht="20.25" customHeight="1">
      <c r="A22148" s="677"/>
      <c r="B22148" s="677"/>
      <c r="C22148" s="675"/>
      <c r="D22148" s="679"/>
      <c r="E22148" s="680" t="s">
        <v>93</v>
      </c>
      <c r="F22148" s="681"/>
      <c r="G22148" s="682"/>
    </row>
    <row r="22149" spans="1:7" ht="20.25" customHeight="1">
      <c r="A22149" s="676">
        <v>1</v>
      </c>
      <c r="B22149" s="676" t="s">
        <v>89</v>
      </c>
      <c r="C22149" s="674" t="s">
        <v>36</v>
      </c>
      <c r="D22149" s="678" t="s">
        <v>94</v>
      </c>
      <c r="E22149" s="11">
        <v>938.47</v>
      </c>
      <c r="F22149" s="12" t="s">
        <v>75</v>
      </c>
      <c r="G22149" s="13">
        <f>SUM(A22149*E22149)</f>
        <v>938.47</v>
      </c>
    </row>
    <row r="22150" spans="1:7" ht="20.25" customHeight="1">
      <c r="A22150" s="677"/>
      <c r="B22150" s="677"/>
      <c r="C22150" s="675"/>
      <c r="D22150" s="679"/>
      <c r="E22150" s="680" t="s">
        <v>95</v>
      </c>
      <c r="F22150" s="681"/>
      <c r="G22150" s="682"/>
    </row>
    <row r="22151" spans="1:7" s="36" customFormat="1" ht="20.25" customHeight="1">
      <c r="A22151" s="676">
        <v>1</v>
      </c>
      <c r="B22151" s="676" t="s">
        <v>89</v>
      </c>
      <c r="C22151" s="674" t="s">
        <v>40</v>
      </c>
      <c r="D22151" s="678" t="s">
        <v>96</v>
      </c>
      <c r="E22151" s="11">
        <v>795</v>
      </c>
      <c r="F22151" s="12" t="s">
        <v>75</v>
      </c>
      <c r="G22151" s="13">
        <f>SUM(A22151*E22151)</f>
        <v>795</v>
      </c>
    </row>
    <row r="22152" spans="1:7" s="36" customFormat="1" ht="20.25" customHeight="1">
      <c r="A22152" s="677"/>
      <c r="B22152" s="677"/>
      <c r="C22152" s="675"/>
      <c r="D22152" s="679"/>
      <c r="E22152" s="680" t="s">
        <v>97</v>
      </c>
      <c r="F22152" s="681"/>
      <c r="G22152" s="682"/>
    </row>
    <row r="22153" spans="1:7" s="36" customFormat="1" ht="20.25" customHeight="1">
      <c r="A22153" s="676"/>
      <c r="B22153" s="676"/>
      <c r="C22153" s="674" t="s">
        <v>44</v>
      </c>
      <c r="D22153" s="678" t="s">
        <v>98</v>
      </c>
      <c r="E22153" s="39"/>
      <c r="F22153" s="40"/>
      <c r="G22153" s="41"/>
    </row>
    <row r="22154" spans="1:7" s="36" customFormat="1" ht="20.25" customHeight="1">
      <c r="A22154" s="677"/>
      <c r="B22154" s="677"/>
      <c r="C22154" s="675"/>
      <c r="D22154" s="679"/>
      <c r="E22154" s="42"/>
      <c r="F22154" s="43"/>
      <c r="G22154" s="44"/>
    </row>
    <row r="22155" spans="1:7" s="36" customFormat="1" ht="20.25" customHeight="1">
      <c r="A22155" s="676">
        <v>1</v>
      </c>
      <c r="B22155" s="676" t="s">
        <v>89</v>
      </c>
      <c r="C22155" s="674" t="s">
        <v>99</v>
      </c>
      <c r="D22155" s="678" t="s">
        <v>100</v>
      </c>
      <c r="E22155" s="11">
        <v>271.92</v>
      </c>
      <c r="F22155" s="12" t="s">
        <v>75</v>
      </c>
      <c r="G22155" s="13">
        <f>SUM(A22155*E22155)</f>
        <v>271.92</v>
      </c>
    </row>
    <row r="22156" spans="1:7" s="36" customFormat="1" ht="20.25" customHeight="1">
      <c r="A22156" s="677"/>
      <c r="B22156" s="677"/>
      <c r="C22156" s="675"/>
      <c r="D22156" s="679"/>
      <c r="E22156" s="680" t="s">
        <v>101</v>
      </c>
      <c r="F22156" s="681"/>
      <c r="G22156" s="682"/>
    </row>
    <row r="22157" spans="1:7" s="36" customFormat="1" ht="20.25" customHeight="1">
      <c r="A22157" s="676">
        <v>1</v>
      </c>
      <c r="B22157" s="676" t="s">
        <v>89</v>
      </c>
      <c r="C22157" s="674" t="s">
        <v>102</v>
      </c>
      <c r="D22157" s="678" t="s">
        <v>103</v>
      </c>
      <c r="E22157" s="11">
        <v>365.42</v>
      </c>
      <c r="F22157" s="12" t="s">
        <v>75</v>
      </c>
      <c r="G22157" s="13">
        <f>SUM(A22157*E22157)</f>
        <v>365.42</v>
      </c>
    </row>
    <row r="22158" spans="1:7" s="36" customFormat="1" ht="20.25" customHeight="1">
      <c r="A22158" s="677"/>
      <c r="B22158" s="677"/>
      <c r="C22158" s="675"/>
      <c r="D22158" s="679"/>
      <c r="E22158" s="680" t="s">
        <v>104</v>
      </c>
      <c r="F22158" s="681"/>
      <c r="G22158" s="682"/>
    </row>
    <row r="22159" spans="1:7" s="30" customFormat="1" ht="20.25" customHeight="1">
      <c r="A22159" s="45"/>
      <c r="B22159" s="45"/>
      <c r="C22159" s="12"/>
      <c r="D22159" s="46"/>
      <c r="E22159" s="27"/>
      <c r="F22159" s="28" t="s">
        <v>105</v>
      </c>
      <c r="G22159" s="47">
        <v>23005</v>
      </c>
    </row>
    <row r="22160" spans="1:7" ht="20.25" customHeight="1">
      <c r="A22160" s="45"/>
      <c r="B22160" s="45"/>
      <c r="C22160" s="12"/>
      <c r="D22160" s="48" t="s">
        <v>106</v>
      </c>
      <c r="E22160" s="49"/>
      <c r="F22160" s="49"/>
      <c r="G22160" s="49"/>
    </row>
    <row r="22161" spans="1:7" s="36" customFormat="1" ht="20.25" customHeight="1">
      <c r="A22161" s="676">
        <v>60</v>
      </c>
      <c r="B22161" s="676" t="s">
        <v>107</v>
      </c>
      <c r="C22161" s="674" t="s">
        <v>11</v>
      </c>
      <c r="D22161" s="678" t="s">
        <v>108</v>
      </c>
      <c r="E22161" s="11">
        <v>373</v>
      </c>
      <c r="F22161" s="12" t="s">
        <v>75</v>
      </c>
      <c r="G22161" s="13">
        <f>SUM(A22161*E22161)</f>
        <v>22380</v>
      </c>
    </row>
    <row r="22162" spans="1:7" s="36" customFormat="1" ht="20.25" customHeight="1">
      <c r="A22162" s="677"/>
      <c r="B22162" s="677"/>
      <c r="C22162" s="675"/>
      <c r="D22162" s="679"/>
      <c r="E22162" s="680" t="s">
        <v>109</v>
      </c>
      <c r="F22162" s="681"/>
      <c r="G22162" s="682"/>
    </row>
    <row r="22163" spans="1:7" s="36" customFormat="1" ht="20.25" customHeight="1">
      <c r="A22163" s="676">
        <v>50</v>
      </c>
      <c r="B22163" s="676" t="s">
        <v>107</v>
      </c>
      <c r="C22163" s="674" t="s">
        <v>15</v>
      </c>
      <c r="D22163" s="678" t="s">
        <v>110</v>
      </c>
      <c r="E22163" s="11">
        <v>242</v>
      </c>
      <c r="F22163" s="12" t="s">
        <v>111</v>
      </c>
      <c r="G22163" s="13">
        <f>SUM(A22163*E22163)</f>
        <v>12100</v>
      </c>
    </row>
    <row r="22164" spans="1:7" s="36" customFormat="1" ht="20.25" customHeight="1">
      <c r="A22164" s="677"/>
      <c r="B22164" s="677"/>
      <c r="C22164" s="675"/>
      <c r="D22164" s="679"/>
      <c r="E22164" s="680" t="s">
        <v>112</v>
      </c>
      <c r="F22164" s="681"/>
      <c r="G22164" s="682"/>
    </row>
    <row r="22165" spans="1:7" ht="20.25" customHeight="1">
      <c r="A22165" s="676">
        <v>5</v>
      </c>
      <c r="B22165" s="676" t="s">
        <v>72</v>
      </c>
      <c r="C22165" s="674" t="s">
        <v>18</v>
      </c>
      <c r="D22165" s="678" t="s">
        <v>113</v>
      </c>
      <c r="E22165" s="11">
        <v>14748</v>
      </c>
      <c r="F22165" s="12" t="s">
        <v>75</v>
      </c>
      <c r="G22165" s="13">
        <f>SUM(A22165*E22165)</f>
        <v>73740</v>
      </c>
    </row>
    <row r="22166" spans="1:7" ht="20.25" customHeight="1">
      <c r="A22166" s="677"/>
      <c r="B22166" s="677"/>
      <c r="C22166" s="675"/>
      <c r="D22166" s="679"/>
      <c r="E22166" s="680" t="s">
        <v>114</v>
      </c>
      <c r="F22166" s="681"/>
      <c r="G22166" s="682"/>
    </row>
    <row r="22167" spans="1:7" ht="20.25" customHeight="1">
      <c r="A22167" s="45"/>
      <c r="B22167" s="45"/>
      <c r="C22167" s="12"/>
      <c r="D22167" s="46"/>
      <c r="E22167" s="49"/>
      <c r="F22167" s="50" t="s">
        <v>116</v>
      </c>
      <c r="G22167" s="51">
        <v>108220</v>
      </c>
    </row>
    <row r="22168" spans="1:7" ht="20.25" customHeight="1">
      <c r="A22168" s="6"/>
      <c r="B22168" s="6"/>
      <c r="C22168" s="7"/>
      <c r="D22168" s="8" t="s">
        <v>117</v>
      </c>
      <c r="E22168" s="6"/>
      <c r="F22168" s="6"/>
      <c r="G22168" s="9"/>
    </row>
    <row r="22169" spans="1:7" ht="20.25" customHeight="1">
      <c r="A22169" s="45">
        <v>1</v>
      </c>
      <c r="B22169" s="45" t="s">
        <v>89</v>
      </c>
      <c r="C22169" s="12" t="s">
        <v>11</v>
      </c>
      <c r="D22169" s="46" t="s">
        <v>115</v>
      </c>
      <c r="E22169" s="11"/>
      <c r="F22169" s="12" t="s">
        <v>75</v>
      </c>
      <c r="G22169" s="13"/>
    </row>
    <row r="22170" spans="1:7" ht="20.25" customHeight="1">
      <c r="A22170" s="6"/>
      <c r="B22170" s="6"/>
      <c r="C22170" s="7"/>
      <c r="D22170" s="8" t="s">
        <v>118</v>
      </c>
      <c r="E22170" s="6"/>
      <c r="F22170" s="6"/>
      <c r="G22170" s="9"/>
    </row>
    <row r="22171" spans="1:7" ht="20.25" customHeight="1">
      <c r="A22171" s="45">
        <v>60</v>
      </c>
      <c r="B22171" s="45" t="s">
        <v>107</v>
      </c>
      <c r="C22171" s="12" t="s">
        <v>11</v>
      </c>
      <c r="D22171" s="46" t="s">
        <v>119</v>
      </c>
      <c r="E22171" s="11"/>
      <c r="F22171" s="12" t="s">
        <v>111</v>
      </c>
      <c r="G22171" s="13"/>
    </row>
    <row r="22172" spans="1:7" ht="20.25" customHeight="1">
      <c r="A22172" s="45">
        <v>10</v>
      </c>
      <c r="B22172" s="45" t="s">
        <v>72</v>
      </c>
      <c r="C22172" s="12" t="s">
        <v>15</v>
      </c>
      <c r="D22172" s="46" t="s">
        <v>120</v>
      </c>
      <c r="E22172" s="11"/>
      <c r="F22172" s="12" t="s">
        <v>75</v>
      </c>
      <c r="G22172" s="13"/>
    </row>
    <row r="22173" spans="1:7" ht="20.25" customHeight="1">
      <c r="A22173" s="45">
        <v>100</v>
      </c>
      <c r="B22173" s="45" t="s">
        <v>107</v>
      </c>
      <c r="C22173" s="12" t="s">
        <v>18</v>
      </c>
      <c r="D22173" s="46" t="s">
        <v>121</v>
      </c>
      <c r="E22173" s="11"/>
      <c r="F22173" s="12" t="s">
        <v>111</v>
      </c>
      <c r="G22173" s="13"/>
    </row>
    <row r="22174" spans="1:7" ht="20.25" customHeight="1">
      <c r="A22174" s="45">
        <v>10</v>
      </c>
      <c r="B22174" s="45" t="s">
        <v>72</v>
      </c>
      <c r="C22174" s="12" t="s">
        <v>21</v>
      </c>
      <c r="D22174" s="46" t="s">
        <v>122</v>
      </c>
      <c r="E22174" s="11"/>
      <c r="F22174" s="12" t="s">
        <v>75</v>
      </c>
      <c r="G22174" s="13"/>
    </row>
    <row r="22175" spans="1:7" ht="20.25" customHeight="1">
      <c r="A22175" s="45">
        <v>100</v>
      </c>
      <c r="B22175" s="45" t="s">
        <v>107</v>
      </c>
      <c r="C22175" s="12" t="s">
        <v>25</v>
      </c>
      <c r="D22175" s="46" t="s">
        <v>123</v>
      </c>
      <c r="E22175" s="11"/>
      <c r="F22175" s="12" t="s">
        <v>111</v>
      </c>
      <c r="G22175" s="13"/>
    </row>
    <row r="22176" spans="1:7" ht="20.25" customHeight="1">
      <c r="A22176" s="45">
        <v>20</v>
      </c>
      <c r="B22176" s="45" t="s">
        <v>107</v>
      </c>
      <c r="C22176" s="12" t="s">
        <v>29</v>
      </c>
      <c r="D22176" s="46" t="s">
        <v>124</v>
      </c>
      <c r="E22176" s="11"/>
      <c r="F22176" s="12" t="s">
        <v>111</v>
      </c>
      <c r="G22176" s="13"/>
    </row>
    <row r="22177" spans="1:7" ht="20.25" customHeight="1">
      <c r="A22177" s="45">
        <v>8</v>
      </c>
      <c r="B22177" s="45" t="s">
        <v>72</v>
      </c>
      <c r="C22177" s="12" t="s">
        <v>33</v>
      </c>
      <c r="D22177" s="46" t="s">
        <v>125</v>
      </c>
      <c r="E22177" s="11"/>
      <c r="F22177" s="12" t="s">
        <v>75</v>
      </c>
      <c r="G22177" s="13"/>
    </row>
    <row r="22178" spans="1:7" ht="20.25" customHeight="1">
      <c r="A22178" s="45">
        <v>6</v>
      </c>
      <c r="B22178" s="45" t="s">
        <v>72</v>
      </c>
      <c r="C22178" s="12" t="s">
        <v>36</v>
      </c>
      <c r="D22178" s="46" t="s">
        <v>126</v>
      </c>
      <c r="E22178" s="11"/>
      <c r="F22178" s="12" t="s">
        <v>75</v>
      </c>
      <c r="G22178" s="13"/>
    </row>
    <row r="22179" spans="1:7" ht="20.25" customHeight="1">
      <c r="A22179" s="45">
        <v>3</v>
      </c>
      <c r="B22179" s="45" t="s">
        <v>72</v>
      </c>
      <c r="C22179" s="12" t="s">
        <v>40</v>
      </c>
      <c r="D22179" s="46" t="s">
        <v>127</v>
      </c>
      <c r="E22179" s="11"/>
      <c r="F22179" s="12" t="s">
        <v>75</v>
      </c>
      <c r="G22179" s="13"/>
    </row>
    <row r="22180" spans="1:7" ht="20.25" customHeight="1">
      <c r="A22180" s="45">
        <v>2</v>
      </c>
      <c r="B22180" s="45" t="s">
        <v>72</v>
      </c>
      <c r="C22180" s="12" t="s">
        <v>44</v>
      </c>
      <c r="D22180" s="46" t="s">
        <v>128</v>
      </c>
      <c r="E22180" s="11"/>
      <c r="F22180" s="12" t="s">
        <v>75</v>
      </c>
      <c r="G22180" s="13"/>
    </row>
    <row r="22181" spans="1:7" ht="20.25" customHeight="1">
      <c r="A22181" s="6"/>
      <c r="B22181" s="6"/>
      <c r="C22181" s="7"/>
      <c r="D22181" s="38"/>
      <c r="E22181" s="6"/>
      <c r="F22181" s="6"/>
      <c r="G22181" s="9"/>
    </row>
    <row r="22182" spans="1:7" s="36" customFormat="1" ht="20.25" customHeight="1">
      <c r="A22182" s="52" t="s">
        <v>129</v>
      </c>
      <c r="B22182" s="53"/>
      <c r="C22182" s="54" t="s">
        <v>130</v>
      </c>
      <c r="D22182" s="55"/>
      <c r="F22182" s="56" t="s">
        <v>131</v>
      </c>
      <c r="G22182" s="54"/>
    </row>
    <row r="22183" spans="1:7" s="30" customFormat="1" ht="20.25" customHeight="1">
      <c r="A22183" s="52" t="s">
        <v>132</v>
      </c>
      <c r="B22183" s="53"/>
      <c r="C22183" s="54" t="s">
        <v>133</v>
      </c>
      <c r="D22183" s="55"/>
      <c r="E22183" s="36"/>
      <c r="F22183" s="56" t="s">
        <v>131</v>
      </c>
    </row>
    <row r="22184" spans="1:7" s="30" customFormat="1" ht="20.25" customHeight="1">
      <c r="A22184" s="52" t="s">
        <v>134</v>
      </c>
      <c r="B22184" s="57"/>
      <c r="C22184" s="54" t="s">
        <v>135</v>
      </c>
      <c r="D22184" s="58"/>
      <c r="F22184" s="56" t="s">
        <v>131</v>
      </c>
    </row>
    <row r="22185" spans="1:7" s="30" customFormat="1" ht="20.25" customHeight="1">
      <c r="A22185" s="52" t="s">
        <v>136</v>
      </c>
      <c r="B22185" s="57"/>
      <c r="C22185" s="54" t="s">
        <v>137</v>
      </c>
      <c r="D22185" s="58"/>
      <c r="F22185" s="56" t="s">
        <v>131</v>
      </c>
    </row>
    <row r="22186" spans="1:7" s="25" customFormat="1" ht="20.25" customHeight="1">
      <c r="A22186" s="59"/>
      <c r="B22186" s="54"/>
      <c r="C22186" s="54"/>
      <c r="D22186" s="60"/>
      <c r="E22186" s="61" t="s">
        <v>138</v>
      </c>
      <c r="F22186" s="62"/>
      <c r="G22186" s="62"/>
    </row>
    <row r="22187" spans="1:7" s="25" customFormat="1" ht="20.25" customHeight="1">
      <c r="A22187" s="59"/>
      <c r="B22187" s="54"/>
      <c r="C22187" s="54"/>
      <c r="D22187" s="60"/>
      <c r="E22187" s="54"/>
      <c r="F22187" s="54"/>
      <c r="G22187" s="63"/>
    </row>
    <row r="22188" spans="1:7" s="25" customFormat="1" ht="20.25" customHeight="1">
      <c r="A22188" s="55" t="s">
        <v>139</v>
      </c>
      <c r="B22188" s="54"/>
      <c r="C22188" s="54"/>
      <c r="D22188" s="60"/>
      <c r="E22188" s="64" t="s">
        <v>140</v>
      </c>
      <c r="F22188" s="54"/>
      <c r="G22188" s="63"/>
    </row>
    <row r="22189" spans="1:7" s="25" customFormat="1" ht="20.25" customHeight="1">
      <c r="B22189" s="54"/>
      <c r="C22189" s="54"/>
      <c r="D22189" s="60"/>
      <c r="E22189" s="64" t="s">
        <v>141</v>
      </c>
      <c r="F22189" s="54"/>
      <c r="G22189" s="63"/>
    </row>
    <row r="22190" spans="1:7" s="25" customFormat="1" ht="20.25" customHeight="1">
      <c r="B22190" s="54"/>
      <c r="C22190" s="54"/>
      <c r="D22190" s="60"/>
      <c r="E22190" s="64" t="s">
        <v>142</v>
      </c>
      <c r="F22190" s="54"/>
      <c r="G22190" s="63"/>
    </row>
    <row r="22197" spans="1:7">
      <c r="A22197" s="710" t="s">
        <v>0</v>
      </c>
      <c r="B22197" s="710"/>
      <c r="C22197" s="710"/>
      <c r="D22197" s="710"/>
      <c r="E22197" s="710"/>
      <c r="F22197" s="710"/>
      <c r="G22197" s="710"/>
    </row>
    <row r="22198" spans="1:7">
      <c r="A22198" s="711" t="s">
        <v>1</v>
      </c>
      <c r="B22198" s="711"/>
      <c r="C22198" s="711"/>
      <c r="D22198" s="711"/>
      <c r="E22198" s="711"/>
      <c r="F22198" s="711"/>
      <c r="G22198" s="711"/>
    </row>
    <row r="22199" spans="1:7" ht="53.25" customHeight="1">
      <c r="A22199" s="1" t="s">
        <v>2</v>
      </c>
      <c r="B22199" s="2"/>
      <c r="C22199" s="2"/>
      <c r="D22199" s="732" t="s">
        <v>342</v>
      </c>
      <c r="E22199" s="732"/>
      <c r="F22199" s="732"/>
      <c r="G22199" s="732"/>
    </row>
    <row r="22200" spans="1:7" ht="25.5">
      <c r="A22200" s="713" t="s">
        <v>3</v>
      </c>
      <c r="B22200" s="714"/>
      <c r="C22200" s="3" t="s">
        <v>4</v>
      </c>
      <c r="D22200" s="4" t="s">
        <v>5</v>
      </c>
      <c r="E22200" s="4" t="s">
        <v>6</v>
      </c>
      <c r="F22200" s="4" t="s">
        <v>7</v>
      </c>
      <c r="G22200" s="5" t="s">
        <v>8</v>
      </c>
    </row>
    <row r="22201" spans="1:7">
      <c r="A22201" s="6"/>
      <c r="B22201" s="6"/>
      <c r="C22201" s="7"/>
      <c r="D22201" s="8" t="s">
        <v>9</v>
      </c>
      <c r="E22201" s="6"/>
      <c r="F22201" s="6"/>
      <c r="G22201" s="9"/>
    </row>
    <row r="22202" spans="1:7">
      <c r="A22202" s="674">
        <v>6668</v>
      </c>
      <c r="B22202" s="674" t="s">
        <v>39</v>
      </c>
      <c r="C22202" s="676" t="s">
        <v>11</v>
      </c>
      <c r="D22202" s="678" t="s">
        <v>58</v>
      </c>
      <c r="E22202" s="11">
        <v>1079.6500000000001</v>
      </c>
      <c r="F22202" s="12" t="s">
        <v>42</v>
      </c>
      <c r="G22202" s="13">
        <f>SUM(A22202*E22202/100)</f>
        <v>71991.062000000005</v>
      </c>
    </row>
    <row r="22203" spans="1:7">
      <c r="A22203" s="675"/>
      <c r="B22203" s="675"/>
      <c r="C22203" s="677"/>
      <c r="D22203" s="679"/>
      <c r="E22203" s="680" t="s">
        <v>59</v>
      </c>
      <c r="F22203" s="681"/>
      <c r="G22203" s="682"/>
    </row>
    <row r="22204" spans="1:7">
      <c r="A22204" s="676">
        <v>5856</v>
      </c>
      <c r="B22204" s="676" t="s">
        <v>39</v>
      </c>
      <c r="C22204" s="674" t="s">
        <v>15</v>
      </c>
      <c r="D22204" s="678" t="s">
        <v>64</v>
      </c>
      <c r="E22204" s="11">
        <v>829.95</v>
      </c>
      <c r="F22204" s="12" t="s">
        <v>42</v>
      </c>
      <c r="G22204" s="13">
        <f>SUM(A22204*E22204/100)</f>
        <v>48601.872000000003</v>
      </c>
    </row>
    <row r="22205" spans="1:7">
      <c r="A22205" s="677"/>
      <c r="B22205" s="677"/>
      <c r="C22205" s="675"/>
      <c r="D22205" s="679"/>
      <c r="E22205" s="680" t="s">
        <v>343</v>
      </c>
      <c r="F22205" s="681"/>
      <c r="G22205" s="682"/>
    </row>
    <row r="22206" spans="1:7">
      <c r="A22206" s="676">
        <v>9152</v>
      </c>
      <c r="B22206" s="676" t="s">
        <v>39</v>
      </c>
      <c r="C22206" s="674" t="s">
        <v>18</v>
      </c>
      <c r="D22206" s="678" t="s">
        <v>67</v>
      </c>
      <c r="E22206" s="11">
        <v>896.31</v>
      </c>
      <c r="F22206" s="12" t="s">
        <v>42</v>
      </c>
      <c r="G22206" s="13">
        <f>SUM(A22206*E22206/100)</f>
        <v>82030.291199999992</v>
      </c>
    </row>
    <row r="22207" spans="1:7">
      <c r="A22207" s="677"/>
      <c r="B22207" s="677"/>
      <c r="C22207" s="675"/>
      <c r="D22207" s="679"/>
      <c r="E22207" s="680" t="s">
        <v>344</v>
      </c>
      <c r="F22207" s="681"/>
      <c r="G22207" s="682"/>
    </row>
    <row r="22208" spans="1:7">
      <c r="A22208" s="676">
        <v>22520</v>
      </c>
      <c r="B22208" s="676" t="s">
        <v>39</v>
      </c>
      <c r="C22208" s="674" t="s">
        <v>21</v>
      </c>
      <c r="D22208" s="678" t="s">
        <v>70</v>
      </c>
      <c r="E22208" s="11">
        <v>1276.53</v>
      </c>
      <c r="F22208" s="12" t="s">
        <v>42</v>
      </c>
      <c r="G22208" s="13">
        <f>SUM(A22208*E22208/100)</f>
        <v>287474.55599999998</v>
      </c>
    </row>
    <row r="22209" spans="1:7">
      <c r="A22209" s="677"/>
      <c r="B22209" s="677"/>
      <c r="C22209" s="675"/>
      <c r="D22209" s="679"/>
      <c r="E22209" s="680" t="s">
        <v>71</v>
      </c>
      <c r="F22209" s="681"/>
      <c r="G22209" s="682"/>
    </row>
    <row r="22210" spans="1:7">
      <c r="A22210" s="676">
        <v>128</v>
      </c>
      <c r="B22210" s="676" t="s">
        <v>39</v>
      </c>
      <c r="C22210" s="674" t="s">
        <v>25</v>
      </c>
      <c r="D22210" s="678" t="s">
        <v>211</v>
      </c>
      <c r="E22210" s="11">
        <v>726.12</v>
      </c>
      <c r="F22210" s="12" t="s">
        <v>165</v>
      </c>
      <c r="G22210" s="20">
        <f>SUM(A22210*E22210)</f>
        <v>92943.360000000001</v>
      </c>
    </row>
    <row r="22211" spans="1:7">
      <c r="A22211" s="677"/>
      <c r="B22211" s="677"/>
      <c r="C22211" s="675"/>
      <c r="D22211" s="679"/>
      <c r="E22211" s="680" t="s">
        <v>345</v>
      </c>
      <c r="F22211" s="681"/>
      <c r="G22211" s="682"/>
    </row>
    <row r="22212" spans="1:7">
      <c r="A22212" s="674">
        <v>80</v>
      </c>
      <c r="B22212" s="674" t="s">
        <v>39</v>
      </c>
      <c r="C22212" s="676" t="s">
        <v>29</v>
      </c>
      <c r="D22212" s="678" t="s">
        <v>251</v>
      </c>
      <c r="E22212" s="11">
        <v>902.93</v>
      </c>
      <c r="F22212" s="12" t="s">
        <v>165</v>
      </c>
      <c r="G22212" s="20">
        <f>SUM(A22212*E22212)</f>
        <v>72234.399999999994</v>
      </c>
    </row>
    <row r="22213" spans="1:7">
      <c r="A22213" s="675"/>
      <c r="B22213" s="675"/>
      <c r="C22213" s="677"/>
      <c r="D22213" s="679"/>
      <c r="E22213" s="680" t="s">
        <v>252</v>
      </c>
      <c r="F22213" s="681"/>
      <c r="G22213" s="682"/>
    </row>
    <row r="22214" spans="1:7" s="24" customFormat="1">
      <c r="A22214" s="674">
        <v>5993</v>
      </c>
      <c r="B22214" s="674" t="s">
        <v>39</v>
      </c>
      <c r="C22214" s="676" t="s">
        <v>33</v>
      </c>
      <c r="D22214" s="678" t="s">
        <v>45</v>
      </c>
      <c r="E22214" s="12">
        <v>2197.52</v>
      </c>
      <c r="F22214" s="12" t="s">
        <v>42</v>
      </c>
      <c r="G22214" s="20">
        <f>SUM(A22214*E22214/100)</f>
        <v>131697.37359999999</v>
      </c>
    </row>
    <row r="22215" spans="1:7" s="24" customFormat="1">
      <c r="A22215" s="675"/>
      <c r="B22215" s="675"/>
      <c r="C22215" s="677"/>
      <c r="D22215" s="679"/>
      <c r="E22215" s="687" t="s">
        <v>46</v>
      </c>
      <c r="F22215" s="688"/>
      <c r="G22215" s="689"/>
    </row>
    <row r="22216" spans="1:7" s="30" customFormat="1">
      <c r="A22216" s="4"/>
      <c r="B22216" s="4"/>
      <c r="C22216" s="3"/>
      <c r="D22216" s="26"/>
      <c r="E22216" s="27"/>
      <c r="F22216" s="28" t="s">
        <v>77</v>
      </c>
      <c r="G22216" s="29">
        <v>785654</v>
      </c>
    </row>
    <row r="22217" spans="1:7">
      <c r="A22217" s="31"/>
      <c r="B22217" s="32"/>
      <c r="C22217" s="32"/>
      <c r="D22217" s="33" t="s">
        <v>78</v>
      </c>
      <c r="E22217" s="32"/>
      <c r="F22217" s="32"/>
      <c r="G22217" s="34"/>
    </row>
    <row r="22218" spans="1:7" s="25" customFormat="1">
      <c r="A22218" s="733">
        <v>1</v>
      </c>
      <c r="B22218" s="733" t="s">
        <v>72</v>
      </c>
      <c r="C22218" s="734" t="s">
        <v>11</v>
      </c>
      <c r="D22218" s="731" t="s">
        <v>79</v>
      </c>
      <c r="E22218" s="35">
        <v>4802.6000000000004</v>
      </c>
      <c r="F22218" s="14" t="s">
        <v>75</v>
      </c>
      <c r="G22218" s="13">
        <f>SUM(A22218*E22218)</f>
        <v>4802.6000000000004</v>
      </c>
    </row>
    <row r="22219" spans="1:7" s="25" customFormat="1">
      <c r="A22219" s="677"/>
      <c r="B22219" s="677"/>
      <c r="C22219" s="675"/>
      <c r="D22219" s="679"/>
      <c r="E22219" s="680" t="s">
        <v>80</v>
      </c>
      <c r="F22219" s="681"/>
      <c r="G22219" s="682"/>
    </row>
    <row r="22220" spans="1:7" s="36" customFormat="1">
      <c r="A22220" s="676">
        <v>2</v>
      </c>
      <c r="B22220" s="676" t="s">
        <v>72</v>
      </c>
      <c r="C22220" s="674" t="s">
        <v>15</v>
      </c>
      <c r="D22220" s="678" t="s">
        <v>81</v>
      </c>
      <c r="E22220" s="11">
        <v>2042.43</v>
      </c>
      <c r="F22220" s="12" t="s">
        <v>75</v>
      </c>
      <c r="G22220" s="13">
        <f>SUM(A22220*E22220)</f>
        <v>4084.86</v>
      </c>
    </row>
    <row r="22221" spans="1:7" s="36" customFormat="1">
      <c r="A22221" s="677"/>
      <c r="B22221" s="677"/>
      <c r="C22221" s="675"/>
      <c r="D22221" s="679"/>
      <c r="E22221" s="680" t="s">
        <v>82</v>
      </c>
      <c r="F22221" s="681"/>
      <c r="G22221" s="682"/>
    </row>
    <row r="22222" spans="1:7">
      <c r="A22222" s="676">
        <v>2</v>
      </c>
      <c r="B22222" s="676" t="s">
        <v>72</v>
      </c>
      <c r="C22222" s="674" t="s">
        <v>18</v>
      </c>
      <c r="D22222" s="678" t="s">
        <v>83</v>
      </c>
      <c r="E22222" s="11">
        <v>447.15</v>
      </c>
      <c r="F22222" s="12" t="s">
        <v>75</v>
      </c>
      <c r="G22222" s="13">
        <f>SUM(A22222*E22222)</f>
        <v>894.3</v>
      </c>
    </row>
    <row r="22223" spans="1:7">
      <c r="A22223" s="677"/>
      <c r="B22223" s="677"/>
      <c r="C22223" s="675"/>
      <c r="D22223" s="679"/>
      <c r="E22223" s="680" t="s">
        <v>84</v>
      </c>
      <c r="F22223" s="681"/>
      <c r="G22223" s="682"/>
    </row>
    <row r="22224" spans="1:7">
      <c r="A22224" s="684">
        <v>3</v>
      </c>
      <c r="B22224" s="684" t="s">
        <v>72</v>
      </c>
      <c r="C22224" s="683" t="s">
        <v>21</v>
      </c>
      <c r="D22224" s="685" t="s">
        <v>85</v>
      </c>
      <c r="E22224" s="11">
        <v>1109.46</v>
      </c>
      <c r="F22224" s="12" t="s">
        <v>75</v>
      </c>
      <c r="G22224" s="13">
        <f>SUM(A22224*E22224)</f>
        <v>3328.38</v>
      </c>
    </row>
    <row r="22225" spans="1:7">
      <c r="A22225" s="684"/>
      <c r="B22225" s="684"/>
      <c r="C22225" s="683"/>
      <c r="D22225" s="685"/>
      <c r="E22225" s="686" t="s">
        <v>86</v>
      </c>
      <c r="F22225" s="686"/>
      <c r="G22225" s="686"/>
    </row>
    <row r="22226" spans="1:7" s="36" customFormat="1">
      <c r="A22226" s="676">
        <v>2</v>
      </c>
      <c r="B22226" s="676" t="s">
        <v>72</v>
      </c>
      <c r="C22226" s="674" t="s">
        <v>25</v>
      </c>
      <c r="D22226" s="678" t="s">
        <v>87</v>
      </c>
      <c r="E22226" s="11">
        <v>509.74</v>
      </c>
      <c r="F22226" s="12" t="s">
        <v>75</v>
      </c>
      <c r="G22226" s="13">
        <f>SUM(A22226*E22226)</f>
        <v>1019.48</v>
      </c>
    </row>
    <row r="22227" spans="1:7" s="36" customFormat="1">
      <c r="A22227" s="677"/>
      <c r="B22227" s="677"/>
      <c r="C22227" s="675"/>
      <c r="D22227" s="679"/>
      <c r="E22227" s="680" t="s">
        <v>88</v>
      </c>
      <c r="F22227" s="681"/>
      <c r="G22227" s="682"/>
    </row>
    <row r="22228" spans="1:7" s="36" customFormat="1">
      <c r="A22228" s="676">
        <v>1</v>
      </c>
      <c r="B22228" s="676" t="s">
        <v>89</v>
      </c>
      <c r="C22228" s="674" t="s">
        <v>29</v>
      </c>
      <c r="D22228" s="678" t="s">
        <v>90</v>
      </c>
      <c r="E22228" s="11">
        <v>1142.24</v>
      </c>
      <c r="F22228" s="12" t="s">
        <v>75</v>
      </c>
      <c r="G22228" s="13">
        <f>SUM(A22228*E22228)</f>
        <v>1142.24</v>
      </c>
    </row>
    <row r="22229" spans="1:7" s="36" customFormat="1">
      <c r="A22229" s="677"/>
      <c r="B22229" s="677"/>
      <c r="C22229" s="675"/>
      <c r="D22229" s="679"/>
      <c r="E22229" s="680" t="s">
        <v>91</v>
      </c>
      <c r="F22229" s="681"/>
      <c r="G22229" s="682"/>
    </row>
    <row r="22230" spans="1:7">
      <c r="A22230" s="676">
        <v>1</v>
      </c>
      <c r="B22230" s="676" t="s">
        <v>89</v>
      </c>
      <c r="C22230" s="674" t="s">
        <v>33</v>
      </c>
      <c r="D22230" s="678" t="s">
        <v>92</v>
      </c>
      <c r="E22230" s="11">
        <v>4694.8</v>
      </c>
      <c r="F22230" s="12" t="s">
        <v>75</v>
      </c>
      <c r="G22230" s="13">
        <f>SUM(A22230*E22230)</f>
        <v>4694.8</v>
      </c>
    </row>
    <row r="22231" spans="1:7">
      <c r="A22231" s="677"/>
      <c r="B22231" s="677"/>
      <c r="C22231" s="675"/>
      <c r="D22231" s="679"/>
      <c r="E22231" s="680" t="s">
        <v>93</v>
      </c>
      <c r="F22231" s="681"/>
      <c r="G22231" s="682"/>
    </row>
    <row r="22232" spans="1:7">
      <c r="A22232" s="676">
        <v>1</v>
      </c>
      <c r="B22232" s="676" t="s">
        <v>89</v>
      </c>
      <c r="C22232" s="674" t="s">
        <v>36</v>
      </c>
      <c r="D22232" s="678" t="s">
        <v>94</v>
      </c>
      <c r="E22232" s="11">
        <v>938.47</v>
      </c>
      <c r="F22232" s="12" t="s">
        <v>75</v>
      </c>
      <c r="G22232" s="13">
        <f>SUM(A22232*E22232)</f>
        <v>938.47</v>
      </c>
    </row>
    <row r="22233" spans="1:7">
      <c r="A22233" s="677"/>
      <c r="B22233" s="677"/>
      <c r="C22233" s="675"/>
      <c r="D22233" s="679"/>
      <c r="E22233" s="680" t="s">
        <v>95</v>
      </c>
      <c r="F22233" s="681"/>
      <c r="G22233" s="682"/>
    </row>
    <row r="22234" spans="1:7" s="36" customFormat="1">
      <c r="A22234" s="676">
        <v>1</v>
      </c>
      <c r="B22234" s="676" t="s">
        <v>89</v>
      </c>
      <c r="C22234" s="674" t="s">
        <v>40</v>
      </c>
      <c r="D22234" s="678" t="s">
        <v>96</v>
      </c>
      <c r="E22234" s="11">
        <v>795</v>
      </c>
      <c r="F22234" s="12" t="s">
        <v>75</v>
      </c>
      <c r="G22234" s="13">
        <f>SUM(A22234*E22234)</f>
        <v>795</v>
      </c>
    </row>
    <row r="22235" spans="1:7" s="36" customFormat="1">
      <c r="A22235" s="677"/>
      <c r="B22235" s="677"/>
      <c r="C22235" s="675"/>
      <c r="D22235" s="679"/>
      <c r="E22235" s="680" t="s">
        <v>97</v>
      </c>
      <c r="F22235" s="681"/>
      <c r="G22235" s="682"/>
    </row>
    <row r="22236" spans="1:7" s="36" customFormat="1">
      <c r="A22236" s="676"/>
      <c r="B22236" s="676"/>
      <c r="C22236" s="674" t="s">
        <v>44</v>
      </c>
      <c r="D22236" s="678" t="s">
        <v>98</v>
      </c>
      <c r="E22236" s="39"/>
      <c r="F22236" s="40"/>
      <c r="G22236" s="41"/>
    </row>
    <row r="22237" spans="1:7" s="36" customFormat="1">
      <c r="A22237" s="677"/>
      <c r="B22237" s="677"/>
      <c r="C22237" s="675"/>
      <c r="D22237" s="679"/>
      <c r="E22237" s="42"/>
      <c r="F22237" s="43"/>
      <c r="G22237" s="44"/>
    </row>
    <row r="22238" spans="1:7" s="36" customFormat="1">
      <c r="A22238" s="676">
        <v>1</v>
      </c>
      <c r="B22238" s="676" t="s">
        <v>89</v>
      </c>
      <c r="C22238" s="674" t="s">
        <v>99</v>
      </c>
      <c r="D22238" s="678" t="s">
        <v>100</v>
      </c>
      <c r="E22238" s="11">
        <v>271.92</v>
      </c>
      <c r="F22238" s="12" t="s">
        <v>75</v>
      </c>
      <c r="G22238" s="13">
        <f>SUM(A22238*E22238)</f>
        <v>271.92</v>
      </c>
    </row>
    <row r="22239" spans="1:7" s="36" customFormat="1">
      <c r="A22239" s="677"/>
      <c r="B22239" s="677"/>
      <c r="C22239" s="675"/>
      <c r="D22239" s="679"/>
      <c r="E22239" s="680" t="s">
        <v>101</v>
      </c>
      <c r="F22239" s="681"/>
      <c r="G22239" s="682"/>
    </row>
    <row r="22240" spans="1:7" s="36" customFormat="1">
      <c r="A22240" s="676">
        <v>1</v>
      </c>
      <c r="B22240" s="676" t="s">
        <v>89</v>
      </c>
      <c r="C22240" s="674" t="s">
        <v>102</v>
      </c>
      <c r="D22240" s="678" t="s">
        <v>103</v>
      </c>
      <c r="E22240" s="11">
        <v>365.42</v>
      </c>
      <c r="F22240" s="12" t="s">
        <v>75</v>
      </c>
      <c r="G22240" s="13">
        <f>SUM(A22240*E22240)</f>
        <v>365.42</v>
      </c>
    </row>
    <row r="22241" spans="1:7" s="36" customFormat="1">
      <c r="A22241" s="677"/>
      <c r="B22241" s="677"/>
      <c r="C22241" s="675"/>
      <c r="D22241" s="679"/>
      <c r="E22241" s="680" t="s">
        <v>104</v>
      </c>
      <c r="F22241" s="681"/>
      <c r="G22241" s="682"/>
    </row>
    <row r="22242" spans="1:7" s="30" customFormat="1">
      <c r="A22242" s="45"/>
      <c r="B22242" s="45"/>
      <c r="C22242" s="12"/>
      <c r="D22242" s="46"/>
      <c r="E22242" s="27"/>
      <c r="F22242" s="28" t="s">
        <v>105</v>
      </c>
      <c r="G22242" s="47">
        <v>23005</v>
      </c>
    </row>
    <row r="22243" spans="1:7">
      <c r="A22243" s="45"/>
      <c r="B22243" s="45"/>
      <c r="C22243" s="12"/>
      <c r="D22243" s="48" t="s">
        <v>106</v>
      </c>
      <c r="E22243" s="49"/>
      <c r="F22243" s="49"/>
      <c r="G22243" s="49"/>
    </row>
    <row r="22244" spans="1:7" s="36" customFormat="1">
      <c r="A22244" s="676">
        <v>60</v>
      </c>
      <c r="B22244" s="676" t="s">
        <v>107</v>
      </c>
      <c r="C22244" s="674" t="s">
        <v>11</v>
      </c>
      <c r="D22244" s="678" t="s">
        <v>108</v>
      </c>
      <c r="E22244" s="11">
        <v>373</v>
      </c>
      <c r="F22244" s="12" t="s">
        <v>75</v>
      </c>
      <c r="G22244" s="13">
        <f>SUM(A22244*E22244)</f>
        <v>22380</v>
      </c>
    </row>
    <row r="22245" spans="1:7" s="36" customFormat="1">
      <c r="A22245" s="677"/>
      <c r="B22245" s="677"/>
      <c r="C22245" s="675"/>
      <c r="D22245" s="679"/>
      <c r="E22245" s="680" t="s">
        <v>109</v>
      </c>
      <c r="F22245" s="681"/>
      <c r="G22245" s="682"/>
    </row>
    <row r="22246" spans="1:7" s="36" customFormat="1">
      <c r="A22246" s="676">
        <v>50</v>
      </c>
      <c r="B22246" s="676" t="s">
        <v>107</v>
      </c>
      <c r="C22246" s="674" t="s">
        <v>15</v>
      </c>
      <c r="D22246" s="678" t="s">
        <v>110</v>
      </c>
      <c r="E22246" s="11">
        <v>242</v>
      </c>
      <c r="F22246" s="12" t="s">
        <v>111</v>
      </c>
      <c r="G22246" s="13">
        <f>SUM(A22246*E22246)</f>
        <v>12100</v>
      </c>
    </row>
    <row r="22247" spans="1:7" s="36" customFormat="1">
      <c r="A22247" s="677"/>
      <c r="B22247" s="677"/>
      <c r="C22247" s="675"/>
      <c r="D22247" s="679"/>
      <c r="E22247" s="680" t="s">
        <v>112</v>
      </c>
      <c r="F22247" s="681"/>
      <c r="G22247" s="682"/>
    </row>
    <row r="22248" spans="1:7">
      <c r="A22248" s="676">
        <v>5</v>
      </c>
      <c r="B22248" s="676" t="s">
        <v>72</v>
      </c>
      <c r="C22248" s="674" t="s">
        <v>18</v>
      </c>
      <c r="D22248" s="678" t="s">
        <v>113</v>
      </c>
      <c r="E22248" s="11">
        <v>14748</v>
      </c>
      <c r="F22248" s="12" t="s">
        <v>75</v>
      </c>
      <c r="G22248" s="13">
        <f>SUM(A22248*E22248)</f>
        <v>73740</v>
      </c>
    </row>
    <row r="22249" spans="1:7">
      <c r="A22249" s="677"/>
      <c r="B22249" s="677"/>
      <c r="C22249" s="675"/>
      <c r="D22249" s="679"/>
      <c r="E22249" s="680" t="s">
        <v>114</v>
      </c>
      <c r="F22249" s="681"/>
      <c r="G22249" s="682"/>
    </row>
    <row r="22250" spans="1:7">
      <c r="A22250" s="45"/>
      <c r="B22250" s="45"/>
      <c r="C22250" s="12"/>
      <c r="D22250" s="46"/>
      <c r="E22250" s="49"/>
      <c r="F22250" s="50" t="s">
        <v>116</v>
      </c>
      <c r="G22250" s="51">
        <v>108220</v>
      </c>
    </row>
    <row r="22251" spans="1:7">
      <c r="A22251" s="6"/>
      <c r="B22251" s="6"/>
      <c r="C22251" s="7"/>
      <c r="D22251" s="8" t="s">
        <v>117</v>
      </c>
      <c r="E22251" s="6"/>
      <c r="F22251" s="6"/>
      <c r="G22251" s="9"/>
    </row>
    <row r="22252" spans="1:7" ht="25.5">
      <c r="A22252" s="45">
        <v>1</v>
      </c>
      <c r="B22252" s="45" t="s">
        <v>89</v>
      </c>
      <c r="C22252" s="12" t="s">
        <v>11</v>
      </c>
      <c r="D22252" s="46" t="s">
        <v>115</v>
      </c>
      <c r="E22252" s="11"/>
      <c r="F22252" s="12" t="s">
        <v>75</v>
      </c>
      <c r="G22252" s="13"/>
    </row>
    <row r="22253" spans="1:7">
      <c r="A22253" s="6"/>
      <c r="B22253" s="6"/>
      <c r="C22253" s="7"/>
      <c r="D22253" s="8" t="s">
        <v>118</v>
      </c>
      <c r="E22253" s="6"/>
      <c r="F22253" s="6"/>
      <c r="G22253" s="9"/>
    </row>
    <row r="22254" spans="1:7" ht="153">
      <c r="A22254" s="45">
        <v>60</v>
      </c>
      <c r="B22254" s="45" t="s">
        <v>107</v>
      </c>
      <c r="C22254" s="12" t="s">
        <v>11</v>
      </c>
      <c r="D22254" s="46" t="s">
        <v>119</v>
      </c>
      <c r="E22254" s="11"/>
      <c r="F22254" s="12" t="s">
        <v>111</v>
      </c>
      <c r="G22254" s="13"/>
    </row>
    <row r="22255" spans="1:7" ht="140.25">
      <c r="A22255" s="45">
        <v>10</v>
      </c>
      <c r="B22255" s="45" t="s">
        <v>72</v>
      </c>
      <c r="C22255" s="12" t="s">
        <v>15</v>
      </c>
      <c r="D22255" s="46" t="s">
        <v>120</v>
      </c>
      <c r="E22255" s="11"/>
      <c r="F22255" s="12" t="s">
        <v>75</v>
      </c>
      <c r="G22255" s="13"/>
    </row>
    <row r="22256" spans="1:7" ht="153">
      <c r="A22256" s="45">
        <v>100</v>
      </c>
      <c r="B22256" s="45" t="s">
        <v>107</v>
      </c>
      <c r="C22256" s="12" t="s">
        <v>18</v>
      </c>
      <c r="D22256" s="46" t="s">
        <v>121</v>
      </c>
      <c r="E22256" s="11"/>
      <c r="F22256" s="12" t="s">
        <v>111</v>
      </c>
      <c r="G22256" s="13"/>
    </row>
    <row r="22257" spans="1:7" ht="140.25">
      <c r="A22257" s="45">
        <v>10</v>
      </c>
      <c r="B22257" s="45" t="s">
        <v>72</v>
      </c>
      <c r="C22257" s="12" t="s">
        <v>21</v>
      </c>
      <c r="D22257" s="46" t="s">
        <v>122</v>
      </c>
      <c r="E22257" s="11"/>
      <c r="F22257" s="12" t="s">
        <v>75</v>
      </c>
      <c r="G22257" s="13"/>
    </row>
    <row r="22258" spans="1:7" ht="153">
      <c r="A22258" s="45">
        <v>100</v>
      </c>
      <c r="B22258" s="45" t="s">
        <v>107</v>
      </c>
      <c r="C22258" s="12" t="s">
        <v>25</v>
      </c>
      <c r="D22258" s="46" t="s">
        <v>123</v>
      </c>
      <c r="E22258" s="11"/>
      <c r="F22258" s="12" t="s">
        <v>111</v>
      </c>
      <c r="G22258" s="13"/>
    </row>
    <row r="22259" spans="1:7" ht="153">
      <c r="A22259" s="45">
        <v>20</v>
      </c>
      <c r="B22259" s="45" t="s">
        <v>107</v>
      </c>
      <c r="C22259" s="12" t="s">
        <v>29</v>
      </c>
      <c r="D22259" s="46" t="s">
        <v>124</v>
      </c>
      <c r="E22259" s="11"/>
      <c r="F22259" s="12" t="s">
        <v>111</v>
      </c>
      <c r="G22259" s="13"/>
    </row>
    <row r="22260" spans="1:7" ht="153">
      <c r="A22260" s="45">
        <v>8</v>
      </c>
      <c r="B22260" s="45" t="s">
        <v>72</v>
      </c>
      <c r="C22260" s="12" t="s">
        <v>33</v>
      </c>
      <c r="D22260" s="46" t="s">
        <v>125</v>
      </c>
      <c r="E22260" s="11"/>
      <c r="F22260" s="12" t="s">
        <v>75</v>
      </c>
      <c r="G22260" s="13"/>
    </row>
    <row r="22261" spans="1:7" ht="89.25">
      <c r="A22261" s="45">
        <v>6</v>
      </c>
      <c r="B22261" s="45" t="s">
        <v>72</v>
      </c>
      <c r="C22261" s="12" t="s">
        <v>36</v>
      </c>
      <c r="D22261" s="46" t="s">
        <v>126</v>
      </c>
      <c r="E22261" s="11"/>
      <c r="F22261" s="12" t="s">
        <v>75</v>
      </c>
      <c r="G22261" s="13"/>
    </row>
    <row r="22262" spans="1:7" ht="89.25">
      <c r="A22262" s="45">
        <v>3</v>
      </c>
      <c r="B22262" s="45" t="s">
        <v>72</v>
      </c>
      <c r="C22262" s="12" t="s">
        <v>40</v>
      </c>
      <c r="D22262" s="46" t="s">
        <v>127</v>
      </c>
      <c r="E22262" s="11"/>
      <c r="F22262" s="12" t="s">
        <v>75</v>
      </c>
      <c r="G22262" s="13"/>
    </row>
    <row r="22263" spans="1:7" ht="89.25">
      <c r="A22263" s="45">
        <v>2</v>
      </c>
      <c r="B22263" s="45" t="s">
        <v>72</v>
      </c>
      <c r="C22263" s="12" t="s">
        <v>44</v>
      </c>
      <c r="D22263" s="46" t="s">
        <v>128</v>
      </c>
      <c r="E22263" s="11"/>
      <c r="F22263" s="12" t="s">
        <v>75</v>
      </c>
      <c r="G22263" s="13"/>
    </row>
    <row r="22264" spans="1:7">
      <c r="A22264" s="6"/>
      <c r="B22264" s="6"/>
      <c r="C22264" s="7"/>
      <c r="D22264" s="38"/>
      <c r="E22264" s="6"/>
      <c r="F22264" s="6"/>
      <c r="G22264" s="9"/>
    </row>
    <row r="22265" spans="1:7">
      <c r="A22265" s="6"/>
      <c r="B22265" s="6"/>
      <c r="C22265" s="7"/>
      <c r="D22265" s="65"/>
      <c r="E22265" s="6"/>
      <c r="F22265" s="6"/>
      <c r="G22265" s="9"/>
    </row>
    <row r="22266" spans="1:7" s="36" customFormat="1">
      <c r="A22266" s="52" t="s">
        <v>129</v>
      </c>
      <c r="B22266" s="53"/>
      <c r="C22266" s="54" t="s">
        <v>130</v>
      </c>
      <c r="D22266" s="55"/>
      <c r="F22266" s="56" t="s">
        <v>131</v>
      </c>
      <c r="G22266" s="54"/>
    </row>
    <row r="22267" spans="1:7" s="30" customFormat="1">
      <c r="A22267" s="52" t="s">
        <v>132</v>
      </c>
      <c r="B22267" s="53"/>
      <c r="C22267" s="54" t="s">
        <v>133</v>
      </c>
      <c r="D22267" s="55"/>
      <c r="E22267" s="36"/>
      <c r="F22267" s="56" t="s">
        <v>131</v>
      </c>
    </row>
    <row r="22268" spans="1:7" s="30" customFormat="1">
      <c r="A22268" s="52" t="s">
        <v>134</v>
      </c>
      <c r="B22268" s="57"/>
      <c r="C22268" s="54" t="s">
        <v>135</v>
      </c>
      <c r="D22268" s="58"/>
      <c r="F22268" s="56" t="s">
        <v>131</v>
      </c>
    </row>
    <row r="22269" spans="1:7" s="30" customFormat="1">
      <c r="A22269" s="52" t="s">
        <v>136</v>
      </c>
      <c r="B22269" s="57"/>
      <c r="C22269" s="54" t="s">
        <v>137</v>
      </c>
      <c r="D22269" s="58"/>
      <c r="F22269" s="56" t="s">
        <v>131</v>
      </c>
    </row>
    <row r="22270" spans="1:7" s="25" customFormat="1">
      <c r="A22270" s="59"/>
      <c r="B22270" s="54"/>
      <c r="C22270" s="54"/>
      <c r="D22270" s="60"/>
      <c r="E22270" s="61" t="s">
        <v>138</v>
      </c>
      <c r="F22270" s="62"/>
      <c r="G22270" s="62"/>
    </row>
    <row r="22271" spans="1:7" s="25" customFormat="1">
      <c r="A22271" s="59"/>
      <c r="B22271" s="54"/>
      <c r="C22271" s="54"/>
      <c r="D22271" s="60"/>
      <c r="E22271" s="54"/>
      <c r="F22271" s="54"/>
      <c r="G22271" s="63"/>
    </row>
    <row r="22272" spans="1:7" s="25" customFormat="1">
      <c r="A22272" s="55" t="s">
        <v>139</v>
      </c>
      <c r="B22272" s="54"/>
      <c r="C22272" s="54"/>
      <c r="D22272" s="60"/>
      <c r="E22272" s="64" t="s">
        <v>140</v>
      </c>
      <c r="F22272" s="54"/>
      <c r="G22272" s="63"/>
    </row>
    <row r="22273" spans="2:7" s="25" customFormat="1">
      <c r="B22273" s="54"/>
      <c r="C22273" s="54"/>
      <c r="D22273" s="60"/>
      <c r="E22273" s="64" t="s">
        <v>141</v>
      </c>
      <c r="F22273" s="54"/>
      <c r="G22273" s="63"/>
    </row>
    <row r="22274" spans="2:7" s="25" customFormat="1">
      <c r="B22274" s="54"/>
      <c r="C22274" s="54"/>
      <c r="D22274" s="60"/>
      <c r="E22274" s="64" t="s">
        <v>142</v>
      </c>
      <c r="F22274" s="54"/>
      <c r="G22274" s="63"/>
    </row>
    <row r="22297" spans="1:7">
      <c r="A22297" s="710" t="s">
        <v>0</v>
      </c>
      <c r="B22297" s="710"/>
      <c r="C22297" s="710"/>
      <c r="D22297" s="710"/>
      <c r="E22297" s="710"/>
      <c r="F22297" s="710"/>
      <c r="G22297" s="710"/>
    </row>
    <row r="22298" spans="1:7">
      <c r="A22298" s="711" t="s">
        <v>1</v>
      </c>
      <c r="B22298" s="711"/>
      <c r="C22298" s="711"/>
      <c r="D22298" s="711"/>
      <c r="E22298" s="711"/>
      <c r="F22298" s="711"/>
      <c r="G22298" s="711"/>
    </row>
    <row r="22299" spans="1:7" ht="62.25" customHeight="1">
      <c r="A22299" s="1" t="s">
        <v>2</v>
      </c>
      <c r="B22299" s="2"/>
      <c r="C22299" s="2"/>
      <c r="D22299" s="732" t="s">
        <v>346</v>
      </c>
      <c r="E22299" s="732"/>
      <c r="F22299" s="732"/>
      <c r="G22299" s="732"/>
    </row>
    <row r="22300" spans="1:7" ht="25.5">
      <c r="A22300" s="713" t="s">
        <v>3</v>
      </c>
      <c r="B22300" s="714"/>
      <c r="C22300" s="3" t="s">
        <v>4</v>
      </c>
      <c r="D22300" s="4" t="s">
        <v>5</v>
      </c>
      <c r="E22300" s="4" t="s">
        <v>6</v>
      </c>
      <c r="F22300" s="4" t="s">
        <v>7</v>
      </c>
      <c r="G22300" s="5" t="s">
        <v>8</v>
      </c>
    </row>
    <row r="22301" spans="1:7">
      <c r="A22301" s="6"/>
      <c r="B22301" s="6"/>
      <c r="C22301" s="7"/>
      <c r="D22301" s="8" t="s">
        <v>9</v>
      </c>
      <c r="E22301" s="6"/>
      <c r="F22301" s="6"/>
      <c r="G22301" s="9"/>
    </row>
    <row r="22302" spans="1:7">
      <c r="A22302" s="676">
        <v>3036</v>
      </c>
      <c r="B22302" s="676" t="s">
        <v>10</v>
      </c>
      <c r="C22302" s="674" t="s">
        <v>11</v>
      </c>
      <c r="D22302" s="678" t="s">
        <v>22</v>
      </c>
      <c r="E22302" s="11">
        <v>8122.95</v>
      </c>
      <c r="F22302" s="12" t="s">
        <v>13</v>
      </c>
      <c r="G22302" s="20">
        <f>SUM(A22302*E22302/100)</f>
        <v>246612.76199999999</v>
      </c>
    </row>
    <row r="22303" spans="1:7">
      <c r="A22303" s="677"/>
      <c r="B22303" s="677"/>
      <c r="C22303" s="675"/>
      <c r="D22303" s="679"/>
      <c r="E22303" s="680" t="s">
        <v>23</v>
      </c>
      <c r="F22303" s="681"/>
      <c r="G22303" s="682"/>
    </row>
    <row r="22304" spans="1:7" ht="38.25">
      <c r="A22304" s="66"/>
      <c r="B22304" s="66"/>
      <c r="C22304" s="10" t="s">
        <v>15</v>
      </c>
      <c r="D22304" s="67" t="s">
        <v>153</v>
      </c>
      <c r="E22304" s="704"/>
      <c r="F22304" s="705"/>
      <c r="G22304" s="706"/>
    </row>
    <row r="22305" spans="1:7">
      <c r="A22305" s="676">
        <v>9200</v>
      </c>
      <c r="B22305" s="676" t="s">
        <v>39</v>
      </c>
      <c r="C22305" s="674" t="s">
        <v>154</v>
      </c>
      <c r="D22305" s="678" t="s">
        <v>331</v>
      </c>
      <c r="E22305" s="11">
        <v>4411.82</v>
      </c>
      <c r="F22305" s="12" t="s">
        <v>42</v>
      </c>
      <c r="G22305" s="20">
        <f>SUM(A22305*E22305/100)</f>
        <v>405887.44</v>
      </c>
    </row>
    <row r="22306" spans="1:7">
      <c r="A22306" s="677"/>
      <c r="B22306" s="677"/>
      <c r="C22306" s="675"/>
      <c r="D22306" s="679"/>
      <c r="E22306" s="680" t="s">
        <v>332</v>
      </c>
      <c r="F22306" s="681"/>
      <c r="G22306" s="682"/>
    </row>
    <row r="22307" spans="1:7" s="30" customFormat="1">
      <c r="A22307" s="4"/>
      <c r="B22307" s="4"/>
      <c r="C22307" s="3"/>
      <c r="D22307" s="26"/>
      <c r="E22307" s="27"/>
      <c r="F22307" s="28" t="s">
        <v>77</v>
      </c>
      <c r="G22307" s="29">
        <v>652500</v>
      </c>
    </row>
    <row r="22308" spans="1:7">
      <c r="A22308" s="31"/>
      <c r="B22308" s="32"/>
      <c r="C22308" s="32"/>
      <c r="D22308" s="33" t="s">
        <v>78</v>
      </c>
      <c r="E22308" s="32"/>
      <c r="F22308" s="32"/>
      <c r="G22308" s="34"/>
    </row>
    <row r="22309" spans="1:7" s="25" customFormat="1">
      <c r="A22309" s="733">
        <v>1</v>
      </c>
      <c r="B22309" s="733" t="s">
        <v>72</v>
      </c>
      <c r="C22309" s="734" t="s">
        <v>11</v>
      </c>
      <c r="D22309" s="731" t="s">
        <v>79</v>
      </c>
      <c r="E22309" s="35">
        <v>4802.6000000000004</v>
      </c>
      <c r="F22309" s="14" t="s">
        <v>75</v>
      </c>
      <c r="G22309" s="13">
        <f>SUM(A22309*E22309)</f>
        <v>4802.6000000000004</v>
      </c>
    </row>
    <row r="22310" spans="1:7" s="25" customFormat="1">
      <c r="A22310" s="677"/>
      <c r="B22310" s="677"/>
      <c r="C22310" s="675"/>
      <c r="D22310" s="679"/>
      <c r="E22310" s="680" t="s">
        <v>80</v>
      </c>
      <c r="F22310" s="681"/>
      <c r="G22310" s="682"/>
    </row>
    <row r="22311" spans="1:7" s="36" customFormat="1">
      <c r="A22311" s="676">
        <v>2</v>
      </c>
      <c r="B22311" s="676" t="s">
        <v>72</v>
      </c>
      <c r="C22311" s="674" t="s">
        <v>15</v>
      </c>
      <c r="D22311" s="678" t="s">
        <v>81</v>
      </c>
      <c r="E22311" s="11">
        <v>2042.43</v>
      </c>
      <c r="F22311" s="12" t="s">
        <v>75</v>
      </c>
      <c r="G22311" s="13">
        <f>SUM(A22311*E22311)</f>
        <v>4084.86</v>
      </c>
    </row>
    <row r="22312" spans="1:7" s="36" customFormat="1">
      <c r="A22312" s="677"/>
      <c r="B22312" s="677"/>
      <c r="C22312" s="675"/>
      <c r="D22312" s="679"/>
      <c r="E22312" s="680" t="s">
        <v>82</v>
      </c>
      <c r="F22312" s="681"/>
      <c r="G22312" s="682"/>
    </row>
    <row r="22313" spans="1:7">
      <c r="A22313" s="676">
        <v>2</v>
      </c>
      <c r="B22313" s="676" t="s">
        <v>72</v>
      </c>
      <c r="C22313" s="674" t="s">
        <v>18</v>
      </c>
      <c r="D22313" s="678" t="s">
        <v>83</v>
      </c>
      <c r="E22313" s="11">
        <v>447.15</v>
      </c>
      <c r="F22313" s="12" t="s">
        <v>75</v>
      </c>
      <c r="G22313" s="13">
        <f>SUM(A22313*E22313)</f>
        <v>894.3</v>
      </c>
    </row>
    <row r="22314" spans="1:7">
      <c r="A22314" s="677"/>
      <c r="B22314" s="677"/>
      <c r="C22314" s="675"/>
      <c r="D22314" s="679"/>
      <c r="E22314" s="680" t="s">
        <v>84</v>
      </c>
      <c r="F22314" s="681"/>
      <c r="G22314" s="682"/>
    </row>
    <row r="22315" spans="1:7">
      <c r="A22315" s="684">
        <v>3</v>
      </c>
      <c r="B22315" s="684" t="s">
        <v>72</v>
      </c>
      <c r="C22315" s="683" t="s">
        <v>21</v>
      </c>
      <c r="D22315" s="685" t="s">
        <v>85</v>
      </c>
      <c r="E22315" s="11">
        <v>1109.46</v>
      </c>
      <c r="F22315" s="12" t="s">
        <v>75</v>
      </c>
      <c r="G22315" s="13">
        <f>SUM(A22315*E22315)</f>
        <v>3328.38</v>
      </c>
    </row>
    <row r="22316" spans="1:7">
      <c r="A22316" s="684"/>
      <c r="B22316" s="684"/>
      <c r="C22316" s="683"/>
      <c r="D22316" s="685"/>
      <c r="E22316" s="686" t="s">
        <v>86</v>
      </c>
      <c r="F22316" s="686"/>
      <c r="G22316" s="686"/>
    </row>
    <row r="22317" spans="1:7" s="36" customFormat="1">
      <c r="A22317" s="676">
        <v>2</v>
      </c>
      <c r="B22317" s="676" t="s">
        <v>72</v>
      </c>
      <c r="C22317" s="674" t="s">
        <v>25</v>
      </c>
      <c r="D22317" s="678" t="s">
        <v>87</v>
      </c>
      <c r="E22317" s="11">
        <v>509.74</v>
      </c>
      <c r="F22317" s="12" t="s">
        <v>75</v>
      </c>
      <c r="G22317" s="13">
        <f>SUM(A22317*E22317)</f>
        <v>1019.48</v>
      </c>
    </row>
    <row r="22318" spans="1:7" s="36" customFormat="1">
      <c r="A22318" s="677"/>
      <c r="B22318" s="677"/>
      <c r="C22318" s="675"/>
      <c r="D22318" s="679"/>
      <c r="E22318" s="680" t="s">
        <v>88</v>
      </c>
      <c r="F22318" s="681"/>
      <c r="G22318" s="682"/>
    </row>
    <row r="22319" spans="1:7" s="36" customFormat="1">
      <c r="A22319" s="676">
        <v>1</v>
      </c>
      <c r="B22319" s="676" t="s">
        <v>89</v>
      </c>
      <c r="C22319" s="674" t="s">
        <v>29</v>
      </c>
      <c r="D22319" s="678" t="s">
        <v>90</v>
      </c>
      <c r="E22319" s="11">
        <v>1142.24</v>
      </c>
      <c r="F22319" s="12" t="s">
        <v>75</v>
      </c>
      <c r="G22319" s="13">
        <f>SUM(A22319*E22319)</f>
        <v>1142.24</v>
      </c>
    </row>
    <row r="22320" spans="1:7" s="36" customFormat="1">
      <c r="A22320" s="677"/>
      <c r="B22320" s="677"/>
      <c r="C22320" s="675"/>
      <c r="D22320" s="679"/>
      <c r="E22320" s="680" t="s">
        <v>91</v>
      </c>
      <c r="F22320" s="681"/>
      <c r="G22320" s="682"/>
    </row>
    <row r="22321" spans="1:7">
      <c r="A22321" s="676">
        <v>1</v>
      </c>
      <c r="B22321" s="676" t="s">
        <v>89</v>
      </c>
      <c r="C22321" s="674" t="s">
        <v>33</v>
      </c>
      <c r="D22321" s="678" t="s">
        <v>92</v>
      </c>
      <c r="E22321" s="11">
        <v>4694.8</v>
      </c>
      <c r="F22321" s="12" t="s">
        <v>75</v>
      </c>
      <c r="G22321" s="13">
        <f>SUM(A22321*E22321)</f>
        <v>4694.8</v>
      </c>
    </row>
    <row r="22322" spans="1:7">
      <c r="A22322" s="677"/>
      <c r="B22322" s="677"/>
      <c r="C22322" s="675"/>
      <c r="D22322" s="679"/>
      <c r="E22322" s="680" t="s">
        <v>93</v>
      </c>
      <c r="F22322" s="681"/>
      <c r="G22322" s="682"/>
    </row>
    <row r="22323" spans="1:7">
      <c r="A22323" s="676">
        <v>1</v>
      </c>
      <c r="B22323" s="676" t="s">
        <v>89</v>
      </c>
      <c r="C22323" s="674" t="s">
        <v>36</v>
      </c>
      <c r="D22323" s="678" t="s">
        <v>94</v>
      </c>
      <c r="E22323" s="11">
        <v>938.47</v>
      </c>
      <c r="F22323" s="12" t="s">
        <v>75</v>
      </c>
      <c r="G22323" s="13">
        <f>SUM(A22323*E22323)</f>
        <v>938.47</v>
      </c>
    </row>
    <row r="22324" spans="1:7">
      <c r="A22324" s="677"/>
      <c r="B22324" s="677"/>
      <c r="C22324" s="675"/>
      <c r="D22324" s="679"/>
      <c r="E22324" s="680" t="s">
        <v>95</v>
      </c>
      <c r="F22324" s="681"/>
      <c r="G22324" s="682"/>
    </row>
    <row r="22325" spans="1:7" s="36" customFormat="1">
      <c r="A22325" s="676">
        <v>1</v>
      </c>
      <c r="B22325" s="676" t="s">
        <v>89</v>
      </c>
      <c r="C22325" s="674" t="s">
        <v>40</v>
      </c>
      <c r="D22325" s="678" t="s">
        <v>96</v>
      </c>
      <c r="E22325" s="11">
        <v>795</v>
      </c>
      <c r="F22325" s="12" t="s">
        <v>75</v>
      </c>
      <c r="G22325" s="13">
        <f>SUM(A22325*E22325)</f>
        <v>795</v>
      </c>
    </row>
    <row r="22326" spans="1:7" s="36" customFormat="1">
      <c r="A22326" s="677"/>
      <c r="B22326" s="677"/>
      <c r="C22326" s="675"/>
      <c r="D22326" s="679"/>
      <c r="E22326" s="680" t="s">
        <v>97</v>
      </c>
      <c r="F22326" s="681"/>
      <c r="G22326" s="682"/>
    </row>
    <row r="22327" spans="1:7" s="36" customFormat="1">
      <c r="A22327" s="676"/>
      <c r="B22327" s="676"/>
      <c r="C22327" s="674" t="s">
        <v>44</v>
      </c>
      <c r="D22327" s="678" t="s">
        <v>98</v>
      </c>
      <c r="E22327" s="39"/>
      <c r="F22327" s="40"/>
      <c r="G22327" s="41"/>
    </row>
    <row r="22328" spans="1:7" s="36" customFormat="1">
      <c r="A22328" s="677"/>
      <c r="B22328" s="677"/>
      <c r="C22328" s="675"/>
      <c r="D22328" s="679"/>
      <c r="E22328" s="42"/>
      <c r="F22328" s="43"/>
      <c r="G22328" s="44"/>
    </row>
    <row r="22329" spans="1:7" s="36" customFormat="1">
      <c r="A22329" s="676">
        <v>1</v>
      </c>
      <c r="B22329" s="676" t="s">
        <v>89</v>
      </c>
      <c r="C22329" s="674" t="s">
        <v>99</v>
      </c>
      <c r="D22329" s="678" t="s">
        <v>100</v>
      </c>
      <c r="E22329" s="11">
        <v>271.92</v>
      </c>
      <c r="F22329" s="12" t="s">
        <v>75</v>
      </c>
      <c r="G22329" s="13">
        <f>SUM(A22329*E22329)</f>
        <v>271.92</v>
      </c>
    </row>
    <row r="22330" spans="1:7" s="36" customFormat="1">
      <c r="A22330" s="677"/>
      <c r="B22330" s="677"/>
      <c r="C22330" s="675"/>
      <c r="D22330" s="679"/>
      <c r="E22330" s="680" t="s">
        <v>101</v>
      </c>
      <c r="F22330" s="681"/>
      <c r="G22330" s="682"/>
    </row>
    <row r="22331" spans="1:7" s="36" customFormat="1">
      <c r="A22331" s="676">
        <v>1</v>
      </c>
      <c r="B22331" s="676" t="s">
        <v>89</v>
      </c>
      <c r="C22331" s="674" t="s">
        <v>102</v>
      </c>
      <c r="D22331" s="678" t="s">
        <v>103</v>
      </c>
      <c r="E22331" s="11">
        <v>365.42</v>
      </c>
      <c r="F22331" s="12" t="s">
        <v>75</v>
      </c>
      <c r="G22331" s="13">
        <f>SUM(A22331*E22331)</f>
        <v>365.42</v>
      </c>
    </row>
    <row r="22332" spans="1:7" s="36" customFormat="1">
      <c r="A22332" s="677"/>
      <c r="B22332" s="677"/>
      <c r="C22332" s="675"/>
      <c r="D22332" s="679"/>
      <c r="E22332" s="680" t="s">
        <v>104</v>
      </c>
      <c r="F22332" s="681"/>
      <c r="G22332" s="682"/>
    </row>
    <row r="22333" spans="1:7" s="30" customFormat="1">
      <c r="A22333" s="45"/>
      <c r="B22333" s="45"/>
      <c r="C22333" s="12"/>
      <c r="D22333" s="46"/>
      <c r="E22333" s="27"/>
      <c r="F22333" s="28" t="s">
        <v>105</v>
      </c>
      <c r="G22333" s="47">
        <v>23005</v>
      </c>
    </row>
    <row r="22334" spans="1:7">
      <c r="A22334" s="45"/>
      <c r="B22334" s="45"/>
      <c r="C22334" s="12"/>
      <c r="D22334" s="48" t="s">
        <v>106</v>
      </c>
      <c r="E22334" s="49"/>
      <c r="F22334" s="49"/>
      <c r="G22334" s="49"/>
    </row>
    <row r="22335" spans="1:7" s="36" customFormat="1">
      <c r="A22335" s="676">
        <v>60</v>
      </c>
      <c r="B22335" s="676" t="s">
        <v>107</v>
      </c>
      <c r="C22335" s="674" t="s">
        <v>11</v>
      </c>
      <c r="D22335" s="678" t="s">
        <v>108</v>
      </c>
      <c r="E22335" s="11">
        <v>373</v>
      </c>
      <c r="F22335" s="12" t="s">
        <v>75</v>
      </c>
      <c r="G22335" s="13">
        <f>SUM(A22335*E22335)</f>
        <v>22380</v>
      </c>
    </row>
    <row r="22336" spans="1:7" s="36" customFormat="1">
      <c r="A22336" s="677"/>
      <c r="B22336" s="677"/>
      <c r="C22336" s="675"/>
      <c r="D22336" s="679"/>
      <c r="E22336" s="680" t="s">
        <v>109</v>
      </c>
      <c r="F22336" s="681"/>
      <c r="G22336" s="682"/>
    </row>
    <row r="22337" spans="1:7" s="36" customFormat="1">
      <c r="A22337" s="676">
        <v>50</v>
      </c>
      <c r="B22337" s="676" t="s">
        <v>107</v>
      </c>
      <c r="C22337" s="674" t="s">
        <v>15</v>
      </c>
      <c r="D22337" s="678" t="s">
        <v>110</v>
      </c>
      <c r="E22337" s="11">
        <v>242</v>
      </c>
      <c r="F22337" s="12" t="s">
        <v>111</v>
      </c>
      <c r="G22337" s="13">
        <f>SUM(A22337*E22337)</f>
        <v>12100</v>
      </c>
    </row>
    <row r="22338" spans="1:7" s="36" customFormat="1">
      <c r="A22338" s="677"/>
      <c r="B22338" s="677"/>
      <c r="C22338" s="675"/>
      <c r="D22338" s="679"/>
      <c r="E22338" s="680" t="s">
        <v>112</v>
      </c>
      <c r="F22338" s="681"/>
      <c r="G22338" s="682"/>
    </row>
    <row r="22339" spans="1:7">
      <c r="A22339" s="676">
        <v>5</v>
      </c>
      <c r="B22339" s="676" t="s">
        <v>72</v>
      </c>
      <c r="C22339" s="674" t="s">
        <v>18</v>
      </c>
      <c r="D22339" s="678" t="s">
        <v>113</v>
      </c>
      <c r="E22339" s="11">
        <v>14748</v>
      </c>
      <c r="F22339" s="12" t="s">
        <v>75</v>
      </c>
      <c r="G22339" s="13">
        <f>SUM(A22339*E22339)</f>
        <v>73740</v>
      </c>
    </row>
    <row r="22340" spans="1:7">
      <c r="A22340" s="677"/>
      <c r="B22340" s="677"/>
      <c r="C22340" s="675"/>
      <c r="D22340" s="679"/>
      <c r="E22340" s="680" t="s">
        <v>114</v>
      </c>
      <c r="F22340" s="681"/>
      <c r="G22340" s="682"/>
    </row>
    <row r="22341" spans="1:7">
      <c r="A22341" s="45"/>
      <c r="B22341" s="45"/>
      <c r="C22341" s="12"/>
      <c r="D22341" s="46"/>
      <c r="E22341" s="49"/>
      <c r="F22341" s="50" t="s">
        <v>116</v>
      </c>
      <c r="G22341" s="51">
        <v>108220</v>
      </c>
    </row>
    <row r="22342" spans="1:7">
      <c r="A22342" s="6"/>
      <c r="B22342" s="6"/>
      <c r="C22342" s="7"/>
      <c r="D22342" s="8" t="s">
        <v>117</v>
      </c>
      <c r="E22342" s="6"/>
      <c r="F22342" s="6"/>
      <c r="G22342" s="9"/>
    </row>
    <row r="22343" spans="1:7" ht="25.5">
      <c r="A22343" s="45">
        <v>1</v>
      </c>
      <c r="B22343" s="45" t="s">
        <v>89</v>
      </c>
      <c r="C22343" s="12" t="s">
        <v>11</v>
      </c>
      <c r="D22343" s="46" t="s">
        <v>115</v>
      </c>
      <c r="E22343" s="11"/>
      <c r="F22343" s="12" t="s">
        <v>75</v>
      </c>
      <c r="G22343" s="13"/>
    </row>
    <row r="22344" spans="1:7">
      <c r="A22344" s="6"/>
      <c r="B22344" s="6"/>
      <c r="C22344" s="7"/>
      <c r="D22344" s="8" t="s">
        <v>118</v>
      </c>
      <c r="E22344" s="6"/>
      <c r="F22344" s="6"/>
      <c r="G22344" s="9"/>
    </row>
    <row r="22345" spans="1:7" ht="153">
      <c r="A22345" s="45">
        <v>60</v>
      </c>
      <c r="B22345" s="45" t="s">
        <v>107</v>
      </c>
      <c r="C22345" s="12" t="s">
        <v>11</v>
      </c>
      <c r="D22345" s="46" t="s">
        <v>119</v>
      </c>
      <c r="E22345" s="11"/>
      <c r="F22345" s="12" t="s">
        <v>111</v>
      </c>
      <c r="G22345" s="13"/>
    </row>
    <row r="22346" spans="1:7" ht="140.25">
      <c r="A22346" s="45">
        <v>10</v>
      </c>
      <c r="B22346" s="45" t="s">
        <v>72</v>
      </c>
      <c r="C22346" s="12" t="s">
        <v>15</v>
      </c>
      <c r="D22346" s="46" t="s">
        <v>120</v>
      </c>
      <c r="E22346" s="11"/>
      <c r="F22346" s="12" t="s">
        <v>75</v>
      </c>
      <c r="G22346" s="13"/>
    </row>
    <row r="22347" spans="1:7" ht="153">
      <c r="A22347" s="45">
        <v>100</v>
      </c>
      <c r="B22347" s="45" t="s">
        <v>107</v>
      </c>
      <c r="C22347" s="12" t="s">
        <v>18</v>
      </c>
      <c r="D22347" s="46" t="s">
        <v>121</v>
      </c>
      <c r="E22347" s="11"/>
      <c r="F22347" s="12" t="s">
        <v>111</v>
      </c>
      <c r="G22347" s="13"/>
    </row>
    <row r="22348" spans="1:7" ht="140.25">
      <c r="A22348" s="45">
        <v>10</v>
      </c>
      <c r="B22348" s="45" t="s">
        <v>72</v>
      </c>
      <c r="C22348" s="12" t="s">
        <v>21</v>
      </c>
      <c r="D22348" s="46" t="s">
        <v>122</v>
      </c>
      <c r="E22348" s="11"/>
      <c r="F22348" s="12" t="s">
        <v>75</v>
      </c>
      <c r="G22348" s="13"/>
    </row>
    <row r="22349" spans="1:7" ht="153">
      <c r="A22349" s="45">
        <v>100</v>
      </c>
      <c r="B22349" s="45" t="s">
        <v>107</v>
      </c>
      <c r="C22349" s="12" t="s">
        <v>25</v>
      </c>
      <c r="D22349" s="46" t="s">
        <v>123</v>
      </c>
      <c r="E22349" s="11"/>
      <c r="F22349" s="12" t="s">
        <v>111</v>
      </c>
      <c r="G22349" s="13"/>
    </row>
    <row r="22350" spans="1:7" ht="153">
      <c r="A22350" s="45">
        <v>20</v>
      </c>
      <c r="B22350" s="45" t="s">
        <v>107</v>
      </c>
      <c r="C22350" s="12" t="s">
        <v>29</v>
      </c>
      <c r="D22350" s="46" t="s">
        <v>124</v>
      </c>
      <c r="E22350" s="11"/>
      <c r="F22350" s="12" t="s">
        <v>111</v>
      </c>
      <c r="G22350" s="13"/>
    </row>
    <row r="22351" spans="1:7" ht="153">
      <c r="A22351" s="45">
        <v>8</v>
      </c>
      <c r="B22351" s="45" t="s">
        <v>72</v>
      </c>
      <c r="C22351" s="12" t="s">
        <v>33</v>
      </c>
      <c r="D22351" s="46" t="s">
        <v>125</v>
      </c>
      <c r="E22351" s="11"/>
      <c r="F22351" s="12" t="s">
        <v>75</v>
      </c>
      <c r="G22351" s="13"/>
    </row>
    <row r="22352" spans="1:7" ht="89.25">
      <c r="A22352" s="45">
        <v>6</v>
      </c>
      <c r="B22352" s="45" t="s">
        <v>72</v>
      </c>
      <c r="C22352" s="12" t="s">
        <v>36</v>
      </c>
      <c r="D22352" s="46" t="s">
        <v>126</v>
      </c>
      <c r="E22352" s="11"/>
      <c r="F22352" s="12" t="s">
        <v>75</v>
      </c>
      <c r="G22352" s="13"/>
    </row>
    <row r="22353" spans="1:7" ht="89.25">
      <c r="A22353" s="45">
        <v>3</v>
      </c>
      <c r="B22353" s="45" t="s">
        <v>72</v>
      </c>
      <c r="C22353" s="12" t="s">
        <v>40</v>
      </c>
      <c r="D22353" s="46" t="s">
        <v>127</v>
      </c>
      <c r="E22353" s="11"/>
      <c r="F22353" s="12" t="s">
        <v>75</v>
      </c>
      <c r="G22353" s="13"/>
    </row>
    <row r="22354" spans="1:7" ht="89.25">
      <c r="A22354" s="45">
        <v>2</v>
      </c>
      <c r="B22354" s="45" t="s">
        <v>72</v>
      </c>
      <c r="C22354" s="12" t="s">
        <v>44</v>
      </c>
      <c r="D22354" s="46" t="s">
        <v>128</v>
      </c>
      <c r="E22354" s="11"/>
      <c r="F22354" s="12" t="s">
        <v>75</v>
      </c>
      <c r="G22354" s="13"/>
    </row>
    <row r="22355" spans="1:7">
      <c r="A22355" s="6"/>
      <c r="B22355" s="6"/>
      <c r="C22355" s="7"/>
      <c r="D22355" s="38"/>
      <c r="E22355" s="6"/>
      <c r="F22355" s="6"/>
      <c r="G22355" s="9"/>
    </row>
    <row r="22356" spans="1:7">
      <c r="A22356" s="6"/>
      <c r="B22356" s="6"/>
      <c r="C22356" s="7"/>
      <c r="D22356" s="65"/>
      <c r="E22356" s="6"/>
      <c r="F22356" s="6"/>
      <c r="G22356" s="9"/>
    </row>
    <row r="22357" spans="1:7" s="36" customFormat="1">
      <c r="A22357" s="52" t="s">
        <v>129</v>
      </c>
      <c r="B22357" s="53"/>
      <c r="C22357" s="54" t="s">
        <v>130</v>
      </c>
      <c r="D22357" s="55"/>
      <c r="F22357" s="56" t="s">
        <v>131</v>
      </c>
      <c r="G22357" s="54"/>
    </row>
    <row r="22358" spans="1:7" s="30" customFormat="1">
      <c r="A22358" s="52" t="s">
        <v>132</v>
      </c>
      <c r="B22358" s="53"/>
      <c r="C22358" s="54" t="s">
        <v>133</v>
      </c>
      <c r="D22358" s="55"/>
      <c r="E22358" s="36"/>
      <c r="F22358" s="56" t="s">
        <v>131</v>
      </c>
    </row>
    <row r="22359" spans="1:7" s="30" customFormat="1">
      <c r="A22359" s="52" t="s">
        <v>134</v>
      </c>
      <c r="B22359" s="57"/>
      <c r="C22359" s="54" t="s">
        <v>135</v>
      </c>
      <c r="D22359" s="58"/>
      <c r="F22359" s="56" t="s">
        <v>131</v>
      </c>
    </row>
    <row r="22360" spans="1:7" s="30" customFormat="1">
      <c r="A22360" s="52" t="s">
        <v>136</v>
      </c>
      <c r="B22360" s="57"/>
      <c r="C22360" s="54" t="s">
        <v>137</v>
      </c>
      <c r="D22360" s="58"/>
      <c r="F22360" s="56" t="s">
        <v>131</v>
      </c>
    </row>
    <row r="22361" spans="1:7" s="25" customFormat="1">
      <c r="A22361" s="59"/>
      <c r="B22361" s="54"/>
      <c r="C22361" s="54"/>
      <c r="D22361" s="60"/>
      <c r="E22361" s="61" t="s">
        <v>138</v>
      </c>
      <c r="F22361" s="62"/>
      <c r="G22361" s="62"/>
    </row>
    <row r="22362" spans="1:7" s="25" customFormat="1">
      <c r="A22362" s="59"/>
      <c r="B22362" s="54"/>
      <c r="C22362" s="54"/>
      <c r="D22362" s="60"/>
      <c r="E22362" s="54"/>
      <c r="F22362" s="54"/>
      <c r="G22362" s="63"/>
    </row>
    <row r="22363" spans="1:7" s="25" customFormat="1">
      <c r="A22363" s="55" t="s">
        <v>139</v>
      </c>
      <c r="B22363" s="54"/>
      <c r="C22363" s="54"/>
      <c r="D22363" s="60"/>
      <c r="E22363" s="64" t="s">
        <v>140</v>
      </c>
      <c r="F22363" s="54"/>
      <c r="G22363" s="63"/>
    </row>
    <row r="22364" spans="1:7" s="25" customFormat="1">
      <c r="B22364" s="54"/>
      <c r="C22364" s="54"/>
      <c r="D22364" s="60"/>
      <c r="E22364" s="64" t="s">
        <v>141</v>
      </c>
      <c r="F22364" s="54"/>
      <c r="G22364" s="63"/>
    </row>
    <row r="22365" spans="1:7" s="25" customFormat="1">
      <c r="B22365" s="54"/>
      <c r="C22365" s="54"/>
      <c r="D22365" s="60"/>
      <c r="E22365" s="64" t="s">
        <v>142</v>
      </c>
      <c r="F22365" s="54"/>
      <c r="G22365" s="63"/>
    </row>
    <row r="22388" spans="1:7">
      <c r="A22388" s="710" t="s">
        <v>0</v>
      </c>
      <c r="B22388" s="710"/>
      <c r="C22388" s="710"/>
      <c r="D22388" s="710"/>
      <c r="E22388" s="710"/>
      <c r="F22388" s="710"/>
      <c r="G22388" s="710"/>
    </row>
    <row r="22389" spans="1:7">
      <c r="A22389" s="711" t="s">
        <v>1</v>
      </c>
      <c r="B22389" s="711"/>
      <c r="C22389" s="711"/>
      <c r="D22389" s="711"/>
      <c r="E22389" s="711"/>
      <c r="F22389" s="711"/>
      <c r="G22389" s="711"/>
    </row>
    <row r="22390" spans="1:7" ht="51.75" customHeight="1">
      <c r="A22390" s="1" t="s">
        <v>2</v>
      </c>
      <c r="B22390" s="2"/>
      <c r="C22390" s="2"/>
      <c r="D22390" s="732" t="s">
        <v>347</v>
      </c>
      <c r="E22390" s="732"/>
      <c r="F22390" s="732"/>
      <c r="G22390" s="732"/>
    </row>
    <row r="22391" spans="1:7" ht="25.5">
      <c r="A22391" s="713" t="s">
        <v>3</v>
      </c>
      <c r="B22391" s="714"/>
      <c r="C22391" s="3" t="s">
        <v>4</v>
      </c>
      <c r="D22391" s="4" t="s">
        <v>5</v>
      </c>
      <c r="E22391" s="4" t="s">
        <v>6</v>
      </c>
      <c r="F22391" s="4" t="s">
        <v>7</v>
      </c>
      <c r="G22391" s="5" t="s">
        <v>8</v>
      </c>
    </row>
    <row r="22392" spans="1:7">
      <c r="A22392" s="6"/>
      <c r="B22392" s="6"/>
      <c r="C22392" s="7"/>
      <c r="D22392" s="8" t="s">
        <v>9</v>
      </c>
      <c r="E22392" s="6"/>
      <c r="F22392" s="6"/>
      <c r="G22392" s="9"/>
    </row>
    <row r="22393" spans="1:7">
      <c r="A22393" s="676">
        <v>3036</v>
      </c>
      <c r="B22393" s="676" t="s">
        <v>10</v>
      </c>
      <c r="C22393" s="674" t="s">
        <v>11</v>
      </c>
      <c r="D22393" s="678" t="s">
        <v>22</v>
      </c>
      <c r="E22393" s="11">
        <v>8122.95</v>
      </c>
      <c r="F22393" s="12" t="s">
        <v>13</v>
      </c>
      <c r="G22393" s="20">
        <f>SUM(A22393*E22393/100)</f>
        <v>246612.76199999999</v>
      </c>
    </row>
    <row r="22394" spans="1:7">
      <c r="A22394" s="677"/>
      <c r="B22394" s="677"/>
      <c r="C22394" s="675"/>
      <c r="D22394" s="679"/>
      <c r="E22394" s="680" t="s">
        <v>23</v>
      </c>
      <c r="F22394" s="681"/>
      <c r="G22394" s="682"/>
    </row>
    <row r="22395" spans="1:7" ht="38.25">
      <c r="A22395" s="66"/>
      <c r="B22395" s="66"/>
      <c r="C22395" s="10" t="s">
        <v>15</v>
      </c>
      <c r="D22395" s="67" t="s">
        <v>153</v>
      </c>
      <c r="E22395" s="704"/>
      <c r="F22395" s="705"/>
      <c r="G22395" s="706"/>
    </row>
    <row r="22396" spans="1:7">
      <c r="A22396" s="676">
        <v>9200</v>
      </c>
      <c r="B22396" s="676" t="s">
        <v>39</v>
      </c>
      <c r="C22396" s="674" t="s">
        <v>154</v>
      </c>
      <c r="D22396" s="678" t="s">
        <v>331</v>
      </c>
      <c r="E22396" s="11">
        <v>4411.82</v>
      </c>
      <c r="F22396" s="12" t="s">
        <v>42</v>
      </c>
      <c r="G22396" s="20">
        <f>SUM(A22396*E22396/100)</f>
        <v>405887.44</v>
      </c>
    </row>
    <row r="22397" spans="1:7">
      <c r="A22397" s="677"/>
      <c r="B22397" s="677"/>
      <c r="C22397" s="675"/>
      <c r="D22397" s="679"/>
      <c r="E22397" s="680" t="s">
        <v>332</v>
      </c>
      <c r="F22397" s="681"/>
      <c r="G22397" s="682"/>
    </row>
    <row r="22398" spans="1:7" s="30" customFormat="1">
      <c r="A22398" s="4"/>
      <c r="B22398" s="4"/>
      <c r="C22398" s="3"/>
      <c r="D22398" s="26"/>
      <c r="E22398" s="27"/>
      <c r="F22398" s="28" t="s">
        <v>77</v>
      </c>
      <c r="G22398" s="29">
        <v>652500</v>
      </c>
    </row>
    <row r="22399" spans="1:7">
      <c r="A22399" s="31"/>
      <c r="B22399" s="32"/>
      <c r="C22399" s="32"/>
      <c r="D22399" s="33" t="s">
        <v>78</v>
      </c>
      <c r="E22399" s="32"/>
      <c r="F22399" s="32"/>
      <c r="G22399" s="34"/>
    </row>
    <row r="22400" spans="1:7" s="25" customFormat="1">
      <c r="A22400" s="733">
        <v>1</v>
      </c>
      <c r="B22400" s="733" t="s">
        <v>72</v>
      </c>
      <c r="C22400" s="734" t="s">
        <v>11</v>
      </c>
      <c r="D22400" s="731" t="s">
        <v>79</v>
      </c>
      <c r="E22400" s="35">
        <v>4802.6000000000004</v>
      </c>
      <c r="F22400" s="14" t="s">
        <v>75</v>
      </c>
      <c r="G22400" s="13">
        <f>SUM(A22400*E22400)</f>
        <v>4802.6000000000004</v>
      </c>
    </row>
    <row r="22401" spans="1:7" s="25" customFormat="1">
      <c r="A22401" s="677"/>
      <c r="B22401" s="677"/>
      <c r="C22401" s="675"/>
      <c r="D22401" s="679"/>
      <c r="E22401" s="680" t="s">
        <v>80</v>
      </c>
      <c r="F22401" s="681"/>
      <c r="G22401" s="682"/>
    </row>
    <row r="22402" spans="1:7" s="36" customFormat="1">
      <c r="A22402" s="676">
        <v>2</v>
      </c>
      <c r="B22402" s="676" t="s">
        <v>72</v>
      </c>
      <c r="C22402" s="674" t="s">
        <v>15</v>
      </c>
      <c r="D22402" s="678" t="s">
        <v>81</v>
      </c>
      <c r="E22402" s="11">
        <v>2042.43</v>
      </c>
      <c r="F22402" s="12" t="s">
        <v>75</v>
      </c>
      <c r="G22402" s="13">
        <f>SUM(A22402*E22402)</f>
        <v>4084.86</v>
      </c>
    </row>
    <row r="22403" spans="1:7" s="36" customFormat="1">
      <c r="A22403" s="677"/>
      <c r="B22403" s="677"/>
      <c r="C22403" s="675"/>
      <c r="D22403" s="679"/>
      <c r="E22403" s="680" t="s">
        <v>82</v>
      </c>
      <c r="F22403" s="681"/>
      <c r="G22403" s="682"/>
    </row>
    <row r="22404" spans="1:7">
      <c r="A22404" s="676">
        <v>2</v>
      </c>
      <c r="B22404" s="676" t="s">
        <v>72</v>
      </c>
      <c r="C22404" s="674" t="s">
        <v>18</v>
      </c>
      <c r="D22404" s="678" t="s">
        <v>83</v>
      </c>
      <c r="E22404" s="11">
        <v>447.15</v>
      </c>
      <c r="F22404" s="12" t="s">
        <v>75</v>
      </c>
      <c r="G22404" s="13">
        <f>SUM(A22404*E22404)</f>
        <v>894.3</v>
      </c>
    </row>
    <row r="22405" spans="1:7">
      <c r="A22405" s="677"/>
      <c r="B22405" s="677"/>
      <c r="C22405" s="675"/>
      <c r="D22405" s="679"/>
      <c r="E22405" s="680" t="s">
        <v>84</v>
      </c>
      <c r="F22405" s="681"/>
      <c r="G22405" s="682"/>
    </row>
    <row r="22406" spans="1:7">
      <c r="A22406" s="684">
        <v>3</v>
      </c>
      <c r="B22406" s="684" t="s">
        <v>72</v>
      </c>
      <c r="C22406" s="683" t="s">
        <v>21</v>
      </c>
      <c r="D22406" s="685" t="s">
        <v>85</v>
      </c>
      <c r="E22406" s="11">
        <v>1109.46</v>
      </c>
      <c r="F22406" s="12" t="s">
        <v>75</v>
      </c>
      <c r="G22406" s="13">
        <f>SUM(A22406*E22406)</f>
        <v>3328.38</v>
      </c>
    </row>
    <row r="22407" spans="1:7">
      <c r="A22407" s="684"/>
      <c r="B22407" s="684"/>
      <c r="C22407" s="683"/>
      <c r="D22407" s="685"/>
      <c r="E22407" s="686" t="s">
        <v>86</v>
      </c>
      <c r="F22407" s="686"/>
      <c r="G22407" s="686"/>
    </row>
    <row r="22408" spans="1:7" s="36" customFormat="1">
      <c r="A22408" s="676">
        <v>2</v>
      </c>
      <c r="B22408" s="676" t="s">
        <v>72</v>
      </c>
      <c r="C22408" s="674" t="s">
        <v>25</v>
      </c>
      <c r="D22408" s="678" t="s">
        <v>87</v>
      </c>
      <c r="E22408" s="11">
        <v>509.74</v>
      </c>
      <c r="F22408" s="12" t="s">
        <v>75</v>
      </c>
      <c r="G22408" s="13">
        <f>SUM(A22408*E22408)</f>
        <v>1019.48</v>
      </c>
    </row>
    <row r="22409" spans="1:7" s="36" customFormat="1">
      <c r="A22409" s="677"/>
      <c r="B22409" s="677"/>
      <c r="C22409" s="675"/>
      <c r="D22409" s="679"/>
      <c r="E22409" s="680" t="s">
        <v>88</v>
      </c>
      <c r="F22409" s="681"/>
      <c r="G22409" s="682"/>
    </row>
    <row r="22410" spans="1:7" s="36" customFormat="1">
      <c r="A22410" s="676">
        <v>1</v>
      </c>
      <c r="B22410" s="676" t="s">
        <v>89</v>
      </c>
      <c r="C22410" s="674" t="s">
        <v>29</v>
      </c>
      <c r="D22410" s="678" t="s">
        <v>90</v>
      </c>
      <c r="E22410" s="11">
        <v>1142.24</v>
      </c>
      <c r="F22410" s="12" t="s">
        <v>75</v>
      </c>
      <c r="G22410" s="13">
        <f>SUM(A22410*E22410)</f>
        <v>1142.24</v>
      </c>
    </row>
    <row r="22411" spans="1:7" s="36" customFormat="1">
      <c r="A22411" s="677"/>
      <c r="B22411" s="677"/>
      <c r="C22411" s="675"/>
      <c r="D22411" s="679"/>
      <c r="E22411" s="680" t="s">
        <v>91</v>
      </c>
      <c r="F22411" s="681"/>
      <c r="G22411" s="682"/>
    </row>
    <row r="22412" spans="1:7">
      <c r="A22412" s="676">
        <v>1</v>
      </c>
      <c r="B22412" s="676" t="s">
        <v>89</v>
      </c>
      <c r="C22412" s="674" t="s">
        <v>33</v>
      </c>
      <c r="D22412" s="678" t="s">
        <v>92</v>
      </c>
      <c r="E22412" s="11">
        <v>4694.8</v>
      </c>
      <c r="F22412" s="12" t="s">
        <v>75</v>
      </c>
      <c r="G22412" s="13">
        <f>SUM(A22412*E22412)</f>
        <v>4694.8</v>
      </c>
    </row>
    <row r="22413" spans="1:7">
      <c r="A22413" s="677"/>
      <c r="B22413" s="677"/>
      <c r="C22413" s="675"/>
      <c r="D22413" s="679"/>
      <c r="E22413" s="680" t="s">
        <v>93</v>
      </c>
      <c r="F22413" s="681"/>
      <c r="G22413" s="682"/>
    </row>
    <row r="22414" spans="1:7">
      <c r="A22414" s="676">
        <v>1</v>
      </c>
      <c r="B22414" s="676" t="s">
        <v>89</v>
      </c>
      <c r="C22414" s="674" t="s">
        <v>36</v>
      </c>
      <c r="D22414" s="678" t="s">
        <v>94</v>
      </c>
      <c r="E22414" s="11">
        <v>938.47</v>
      </c>
      <c r="F22414" s="12" t="s">
        <v>75</v>
      </c>
      <c r="G22414" s="13">
        <f>SUM(A22414*E22414)</f>
        <v>938.47</v>
      </c>
    </row>
    <row r="22415" spans="1:7">
      <c r="A22415" s="677"/>
      <c r="B22415" s="677"/>
      <c r="C22415" s="675"/>
      <c r="D22415" s="679"/>
      <c r="E22415" s="680" t="s">
        <v>95</v>
      </c>
      <c r="F22415" s="681"/>
      <c r="G22415" s="682"/>
    </row>
    <row r="22416" spans="1:7" s="36" customFormat="1">
      <c r="A22416" s="676">
        <v>1</v>
      </c>
      <c r="B22416" s="676" t="s">
        <v>89</v>
      </c>
      <c r="C22416" s="674" t="s">
        <v>40</v>
      </c>
      <c r="D22416" s="678" t="s">
        <v>96</v>
      </c>
      <c r="E22416" s="11">
        <v>795</v>
      </c>
      <c r="F22416" s="12" t="s">
        <v>75</v>
      </c>
      <c r="G22416" s="13">
        <f>SUM(A22416*E22416)</f>
        <v>795</v>
      </c>
    </row>
    <row r="22417" spans="1:7" s="36" customFormat="1">
      <c r="A22417" s="677"/>
      <c r="B22417" s="677"/>
      <c r="C22417" s="675"/>
      <c r="D22417" s="679"/>
      <c r="E22417" s="680" t="s">
        <v>97</v>
      </c>
      <c r="F22417" s="681"/>
      <c r="G22417" s="682"/>
    </row>
    <row r="22418" spans="1:7" s="36" customFormat="1">
      <c r="A22418" s="676"/>
      <c r="B22418" s="676"/>
      <c r="C22418" s="674" t="s">
        <v>44</v>
      </c>
      <c r="D22418" s="678" t="s">
        <v>98</v>
      </c>
      <c r="E22418" s="39"/>
      <c r="F22418" s="40"/>
      <c r="G22418" s="41"/>
    </row>
    <row r="22419" spans="1:7" s="36" customFormat="1">
      <c r="A22419" s="677"/>
      <c r="B22419" s="677"/>
      <c r="C22419" s="675"/>
      <c r="D22419" s="679"/>
      <c r="E22419" s="42"/>
      <c r="F22419" s="43"/>
      <c r="G22419" s="44"/>
    </row>
    <row r="22420" spans="1:7" s="36" customFormat="1">
      <c r="A22420" s="676">
        <v>1</v>
      </c>
      <c r="B22420" s="676" t="s">
        <v>89</v>
      </c>
      <c r="C22420" s="674" t="s">
        <v>99</v>
      </c>
      <c r="D22420" s="678" t="s">
        <v>100</v>
      </c>
      <c r="E22420" s="11">
        <v>271.92</v>
      </c>
      <c r="F22420" s="12" t="s">
        <v>75</v>
      </c>
      <c r="G22420" s="13">
        <f>SUM(A22420*E22420)</f>
        <v>271.92</v>
      </c>
    </row>
    <row r="22421" spans="1:7" s="36" customFormat="1">
      <c r="A22421" s="677"/>
      <c r="B22421" s="677"/>
      <c r="C22421" s="675"/>
      <c r="D22421" s="679"/>
      <c r="E22421" s="680" t="s">
        <v>101</v>
      </c>
      <c r="F22421" s="681"/>
      <c r="G22421" s="682"/>
    </row>
    <row r="22422" spans="1:7" s="36" customFormat="1">
      <c r="A22422" s="676">
        <v>1</v>
      </c>
      <c r="B22422" s="676" t="s">
        <v>89</v>
      </c>
      <c r="C22422" s="674" t="s">
        <v>102</v>
      </c>
      <c r="D22422" s="678" t="s">
        <v>103</v>
      </c>
      <c r="E22422" s="11">
        <v>365.42</v>
      </c>
      <c r="F22422" s="12" t="s">
        <v>75</v>
      </c>
      <c r="G22422" s="13">
        <f>SUM(A22422*E22422)</f>
        <v>365.42</v>
      </c>
    </row>
    <row r="22423" spans="1:7" s="36" customFormat="1">
      <c r="A22423" s="677"/>
      <c r="B22423" s="677"/>
      <c r="C22423" s="675"/>
      <c r="D22423" s="679"/>
      <c r="E22423" s="680" t="s">
        <v>104</v>
      </c>
      <c r="F22423" s="681"/>
      <c r="G22423" s="682"/>
    </row>
    <row r="22424" spans="1:7" s="30" customFormat="1">
      <c r="A22424" s="45"/>
      <c r="B22424" s="45"/>
      <c r="C22424" s="12"/>
      <c r="D22424" s="46"/>
      <c r="E22424" s="27"/>
      <c r="F22424" s="28" t="s">
        <v>105</v>
      </c>
      <c r="G22424" s="47">
        <v>23005</v>
      </c>
    </row>
    <row r="22425" spans="1:7">
      <c r="A22425" s="45"/>
      <c r="B22425" s="45"/>
      <c r="C22425" s="12"/>
      <c r="D22425" s="48" t="s">
        <v>106</v>
      </c>
      <c r="E22425" s="49"/>
      <c r="F22425" s="49"/>
      <c r="G22425" s="49"/>
    </row>
    <row r="22426" spans="1:7" s="36" customFormat="1">
      <c r="A22426" s="676">
        <v>60</v>
      </c>
      <c r="B22426" s="676" t="s">
        <v>107</v>
      </c>
      <c r="C22426" s="674" t="s">
        <v>11</v>
      </c>
      <c r="D22426" s="678" t="s">
        <v>108</v>
      </c>
      <c r="E22426" s="11">
        <v>373</v>
      </c>
      <c r="F22426" s="12" t="s">
        <v>75</v>
      </c>
      <c r="G22426" s="13">
        <f>SUM(A22426*E22426)</f>
        <v>22380</v>
      </c>
    </row>
    <row r="22427" spans="1:7" s="36" customFormat="1">
      <c r="A22427" s="677"/>
      <c r="B22427" s="677"/>
      <c r="C22427" s="675"/>
      <c r="D22427" s="679"/>
      <c r="E22427" s="680" t="s">
        <v>109</v>
      </c>
      <c r="F22427" s="681"/>
      <c r="G22427" s="682"/>
    </row>
    <row r="22428" spans="1:7" s="36" customFormat="1">
      <c r="A22428" s="676">
        <v>50</v>
      </c>
      <c r="B22428" s="676" t="s">
        <v>107</v>
      </c>
      <c r="C22428" s="674" t="s">
        <v>15</v>
      </c>
      <c r="D22428" s="678" t="s">
        <v>110</v>
      </c>
      <c r="E22428" s="11">
        <v>242</v>
      </c>
      <c r="F22428" s="12" t="s">
        <v>111</v>
      </c>
      <c r="G22428" s="13">
        <f>SUM(A22428*E22428)</f>
        <v>12100</v>
      </c>
    </row>
    <row r="22429" spans="1:7" s="36" customFormat="1">
      <c r="A22429" s="677"/>
      <c r="B22429" s="677"/>
      <c r="C22429" s="675"/>
      <c r="D22429" s="679"/>
      <c r="E22429" s="680" t="s">
        <v>112</v>
      </c>
      <c r="F22429" s="681"/>
      <c r="G22429" s="682"/>
    </row>
    <row r="22430" spans="1:7">
      <c r="A22430" s="676">
        <v>5</v>
      </c>
      <c r="B22430" s="676" t="s">
        <v>72</v>
      </c>
      <c r="C22430" s="674" t="s">
        <v>18</v>
      </c>
      <c r="D22430" s="678" t="s">
        <v>113</v>
      </c>
      <c r="E22430" s="11">
        <v>14748</v>
      </c>
      <c r="F22430" s="12" t="s">
        <v>75</v>
      </c>
      <c r="G22430" s="13">
        <f>SUM(A22430*E22430)</f>
        <v>73740</v>
      </c>
    </row>
    <row r="22431" spans="1:7">
      <c r="A22431" s="677"/>
      <c r="B22431" s="677"/>
      <c r="C22431" s="675"/>
      <c r="D22431" s="679"/>
      <c r="E22431" s="680" t="s">
        <v>114</v>
      </c>
      <c r="F22431" s="681"/>
      <c r="G22431" s="682"/>
    </row>
    <row r="22432" spans="1:7">
      <c r="A22432" s="45"/>
      <c r="B22432" s="45"/>
      <c r="C22432" s="12"/>
      <c r="D22432" s="46"/>
      <c r="E22432" s="49"/>
      <c r="F22432" s="50" t="s">
        <v>116</v>
      </c>
      <c r="G22432" s="51">
        <v>108220</v>
      </c>
    </row>
    <row r="22433" spans="1:7">
      <c r="A22433" s="6"/>
      <c r="B22433" s="6"/>
      <c r="C22433" s="7"/>
      <c r="D22433" s="8" t="s">
        <v>117</v>
      </c>
      <c r="E22433" s="6"/>
      <c r="F22433" s="6"/>
      <c r="G22433" s="9"/>
    </row>
    <row r="22434" spans="1:7" ht="25.5">
      <c r="A22434" s="45">
        <v>1</v>
      </c>
      <c r="B22434" s="45" t="s">
        <v>89</v>
      </c>
      <c r="C22434" s="12" t="s">
        <v>11</v>
      </c>
      <c r="D22434" s="46" t="s">
        <v>115</v>
      </c>
      <c r="E22434" s="11"/>
      <c r="F22434" s="12" t="s">
        <v>75</v>
      </c>
      <c r="G22434" s="13"/>
    </row>
    <row r="22435" spans="1:7">
      <c r="A22435" s="6"/>
      <c r="B22435" s="6"/>
      <c r="C22435" s="7"/>
      <c r="D22435" s="8" t="s">
        <v>118</v>
      </c>
      <c r="E22435" s="6"/>
      <c r="F22435" s="6"/>
      <c r="G22435" s="9"/>
    </row>
    <row r="22436" spans="1:7" ht="153">
      <c r="A22436" s="45">
        <v>60</v>
      </c>
      <c r="B22436" s="45" t="s">
        <v>107</v>
      </c>
      <c r="C22436" s="12" t="s">
        <v>11</v>
      </c>
      <c r="D22436" s="46" t="s">
        <v>119</v>
      </c>
      <c r="E22436" s="11"/>
      <c r="F22436" s="12" t="s">
        <v>111</v>
      </c>
      <c r="G22436" s="13"/>
    </row>
    <row r="22437" spans="1:7" ht="140.25">
      <c r="A22437" s="45">
        <v>10</v>
      </c>
      <c r="B22437" s="45" t="s">
        <v>72</v>
      </c>
      <c r="C22437" s="12" t="s">
        <v>15</v>
      </c>
      <c r="D22437" s="46" t="s">
        <v>120</v>
      </c>
      <c r="E22437" s="11"/>
      <c r="F22437" s="12" t="s">
        <v>75</v>
      </c>
      <c r="G22437" s="13"/>
    </row>
    <row r="22438" spans="1:7" ht="153">
      <c r="A22438" s="45">
        <v>100</v>
      </c>
      <c r="B22438" s="45" t="s">
        <v>107</v>
      </c>
      <c r="C22438" s="12" t="s">
        <v>18</v>
      </c>
      <c r="D22438" s="46" t="s">
        <v>121</v>
      </c>
      <c r="E22438" s="11"/>
      <c r="F22438" s="12" t="s">
        <v>111</v>
      </c>
      <c r="G22438" s="13"/>
    </row>
    <row r="22439" spans="1:7" ht="140.25">
      <c r="A22439" s="45">
        <v>10</v>
      </c>
      <c r="B22439" s="45" t="s">
        <v>72</v>
      </c>
      <c r="C22439" s="12" t="s">
        <v>21</v>
      </c>
      <c r="D22439" s="46" t="s">
        <v>122</v>
      </c>
      <c r="E22439" s="11"/>
      <c r="F22439" s="12" t="s">
        <v>75</v>
      </c>
      <c r="G22439" s="13"/>
    </row>
    <row r="22440" spans="1:7" ht="153">
      <c r="A22440" s="45">
        <v>100</v>
      </c>
      <c r="B22440" s="45" t="s">
        <v>107</v>
      </c>
      <c r="C22440" s="12" t="s">
        <v>25</v>
      </c>
      <c r="D22440" s="46" t="s">
        <v>123</v>
      </c>
      <c r="E22440" s="11"/>
      <c r="F22440" s="12" t="s">
        <v>111</v>
      </c>
      <c r="G22440" s="13"/>
    </row>
    <row r="22441" spans="1:7" ht="153">
      <c r="A22441" s="45">
        <v>20</v>
      </c>
      <c r="B22441" s="45" t="s">
        <v>107</v>
      </c>
      <c r="C22441" s="12" t="s">
        <v>29</v>
      </c>
      <c r="D22441" s="46" t="s">
        <v>124</v>
      </c>
      <c r="E22441" s="11"/>
      <c r="F22441" s="12" t="s">
        <v>111</v>
      </c>
      <c r="G22441" s="13"/>
    </row>
    <row r="22442" spans="1:7" ht="153">
      <c r="A22442" s="45">
        <v>8</v>
      </c>
      <c r="B22442" s="45" t="s">
        <v>72</v>
      </c>
      <c r="C22442" s="12" t="s">
        <v>33</v>
      </c>
      <c r="D22442" s="46" t="s">
        <v>125</v>
      </c>
      <c r="E22442" s="11"/>
      <c r="F22442" s="12" t="s">
        <v>75</v>
      </c>
      <c r="G22442" s="13"/>
    </row>
    <row r="22443" spans="1:7" ht="89.25">
      <c r="A22443" s="45">
        <v>6</v>
      </c>
      <c r="B22443" s="45" t="s">
        <v>72</v>
      </c>
      <c r="C22443" s="12" t="s">
        <v>36</v>
      </c>
      <c r="D22443" s="46" t="s">
        <v>126</v>
      </c>
      <c r="E22443" s="11"/>
      <c r="F22443" s="12" t="s">
        <v>75</v>
      </c>
      <c r="G22443" s="13"/>
    </row>
    <row r="22444" spans="1:7" ht="89.25">
      <c r="A22444" s="45">
        <v>3</v>
      </c>
      <c r="B22444" s="45" t="s">
        <v>72</v>
      </c>
      <c r="C22444" s="12" t="s">
        <v>40</v>
      </c>
      <c r="D22444" s="46" t="s">
        <v>127</v>
      </c>
      <c r="E22444" s="11"/>
      <c r="F22444" s="12" t="s">
        <v>75</v>
      </c>
      <c r="G22444" s="13"/>
    </row>
    <row r="22445" spans="1:7" ht="89.25">
      <c r="A22445" s="45">
        <v>2</v>
      </c>
      <c r="B22445" s="45" t="s">
        <v>72</v>
      </c>
      <c r="C22445" s="12" t="s">
        <v>44</v>
      </c>
      <c r="D22445" s="46" t="s">
        <v>128</v>
      </c>
      <c r="E22445" s="11"/>
      <c r="F22445" s="12" t="s">
        <v>75</v>
      </c>
      <c r="G22445" s="13"/>
    </row>
    <row r="22446" spans="1:7">
      <c r="A22446" s="6"/>
      <c r="B22446" s="6"/>
      <c r="C22446" s="7"/>
      <c r="D22446" s="38"/>
      <c r="E22446" s="6"/>
      <c r="F22446" s="6"/>
      <c r="G22446" s="9"/>
    </row>
    <row r="22447" spans="1:7">
      <c r="A22447" s="6"/>
      <c r="B22447" s="6"/>
      <c r="C22447" s="7"/>
      <c r="D22447" s="65"/>
      <c r="E22447" s="6"/>
      <c r="F22447" s="6"/>
      <c r="G22447" s="9"/>
    </row>
    <row r="22448" spans="1:7" s="36" customFormat="1">
      <c r="A22448" s="52" t="s">
        <v>129</v>
      </c>
      <c r="B22448" s="53"/>
      <c r="C22448" s="54" t="s">
        <v>130</v>
      </c>
      <c r="D22448" s="55"/>
      <c r="F22448" s="56" t="s">
        <v>131</v>
      </c>
      <c r="G22448" s="54"/>
    </row>
    <row r="22449" spans="1:7" s="30" customFormat="1">
      <c r="A22449" s="52" t="s">
        <v>132</v>
      </c>
      <c r="B22449" s="53"/>
      <c r="C22449" s="54" t="s">
        <v>133</v>
      </c>
      <c r="D22449" s="55"/>
      <c r="E22449" s="36"/>
      <c r="F22449" s="56" t="s">
        <v>131</v>
      </c>
    </row>
    <row r="22450" spans="1:7" s="30" customFormat="1">
      <c r="A22450" s="52" t="s">
        <v>134</v>
      </c>
      <c r="B22450" s="57"/>
      <c r="C22450" s="54" t="s">
        <v>135</v>
      </c>
      <c r="D22450" s="58"/>
      <c r="F22450" s="56" t="s">
        <v>131</v>
      </c>
    </row>
    <row r="22451" spans="1:7" s="30" customFormat="1">
      <c r="A22451" s="52" t="s">
        <v>136</v>
      </c>
      <c r="B22451" s="57"/>
      <c r="C22451" s="54" t="s">
        <v>137</v>
      </c>
      <c r="D22451" s="58"/>
      <c r="F22451" s="56" t="s">
        <v>131</v>
      </c>
    </row>
    <row r="22452" spans="1:7" s="25" customFormat="1">
      <c r="A22452" s="59"/>
      <c r="B22452" s="54"/>
      <c r="C22452" s="54"/>
      <c r="D22452" s="60"/>
      <c r="E22452" s="61" t="s">
        <v>138</v>
      </c>
      <c r="F22452" s="62"/>
      <c r="G22452" s="62"/>
    </row>
    <row r="22453" spans="1:7" s="25" customFormat="1">
      <c r="A22453" s="59"/>
      <c r="B22453" s="54"/>
      <c r="C22453" s="54"/>
      <c r="D22453" s="60"/>
      <c r="E22453" s="54"/>
      <c r="F22453" s="54"/>
      <c r="G22453" s="63"/>
    </row>
    <row r="22454" spans="1:7" s="25" customFormat="1">
      <c r="A22454" s="55" t="s">
        <v>139</v>
      </c>
      <c r="B22454" s="54"/>
      <c r="C22454" s="54"/>
      <c r="D22454" s="60"/>
      <c r="E22454" s="64" t="s">
        <v>140</v>
      </c>
      <c r="F22454" s="54"/>
      <c r="G22454" s="63"/>
    </row>
    <row r="22455" spans="1:7" s="25" customFormat="1">
      <c r="B22455" s="54"/>
      <c r="C22455" s="54"/>
      <c r="D22455" s="60"/>
      <c r="E22455" s="64" t="s">
        <v>141</v>
      </c>
      <c r="F22455" s="54"/>
      <c r="G22455" s="63"/>
    </row>
    <row r="22456" spans="1:7" s="25" customFormat="1">
      <c r="B22456" s="54"/>
      <c r="C22456" s="54"/>
      <c r="D22456" s="60"/>
      <c r="E22456" s="64" t="s">
        <v>142</v>
      </c>
      <c r="F22456" s="54"/>
      <c r="G22456" s="63"/>
    </row>
    <row r="22479" spans="1:7">
      <c r="A22479" s="710" t="s">
        <v>0</v>
      </c>
      <c r="B22479" s="710"/>
      <c r="C22479" s="710"/>
      <c r="D22479" s="710"/>
      <c r="E22479" s="710"/>
      <c r="F22479" s="710"/>
      <c r="G22479" s="710"/>
    </row>
    <row r="22480" spans="1:7">
      <c r="A22480" s="711" t="s">
        <v>1</v>
      </c>
      <c r="B22480" s="711"/>
      <c r="C22480" s="711"/>
      <c r="D22480" s="711"/>
      <c r="E22480" s="711"/>
      <c r="F22480" s="711"/>
      <c r="G22480" s="711"/>
    </row>
    <row r="22481" spans="1:7" ht="53.25" customHeight="1">
      <c r="A22481" s="1" t="s">
        <v>2</v>
      </c>
      <c r="B22481" s="2"/>
      <c r="C22481" s="2"/>
      <c r="D22481" s="732" t="s">
        <v>348</v>
      </c>
      <c r="E22481" s="732"/>
      <c r="F22481" s="732"/>
      <c r="G22481" s="732"/>
    </row>
    <row r="22482" spans="1:7" ht="25.5">
      <c r="A22482" s="713" t="s">
        <v>3</v>
      </c>
      <c r="B22482" s="714"/>
      <c r="C22482" s="3" t="s">
        <v>4</v>
      </c>
      <c r="D22482" s="4" t="s">
        <v>5</v>
      </c>
      <c r="E22482" s="4" t="s">
        <v>6</v>
      </c>
      <c r="F22482" s="4" t="s">
        <v>7</v>
      </c>
      <c r="G22482" s="5" t="s">
        <v>8</v>
      </c>
    </row>
    <row r="22483" spans="1:7">
      <c r="A22483" s="6"/>
      <c r="B22483" s="6"/>
      <c r="C22483" s="7"/>
      <c r="D22483" s="8" t="s">
        <v>9</v>
      </c>
      <c r="E22483" s="6"/>
      <c r="F22483" s="6"/>
      <c r="G22483" s="9"/>
    </row>
    <row r="22484" spans="1:7">
      <c r="A22484" s="676">
        <v>3036</v>
      </c>
      <c r="B22484" s="676" t="s">
        <v>10</v>
      </c>
      <c r="C22484" s="674" t="s">
        <v>11</v>
      </c>
      <c r="D22484" s="678" t="s">
        <v>22</v>
      </c>
      <c r="E22484" s="11">
        <v>8122.95</v>
      </c>
      <c r="F22484" s="12" t="s">
        <v>13</v>
      </c>
      <c r="G22484" s="20">
        <f>SUM(A22484*E22484/100)</f>
        <v>246612.76199999999</v>
      </c>
    </row>
    <row r="22485" spans="1:7">
      <c r="A22485" s="677"/>
      <c r="B22485" s="677"/>
      <c r="C22485" s="675"/>
      <c r="D22485" s="679"/>
      <c r="E22485" s="680" t="s">
        <v>23</v>
      </c>
      <c r="F22485" s="681"/>
      <c r="G22485" s="682"/>
    </row>
    <row r="22486" spans="1:7" ht="38.25">
      <c r="A22486" s="66"/>
      <c r="B22486" s="66"/>
      <c r="C22486" s="10" t="s">
        <v>15</v>
      </c>
      <c r="D22486" s="67" t="s">
        <v>153</v>
      </c>
      <c r="E22486" s="704"/>
      <c r="F22486" s="705"/>
      <c r="G22486" s="706"/>
    </row>
    <row r="22487" spans="1:7">
      <c r="A22487" s="676">
        <v>9200</v>
      </c>
      <c r="B22487" s="676" t="s">
        <v>39</v>
      </c>
      <c r="C22487" s="674" t="s">
        <v>154</v>
      </c>
      <c r="D22487" s="678" t="s">
        <v>331</v>
      </c>
      <c r="E22487" s="11">
        <v>4411.82</v>
      </c>
      <c r="F22487" s="12" t="s">
        <v>42</v>
      </c>
      <c r="G22487" s="20">
        <f>SUM(A22487*E22487/100)</f>
        <v>405887.44</v>
      </c>
    </row>
    <row r="22488" spans="1:7">
      <c r="A22488" s="677"/>
      <c r="B22488" s="677"/>
      <c r="C22488" s="675"/>
      <c r="D22488" s="679"/>
      <c r="E22488" s="680" t="s">
        <v>332</v>
      </c>
      <c r="F22488" s="681"/>
      <c r="G22488" s="682"/>
    </row>
    <row r="22489" spans="1:7" s="30" customFormat="1">
      <c r="A22489" s="4"/>
      <c r="B22489" s="4"/>
      <c r="C22489" s="3"/>
      <c r="D22489" s="26"/>
      <c r="E22489" s="27"/>
      <c r="F22489" s="28" t="s">
        <v>77</v>
      </c>
      <c r="G22489" s="29">
        <v>652500</v>
      </c>
    </row>
    <row r="22490" spans="1:7">
      <c r="A22490" s="31"/>
      <c r="B22490" s="32"/>
      <c r="C22490" s="32"/>
      <c r="D22490" s="33" t="s">
        <v>78</v>
      </c>
      <c r="E22490" s="32"/>
      <c r="F22490" s="32"/>
      <c r="G22490" s="34"/>
    </row>
    <row r="22491" spans="1:7" s="25" customFormat="1">
      <c r="A22491" s="733">
        <v>1</v>
      </c>
      <c r="B22491" s="733" t="s">
        <v>72</v>
      </c>
      <c r="C22491" s="734" t="s">
        <v>11</v>
      </c>
      <c r="D22491" s="731" t="s">
        <v>79</v>
      </c>
      <c r="E22491" s="35">
        <v>4802.6000000000004</v>
      </c>
      <c r="F22491" s="14" t="s">
        <v>75</v>
      </c>
      <c r="G22491" s="13">
        <f>SUM(A22491*E22491)</f>
        <v>4802.6000000000004</v>
      </c>
    </row>
    <row r="22492" spans="1:7" s="25" customFormat="1">
      <c r="A22492" s="677"/>
      <c r="B22492" s="677"/>
      <c r="C22492" s="675"/>
      <c r="D22492" s="679"/>
      <c r="E22492" s="680" t="s">
        <v>80</v>
      </c>
      <c r="F22492" s="681"/>
      <c r="G22492" s="682"/>
    </row>
    <row r="22493" spans="1:7" s="36" customFormat="1">
      <c r="A22493" s="676">
        <v>2</v>
      </c>
      <c r="B22493" s="676" t="s">
        <v>72</v>
      </c>
      <c r="C22493" s="674" t="s">
        <v>15</v>
      </c>
      <c r="D22493" s="678" t="s">
        <v>81</v>
      </c>
      <c r="E22493" s="11">
        <v>2042.43</v>
      </c>
      <c r="F22493" s="12" t="s">
        <v>75</v>
      </c>
      <c r="G22493" s="13">
        <f>SUM(A22493*E22493)</f>
        <v>4084.86</v>
      </c>
    </row>
    <row r="22494" spans="1:7" s="36" customFormat="1">
      <c r="A22494" s="677"/>
      <c r="B22494" s="677"/>
      <c r="C22494" s="675"/>
      <c r="D22494" s="679"/>
      <c r="E22494" s="680" t="s">
        <v>82</v>
      </c>
      <c r="F22494" s="681"/>
      <c r="G22494" s="682"/>
    </row>
    <row r="22495" spans="1:7">
      <c r="A22495" s="676">
        <v>2</v>
      </c>
      <c r="B22495" s="676" t="s">
        <v>72</v>
      </c>
      <c r="C22495" s="674" t="s">
        <v>18</v>
      </c>
      <c r="D22495" s="678" t="s">
        <v>83</v>
      </c>
      <c r="E22495" s="11">
        <v>447.15</v>
      </c>
      <c r="F22495" s="12" t="s">
        <v>75</v>
      </c>
      <c r="G22495" s="13">
        <f>SUM(A22495*E22495)</f>
        <v>894.3</v>
      </c>
    </row>
    <row r="22496" spans="1:7">
      <c r="A22496" s="677"/>
      <c r="B22496" s="677"/>
      <c r="C22496" s="675"/>
      <c r="D22496" s="679"/>
      <c r="E22496" s="680" t="s">
        <v>84</v>
      </c>
      <c r="F22496" s="681"/>
      <c r="G22496" s="682"/>
    </row>
    <row r="22497" spans="1:7">
      <c r="A22497" s="684">
        <v>3</v>
      </c>
      <c r="B22497" s="684" t="s">
        <v>72</v>
      </c>
      <c r="C22497" s="683" t="s">
        <v>21</v>
      </c>
      <c r="D22497" s="685" t="s">
        <v>85</v>
      </c>
      <c r="E22497" s="11">
        <v>1109.46</v>
      </c>
      <c r="F22497" s="12" t="s">
        <v>75</v>
      </c>
      <c r="G22497" s="13">
        <f>SUM(A22497*E22497)</f>
        <v>3328.38</v>
      </c>
    </row>
    <row r="22498" spans="1:7">
      <c r="A22498" s="684"/>
      <c r="B22498" s="684"/>
      <c r="C22498" s="683"/>
      <c r="D22498" s="685"/>
      <c r="E22498" s="686" t="s">
        <v>86</v>
      </c>
      <c r="F22498" s="686"/>
      <c r="G22498" s="686"/>
    </row>
    <row r="22499" spans="1:7" s="36" customFormat="1">
      <c r="A22499" s="676">
        <v>2</v>
      </c>
      <c r="B22499" s="676" t="s">
        <v>72</v>
      </c>
      <c r="C22499" s="674" t="s">
        <v>25</v>
      </c>
      <c r="D22499" s="678" t="s">
        <v>87</v>
      </c>
      <c r="E22499" s="11">
        <v>509.74</v>
      </c>
      <c r="F22499" s="12" t="s">
        <v>75</v>
      </c>
      <c r="G22499" s="13">
        <f>SUM(A22499*E22499)</f>
        <v>1019.48</v>
      </c>
    </row>
    <row r="22500" spans="1:7" s="36" customFormat="1">
      <c r="A22500" s="677"/>
      <c r="B22500" s="677"/>
      <c r="C22500" s="675"/>
      <c r="D22500" s="679"/>
      <c r="E22500" s="680" t="s">
        <v>88</v>
      </c>
      <c r="F22500" s="681"/>
      <c r="G22500" s="682"/>
    </row>
    <row r="22501" spans="1:7" s="36" customFormat="1">
      <c r="A22501" s="676">
        <v>1</v>
      </c>
      <c r="B22501" s="676" t="s">
        <v>89</v>
      </c>
      <c r="C22501" s="674" t="s">
        <v>29</v>
      </c>
      <c r="D22501" s="678" t="s">
        <v>90</v>
      </c>
      <c r="E22501" s="11">
        <v>1142.24</v>
      </c>
      <c r="F22501" s="12" t="s">
        <v>75</v>
      </c>
      <c r="G22501" s="13">
        <f>SUM(A22501*E22501)</f>
        <v>1142.24</v>
      </c>
    </row>
    <row r="22502" spans="1:7" s="36" customFormat="1">
      <c r="A22502" s="677"/>
      <c r="B22502" s="677"/>
      <c r="C22502" s="675"/>
      <c r="D22502" s="679"/>
      <c r="E22502" s="680" t="s">
        <v>91</v>
      </c>
      <c r="F22502" s="681"/>
      <c r="G22502" s="682"/>
    </row>
    <row r="22503" spans="1:7">
      <c r="A22503" s="676">
        <v>1</v>
      </c>
      <c r="B22503" s="676" t="s">
        <v>89</v>
      </c>
      <c r="C22503" s="674" t="s">
        <v>33</v>
      </c>
      <c r="D22503" s="678" t="s">
        <v>92</v>
      </c>
      <c r="E22503" s="11">
        <v>4694.8</v>
      </c>
      <c r="F22503" s="12" t="s">
        <v>75</v>
      </c>
      <c r="G22503" s="13">
        <f>SUM(A22503*E22503)</f>
        <v>4694.8</v>
      </c>
    </row>
    <row r="22504" spans="1:7">
      <c r="A22504" s="677"/>
      <c r="B22504" s="677"/>
      <c r="C22504" s="675"/>
      <c r="D22504" s="679"/>
      <c r="E22504" s="680" t="s">
        <v>93</v>
      </c>
      <c r="F22504" s="681"/>
      <c r="G22504" s="682"/>
    </row>
    <row r="22505" spans="1:7">
      <c r="A22505" s="676">
        <v>1</v>
      </c>
      <c r="B22505" s="676" t="s">
        <v>89</v>
      </c>
      <c r="C22505" s="674" t="s">
        <v>36</v>
      </c>
      <c r="D22505" s="678" t="s">
        <v>94</v>
      </c>
      <c r="E22505" s="11">
        <v>938.47</v>
      </c>
      <c r="F22505" s="12" t="s">
        <v>75</v>
      </c>
      <c r="G22505" s="13">
        <f>SUM(A22505*E22505)</f>
        <v>938.47</v>
      </c>
    </row>
    <row r="22506" spans="1:7">
      <c r="A22506" s="677"/>
      <c r="B22506" s="677"/>
      <c r="C22506" s="675"/>
      <c r="D22506" s="679"/>
      <c r="E22506" s="680" t="s">
        <v>95</v>
      </c>
      <c r="F22506" s="681"/>
      <c r="G22506" s="682"/>
    </row>
    <row r="22507" spans="1:7" s="36" customFormat="1">
      <c r="A22507" s="676">
        <v>1</v>
      </c>
      <c r="B22507" s="676" t="s">
        <v>89</v>
      </c>
      <c r="C22507" s="674" t="s">
        <v>40</v>
      </c>
      <c r="D22507" s="678" t="s">
        <v>96</v>
      </c>
      <c r="E22507" s="11">
        <v>795</v>
      </c>
      <c r="F22507" s="12" t="s">
        <v>75</v>
      </c>
      <c r="G22507" s="13">
        <f>SUM(A22507*E22507)</f>
        <v>795</v>
      </c>
    </row>
    <row r="22508" spans="1:7" s="36" customFormat="1">
      <c r="A22508" s="677"/>
      <c r="B22508" s="677"/>
      <c r="C22508" s="675"/>
      <c r="D22508" s="679"/>
      <c r="E22508" s="680" t="s">
        <v>97</v>
      </c>
      <c r="F22508" s="681"/>
      <c r="G22508" s="682"/>
    </row>
    <row r="22509" spans="1:7" s="36" customFormat="1">
      <c r="A22509" s="676"/>
      <c r="B22509" s="676"/>
      <c r="C22509" s="674" t="s">
        <v>44</v>
      </c>
      <c r="D22509" s="678" t="s">
        <v>98</v>
      </c>
      <c r="E22509" s="39"/>
      <c r="F22509" s="40"/>
      <c r="G22509" s="41"/>
    </row>
    <row r="22510" spans="1:7" s="36" customFormat="1">
      <c r="A22510" s="677"/>
      <c r="B22510" s="677"/>
      <c r="C22510" s="675"/>
      <c r="D22510" s="679"/>
      <c r="E22510" s="42"/>
      <c r="F22510" s="43"/>
      <c r="G22510" s="44"/>
    </row>
    <row r="22511" spans="1:7" s="36" customFormat="1">
      <c r="A22511" s="676">
        <v>1</v>
      </c>
      <c r="B22511" s="676" t="s">
        <v>89</v>
      </c>
      <c r="C22511" s="674" t="s">
        <v>99</v>
      </c>
      <c r="D22511" s="678" t="s">
        <v>100</v>
      </c>
      <c r="E22511" s="11">
        <v>271.92</v>
      </c>
      <c r="F22511" s="12" t="s">
        <v>75</v>
      </c>
      <c r="G22511" s="13">
        <f>SUM(A22511*E22511)</f>
        <v>271.92</v>
      </c>
    </row>
    <row r="22512" spans="1:7" s="36" customFormat="1">
      <c r="A22512" s="677"/>
      <c r="B22512" s="677"/>
      <c r="C22512" s="675"/>
      <c r="D22512" s="679"/>
      <c r="E22512" s="680" t="s">
        <v>101</v>
      </c>
      <c r="F22512" s="681"/>
      <c r="G22512" s="682"/>
    </row>
    <row r="22513" spans="1:7" s="36" customFormat="1">
      <c r="A22513" s="676">
        <v>1</v>
      </c>
      <c r="B22513" s="676" t="s">
        <v>89</v>
      </c>
      <c r="C22513" s="674" t="s">
        <v>102</v>
      </c>
      <c r="D22513" s="678" t="s">
        <v>103</v>
      </c>
      <c r="E22513" s="11">
        <v>365.42</v>
      </c>
      <c r="F22513" s="12" t="s">
        <v>75</v>
      </c>
      <c r="G22513" s="13">
        <f>SUM(A22513*E22513)</f>
        <v>365.42</v>
      </c>
    </row>
    <row r="22514" spans="1:7" s="36" customFormat="1">
      <c r="A22514" s="677"/>
      <c r="B22514" s="677"/>
      <c r="C22514" s="675"/>
      <c r="D22514" s="679"/>
      <c r="E22514" s="680" t="s">
        <v>104</v>
      </c>
      <c r="F22514" s="681"/>
      <c r="G22514" s="682"/>
    </row>
    <row r="22515" spans="1:7" s="30" customFormat="1">
      <c r="A22515" s="45"/>
      <c r="B22515" s="45"/>
      <c r="C22515" s="12"/>
      <c r="D22515" s="46"/>
      <c r="E22515" s="27"/>
      <c r="F22515" s="28" t="s">
        <v>105</v>
      </c>
      <c r="G22515" s="47">
        <v>23005</v>
      </c>
    </row>
    <row r="22516" spans="1:7">
      <c r="A22516" s="45"/>
      <c r="B22516" s="45"/>
      <c r="C22516" s="12"/>
      <c r="D22516" s="48" t="s">
        <v>106</v>
      </c>
      <c r="E22516" s="49"/>
      <c r="F22516" s="49"/>
      <c r="G22516" s="49"/>
    </row>
    <row r="22517" spans="1:7" s="36" customFormat="1">
      <c r="A22517" s="676">
        <v>60</v>
      </c>
      <c r="B22517" s="676" t="s">
        <v>107</v>
      </c>
      <c r="C22517" s="674" t="s">
        <v>11</v>
      </c>
      <c r="D22517" s="678" t="s">
        <v>108</v>
      </c>
      <c r="E22517" s="11">
        <v>373</v>
      </c>
      <c r="F22517" s="12" t="s">
        <v>75</v>
      </c>
      <c r="G22517" s="13">
        <f>SUM(A22517*E22517)</f>
        <v>22380</v>
      </c>
    </row>
    <row r="22518" spans="1:7" s="36" customFormat="1">
      <c r="A22518" s="677"/>
      <c r="B22518" s="677"/>
      <c r="C22518" s="675"/>
      <c r="D22518" s="679"/>
      <c r="E22518" s="680" t="s">
        <v>109</v>
      </c>
      <c r="F22518" s="681"/>
      <c r="G22518" s="682"/>
    </row>
    <row r="22519" spans="1:7" s="36" customFormat="1">
      <c r="A22519" s="676">
        <v>50</v>
      </c>
      <c r="B22519" s="676" t="s">
        <v>107</v>
      </c>
      <c r="C22519" s="674" t="s">
        <v>15</v>
      </c>
      <c r="D22519" s="678" t="s">
        <v>110</v>
      </c>
      <c r="E22519" s="11">
        <v>242</v>
      </c>
      <c r="F22519" s="12" t="s">
        <v>111</v>
      </c>
      <c r="G22519" s="13">
        <f>SUM(A22519*E22519)</f>
        <v>12100</v>
      </c>
    </row>
    <row r="22520" spans="1:7" s="36" customFormat="1">
      <c r="A22520" s="677"/>
      <c r="B22520" s="677"/>
      <c r="C22520" s="675"/>
      <c r="D22520" s="679"/>
      <c r="E22520" s="680" t="s">
        <v>112</v>
      </c>
      <c r="F22520" s="681"/>
      <c r="G22520" s="682"/>
    </row>
    <row r="22521" spans="1:7">
      <c r="A22521" s="676">
        <v>5</v>
      </c>
      <c r="B22521" s="676" t="s">
        <v>72</v>
      </c>
      <c r="C22521" s="674" t="s">
        <v>18</v>
      </c>
      <c r="D22521" s="678" t="s">
        <v>113</v>
      </c>
      <c r="E22521" s="11">
        <v>14748</v>
      </c>
      <c r="F22521" s="12" t="s">
        <v>75</v>
      </c>
      <c r="G22521" s="13">
        <f>SUM(A22521*E22521)</f>
        <v>73740</v>
      </c>
    </row>
    <row r="22522" spans="1:7">
      <c r="A22522" s="677"/>
      <c r="B22522" s="677"/>
      <c r="C22522" s="675"/>
      <c r="D22522" s="679"/>
      <c r="E22522" s="680" t="s">
        <v>114</v>
      </c>
      <c r="F22522" s="681"/>
      <c r="G22522" s="682"/>
    </row>
    <row r="22523" spans="1:7">
      <c r="A22523" s="45"/>
      <c r="B22523" s="45"/>
      <c r="C22523" s="12"/>
      <c r="D22523" s="46"/>
      <c r="E22523" s="49"/>
      <c r="F22523" s="50" t="s">
        <v>116</v>
      </c>
      <c r="G22523" s="51">
        <v>108220</v>
      </c>
    </row>
    <row r="22524" spans="1:7">
      <c r="A22524" s="6"/>
      <c r="B22524" s="6"/>
      <c r="C22524" s="7"/>
      <c r="D22524" s="8" t="s">
        <v>117</v>
      </c>
      <c r="E22524" s="6"/>
      <c r="F22524" s="6"/>
      <c r="G22524" s="9"/>
    </row>
    <row r="22525" spans="1:7" ht="25.5">
      <c r="A22525" s="45">
        <v>1</v>
      </c>
      <c r="B22525" s="45" t="s">
        <v>89</v>
      </c>
      <c r="C22525" s="12" t="s">
        <v>11</v>
      </c>
      <c r="D22525" s="46" t="s">
        <v>115</v>
      </c>
      <c r="E22525" s="11"/>
      <c r="F22525" s="12" t="s">
        <v>75</v>
      </c>
      <c r="G22525" s="13"/>
    </row>
    <row r="22526" spans="1:7">
      <c r="A22526" s="6"/>
      <c r="B22526" s="6"/>
      <c r="C22526" s="7"/>
      <c r="D22526" s="8" t="s">
        <v>118</v>
      </c>
      <c r="E22526" s="6"/>
      <c r="F22526" s="6"/>
      <c r="G22526" s="9"/>
    </row>
    <row r="22527" spans="1:7" ht="153">
      <c r="A22527" s="45">
        <v>60</v>
      </c>
      <c r="B22527" s="45" t="s">
        <v>107</v>
      </c>
      <c r="C22527" s="12" t="s">
        <v>11</v>
      </c>
      <c r="D22527" s="46" t="s">
        <v>119</v>
      </c>
      <c r="E22527" s="11"/>
      <c r="F22527" s="12" t="s">
        <v>111</v>
      </c>
      <c r="G22527" s="13"/>
    </row>
    <row r="22528" spans="1:7" ht="140.25">
      <c r="A22528" s="45">
        <v>10</v>
      </c>
      <c r="B22528" s="45" t="s">
        <v>72</v>
      </c>
      <c r="C22528" s="12" t="s">
        <v>15</v>
      </c>
      <c r="D22528" s="46" t="s">
        <v>120</v>
      </c>
      <c r="E22528" s="11"/>
      <c r="F22528" s="12" t="s">
        <v>75</v>
      </c>
      <c r="G22528" s="13"/>
    </row>
    <row r="22529" spans="1:7" ht="153">
      <c r="A22529" s="45">
        <v>100</v>
      </c>
      <c r="B22529" s="45" t="s">
        <v>107</v>
      </c>
      <c r="C22529" s="12" t="s">
        <v>18</v>
      </c>
      <c r="D22529" s="46" t="s">
        <v>121</v>
      </c>
      <c r="E22529" s="11"/>
      <c r="F22529" s="12" t="s">
        <v>111</v>
      </c>
      <c r="G22529" s="13"/>
    </row>
    <row r="22530" spans="1:7" ht="140.25">
      <c r="A22530" s="45">
        <v>10</v>
      </c>
      <c r="B22530" s="45" t="s">
        <v>72</v>
      </c>
      <c r="C22530" s="12" t="s">
        <v>21</v>
      </c>
      <c r="D22530" s="46" t="s">
        <v>122</v>
      </c>
      <c r="E22530" s="11"/>
      <c r="F22530" s="12" t="s">
        <v>75</v>
      </c>
      <c r="G22530" s="13"/>
    </row>
    <row r="22531" spans="1:7" ht="153">
      <c r="A22531" s="45">
        <v>100</v>
      </c>
      <c r="B22531" s="45" t="s">
        <v>107</v>
      </c>
      <c r="C22531" s="12" t="s">
        <v>25</v>
      </c>
      <c r="D22531" s="46" t="s">
        <v>123</v>
      </c>
      <c r="E22531" s="11"/>
      <c r="F22531" s="12" t="s">
        <v>111</v>
      </c>
      <c r="G22531" s="13"/>
    </row>
    <row r="22532" spans="1:7" ht="153">
      <c r="A22532" s="45">
        <v>20</v>
      </c>
      <c r="B22532" s="45" t="s">
        <v>107</v>
      </c>
      <c r="C22532" s="12" t="s">
        <v>29</v>
      </c>
      <c r="D22532" s="46" t="s">
        <v>124</v>
      </c>
      <c r="E22532" s="11"/>
      <c r="F22532" s="12" t="s">
        <v>111</v>
      </c>
      <c r="G22532" s="13"/>
    </row>
    <row r="22533" spans="1:7" ht="153">
      <c r="A22533" s="45">
        <v>8</v>
      </c>
      <c r="B22533" s="45" t="s">
        <v>72</v>
      </c>
      <c r="C22533" s="12" t="s">
        <v>33</v>
      </c>
      <c r="D22533" s="46" t="s">
        <v>125</v>
      </c>
      <c r="E22533" s="11"/>
      <c r="F22533" s="12" t="s">
        <v>75</v>
      </c>
      <c r="G22533" s="13"/>
    </row>
    <row r="22534" spans="1:7" ht="89.25">
      <c r="A22534" s="45">
        <v>6</v>
      </c>
      <c r="B22534" s="45" t="s">
        <v>72</v>
      </c>
      <c r="C22534" s="12" t="s">
        <v>36</v>
      </c>
      <c r="D22534" s="46" t="s">
        <v>126</v>
      </c>
      <c r="E22534" s="11"/>
      <c r="F22534" s="12" t="s">
        <v>75</v>
      </c>
      <c r="G22534" s="13"/>
    </row>
    <row r="22535" spans="1:7" ht="89.25">
      <c r="A22535" s="45">
        <v>3</v>
      </c>
      <c r="B22535" s="45" t="s">
        <v>72</v>
      </c>
      <c r="C22535" s="12" t="s">
        <v>40</v>
      </c>
      <c r="D22535" s="46" t="s">
        <v>127</v>
      </c>
      <c r="E22535" s="11"/>
      <c r="F22535" s="12" t="s">
        <v>75</v>
      </c>
      <c r="G22535" s="13"/>
    </row>
    <row r="22536" spans="1:7" ht="89.25">
      <c r="A22536" s="45">
        <v>2</v>
      </c>
      <c r="B22536" s="45" t="s">
        <v>72</v>
      </c>
      <c r="C22536" s="12" t="s">
        <v>44</v>
      </c>
      <c r="D22536" s="46" t="s">
        <v>128</v>
      </c>
      <c r="E22536" s="11"/>
      <c r="F22536" s="12" t="s">
        <v>75</v>
      </c>
      <c r="G22536" s="13"/>
    </row>
    <row r="22537" spans="1:7">
      <c r="A22537" s="6"/>
      <c r="B22537" s="6"/>
      <c r="C22537" s="7"/>
      <c r="D22537" s="38"/>
      <c r="E22537" s="6"/>
      <c r="F22537" s="6"/>
      <c r="G22537" s="9"/>
    </row>
    <row r="22538" spans="1:7">
      <c r="A22538" s="6"/>
      <c r="B22538" s="6"/>
      <c r="C22538" s="7"/>
      <c r="D22538" s="65"/>
      <c r="E22538" s="6"/>
      <c r="F22538" s="6"/>
      <c r="G22538" s="9"/>
    </row>
    <row r="22539" spans="1:7" s="36" customFormat="1">
      <c r="A22539" s="52" t="s">
        <v>129</v>
      </c>
      <c r="B22539" s="53"/>
      <c r="C22539" s="54" t="s">
        <v>130</v>
      </c>
      <c r="D22539" s="55"/>
      <c r="F22539" s="56" t="s">
        <v>131</v>
      </c>
      <c r="G22539" s="54"/>
    </row>
    <row r="22540" spans="1:7" s="30" customFormat="1">
      <c r="A22540" s="52" t="s">
        <v>132</v>
      </c>
      <c r="B22540" s="53"/>
      <c r="C22540" s="54" t="s">
        <v>133</v>
      </c>
      <c r="D22540" s="55"/>
      <c r="E22540" s="36"/>
      <c r="F22540" s="56" t="s">
        <v>131</v>
      </c>
    </row>
    <row r="22541" spans="1:7" s="30" customFormat="1">
      <c r="A22541" s="52" t="s">
        <v>134</v>
      </c>
      <c r="B22541" s="57"/>
      <c r="C22541" s="54" t="s">
        <v>135</v>
      </c>
      <c r="D22541" s="58"/>
      <c r="F22541" s="56" t="s">
        <v>131</v>
      </c>
    </row>
    <row r="22542" spans="1:7" s="30" customFormat="1">
      <c r="A22542" s="52" t="s">
        <v>136</v>
      </c>
      <c r="B22542" s="57"/>
      <c r="C22542" s="54" t="s">
        <v>137</v>
      </c>
      <c r="D22542" s="58"/>
      <c r="F22542" s="56" t="s">
        <v>131</v>
      </c>
    </row>
    <row r="22543" spans="1:7" s="25" customFormat="1">
      <c r="A22543" s="59"/>
      <c r="B22543" s="54"/>
      <c r="C22543" s="54"/>
      <c r="D22543" s="60"/>
      <c r="E22543" s="61" t="s">
        <v>138</v>
      </c>
      <c r="F22543" s="62"/>
      <c r="G22543" s="62"/>
    </row>
    <row r="22544" spans="1:7" s="25" customFormat="1">
      <c r="A22544" s="59"/>
      <c r="B22544" s="54"/>
      <c r="C22544" s="54"/>
      <c r="D22544" s="60"/>
      <c r="E22544" s="54"/>
      <c r="F22544" s="54"/>
      <c r="G22544" s="63"/>
    </row>
    <row r="22545" spans="1:7" s="25" customFormat="1">
      <c r="A22545" s="55" t="s">
        <v>139</v>
      </c>
      <c r="B22545" s="54"/>
      <c r="C22545" s="54"/>
      <c r="D22545" s="60"/>
      <c r="E22545" s="64" t="s">
        <v>140</v>
      </c>
      <c r="F22545" s="54"/>
      <c r="G22545" s="63"/>
    </row>
    <row r="22546" spans="1:7" s="25" customFormat="1">
      <c r="B22546" s="54"/>
      <c r="C22546" s="54"/>
      <c r="D22546" s="60"/>
      <c r="E22546" s="64" t="s">
        <v>141</v>
      </c>
      <c r="F22546" s="54"/>
      <c r="G22546" s="63"/>
    </row>
    <row r="22547" spans="1:7" s="25" customFormat="1">
      <c r="B22547" s="54"/>
      <c r="C22547" s="54"/>
      <c r="D22547" s="60"/>
      <c r="E22547" s="64" t="s">
        <v>142</v>
      </c>
      <c r="F22547" s="54"/>
      <c r="G22547" s="63"/>
    </row>
    <row r="22572" spans="1:7">
      <c r="A22572" s="710" t="s">
        <v>0</v>
      </c>
      <c r="B22572" s="710"/>
      <c r="C22572" s="710"/>
      <c r="D22572" s="710"/>
      <c r="E22572" s="710"/>
      <c r="F22572" s="710"/>
      <c r="G22572" s="710"/>
    </row>
    <row r="22573" spans="1:7">
      <c r="A22573" s="711" t="s">
        <v>1</v>
      </c>
      <c r="B22573" s="711"/>
      <c r="C22573" s="711"/>
      <c r="D22573" s="711"/>
      <c r="E22573" s="711"/>
      <c r="F22573" s="711"/>
      <c r="G22573" s="711"/>
    </row>
    <row r="22574" spans="1:7" ht="51" customHeight="1">
      <c r="A22574" s="1" t="s">
        <v>2</v>
      </c>
      <c r="B22574" s="2"/>
      <c r="C22574" s="2"/>
      <c r="D22574" s="732" t="s">
        <v>349</v>
      </c>
      <c r="E22574" s="732"/>
      <c r="F22574" s="732"/>
      <c r="G22574" s="732"/>
    </row>
    <row r="22575" spans="1:7" ht="25.5">
      <c r="A22575" s="713" t="s">
        <v>3</v>
      </c>
      <c r="B22575" s="714"/>
      <c r="C22575" s="3" t="s">
        <v>4</v>
      </c>
      <c r="D22575" s="4" t="s">
        <v>5</v>
      </c>
      <c r="E22575" s="4" t="s">
        <v>6</v>
      </c>
      <c r="F22575" s="4" t="s">
        <v>7</v>
      </c>
      <c r="G22575" s="5" t="s">
        <v>8</v>
      </c>
    </row>
    <row r="22576" spans="1:7">
      <c r="A22576" s="6"/>
      <c r="B22576" s="6"/>
      <c r="C22576" s="7"/>
      <c r="D22576" s="8" t="s">
        <v>9</v>
      </c>
      <c r="E22576" s="6"/>
      <c r="F22576" s="6"/>
      <c r="G22576" s="9"/>
    </row>
    <row r="22577" spans="1:7">
      <c r="A22577" s="676">
        <v>4000</v>
      </c>
      <c r="B22577" s="676" t="s">
        <v>10</v>
      </c>
      <c r="C22577" s="674" t="s">
        <v>11</v>
      </c>
      <c r="D22577" s="678" t="s">
        <v>241</v>
      </c>
      <c r="E22577" s="11">
        <v>3176.25</v>
      </c>
      <c r="F22577" s="12" t="s">
        <v>242</v>
      </c>
      <c r="G22577" s="20">
        <f>SUM(A22577*E22577/1000)</f>
        <v>12705</v>
      </c>
    </row>
    <row r="22578" spans="1:7">
      <c r="A22578" s="677"/>
      <c r="B22578" s="677"/>
      <c r="C22578" s="675"/>
      <c r="D22578" s="679"/>
      <c r="E22578" s="680" t="s">
        <v>180</v>
      </c>
      <c r="F22578" s="681"/>
      <c r="G22578" s="682"/>
    </row>
    <row r="22579" spans="1:7">
      <c r="A22579" s="676">
        <v>4000</v>
      </c>
      <c r="B22579" s="676" t="s">
        <v>10</v>
      </c>
      <c r="C22579" s="674" t="s">
        <v>15</v>
      </c>
      <c r="D22579" s="678" t="s">
        <v>350</v>
      </c>
      <c r="E22579" s="11">
        <v>2420</v>
      </c>
      <c r="F22579" s="12" t="s">
        <v>13</v>
      </c>
      <c r="G22579" s="20">
        <f>SUM(A22579*E22579/1000)</f>
        <v>9680</v>
      </c>
    </row>
    <row r="22580" spans="1:7">
      <c r="A22580" s="677"/>
      <c r="B22580" s="677"/>
      <c r="C22580" s="675"/>
      <c r="D22580" s="679"/>
      <c r="E22580" s="680" t="s">
        <v>351</v>
      </c>
      <c r="F22580" s="681"/>
      <c r="G22580" s="682"/>
    </row>
    <row r="22581" spans="1:7">
      <c r="A22581" s="676">
        <v>450</v>
      </c>
      <c r="B22581" s="676" t="s">
        <v>10</v>
      </c>
      <c r="C22581" s="674" t="s">
        <v>18</v>
      </c>
      <c r="D22581" s="678" t="s">
        <v>352</v>
      </c>
      <c r="E22581" s="11">
        <v>3227.5</v>
      </c>
      <c r="F22581" s="12" t="s">
        <v>13</v>
      </c>
      <c r="G22581" s="20">
        <f>SUM(A22581*E22581/100)</f>
        <v>14523.75</v>
      </c>
    </row>
    <row r="22582" spans="1:7" ht="36" customHeight="1">
      <c r="A22582" s="677"/>
      <c r="B22582" s="677"/>
      <c r="C22582" s="675"/>
      <c r="D22582" s="679"/>
      <c r="E22582" s="680" t="s">
        <v>353</v>
      </c>
      <c r="F22582" s="681"/>
      <c r="G22582" s="682"/>
    </row>
    <row r="22583" spans="1:7" s="25" customFormat="1">
      <c r="A22583" s="676">
        <v>495</v>
      </c>
      <c r="B22583" s="676" t="s">
        <v>10</v>
      </c>
      <c r="C22583" s="674" t="s">
        <v>21</v>
      </c>
      <c r="D22583" s="678" t="s">
        <v>243</v>
      </c>
      <c r="E22583" s="11">
        <v>9416.2800000000007</v>
      </c>
      <c r="F22583" s="12" t="s">
        <v>13</v>
      </c>
      <c r="G22583" s="20">
        <f>SUM(A22583*E22583/100)</f>
        <v>46610.586000000003</v>
      </c>
    </row>
    <row r="22584" spans="1:7" s="25" customFormat="1" ht="42" customHeight="1">
      <c r="A22584" s="677"/>
      <c r="B22584" s="677"/>
      <c r="C22584" s="675"/>
      <c r="D22584" s="679"/>
      <c r="E22584" s="680" t="s">
        <v>244</v>
      </c>
      <c r="F22584" s="681"/>
      <c r="G22584" s="682"/>
    </row>
    <row r="22585" spans="1:7" s="25" customFormat="1">
      <c r="A22585" s="676">
        <v>48</v>
      </c>
      <c r="B22585" s="676" t="s">
        <v>107</v>
      </c>
      <c r="C22585" s="674" t="s">
        <v>25</v>
      </c>
      <c r="D22585" s="678" t="s">
        <v>354</v>
      </c>
      <c r="E22585" s="11">
        <v>1034</v>
      </c>
      <c r="F22585" s="12" t="s">
        <v>111</v>
      </c>
      <c r="G22585" s="20">
        <f>SUM(A22585*E22585)</f>
        <v>49632</v>
      </c>
    </row>
    <row r="22586" spans="1:7" s="25" customFormat="1">
      <c r="A22586" s="677"/>
      <c r="B22586" s="677"/>
      <c r="C22586" s="675"/>
      <c r="D22586" s="679"/>
      <c r="E22586" s="680" t="s">
        <v>355</v>
      </c>
      <c r="F22586" s="681"/>
      <c r="G22586" s="682"/>
    </row>
    <row r="22587" spans="1:7">
      <c r="A22587" s="676">
        <v>5585</v>
      </c>
      <c r="B22587" s="676" t="s">
        <v>10</v>
      </c>
      <c r="C22587" s="674" t="s">
        <v>29</v>
      </c>
      <c r="D22587" s="678" t="s">
        <v>19</v>
      </c>
      <c r="E22587" s="11">
        <v>1913.21</v>
      </c>
      <c r="F22587" s="12" t="s">
        <v>13</v>
      </c>
      <c r="G22587" s="13">
        <f>SUM(A22587*E22587/100)</f>
        <v>106852.7785</v>
      </c>
    </row>
    <row r="22588" spans="1:7">
      <c r="A22588" s="677"/>
      <c r="B22588" s="677"/>
      <c r="C22588" s="675"/>
      <c r="D22588" s="679"/>
      <c r="E22588" s="680" t="s">
        <v>20</v>
      </c>
      <c r="F22588" s="681"/>
      <c r="G22588" s="682"/>
    </row>
    <row r="22589" spans="1:7">
      <c r="A22589" s="676">
        <v>500</v>
      </c>
      <c r="B22589" s="676" t="s">
        <v>10</v>
      </c>
      <c r="C22589" s="674" t="s">
        <v>33</v>
      </c>
      <c r="D22589" s="678" t="s">
        <v>16</v>
      </c>
      <c r="E22589" s="11">
        <v>11948.36</v>
      </c>
      <c r="F22589" s="12" t="s">
        <v>13</v>
      </c>
      <c r="G22589" s="13">
        <f>SUM(A22589*E22589/100)</f>
        <v>59741.8</v>
      </c>
    </row>
    <row r="22590" spans="1:7">
      <c r="A22590" s="677"/>
      <c r="B22590" s="677"/>
      <c r="C22590" s="675"/>
      <c r="D22590" s="679"/>
      <c r="E22590" s="680" t="s">
        <v>17</v>
      </c>
      <c r="F22590" s="681"/>
      <c r="G22590" s="682"/>
    </row>
    <row r="22591" spans="1:7" s="24" customFormat="1">
      <c r="A22591" s="674">
        <v>584</v>
      </c>
      <c r="B22591" s="674" t="s">
        <v>39</v>
      </c>
      <c r="C22591" s="676" t="s">
        <v>36</v>
      </c>
      <c r="D22591" s="678" t="s">
        <v>41</v>
      </c>
      <c r="E22591" s="11">
        <v>2206.6</v>
      </c>
      <c r="F22591" s="12" t="s">
        <v>42</v>
      </c>
      <c r="G22591" s="20">
        <f>SUM(A22591*E22591/100)</f>
        <v>12886.544</v>
      </c>
    </row>
    <row r="22592" spans="1:7" s="24" customFormat="1">
      <c r="A22592" s="675"/>
      <c r="B22592" s="675"/>
      <c r="C22592" s="677"/>
      <c r="D22592" s="679"/>
      <c r="E22592" s="687" t="s">
        <v>43</v>
      </c>
      <c r="F22592" s="688"/>
      <c r="G22592" s="689"/>
    </row>
    <row r="22593" spans="1:7" s="24" customFormat="1">
      <c r="A22593" s="674">
        <v>584</v>
      </c>
      <c r="B22593" s="674" t="s">
        <v>39</v>
      </c>
      <c r="C22593" s="676" t="s">
        <v>40</v>
      </c>
      <c r="D22593" s="678" t="s">
        <v>45</v>
      </c>
      <c r="E22593" s="12">
        <v>2197.52</v>
      </c>
      <c r="F22593" s="12" t="s">
        <v>42</v>
      </c>
      <c r="G22593" s="20">
        <f>SUM(A22593*E22593/100)</f>
        <v>12833.516799999999</v>
      </c>
    </row>
    <row r="22594" spans="1:7" s="24" customFormat="1">
      <c r="A22594" s="675"/>
      <c r="B22594" s="675"/>
      <c r="C22594" s="677"/>
      <c r="D22594" s="679"/>
      <c r="E22594" s="687" t="s">
        <v>46</v>
      </c>
      <c r="F22594" s="688"/>
      <c r="G22594" s="689"/>
    </row>
    <row r="22595" spans="1:7">
      <c r="A22595" s="700">
        <v>19.568999999999999</v>
      </c>
      <c r="B22595" s="674" t="s">
        <v>24</v>
      </c>
      <c r="C22595" s="676" t="s">
        <v>44</v>
      </c>
      <c r="D22595" s="695" t="s">
        <v>26</v>
      </c>
      <c r="E22595" s="11">
        <v>5001.7</v>
      </c>
      <c r="F22595" s="12" t="s">
        <v>27</v>
      </c>
      <c r="G22595" s="20">
        <f>SUM(A22595*E22595)</f>
        <v>97878.267299999992</v>
      </c>
    </row>
    <row r="22596" spans="1:7">
      <c r="A22596" s="701"/>
      <c r="B22596" s="675"/>
      <c r="C22596" s="677"/>
      <c r="D22596" s="696"/>
      <c r="E22596" s="680" t="s">
        <v>28</v>
      </c>
      <c r="F22596" s="681"/>
      <c r="G22596" s="682"/>
    </row>
    <row r="22597" spans="1:7" s="23" customFormat="1">
      <c r="A22597" s="674">
        <v>262</v>
      </c>
      <c r="B22597" s="674" t="s">
        <v>10</v>
      </c>
      <c r="C22597" s="676" t="s">
        <v>47</v>
      </c>
      <c r="D22597" s="695" t="s">
        <v>30</v>
      </c>
      <c r="E22597" s="11">
        <v>337</v>
      </c>
      <c r="F22597" s="12" t="s">
        <v>31</v>
      </c>
      <c r="G22597" s="20">
        <f>SUM(A22597*E22597)</f>
        <v>88294</v>
      </c>
    </row>
    <row r="22598" spans="1:7" s="23" customFormat="1">
      <c r="A22598" s="675"/>
      <c r="B22598" s="675"/>
      <c r="C22598" s="677"/>
      <c r="D22598" s="696"/>
      <c r="E22598" s="697" t="s">
        <v>32</v>
      </c>
      <c r="F22598" s="698"/>
      <c r="G22598" s="699"/>
    </row>
    <row r="22599" spans="1:7" ht="38.25">
      <c r="A22599" s="66"/>
      <c r="B22599" s="66"/>
      <c r="C22599" s="10" t="s">
        <v>50</v>
      </c>
      <c r="D22599" s="67" t="s">
        <v>153</v>
      </c>
      <c r="E22599" s="704"/>
      <c r="F22599" s="705"/>
      <c r="G22599" s="706"/>
    </row>
    <row r="22600" spans="1:7">
      <c r="A22600" s="676">
        <v>6958</v>
      </c>
      <c r="B22600" s="676" t="s">
        <v>39</v>
      </c>
      <c r="C22600" s="674" t="s">
        <v>154</v>
      </c>
      <c r="D22600" s="678" t="s">
        <v>331</v>
      </c>
      <c r="E22600" s="11">
        <v>4411.82</v>
      </c>
      <c r="F22600" s="12" t="s">
        <v>42</v>
      </c>
      <c r="G22600" s="20">
        <f>SUM(A22600*E22600/100)</f>
        <v>306974.43559999997</v>
      </c>
    </row>
    <row r="22601" spans="1:7">
      <c r="A22601" s="677"/>
      <c r="B22601" s="677"/>
      <c r="C22601" s="675"/>
      <c r="D22601" s="679"/>
      <c r="E22601" s="680" t="s">
        <v>332</v>
      </c>
      <c r="F22601" s="681"/>
      <c r="G22601" s="682"/>
    </row>
    <row r="22602" spans="1:7" s="30" customFormat="1">
      <c r="A22602" s="4"/>
      <c r="B22602" s="4"/>
      <c r="C22602" s="3"/>
      <c r="D22602" s="26"/>
      <c r="E22602" s="27"/>
      <c r="F22602" s="28" t="s">
        <v>77</v>
      </c>
      <c r="G22602" s="29">
        <v>823623</v>
      </c>
    </row>
    <row r="22603" spans="1:7">
      <c r="A22603" s="31"/>
      <c r="B22603" s="32"/>
      <c r="C22603" s="32"/>
      <c r="D22603" s="33" t="s">
        <v>78</v>
      </c>
      <c r="E22603" s="32"/>
      <c r="F22603" s="32"/>
      <c r="G22603" s="34"/>
    </row>
    <row r="22604" spans="1:7" s="25" customFormat="1">
      <c r="A22604" s="733">
        <v>1</v>
      </c>
      <c r="B22604" s="733" t="s">
        <v>72</v>
      </c>
      <c r="C22604" s="734" t="s">
        <v>11</v>
      </c>
      <c r="D22604" s="731" t="s">
        <v>79</v>
      </c>
      <c r="E22604" s="35">
        <v>4802.6000000000004</v>
      </c>
      <c r="F22604" s="14" t="s">
        <v>75</v>
      </c>
      <c r="G22604" s="13">
        <f>SUM(A22604*E22604)</f>
        <v>4802.6000000000004</v>
      </c>
    </row>
    <row r="22605" spans="1:7" s="25" customFormat="1">
      <c r="A22605" s="677"/>
      <c r="B22605" s="677"/>
      <c r="C22605" s="675"/>
      <c r="D22605" s="679"/>
      <c r="E22605" s="680" t="s">
        <v>80</v>
      </c>
      <c r="F22605" s="681"/>
      <c r="G22605" s="682"/>
    </row>
    <row r="22606" spans="1:7" s="36" customFormat="1">
      <c r="A22606" s="676">
        <v>2</v>
      </c>
      <c r="B22606" s="676" t="s">
        <v>72</v>
      </c>
      <c r="C22606" s="674" t="s">
        <v>15</v>
      </c>
      <c r="D22606" s="678" t="s">
        <v>81</v>
      </c>
      <c r="E22606" s="11">
        <v>2042.43</v>
      </c>
      <c r="F22606" s="12" t="s">
        <v>75</v>
      </c>
      <c r="G22606" s="13">
        <f>SUM(A22606*E22606)</f>
        <v>4084.86</v>
      </c>
    </row>
    <row r="22607" spans="1:7" s="36" customFormat="1">
      <c r="A22607" s="677"/>
      <c r="B22607" s="677"/>
      <c r="C22607" s="675"/>
      <c r="D22607" s="679"/>
      <c r="E22607" s="680" t="s">
        <v>82</v>
      </c>
      <c r="F22607" s="681"/>
      <c r="G22607" s="682"/>
    </row>
    <row r="22608" spans="1:7">
      <c r="A22608" s="676">
        <v>2</v>
      </c>
      <c r="B22608" s="676" t="s">
        <v>72</v>
      </c>
      <c r="C22608" s="674" t="s">
        <v>18</v>
      </c>
      <c r="D22608" s="678" t="s">
        <v>83</v>
      </c>
      <c r="E22608" s="11">
        <v>447.15</v>
      </c>
      <c r="F22608" s="12" t="s">
        <v>75</v>
      </c>
      <c r="G22608" s="13">
        <f>SUM(A22608*E22608)</f>
        <v>894.3</v>
      </c>
    </row>
    <row r="22609" spans="1:7">
      <c r="A22609" s="677"/>
      <c r="B22609" s="677"/>
      <c r="C22609" s="675"/>
      <c r="D22609" s="679"/>
      <c r="E22609" s="680" t="s">
        <v>84</v>
      </c>
      <c r="F22609" s="681"/>
      <c r="G22609" s="682"/>
    </row>
    <row r="22610" spans="1:7">
      <c r="A22610" s="684">
        <v>3</v>
      </c>
      <c r="B22610" s="684" t="s">
        <v>72</v>
      </c>
      <c r="C22610" s="683" t="s">
        <v>21</v>
      </c>
      <c r="D22610" s="685" t="s">
        <v>85</v>
      </c>
      <c r="E22610" s="11">
        <v>1109.46</v>
      </c>
      <c r="F22610" s="12" t="s">
        <v>75</v>
      </c>
      <c r="G22610" s="13">
        <f>SUM(A22610*E22610)</f>
        <v>3328.38</v>
      </c>
    </row>
    <row r="22611" spans="1:7">
      <c r="A22611" s="684"/>
      <c r="B22611" s="684"/>
      <c r="C22611" s="683"/>
      <c r="D22611" s="685"/>
      <c r="E22611" s="686" t="s">
        <v>86</v>
      </c>
      <c r="F22611" s="686"/>
      <c r="G22611" s="686"/>
    </row>
    <row r="22612" spans="1:7" s="36" customFormat="1">
      <c r="A22612" s="676">
        <v>2</v>
      </c>
      <c r="B22612" s="676" t="s">
        <v>72</v>
      </c>
      <c r="C22612" s="674" t="s">
        <v>25</v>
      </c>
      <c r="D22612" s="678" t="s">
        <v>87</v>
      </c>
      <c r="E22612" s="11">
        <v>509.74</v>
      </c>
      <c r="F22612" s="12" t="s">
        <v>75</v>
      </c>
      <c r="G22612" s="13">
        <f>SUM(A22612*E22612)</f>
        <v>1019.48</v>
      </c>
    </row>
    <row r="22613" spans="1:7" s="36" customFormat="1">
      <c r="A22613" s="677"/>
      <c r="B22613" s="677"/>
      <c r="C22613" s="675"/>
      <c r="D22613" s="679"/>
      <c r="E22613" s="680" t="s">
        <v>88</v>
      </c>
      <c r="F22613" s="681"/>
      <c r="G22613" s="682"/>
    </row>
    <row r="22614" spans="1:7" s="36" customFormat="1">
      <c r="A22614" s="676">
        <v>1</v>
      </c>
      <c r="B22614" s="676" t="s">
        <v>89</v>
      </c>
      <c r="C22614" s="674" t="s">
        <v>29</v>
      </c>
      <c r="D22614" s="678" t="s">
        <v>90</v>
      </c>
      <c r="E22614" s="11">
        <v>1142.24</v>
      </c>
      <c r="F22614" s="12" t="s">
        <v>75</v>
      </c>
      <c r="G22614" s="13">
        <f>SUM(A22614*E22614)</f>
        <v>1142.24</v>
      </c>
    </row>
    <row r="22615" spans="1:7" s="36" customFormat="1">
      <c r="A22615" s="677"/>
      <c r="B22615" s="677"/>
      <c r="C22615" s="675"/>
      <c r="D22615" s="679"/>
      <c r="E22615" s="680" t="s">
        <v>91</v>
      </c>
      <c r="F22615" s="681"/>
      <c r="G22615" s="682"/>
    </row>
    <row r="22616" spans="1:7">
      <c r="A22616" s="676">
        <v>1</v>
      </c>
      <c r="B22616" s="676" t="s">
        <v>89</v>
      </c>
      <c r="C22616" s="674" t="s">
        <v>33</v>
      </c>
      <c r="D22616" s="678" t="s">
        <v>92</v>
      </c>
      <c r="E22616" s="11">
        <v>4694.8</v>
      </c>
      <c r="F22616" s="12" t="s">
        <v>75</v>
      </c>
      <c r="G22616" s="13">
        <f>SUM(A22616*E22616)</f>
        <v>4694.8</v>
      </c>
    </row>
    <row r="22617" spans="1:7">
      <c r="A22617" s="677"/>
      <c r="B22617" s="677"/>
      <c r="C22617" s="675"/>
      <c r="D22617" s="679"/>
      <c r="E22617" s="680" t="s">
        <v>93</v>
      </c>
      <c r="F22617" s="681"/>
      <c r="G22617" s="682"/>
    </row>
    <row r="22618" spans="1:7">
      <c r="A22618" s="676">
        <v>1</v>
      </c>
      <c r="B22618" s="676" t="s">
        <v>89</v>
      </c>
      <c r="C22618" s="674" t="s">
        <v>36</v>
      </c>
      <c r="D22618" s="678" t="s">
        <v>94</v>
      </c>
      <c r="E22618" s="11">
        <v>938.47</v>
      </c>
      <c r="F22618" s="12" t="s">
        <v>75</v>
      </c>
      <c r="G22618" s="13">
        <f>SUM(A22618*E22618)</f>
        <v>938.47</v>
      </c>
    </row>
    <row r="22619" spans="1:7">
      <c r="A22619" s="677"/>
      <c r="B22619" s="677"/>
      <c r="C22619" s="675"/>
      <c r="D22619" s="679"/>
      <c r="E22619" s="680" t="s">
        <v>95</v>
      </c>
      <c r="F22619" s="681"/>
      <c r="G22619" s="682"/>
    </row>
    <row r="22620" spans="1:7" s="36" customFormat="1">
      <c r="A22620" s="676">
        <v>1</v>
      </c>
      <c r="B22620" s="676" t="s">
        <v>89</v>
      </c>
      <c r="C22620" s="674" t="s">
        <v>40</v>
      </c>
      <c r="D22620" s="678" t="s">
        <v>96</v>
      </c>
      <c r="E22620" s="11">
        <v>795</v>
      </c>
      <c r="F22620" s="12" t="s">
        <v>75</v>
      </c>
      <c r="G22620" s="13">
        <f>SUM(A22620*E22620)</f>
        <v>795</v>
      </c>
    </row>
    <row r="22621" spans="1:7" s="36" customFormat="1">
      <c r="A22621" s="677"/>
      <c r="B22621" s="677"/>
      <c r="C22621" s="675"/>
      <c r="D22621" s="679"/>
      <c r="E22621" s="680" t="s">
        <v>97</v>
      </c>
      <c r="F22621" s="681"/>
      <c r="G22621" s="682"/>
    </row>
    <row r="22622" spans="1:7" s="36" customFormat="1">
      <c r="A22622" s="676"/>
      <c r="B22622" s="676"/>
      <c r="C22622" s="674" t="s">
        <v>44</v>
      </c>
      <c r="D22622" s="678" t="s">
        <v>98</v>
      </c>
      <c r="E22622" s="39"/>
      <c r="F22622" s="40"/>
      <c r="G22622" s="41"/>
    </row>
    <row r="22623" spans="1:7" s="36" customFormat="1">
      <c r="A22623" s="677"/>
      <c r="B22623" s="677"/>
      <c r="C22623" s="675"/>
      <c r="D22623" s="679"/>
      <c r="E22623" s="42"/>
      <c r="F22623" s="43"/>
      <c r="G22623" s="44"/>
    </row>
    <row r="22624" spans="1:7" s="36" customFormat="1">
      <c r="A22624" s="676">
        <v>1</v>
      </c>
      <c r="B22624" s="676" t="s">
        <v>89</v>
      </c>
      <c r="C22624" s="674" t="s">
        <v>99</v>
      </c>
      <c r="D22624" s="678" t="s">
        <v>100</v>
      </c>
      <c r="E22624" s="11">
        <v>271.92</v>
      </c>
      <c r="F22624" s="12" t="s">
        <v>75</v>
      </c>
      <c r="G22624" s="13">
        <f>SUM(A22624*E22624)</f>
        <v>271.92</v>
      </c>
    </row>
    <row r="22625" spans="1:7" s="36" customFormat="1">
      <c r="A22625" s="677"/>
      <c r="B22625" s="677"/>
      <c r="C22625" s="675"/>
      <c r="D22625" s="679"/>
      <c r="E22625" s="680" t="s">
        <v>101</v>
      </c>
      <c r="F22625" s="681"/>
      <c r="G22625" s="682"/>
    </row>
    <row r="22626" spans="1:7" s="36" customFormat="1">
      <c r="A22626" s="676">
        <v>1</v>
      </c>
      <c r="B22626" s="676" t="s">
        <v>89</v>
      </c>
      <c r="C22626" s="674" t="s">
        <v>102</v>
      </c>
      <c r="D22626" s="678" t="s">
        <v>103</v>
      </c>
      <c r="E22626" s="11">
        <v>365.42</v>
      </c>
      <c r="F22626" s="12" t="s">
        <v>75</v>
      </c>
      <c r="G22626" s="13">
        <f>SUM(A22626*E22626)</f>
        <v>365.42</v>
      </c>
    </row>
    <row r="22627" spans="1:7" s="36" customFormat="1">
      <c r="A22627" s="677"/>
      <c r="B22627" s="677"/>
      <c r="C22627" s="675"/>
      <c r="D22627" s="679"/>
      <c r="E22627" s="680" t="s">
        <v>104</v>
      </c>
      <c r="F22627" s="681"/>
      <c r="G22627" s="682"/>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676">
        <v>60</v>
      </c>
      <c r="B22630" s="676" t="s">
        <v>107</v>
      </c>
      <c r="C22630" s="674" t="s">
        <v>11</v>
      </c>
      <c r="D22630" s="678" t="s">
        <v>108</v>
      </c>
      <c r="E22630" s="11">
        <v>373</v>
      </c>
      <c r="F22630" s="12" t="s">
        <v>75</v>
      </c>
      <c r="G22630" s="13">
        <f>SUM(A22630*E22630)</f>
        <v>22380</v>
      </c>
    </row>
    <row r="22631" spans="1:7" s="36" customFormat="1">
      <c r="A22631" s="677"/>
      <c r="B22631" s="677"/>
      <c r="C22631" s="675"/>
      <c r="D22631" s="679"/>
      <c r="E22631" s="680" t="s">
        <v>109</v>
      </c>
      <c r="F22631" s="681"/>
      <c r="G22631" s="682"/>
    </row>
    <row r="22632" spans="1:7" s="36" customFormat="1">
      <c r="A22632" s="676">
        <v>50</v>
      </c>
      <c r="B22632" s="676" t="s">
        <v>107</v>
      </c>
      <c r="C22632" s="674" t="s">
        <v>15</v>
      </c>
      <c r="D22632" s="678" t="s">
        <v>110</v>
      </c>
      <c r="E22632" s="11">
        <v>242</v>
      </c>
      <c r="F22632" s="12" t="s">
        <v>111</v>
      </c>
      <c r="G22632" s="13">
        <f>SUM(A22632*E22632)</f>
        <v>12100</v>
      </c>
    </row>
    <row r="22633" spans="1:7" s="36" customFormat="1">
      <c r="A22633" s="677"/>
      <c r="B22633" s="677"/>
      <c r="C22633" s="675"/>
      <c r="D22633" s="679"/>
      <c r="E22633" s="680" t="s">
        <v>112</v>
      </c>
      <c r="F22633" s="681"/>
      <c r="G22633" s="682"/>
    </row>
    <row r="22634" spans="1:7">
      <c r="A22634" s="676">
        <v>5</v>
      </c>
      <c r="B22634" s="676" t="s">
        <v>72</v>
      </c>
      <c r="C22634" s="674" t="s">
        <v>18</v>
      </c>
      <c r="D22634" s="678" t="s">
        <v>113</v>
      </c>
      <c r="E22634" s="11">
        <v>14748</v>
      </c>
      <c r="F22634" s="12" t="s">
        <v>75</v>
      </c>
      <c r="G22634" s="13">
        <f>SUM(A22634*E22634)</f>
        <v>73740</v>
      </c>
    </row>
    <row r="22635" spans="1:7">
      <c r="A22635" s="677"/>
      <c r="B22635" s="677"/>
      <c r="C22635" s="675"/>
      <c r="D22635" s="679"/>
      <c r="E22635" s="680" t="s">
        <v>114</v>
      </c>
      <c r="F22635" s="681"/>
      <c r="G22635" s="682"/>
    </row>
    <row r="22636" spans="1:7">
      <c r="A22636" s="45"/>
      <c r="B22636" s="45"/>
      <c r="C22636" s="12"/>
      <c r="D22636" s="46"/>
      <c r="E22636" s="49"/>
      <c r="F22636" s="50" t="s">
        <v>116</v>
      </c>
      <c r="G22636" s="51">
        <v>108220</v>
      </c>
    </row>
    <row r="22637" spans="1:7">
      <c r="A22637" s="6"/>
      <c r="B22637" s="6"/>
      <c r="C22637" s="7"/>
      <c r="D22637" s="8" t="s">
        <v>117</v>
      </c>
      <c r="E22637" s="6"/>
      <c r="F22637" s="6"/>
      <c r="G22637" s="9"/>
    </row>
    <row r="22638" spans="1:7" ht="25.5">
      <c r="A22638" s="45">
        <v>1</v>
      </c>
      <c r="B22638" s="45" t="s">
        <v>89</v>
      </c>
      <c r="C22638" s="12" t="s">
        <v>11</v>
      </c>
      <c r="D22638" s="46" t="s">
        <v>115</v>
      </c>
      <c r="E22638" s="11"/>
      <c r="F22638" s="12" t="s">
        <v>75</v>
      </c>
      <c r="G22638" s="13"/>
    </row>
    <row r="22639" spans="1:7">
      <c r="A22639" s="6"/>
      <c r="B22639" s="6"/>
      <c r="C22639" s="7"/>
      <c r="D22639" s="8" t="s">
        <v>118</v>
      </c>
      <c r="E22639" s="6"/>
      <c r="F22639" s="6"/>
      <c r="G22639" s="9"/>
    </row>
    <row r="22640" spans="1:7" ht="153">
      <c r="A22640" s="45">
        <v>60</v>
      </c>
      <c r="B22640" s="45" t="s">
        <v>107</v>
      </c>
      <c r="C22640" s="12" t="s">
        <v>11</v>
      </c>
      <c r="D22640" s="46" t="s">
        <v>119</v>
      </c>
      <c r="E22640" s="11"/>
      <c r="F22640" s="12" t="s">
        <v>111</v>
      </c>
      <c r="G22640" s="13"/>
    </row>
    <row r="22641" spans="1:7" ht="140.25">
      <c r="A22641" s="45">
        <v>10</v>
      </c>
      <c r="B22641" s="45" t="s">
        <v>72</v>
      </c>
      <c r="C22641" s="12" t="s">
        <v>15</v>
      </c>
      <c r="D22641" s="46" t="s">
        <v>120</v>
      </c>
      <c r="E22641" s="11"/>
      <c r="F22641" s="12" t="s">
        <v>75</v>
      </c>
      <c r="G22641" s="13"/>
    </row>
    <row r="22642" spans="1:7" ht="153">
      <c r="A22642" s="45">
        <v>100</v>
      </c>
      <c r="B22642" s="45" t="s">
        <v>107</v>
      </c>
      <c r="C22642" s="12" t="s">
        <v>18</v>
      </c>
      <c r="D22642" s="46" t="s">
        <v>121</v>
      </c>
      <c r="E22642" s="11"/>
      <c r="F22642" s="12" t="s">
        <v>111</v>
      </c>
      <c r="G22642" s="13"/>
    </row>
    <row r="22643" spans="1:7" ht="140.25">
      <c r="A22643" s="45">
        <v>10</v>
      </c>
      <c r="B22643" s="45" t="s">
        <v>72</v>
      </c>
      <c r="C22643" s="12" t="s">
        <v>21</v>
      </c>
      <c r="D22643" s="46" t="s">
        <v>122</v>
      </c>
      <c r="E22643" s="11"/>
      <c r="F22643" s="12" t="s">
        <v>75</v>
      </c>
      <c r="G22643" s="13"/>
    </row>
    <row r="22644" spans="1:7" ht="153">
      <c r="A22644" s="45">
        <v>100</v>
      </c>
      <c r="B22644" s="45" t="s">
        <v>107</v>
      </c>
      <c r="C22644" s="12" t="s">
        <v>25</v>
      </c>
      <c r="D22644" s="46" t="s">
        <v>123</v>
      </c>
      <c r="E22644" s="11"/>
      <c r="F22644" s="12" t="s">
        <v>111</v>
      </c>
      <c r="G22644" s="13"/>
    </row>
    <row r="22645" spans="1:7" ht="153">
      <c r="A22645" s="45">
        <v>20</v>
      </c>
      <c r="B22645" s="45" t="s">
        <v>107</v>
      </c>
      <c r="C22645" s="12" t="s">
        <v>29</v>
      </c>
      <c r="D22645" s="46" t="s">
        <v>124</v>
      </c>
      <c r="E22645" s="11"/>
      <c r="F22645" s="12" t="s">
        <v>111</v>
      </c>
      <c r="G22645" s="13"/>
    </row>
    <row r="22646" spans="1:7" ht="153">
      <c r="A22646" s="45">
        <v>8</v>
      </c>
      <c r="B22646" s="45" t="s">
        <v>72</v>
      </c>
      <c r="C22646" s="12" t="s">
        <v>33</v>
      </c>
      <c r="D22646" s="46" t="s">
        <v>125</v>
      </c>
      <c r="E22646" s="11"/>
      <c r="F22646" s="12" t="s">
        <v>75</v>
      </c>
      <c r="G22646" s="13"/>
    </row>
    <row r="22647" spans="1:7" ht="89.25">
      <c r="A22647" s="45">
        <v>6</v>
      </c>
      <c r="B22647" s="45" t="s">
        <v>72</v>
      </c>
      <c r="C22647" s="12" t="s">
        <v>36</v>
      </c>
      <c r="D22647" s="46" t="s">
        <v>126</v>
      </c>
      <c r="E22647" s="11"/>
      <c r="F22647" s="12" t="s">
        <v>75</v>
      </c>
      <c r="G22647" s="13"/>
    </row>
    <row r="22648" spans="1:7" ht="89.25">
      <c r="A22648" s="45">
        <v>3</v>
      </c>
      <c r="B22648" s="45" t="s">
        <v>72</v>
      </c>
      <c r="C22648" s="12" t="s">
        <v>40</v>
      </c>
      <c r="D22648" s="46" t="s">
        <v>127</v>
      </c>
      <c r="E22648" s="11"/>
      <c r="F22648" s="12" t="s">
        <v>75</v>
      </c>
      <c r="G22648" s="13"/>
    </row>
    <row r="22649" spans="1:7" ht="89.25">
      <c r="A22649" s="45">
        <v>2</v>
      </c>
      <c r="B22649" s="45" t="s">
        <v>72</v>
      </c>
      <c r="C22649" s="12" t="s">
        <v>44</v>
      </c>
      <c r="D22649" s="46" t="s">
        <v>128</v>
      </c>
      <c r="E22649" s="11"/>
      <c r="F22649" s="12" t="s">
        <v>75</v>
      </c>
      <c r="G22649" s="13"/>
    </row>
    <row r="22650" spans="1:7">
      <c r="A22650" s="6"/>
      <c r="B22650" s="6"/>
      <c r="C22650" s="7"/>
      <c r="D22650" s="38"/>
      <c r="E22650" s="6"/>
      <c r="F22650" s="6"/>
      <c r="G22650" s="9"/>
    </row>
    <row r="22651" spans="1:7">
      <c r="A22651" s="6"/>
      <c r="B22651" s="6"/>
      <c r="C22651" s="7"/>
      <c r="D22651" s="65"/>
      <c r="E22651" s="6"/>
      <c r="F22651" s="6"/>
      <c r="G22651" s="9"/>
    </row>
    <row r="22652" spans="1:7" s="36" customFormat="1">
      <c r="A22652" s="52" t="s">
        <v>129</v>
      </c>
      <c r="B22652" s="53"/>
      <c r="C22652" s="54" t="s">
        <v>130</v>
      </c>
      <c r="D22652" s="55"/>
      <c r="F22652" s="56" t="s">
        <v>131</v>
      </c>
      <c r="G22652" s="54"/>
    </row>
    <row r="22653" spans="1:7" s="30" customFormat="1">
      <c r="A22653" s="52" t="s">
        <v>132</v>
      </c>
      <c r="B22653" s="53"/>
      <c r="C22653" s="54" t="s">
        <v>133</v>
      </c>
      <c r="D22653" s="55"/>
      <c r="E22653" s="36"/>
      <c r="F22653" s="56" t="s">
        <v>131</v>
      </c>
    </row>
    <row r="22654" spans="1:7" s="30" customFormat="1">
      <c r="A22654" s="52" t="s">
        <v>134</v>
      </c>
      <c r="B22654" s="57"/>
      <c r="C22654" s="54" t="s">
        <v>135</v>
      </c>
      <c r="D22654" s="58"/>
      <c r="F22654" s="56" t="s">
        <v>131</v>
      </c>
    </row>
    <row r="22655" spans="1:7" s="30" customFormat="1">
      <c r="A22655" s="52" t="s">
        <v>136</v>
      </c>
      <c r="B22655" s="57"/>
      <c r="C22655" s="54" t="s">
        <v>137</v>
      </c>
      <c r="D22655" s="58"/>
      <c r="F22655" s="56" t="s">
        <v>131</v>
      </c>
    </row>
    <row r="22656" spans="1:7" s="25" customFormat="1">
      <c r="A22656" s="59"/>
      <c r="B22656" s="54"/>
      <c r="C22656" s="54"/>
      <c r="D22656" s="60"/>
      <c r="E22656" s="61" t="s">
        <v>138</v>
      </c>
      <c r="F22656" s="62"/>
      <c r="G22656" s="62"/>
    </row>
    <row r="22657" spans="1:7" s="25" customFormat="1">
      <c r="A22657" s="59"/>
      <c r="B22657" s="54"/>
      <c r="C22657" s="54"/>
      <c r="D22657" s="60"/>
      <c r="E22657" s="54"/>
      <c r="F22657" s="54"/>
      <c r="G22657" s="63"/>
    </row>
    <row r="22658" spans="1:7" s="25" customFormat="1">
      <c r="A22658" s="55" t="s">
        <v>139</v>
      </c>
      <c r="B22658" s="54"/>
      <c r="C22658" s="54"/>
      <c r="D22658" s="60"/>
      <c r="E22658" s="64" t="s">
        <v>140</v>
      </c>
      <c r="F22658" s="54"/>
      <c r="G22658" s="63"/>
    </row>
    <row r="22659" spans="1:7" s="25" customFormat="1">
      <c r="B22659" s="54"/>
      <c r="C22659" s="54"/>
      <c r="D22659" s="60"/>
      <c r="E22659" s="64" t="s">
        <v>141</v>
      </c>
      <c r="F22659" s="54"/>
      <c r="G22659" s="63"/>
    </row>
    <row r="22660" spans="1:7" s="25" customFormat="1">
      <c r="B22660" s="54"/>
      <c r="C22660" s="54"/>
      <c r="D22660" s="60"/>
      <c r="E22660" s="64" t="s">
        <v>142</v>
      </c>
      <c r="F22660" s="54"/>
      <c r="G22660" s="63"/>
    </row>
    <row r="22675" spans="1:7">
      <c r="A22675" s="710" t="s">
        <v>0</v>
      </c>
      <c r="B22675" s="710"/>
      <c r="C22675" s="710"/>
      <c r="D22675" s="710"/>
      <c r="E22675" s="710"/>
      <c r="F22675" s="710"/>
      <c r="G22675" s="710"/>
    </row>
    <row r="22676" spans="1:7">
      <c r="A22676" s="711" t="s">
        <v>1</v>
      </c>
      <c r="B22676" s="711"/>
      <c r="C22676" s="711"/>
      <c r="D22676" s="711"/>
      <c r="E22676" s="711"/>
      <c r="F22676" s="711"/>
      <c r="G22676" s="711"/>
    </row>
    <row r="22677" spans="1:7" ht="51" customHeight="1">
      <c r="A22677" s="1" t="s">
        <v>2</v>
      </c>
      <c r="B22677" s="2"/>
      <c r="C22677" s="2"/>
      <c r="D22677" s="732" t="s">
        <v>356</v>
      </c>
      <c r="E22677" s="732"/>
      <c r="F22677" s="732"/>
      <c r="G22677" s="732"/>
    </row>
    <row r="22678" spans="1:7" ht="25.5">
      <c r="A22678" s="713" t="s">
        <v>3</v>
      </c>
      <c r="B22678" s="714"/>
      <c r="C22678" s="3" t="s">
        <v>4</v>
      </c>
      <c r="D22678" s="4" t="s">
        <v>5</v>
      </c>
      <c r="E22678" s="4" t="s">
        <v>6</v>
      </c>
      <c r="F22678" s="4" t="s">
        <v>7</v>
      </c>
      <c r="G22678" s="5" t="s">
        <v>8</v>
      </c>
    </row>
    <row r="22679" spans="1:7">
      <c r="A22679" s="6"/>
      <c r="B22679" s="6"/>
      <c r="C22679" s="7"/>
      <c r="D22679" s="8" t="s">
        <v>9</v>
      </c>
      <c r="E22679" s="6"/>
      <c r="F22679" s="6"/>
      <c r="G22679" s="9"/>
    </row>
    <row r="22680" spans="1:7">
      <c r="A22680" s="676">
        <v>4000</v>
      </c>
      <c r="B22680" s="676" t="s">
        <v>10</v>
      </c>
      <c r="C22680" s="674" t="s">
        <v>11</v>
      </c>
      <c r="D22680" s="678" t="s">
        <v>241</v>
      </c>
      <c r="E22680" s="11">
        <v>3176.25</v>
      </c>
      <c r="F22680" s="12" t="s">
        <v>242</v>
      </c>
      <c r="G22680" s="20">
        <f>SUM(A22680*E22680/1000)</f>
        <v>12705</v>
      </c>
    </row>
    <row r="22681" spans="1:7">
      <c r="A22681" s="677"/>
      <c r="B22681" s="677"/>
      <c r="C22681" s="675"/>
      <c r="D22681" s="679"/>
      <c r="E22681" s="680" t="s">
        <v>180</v>
      </c>
      <c r="F22681" s="681"/>
      <c r="G22681" s="682"/>
    </row>
    <row r="22682" spans="1:7">
      <c r="A22682" s="676">
        <v>4000</v>
      </c>
      <c r="B22682" s="676" t="s">
        <v>10</v>
      </c>
      <c r="C22682" s="674" t="s">
        <v>15</v>
      </c>
      <c r="D22682" s="678" t="s">
        <v>350</v>
      </c>
      <c r="E22682" s="11">
        <v>2420</v>
      </c>
      <c r="F22682" s="12" t="s">
        <v>13</v>
      </c>
      <c r="G22682" s="20">
        <f>SUM(A22682*E22682/1000)</f>
        <v>9680</v>
      </c>
    </row>
    <row r="22683" spans="1:7">
      <c r="A22683" s="677"/>
      <c r="B22683" s="677"/>
      <c r="C22683" s="675"/>
      <c r="D22683" s="679"/>
      <c r="E22683" s="680" t="s">
        <v>351</v>
      </c>
      <c r="F22683" s="681"/>
      <c r="G22683" s="682"/>
    </row>
    <row r="22684" spans="1:7">
      <c r="A22684" s="676">
        <v>450</v>
      </c>
      <c r="B22684" s="676" t="s">
        <v>10</v>
      </c>
      <c r="C22684" s="674" t="s">
        <v>18</v>
      </c>
      <c r="D22684" s="678" t="s">
        <v>352</v>
      </c>
      <c r="E22684" s="11">
        <v>3227.5</v>
      </c>
      <c r="F22684" s="12" t="s">
        <v>13</v>
      </c>
      <c r="G22684" s="20">
        <f>SUM(A22684*E22684/100)</f>
        <v>14523.75</v>
      </c>
    </row>
    <row r="22685" spans="1:7">
      <c r="A22685" s="677"/>
      <c r="B22685" s="677"/>
      <c r="C22685" s="675"/>
      <c r="D22685" s="679"/>
      <c r="E22685" s="680" t="s">
        <v>353</v>
      </c>
      <c r="F22685" s="681"/>
      <c r="G22685" s="682"/>
    </row>
    <row r="22686" spans="1:7" s="25" customFormat="1">
      <c r="A22686" s="676">
        <v>495</v>
      </c>
      <c r="B22686" s="676" t="s">
        <v>10</v>
      </c>
      <c r="C22686" s="674" t="s">
        <v>21</v>
      </c>
      <c r="D22686" s="678" t="s">
        <v>243</v>
      </c>
      <c r="E22686" s="11">
        <v>9416.2800000000007</v>
      </c>
      <c r="F22686" s="12" t="s">
        <v>13</v>
      </c>
      <c r="G22686" s="20">
        <f>SUM(A22686*E22686/100)</f>
        <v>46610.586000000003</v>
      </c>
    </row>
    <row r="22687" spans="1:7" s="25" customFormat="1">
      <c r="A22687" s="677"/>
      <c r="B22687" s="677"/>
      <c r="C22687" s="675"/>
      <c r="D22687" s="679"/>
      <c r="E22687" s="680" t="s">
        <v>244</v>
      </c>
      <c r="F22687" s="681"/>
      <c r="G22687" s="682"/>
    </row>
    <row r="22688" spans="1:7" s="25" customFormat="1">
      <c r="A22688" s="676">
        <v>48</v>
      </c>
      <c r="B22688" s="676" t="s">
        <v>107</v>
      </c>
      <c r="C22688" s="674" t="s">
        <v>25</v>
      </c>
      <c r="D22688" s="678" t="s">
        <v>354</v>
      </c>
      <c r="E22688" s="11">
        <v>1034</v>
      </c>
      <c r="F22688" s="12" t="s">
        <v>111</v>
      </c>
      <c r="G22688" s="20">
        <f>SUM(A22688*E22688)</f>
        <v>49632</v>
      </c>
    </row>
    <row r="22689" spans="1:7" s="25" customFormat="1">
      <c r="A22689" s="677"/>
      <c r="B22689" s="677"/>
      <c r="C22689" s="675"/>
      <c r="D22689" s="679"/>
      <c r="E22689" s="680" t="s">
        <v>355</v>
      </c>
      <c r="F22689" s="681"/>
      <c r="G22689" s="682"/>
    </row>
    <row r="22690" spans="1:7">
      <c r="A22690" s="676">
        <v>5585</v>
      </c>
      <c r="B22690" s="676" t="s">
        <v>10</v>
      </c>
      <c r="C22690" s="674" t="s">
        <v>29</v>
      </c>
      <c r="D22690" s="678" t="s">
        <v>19</v>
      </c>
      <c r="E22690" s="11">
        <v>1913.21</v>
      </c>
      <c r="F22690" s="12" t="s">
        <v>13</v>
      </c>
      <c r="G22690" s="13">
        <f>SUM(A22690*E22690/100)</f>
        <v>106852.7785</v>
      </c>
    </row>
    <row r="22691" spans="1:7">
      <c r="A22691" s="677"/>
      <c r="B22691" s="677"/>
      <c r="C22691" s="675"/>
      <c r="D22691" s="679"/>
      <c r="E22691" s="680" t="s">
        <v>20</v>
      </c>
      <c r="F22691" s="681"/>
      <c r="G22691" s="682"/>
    </row>
    <row r="22692" spans="1:7">
      <c r="A22692" s="676">
        <v>500</v>
      </c>
      <c r="B22692" s="676" t="s">
        <v>10</v>
      </c>
      <c r="C22692" s="674" t="s">
        <v>33</v>
      </c>
      <c r="D22692" s="678" t="s">
        <v>16</v>
      </c>
      <c r="E22692" s="11">
        <v>11948.36</v>
      </c>
      <c r="F22692" s="12" t="s">
        <v>13</v>
      </c>
      <c r="G22692" s="13">
        <f>SUM(A22692*E22692/100)</f>
        <v>59741.8</v>
      </c>
    </row>
    <row r="22693" spans="1:7">
      <c r="A22693" s="677"/>
      <c r="B22693" s="677"/>
      <c r="C22693" s="675"/>
      <c r="D22693" s="679"/>
      <c r="E22693" s="680" t="s">
        <v>17</v>
      </c>
      <c r="F22693" s="681"/>
      <c r="G22693" s="682"/>
    </row>
    <row r="22694" spans="1:7" s="24" customFormat="1">
      <c r="A22694" s="674">
        <v>584</v>
      </c>
      <c r="B22694" s="674" t="s">
        <v>39</v>
      </c>
      <c r="C22694" s="676" t="s">
        <v>36</v>
      </c>
      <c r="D22694" s="678" t="s">
        <v>41</v>
      </c>
      <c r="E22694" s="11">
        <v>2206.6</v>
      </c>
      <c r="F22694" s="12" t="s">
        <v>42</v>
      </c>
      <c r="G22694" s="20">
        <f>SUM(A22694*E22694/100)</f>
        <v>12886.544</v>
      </c>
    </row>
    <row r="22695" spans="1:7" s="24" customFormat="1">
      <c r="A22695" s="675"/>
      <c r="B22695" s="675"/>
      <c r="C22695" s="677"/>
      <c r="D22695" s="679"/>
      <c r="E22695" s="687" t="s">
        <v>43</v>
      </c>
      <c r="F22695" s="688"/>
      <c r="G22695" s="689"/>
    </row>
    <row r="22696" spans="1:7" s="24" customFormat="1">
      <c r="A22696" s="674">
        <v>584</v>
      </c>
      <c r="B22696" s="674" t="s">
        <v>39</v>
      </c>
      <c r="C22696" s="676" t="s">
        <v>40</v>
      </c>
      <c r="D22696" s="678" t="s">
        <v>45</v>
      </c>
      <c r="E22696" s="12">
        <v>2197.52</v>
      </c>
      <c r="F22696" s="12" t="s">
        <v>42</v>
      </c>
      <c r="G22696" s="20">
        <f>SUM(A22696*E22696/100)</f>
        <v>12833.516799999999</v>
      </c>
    </row>
    <row r="22697" spans="1:7" s="24" customFormat="1">
      <c r="A22697" s="675"/>
      <c r="B22697" s="675"/>
      <c r="C22697" s="677"/>
      <c r="D22697" s="679"/>
      <c r="E22697" s="687" t="s">
        <v>46</v>
      </c>
      <c r="F22697" s="688"/>
      <c r="G22697" s="689"/>
    </row>
    <row r="22698" spans="1:7">
      <c r="A22698" s="700">
        <v>19.568999999999999</v>
      </c>
      <c r="B22698" s="674" t="s">
        <v>24</v>
      </c>
      <c r="C22698" s="676" t="s">
        <v>44</v>
      </c>
      <c r="D22698" s="695" t="s">
        <v>26</v>
      </c>
      <c r="E22698" s="11">
        <v>5001.7</v>
      </c>
      <c r="F22698" s="12" t="s">
        <v>27</v>
      </c>
      <c r="G22698" s="20">
        <f>SUM(A22698*E22698)</f>
        <v>97878.267299999992</v>
      </c>
    </row>
    <row r="22699" spans="1:7">
      <c r="A22699" s="701"/>
      <c r="B22699" s="675"/>
      <c r="C22699" s="677"/>
      <c r="D22699" s="696"/>
      <c r="E22699" s="680" t="s">
        <v>28</v>
      </c>
      <c r="F22699" s="681"/>
      <c r="G22699" s="682"/>
    </row>
    <row r="22700" spans="1:7" s="23" customFormat="1">
      <c r="A22700" s="674">
        <v>262</v>
      </c>
      <c r="B22700" s="674" t="s">
        <v>10</v>
      </c>
      <c r="C22700" s="676" t="s">
        <v>47</v>
      </c>
      <c r="D22700" s="695" t="s">
        <v>30</v>
      </c>
      <c r="E22700" s="11">
        <v>337</v>
      </c>
      <c r="F22700" s="12" t="s">
        <v>31</v>
      </c>
      <c r="G22700" s="20">
        <f>SUM(A22700*E22700)</f>
        <v>88294</v>
      </c>
    </row>
    <row r="22701" spans="1:7" s="23" customFormat="1">
      <c r="A22701" s="675"/>
      <c r="B22701" s="675"/>
      <c r="C22701" s="677"/>
      <c r="D22701" s="696"/>
      <c r="E22701" s="697" t="s">
        <v>32</v>
      </c>
      <c r="F22701" s="698"/>
      <c r="G22701" s="699"/>
    </row>
    <row r="22702" spans="1:7" ht="38.25">
      <c r="A22702" s="66"/>
      <c r="B22702" s="66"/>
      <c r="C22702" s="10" t="s">
        <v>50</v>
      </c>
      <c r="D22702" s="67" t="s">
        <v>153</v>
      </c>
      <c r="E22702" s="704"/>
      <c r="F22702" s="705"/>
      <c r="G22702" s="706"/>
    </row>
    <row r="22703" spans="1:7">
      <c r="A22703" s="676">
        <v>6958</v>
      </c>
      <c r="B22703" s="676" t="s">
        <v>39</v>
      </c>
      <c r="C22703" s="674" t="s">
        <v>154</v>
      </c>
      <c r="D22703" s="678" t="s">
        <v>331</v>
      </c>
      <c r="E22703" s="11">
        <v>4411.82</v>
      </c>
      <c r="F22703" s="12" t="s">
        <v>42</v>
      </c>
      <c r="G22703" s="20">
        <f>SUM(A22703*E22703/100)</f>
        <v>306974.43559999997</v>
      </c>
    </row>
    <row r="22704" spans="1:7">
      <c r="A22704" s="677"/>
      <c r="B22704" s="677"/>
      <c r="C22704" s="675"/>
      <c r="D22704" s="679"/>
      <c r="E22704" s="680" t="s">
        <v>332</v>
      </c>
      <c r="F22704" s="681"/>
      <c r="G22704" s="682"/>
    </row>
    <row r="22705" spans="1:7" s="30" customFormat="1">
      <c r="A22705" s="4"/>
      <c r="B22705" s="4"/>
      <c r="C22705" s="3"/>
      <c r="D22705" s="26"/>
      <c r="E22705" s="27"/>
      <c r="F22705" s="28" t="s">
        <v>77</v>
      </c>
      <c r="G22705" s="29">
        <v>823623</v>
      </c>
    </row>
    <row r="22706" spans="1:7">
      <c r="A22706" s="31"/>
      <c r="B22706" s="32"/>
      <c r="C22706" s="32"/>
      <c r="D22706" s="33" t="s">
        <v>78</v>
      </c>
      <c r="E22706" s="32"/>
      <c r="F22706" s="32"/>
      <c r="G22706" s="34"/>
    </row>
    <row r="22707" spans="1:7" s="25" customFormat="1">
      <c r="A22707" s="733">
        <v>1</v>
      </c>
      <c r="B22707" s="733" t="s">
        <v>72</v>
      </c>
      <c r="C22707" s="734" t="s">
        <v>11</v>
      </c>
      <c r="D22707" s="731" t="s">
        <v>79</v>
      </c>
      <c r="E22707" s="35">
        <v>4802.6000000000004</v>
      </c>
      <c r="F22707" s="14" t="s">
        <v>75</v>
      </c>
      <c r="G22707" s="13">
        <f>SUM(A22707*E22707)</f>
        <v>4802.6000000000004</v>
      </c>
    </row>
    <row r="22708" spans="1:7" s="25" customFormat="1">
      <c r="A22708" s="677"/>
      <c r="B22708" s="677"/>
      <c r="C22708" s="675"/>
      <c r="D22708" s="679"/>
      <c r="E22708" s="680" t="s">
        <v>80</v>
      </c>
      <c r="F22708" s="681"/>
      <c r="G22708" s="682"/>
    </row>
    <row r="22709" spans="1:7" s="36" customFormat="1">
      <c r="A22709" s="676">
        <v>2</v>
      </c>
      <c r="B22709" s="676" t="s">
        <v>72</v>
      </c>
      <c r="C22709" s="674" t="s">
        <v>15</v>
      </c>
      <c r="D22709" s="678" t="s">
        <v>81</v>
      </c>
      <c r="E22709" s="11">
        <v>2042.43</v>
      </c>
      <c r="F22709" s="12" t="s">
        <v>75</v>
      </c>
      <c r="G22709" s="13">
        <f>SUM(A22709*E22709)</f>
        <v>4084.86</v>
      </c>
    </row>
    <row r="22710" spans="1:7" s="36" customFormat="1">
      <c r="A22710" s="677"/>
      <c r="B22710" s="677"/>
      <c r="C22710" s="675"/>
      <c r="D22710" s="679"/>
      <c r="E22710" s="680" t="s">
        <v>82</v>
      </c>
      <c r="F22710" s="681"/>
      <c r="G22710" s="682"/>
    </row>
    <row r="22711" spans="1:7">
      <c r="A22711" s="676">
        <v>2</v>
      </c>
      <c r="B22711" s="676" t="s">
        <v>72</v>
      </c>
      <c r="C22711" s="674" t="s">
        <v>18</v>
      </c>
      <c r="D22711" s="678" t="s">
        <v>83</v>
      </c>
      <c r="E22711" s="11">
        <v>447.15</v>
      </c>
      <c r="F22711" s="12" t="s">
        <v>75</v>
      </c>
      <c r="G22711" s="13">
        <f>SUM(A22711*E22711)</f>
        <v>894.3</v>
      </c>
    </row>
    <row r="22712" spans="1:7">
      <c r="A22712" s="677"/>
      <c r="B22712" s="677"/>
      <c r="C22712" s="675"/>
      <c r="D22712" s="679"/>
      <c r="E22712" s="680" t="s">
        <v>84</v>
      </c>
      <c r="F22712" s="681"/>
      <c r="G22712" s="682"/>
    </row>
    <row r="22713" spans="1:7">
      <c r="A22713" s="684">
        <v>3</v>
      </c>
      <c r="B22713" s="684" t="s">
        <v>72</v>
      </c>
      <c r="C22713" s="683" t="s">
        <v>21</v>
      </c>
      <c r="D22713" s="685" t="s">
        <v>85</v>
      </c>
      <c r="E22713" s="11">
        <v>1109.46</v>
      </c>
      <c r="F22713" s="12" t="s">
        <v>75</v>
      </c>
      <c r="G22713" s="13">
        <f>SUM(A22713*E22713)</f>
        <v>3328.38</v>
      </c>
    </row>
    <row r="22714" spans="1:7">
      <c r="A22714" s="684"/>
      <c r="B22714" s="684"/>
      <c r="C22714" s="683"/>
      <c r="D22714" s="685"/>
      <c r="E22714" s="686" t="s">
        <v>86</v>
      </c>
      <c r="F22714" s="686"/>
      <c r="G22714" s="686"/>
    </row>
    <row r="22715" spans="1:7" s="36" customFormat="1">
      <c r="A22715" s="676">
        <v>2</v>
      </c>
      <c r="B22715" s="676" t="s">
        <v>72</v>
      </c>
      <c r="C22715" s="674" t="s">
        <v>25</v>
      </c>
      <c r="D22715" s="678" t="s">
        <v>87</v>
      </c>
      <c r="E22715" s="11">
        <v>509.74</v>
      </c>
      <c r="F22715" s="12" t="s">
        <v>75</v>
      </c>
      <c r="G22715" s="13">
        <f>SUM(A22715*E22715)</f>
        <v>1019.48</v>
      </c>
    </row>
    <row r="22716" spans="1:7" s="36" customFormat="1">
      <c r="A22716" s="677"/>
      <c r="B22716" s="677"/>
      <c r="C22716" s="675"/>
      <c r="D22716" s="679"/>
      <c r="E22716" s="680" t="s">
        <v>88</v>
      </c>
      <c r="F22716" s="681"/>
      <c r="G22716" s="682"/>
    </row>
    <row r="22717" spans="1:7" s="36" customFormat="1">
      <c r="A22717" s="676">
        <v>1</v>
      </c>
      <c r="B22717" s="676" t="s">
        <v>89</v>
      </c>
      <c r="C22717" s="674" t="s">
        <v>29</v>
      </c>
      <c r="D22717" s="678" t="s">
        <v>90</v>
      </c>
      <c r="E22717" s="11">
        <v>1142.24</v>
      </c>
      <c r="F22717" s="12" t="s">
        <v>75</v>
      </c>
      <c r="G22717" s="13">
        <f>SUM(A22717*E22717)</f>
        <v>1142.24</v>
      </c>
    </row>
    <row r="22718" spans="1:7" s="36" customFormat="1">
      <c r="A22718" s="677"/>
      <c r="B22718" s="677"/>
      <c r="C22718" s="675"/>
      <c r="D22718" s="679"/>
      <c r="E22718" s="680" t="s">
        <v>91</v>
      </c>
      <c r="F22718" s="681"/>
      <c r="G22718" s="682"/>
    </row>
    <row r="22719" spans="1:7">
      <c r="A22719" s="676">
        <v>1</v>
      </c>
      <c r="B22719" s="676" t="s">
        <v>89</v>
      </c>
      <c r="C22719" s="674" t="s">
        <v>33</v>
      </c>
      <c r="D22719" s="678" t="s">
        <v>92</v>
      </c>
      <c r="E22719" s="11">
        <v>4694.8</v>
      </c>
      <c r="F22719" s="12" t="s">
        <v>75</v>
      </c>
      <c r="G22719" s="13">
        <f>SUM(A22719*E22719)</f>
        <v>4694.8</v>
      </c>
    </row>
    <row r="22720" spans="1:7">
      <c r="A22720" s="677"/>
      <c r="B22720" s="677"/>
      <c r="C22720" s="675"/>
      <c r="D22720" s="679"/>
      <c r="E22720" s="680" t="s">
        <v>93</v>
      </c>
      <c r="F22720" s="681"/>
      <c r="G22720" s="682"/>
    </row>
    <row r="22721" spans="1:7">
      <c r="A22721" s="676">
        <v>1</v>
      </c>
      <c r="B22721" s="676" t="s">
        <v>89</v>
      </c>
      <c r="C22721" s="674" t="s">
        <v>36</v>
      </c>
      <c r="D22721" s="678" t="s">
        <v>94</v>
      </c>
      <c r="E22721" s="11">
        <v>938.47</v>
      </c>
      <c r="F22721" s="12" t="s">
        <v>75</v>
      </c>
      <c r="G22721" s="13">
        <f>SUM(A22721*E22721)</f>
        <v>938.47</v>
      </c>
    </row>
    <row r="22722" spans="1:7">
      <c r="A22722" s="677"/>
      <c r="B22722" s="677"/>
      <c r="C22722" s="675"/>
      <c r="D22722" s="679"/>
      <c r="E22722" s="680" t="s">
        <v>95</v>
      </c>
      <c r="F22722" s="681"/>
      <c r="G22722" s="682"/>
    </row>
    <row r="22723" spans="1:7" s="36" customFormat="1">
      <c r="A22723" s="676">
        <v>1</v>
      </c>
      <c r="B22723" s="676" t="s">
        <v>89</v>
      </c>
      <c r="C22723" s="674" t="s">
        <v>40</v>
      </c>
      <c r="D22723" s="678" t="s">
        <v>96</v>
      </c>
      <c r="E22723" s="11">
        <v>795</v>
      </c>
      <c r="F22723" s="12" t="s">
        <v>75</v>
      </c>
      <c r="G22723" s="13">
        <f>SUM(A22723*E22723)</f>
        <v>795</v>
      </c>
    </row>
    <row r="22724" spans="1:7" s="36" customFormat="1">
      <c r="A22724" s="677"/>
      <c r="B22724" s="677"/>
      <c r="C22724" s="675"/>
      <c r="D22724" s="679"/>
      <c r="E22724" s="680" t="s">
        <v>97</v>
      </c>
      <c r="F22724" s="681"/>
      <c r="G22724" s="682"/>
    </row>
    <row r="22725" spans="1:7" s="36" customFormat="1">
      <c r="A22725" s="676"/>
      <c r="B22725" s="676"/>
      <c r="C22725" s="674" t="s">
        <v>44</v>
      </c>
      <c r="D22725" s="678" t="s">
        <v>98</v>
      </c>
      <c r="E22725" s="39"/>
      <c r="F22725" s="40"/>
      <c r="G22725" s="41"/>
    </row>
    <row r="22726" spans="1:7" s="36" customFormat="1">
      <c r="A22726" s="677"/>
      <c r="B22726" s="677"/>
      <c r="C22726" s="675"/>
      <c r="D22726" s="679"/>
      <c r="E22726" s="42"/>
      <c r="F22726" s="43"/>
      <c r="G22726" s="44"/>
    </row>
    <row r="22727" spans="1:7" s="36" customFormat="1">
      <c r="A22727" s="676">
        <v>1</v>
      </c>
      <c r="B22727" s="676" t="s">
        <v>89</v>
      </c>
      <c r="C22727" s="674" t="s">
        <v>99</v>
      </c>
      <c r="D22727" s="678" t="s">
        <v>100</v>
      </c>
      <c r="E22727" s="11">
        <v>271.92</v>
      </c>
      <c r="F22727" s="12" t="s">
        <v>75</v>
      </c>
      <c r="G22727" s="13">
        <f>SUM(A22727*E22727)</f>
        <v>271.92</v>
      </c>
    </row>
    <row r="22728" spans="1:7" s="36" customFormat="1">
      <c r="A22728" s="677"/>
      <c r="B22728" s="677"/>
      <c r="C22728" s="675"/>
      <c r="D22728" s="679"/>
      <c r="E22728" s="680" t="s">
        <v>101</v>
      </c>
      <c r="F22728" s="681"/>
      <c r="G22728" s="682"/>
    </row>
    <row r="22729" spans="1:7" s="36" customFormat="1">
      <c r="A22729" s="676">
        <v>1</v>
      </c>
      <c r="B22729" s="676" t="s">
        <v>89</v>
      </c>
      <c r="C22729" s="674" t="s">
        <v>102</v>
      </c>
      <c r="D22729" s="678" t="s">
        <v>103</v>
      </c>
      <c r="E22729" s="11">
        <v>365.42</v>
      </c>
      <c r="F22729" s="12" t="s">
        <v>75</v>
      </c>
      <c r="G22729" s="13">
        <f>SUM(A22729*E22729)</f>
        <v>365.42</v>
      </c>
    </row>
    <row r="22730" spans="1:7" s="36" customFormat="1">
      <c r="A22730" s="677"/>
      <c r="B22730" s="677"/>
      <c r="C22730" s="675"/>
      <c r="D22730" s="679"/>
      <c r="E22730" s="680" t="s">
        <v>104</v>
      </c>
      <c r="F22730" s="681"/>
      <c r="G22730" s="682"/>
    </row>
    <row r="22731" spans="1:7" s="30" customFormat="1">
      <c r="A22731" s="45"/>
      <c r="B22731" s="45"/>
      <c r="C22731" s="12"/>
      <c r="D22731" s="46"/>
      <c r="E22731" s="27"/>
      <c r="F22731" s="28" t="s">
        <v>105</v>
      </c>
      <c r="G22731" s="47">
        <v>23005</v>
      </c>
    </row>
    <row r="22732" spans="1:7">
      <c r="A22732" s="45"/>
      <c r="B22732" s="45"/>
      <c r="C22732" s="12"/>
      <c r="D22732" s="48" t="s">
        <v>106</v>
      </c>
      <c r="E22732" s="49"/>
      <c r="F22732" s="49"/>
      <c r="G22732" s="49"/>
    </row>
    <row r="22733" spans="1:7" s="36" customFormat="1">
      <c r="A22733" s="676">
        <v>60</v>
      </c>
      <c r="B22733" s="676" t="s">
        <v>107</v>
      </c>
      <c r="C22733" s="674" t="s">
        <v>11</v>
      </c>
      <c r="D22733" s="678" t="s">
        <v>108</v>
      </c>
      <c r="E22733" s="11">
        <v>373</v>
      </c>
      <c r="F22733" s="12" t="s">
        <v>75</v>
      </c>
      <c r="G22733" s="13">
        <f>SUM(A22733*E22733)</f>
        <v>22380</v>
      </c>
    </row>
    <row r="22734" spans="1:7" s="36" customFormat="1">
      <c r="A22734" s="677"/>
      <c r="B22734" s="677"/>
      <c r="C22734" s="675"/>
      <c r="D22734" s="679"/>
      <c r="E22734" s="680" t="s">
        <v>109</v>
      </c>
      <c r="F22734" s="681"/>
      <c r="G22734" s="682"/>
    </row>
    <row r="22735" spans="1:7" s="36" customFormat="1">
      <c r="A22735" s="676">
        <v>50</v>
      </c>
      <c r="B22735" s="676" t="s">
        <v>107</v>
      </c>
      <c r="C22735" s="674" t="s">
        <v>15</v>
      </c>
      <c r="D22735" s="678" t="s">
        <v>110</v>
      </c>
      <c r="E22735" s="11">
        <v>242</v>
      </c>
      <c r="F22735" s="12" t="s">
        <v>111</v>
      </c>
      <c r="G22735" s="13">
        <f>SUM(A22735*E22735)</f>
        <v>12100</v>
      </c>
    </row>
    <row r="22736" spans="1:7" s="36" customFormat="1">
      <c r="A22736" s="677"/>
      <c r="B22736" s="677"/>
      <c r="C22736" s="675"/>
      <c r="D22736" s="679"/>
      <c r="E22736" s="680" t="s">
        <v>112</v>
      </c>
      <c r="F22736" s="681"/>
      <c r="G22736" s="682"/>
    </row>
    <row r="22737" spans="1:7">
      <c r="A22737" s="676">
        <v>5</v>
      </c>
      <c r="B22737" s="676" t="s">
        <v>72</v>
      </c>
      <c r="C22737" s="674" t="s">
        <v>18</v>
      </c>
      <c r="D22737" s="678" t="s">
        <v>113</v>
      </c>
      <c r="E22737" s="11">
        <v>14748</v>
      </c>
      <c r="F22737" s="12" t="s">
        <v>75</v>
      </c>
      <c r="G22737" s="13">
        <f>SUM(A22737*E22737)</f>
        <v>73740</v>
      </c>
    </row>
    <row r="22738" spans="1:7">
      <c r="A22738" s="677"/>
      <c r="B22738" s="677"/>
      <c r="C22738" s="675"/>
      <c r="D22738" s="679"/>
      <c r="E22738" s="680" t="s">
        <v>114</v>
      </c>
      <c r="F22738" s="681"/>
      <c r="G22738" s="682"/>
    </row>
    <row r="22739" spans="1:7">
      <c r="A22739" s="45"/>
      <c r="B22739" s="45"/>
      <c r="C22739" s="12"/>
      <c r="D22739" s="46"/>
      <c r="E22739" s="49"/>
      <c r="F22739" s="50" t="s">
        <v>116</v>
      </c>
      <c r="G22739" s="51">
        <v>108220</v>
      </c>
    </row>
    <row r="22740" spans="1:7">
      <c r="A22740" s="6"/>
      <c r="B22740" s="6"/>
      <c r="C22740" s="7"/>
      <c r="D22740" s="8" t="s">
        <v>117</v>
      </c>
      <c r="E22740" s="6"/>
      <c r="F22740" s="6"/>
      <c r="G22740" s="9"/>
    </row>
    <row r="22741" spans="1:7" ht="25.5">
      <c r="A22741" s="45">
        <v>1</v>
      </c>
      <c r="B22741" s="45" t="s">
        <v>89</v>
      </c>
      <c r="C22741" s="12" t="s">
        <v>11</v>
      </c>
      <c r="D22741" s="46" t="s">
        <v>115</v>
      </c>
      <c r="E22741" s="11"/>
      <c r="F22741" s="12" t="s">
        <v>75</v>
      </c>
      <c r="G22741" s="13"/>
    </row>
    <row r="22742" spans="1:7">
      <c r="A22742" s="6"/>
      <c r="B22742" s="6"/>
      <c r="C22742" s="7"/>
      <c r="D22742" s="8" t="s">
        <v>118</v>
      </c>
      <c r="E22742" s="6"/>
      <c r="F22742" s="6"/>
      <c r="G22742" s="9"/>
    </row>
    <row r="22743" spans="1:7" ht="153">
      <c r="A22743" s="45">
        <v>60</v>
      </c>
      <c r="B22743" s="45" t="s">
        <v>107</v>
      </c>
      <c r="C22743" s="12" t="s">
        <v>11</v>
      </c>
      <c r="D22743" s="46" t="s">
        <v>119</v>
      </c>
      <c r="E22743" s="11"/>
      <c r="F22743" s="12" t="s">
        <v>111</v>
      </c>
      <c r="G22743" s="13"/>
    </row>
    <row r="22744" spans="1:7" ht="140.25">
      <c r="A22744" s="45">
        <v>10</v>
      </c>
      <c r="B22744" s="45" t="s">
        <v>72</v>
      </c>
      <c r="C22744" s="12" t="s">
        <v>15</v>
      </c>
      <c r="D22744" s="46" t="s">
        <v>120</v>
      </c>
      <c r="E22744" s="11"/>
      <c r="F22744" s="12" t="s">
        <v>75</v>
      </c>
      <c r="G22744" s="13"/>
    </row>
    <row r="22745" spans="1:7" ht="153">
      <c r="A22745" s="45">
        <v>100</v>
      </c>
      <c r="B22745" s="45" t="s">
        <v>107</v>
      </c>
      <c r="C22745" s="12" t="s">
        <v>18</v>
      </c>
      <c r="D22745" s="46" t="s">
        <v>121</v>
      </c>
      <c r="E22745" s="11"/>
      <c r="F22745" s="12" t="s">
        <v>111</v>
      </c>
      <c r="G22745" s="13"/>
    </row>
    <row r="22746" spans="1:7" ht="140.25">
      <c r="A22746" s="45">
        <v>10</v>
      </c>
      <c r="B22746" s="45" t="s">
        <v>72</v>
      </c>
      <c r="C22746" s="12" t="s">
        <v>21</v>
      </c>
      <c r="D22746" s="46" t="s">
        <v>122</v>
      </c>
      <c r="E22746" s="11"/>
      <c r="F22746" s="12" t="s">
        <v>75</v>
      </c>
      <c r="G22746" s="13"/>
    </row>
    <row r="22747" spans="1:7" ht="153">
      <c r="A22747" s="45">
        <v>100</v>
      </c>
      <c r="B22747" s="45" t="s">
        <v>107</v>
      </c>
      <c r="C22747" s="12" t="s">
        <v>25</v>
      </c>
      <c r="D22747" s="46" t="s">
        <v>123</v>
      </c>
      <c r="E22747" s="11"/>
      <c r="F22747" s="12" t="s">
        <v>111</v>
      </c>
      <c r="G22747" s="13"/>
    </row>
    <row r="22748" spans="1:7" ht="153">
      <c r="A22748" s="45">
        <v>20</v>
      </c>
      <c r="B22748" s="45" t="s">
        <v>107</v>
      </c>
      <c r="C22748" s="12" t="s">
        <v>29</v>
      </c>
      <c r="D22748" s="46" t="s">
        <v>124</v>
      </c>
      <c r="E22748" s="11"/>
      <c r="F22748" s="12" t="s">
        <v>111</v>
      </c>
      <c r="G22748" s="13"/>
    </row>
    <row r="22749" spans="1:7" ht="153">
      <c r="A22749" s="45">
        <v>8</v>
      </c>
      <c r="B22749" s="45" t="s">
        <v>72</v>
      </c>
      <c r="C22749" s="12" t="s">
        <v>33</v>
      </c>
      <c r="D22749" s="46" t="s">
        <v>125</v>
      </c>
      <c r="E22749" s="11"/>
      <c r="F22749" s="12" t="s">
        <v>75</v>
      </c>
      <c r="G22749" s="13"/>
    </row>
    <row r="22750" spans="1:7" ht="89.25">
      <c r="A22750" s="45">
        <v>6</v>
      </c>
      <c r="B22750" s="45" t="s">
        <v>72</v>
      </c>
      <c r="C22750" s="12" t="s">
        <v>36</v>
      </c>
      <c r="D22750" s="46" t="s">
        <v>126</v>
      </c>
      <c r="E22750" s="11"/>
      <c r="F22750" s="12" t="s">
        <v>75</v>
      </c>
      <c r="G22750" s="13"/>
    </row>
    <row r="22751" spans="1:7" ht="89.25">
      <c r="A22751" s="45">
        <v>3</v>
      </c>
      <c r="B22751" s="45" t="s">
        <v>72</v>
      </c>
      <c r="C22751" s="12" t="s">
        <v>40</v>
      </c>
      <c r="D22751" s="46" t="s">
        <v>127</v>
      </c>
      <c r="E22751" s="11"/>
      <c r="F22751" s="12" t="s">
        <v>75</v>
      </c>
      <c r="G22751" s="13"/>
    </row>
    <row r="22752" spans="1:7" ht="89.25">
      <c r="A22752" s="45">
        <v>2</v>
      </c>
      <c r="B22752" s="45" t="s">
        <v>72</v>
      </c>
      <c r="C22752" s="12" t="s">
        <v>44</v>
      </c>
      <c r="D22752" s="46" t="s">
        <v>128</v>
      </c>
      <c r="E22752" s="11"/>
      <c r="F22752" s="12" t="s">
        <v>75</v>
      </c>
      <c r="G22752" s="13"/>
    </row>
    <row r="22753" spans="1:7">
      <c r="A22753" s="6"/>
      <c r="B22753" s="6"/>
      <c r="C22753" s="7"/>
      <c r="D22753" s="38"/>
      <c r="E22753" s="6"/>
      <c r="F22753" s="6"/>
      <c r="G22753" s="9"/>
    </row>
    <row r="22754" spans="1:7">
      <c r="A22754" s="6"/>
      <c r="B22754" s="6"/>
      <c r="C22754" s="7"/>
      <c r="D22754" s="65"/>
      <c r="E22754" s="6"/>
      <c r="F22754" s="6"/>
      <c r="G22754" s="9"/>
    </row>
    <row r="22755" spans="1:7" s="36" customFormat="1">
      <c r="A22755" s="52" t="s">
        <v>129</v>
      </c>
      <c r="B22755" s="53"/>
      <c r="C22755" s="54" t="s">
        <v>130</v>
      </c>
      <c r="D22755" s="55"/>
      <c r="F22755" s="56" t="s">
        <v>131</v>
      </c>
      <c r="G22755" s="54"/>
    </row>
    <row r="22756" spans="1:7" s="30" customFormat="1">
      <c r="A22756" s="52" t="s">
        <v>132</v>
      </c>
      <c r="B22756" s="53"/>
      <c r="C22756" s="54" t="s">
        <v>133</v>
      </c>
      <c r="D22756" s="55"/>
      <c r="E22756" s="36"/>
      <c r="F22756" s="56" t="s">
        <v>131</v>
      </c>
    </row>
    <row r="22757" spans="1:7" s="30" customFormat="1">
      <c r="A22757" s="52" t="s">
        <v>134</v>
      </c>
      <c r="B22757" s="57"/>
      <c r="C22757" s="54" t="s">
        <v>135</v>
      </c>
      <c r="D22757" s="58"/>
      <c r="F22757" s="56" t="s">
        <v>131</v>
      </c>
    </row>
    <row r="22758" spans="1:7" s="30" customFormat="1">
      <c r="A22758" s="52" t="s">
        <v>136</v>
      </c>
      <c r="B22758" s="57"/>
      <c r="C22758" s="54" t="s">
        <v>137</v>
      </c>
      <c r="D22758" s="58"/>
      <c r="F22758" s="56" t="s">
        <v>131</v>
      </c>
    </row>
    <row r="22759" spans="1:7" s="25" customFormat="1">
      <c r="A22759" s="59"/>
      <c r="B22759" s="54"/>
      <c r="C22759" s="54"/>
      <c r="D22759" s="60"/>
      <c r="E22759" s="61" t="s">
        <v>138</v>
      </c>
      <c r="F22759" s="62"/>
      <c r="G22759" s="62"/>
    </row>
    <row r="22760" spans="1:7" s="25" customFormat="1">
      <c r="A22760" s="59"/>
      <c r="B22760" s="54"/>
      <c r="C22760" s="54"/>
      <c r="D22760" s="60"/>
      <c r="E22760" s="54"/>
      <c r="F22760" s="54"/>
      <c r="G22760" s="63"/>
    </row>
    <row r="22761" spans="1:7" s="25" customFormat="1">
      <c r="A22761" s="55" t="s">
        <v>139</v>
      </c>
      <c r="B22761" s="54"/>
      <c r="C22761" s="54"/>
      <c r="D22761" s="60"/>
      <c r="E22761" s="64" t="s">
        <v>140</v>
      </c>
      <c r="F22761" s="54"/>
      <c r="G22761" s="63"/>
    </row>
    <row r="22762" spans="1:7" s="25" customFormat="1">
      <c r="B22762" s="54"/>
      <c r="C22762" s="54"/>
      <c r="D22762" s="60"/>
      <c r="E22762" s="64" t="s">
        <v>141</v>
      </c>
      <c r="F22762" s="54"/>
      <c r="G22762" s="63"/>
    </row>
    <row r="22763" spans="1:7" s="25" customFormat="1">
      <c r="B22763" s="54"/>
      <c r="C22763" s="54"/>
      <c r="D22763" s="60"/>
      <c r="E22763" s="64" t="s">
        <v>142</v>
      </c>
      <c r="F22763" s="54"/>
      <c r="G22763" s="63"/>
    </row>
    <row r="22778" spans="1:7">
      <c r="A22778" s="710" t="s">
        <v>0</v>
      </c>
      <c r="B22778" s="710"/>
      <c r="C22778" s="710"/>
      <c r="D22778" s="710"/>
      <c r="E22778" s="710"/>
      <c r="F22778" s="710"/>
      <c r="G22778" s="710"/>
    </row>
    <row r="22779" spans="1:7">
      <c r="A22779" s="711" t="s">
        <v>1</v>
      </c>
      <c r="B22779" s="711"/>
      <c r="C22779" s="711"/>
      <c r="D22779" s="711"/>
      <c r="E22779" s="711"/>
      <c r="F22779" s="711"/>
      <c r="G22779" s="711"/>
    </row>
    <row r="22780" spans="1:7" ht="51" customHeight="1">
      <c r="A22780" s="1" t="s">
        <v>2</v>
      </c>
      <c r="B22780" s="2"/>
      <c r="C22780" s="2"/>
      <c r="D22780" s="732" t="s">
        <v>357</v>
      </c>
      <c r="E22780" s="732"/>
      <c r="F22780" s="732"/>
      <c r="G22780" s="732"/>
    </row>
    <row r="22781" spans="1:7" ht="25.5">
      <c r="A22781" s="713" t="s">
        <v>3</v>
      </c>
      <c r="B22781" s="714"/>
      <c r="C22781" s="3" t="s">
        <v>4</v>
      </c>
      <c r="D22781" s="4" t="s">
        <v>5</v>
      </c>
      <c r="E22781" s="4" t="s">
        <v>6</v>
      </c>
      <c r="F22781" s="4" t="s">
        <v>7</v>
      </c>
      <c r="G22781" s="5" t="s">
        <v>8</v>
      </c>
    </row>
    <row r="22782" spans="1:7">
      <c r="A22782" s="6"/>
      <c r="B22782" s="6"/>
      <c r="C22782" s="7"/>
      <c r="D22782" s="8" t="s">
        <v>9</v>
      </c>
      <c r="E22782" s="6"/>
      <c r="F22782" s="6"/>
      <c r="G22782" s="9"/>
    </row>
    <row r="22783" spans="1:7">
      <c r="A22783" s="676">
        <v>4000</v>
      </c>
      <c r="B22783" s="676" t="s">
        <v>10</v>
      </c>
      <c r="C22783" s="674" t="s">
        <v>11</v>
      </c>
      <c r="D22783" s="678" t="s">
        <v>241</v>
      </c>
      <c r="E22783" s="11">
        <v>3176.25</v>
      </c>
      <c r="F22783" s="12" t="s">
        <v>242</v>
      </c>
      <c r="G22783" s="20">
        <f>SUM(A22783*E22783/1000)</f>
        <v>12705</v>
      </c>
    </row>
    <row r="22784" spans="1:7">
      <c r="A22784" s="677"/>
      <c r="B22784" s="677"/>
      <c r="C22784" s="675"/>
      <c r="D22784" s="679"/>
      <c r="E22784" s="680" t="s">
        <v>180</v>
      </c>
      <c r="F22784" s="681"/>
      <c r="G22784" s="682"/>
    </row>
    <row r="22785" spans="1:7">
      <c r="A22785" s="676">
        <v>4000</v>
      </c>
      <c r="B22785" s="676" t="s">
        <v>10</v>
      </c>
      <c r="C22785" s="674" t="s">
        <v>15</v>
      </c>
      <c r="D22785" s="678" t="s">
        <v>350</v>
      </c>
      <c r="E22785" s="11">
        <v>2420</v>
      </c>
      <c r="F22785" s="12" t="s">
        <v>13</v>
      </c>
      <c r="G22785" s="20">
        <f>SUM(A22785*E22785/1000)</f>
        <v>9680</v>
      </c>
    </row>
    <row r="22786" spans="1:7">
      <c r="A22786" s="677"/>
      <c r="B22786" s="677"/>
      <c r="C22786" s="675"/>
      <c r="D22786" s="679"/>
      <c r="E22786" s="680" t="s">
        <v>351</v>
      </c>
      <c r="F22786" s="681"/>
      <c r="G22786" s="682"/>
    </row>
    <row r="22787" spans="1:7">
      <c r="A22787" s="676">
        <v>450</v>
      </c>
      <c r="B22787" s="676" t="s">
        <v>10</v>
      </c>
      <c r="C22787" s="674" t="s">
        <v>18</v>
      </c>
      <c r="D22787" s="678" t="s">
        <v>352</v>
      </c>
      <c r="E22787" s="11">
        <v>3227.5</v>
      </c>
      <c r="F22787" s="12" t="s">
        <v>13</v>
      </c>
      <c r="G22787" s="20">
        <f>SUM(A22787*E22787/100)</f>
        <v>14523.75</v>
      </c>
    </row>
    <row r="22788" spans="1:7">
      <c r="A22788" s="677"/>
      <c r="B22788" s="677"/>
      <c r="C22788" s="675"/>
      <c r="D22788" s="679"/>
      <c r="E22788" s="680" t="s">
        <v>353</v>
      </c>
      <c r="F22788" s="681"/>
      <c r="G22788" s="682"/>
    </row>
    <row r="22789" spans="1:7" s="25" customFormat="1">
      <c r="A22789" s="676">
        <v>495</v>
      </c>
      <c r="B22789" s="676" t="s">
        <v>10</v>
      </c>
      <c r="C22789" s="674" t="s">
        <v>21</v>
      </c>
      <c r="D22789" s="678" t="s">
        <v>243</v>
      </c>
      <c r="E22789" s="11">
        <v>9416.2800000000007</v>
      </c>
      <c r="F22789" s="12" t="s">
        <v>13</v>
      </c>
      <c r="G22789" s="20">
        <f>SUM(A22789*E22789/100)</f>
        <v>46610.586000000003</v>
      </c>
    </row>
    <row r="22790" spans="1:7" s="25" customFormat="1">
      <c r="A22790" s="677"/>
      <c r="B22790" s="677"/>
      <c r="C22790" s="675"/>
      <c r="D22790" s="679"/>
      <c r="E22790" s="680" t="s">
        <v>244</v>
      </c>
      <c r="F22790" s="681"/>
      <c r="G22790" s="682"/>
    </row>
    <row r="22791" spans="1:7" s="25" customFormat="1">
      <c r="A22791" s="676">
        <v>48</v>
      </c>
      <c r="B22791" s="676" t="s">
        <v>107</v>
      </c>
      <c r="C22791" s="674" t="s">
        <v>25</v>
      </c>
      <c r="D22791" s="678" t="s">
        <v>354</v>
      </c>
      <c r="E22791" s="11">
        <v>1034</v>
      </c>
      <c r="F22791" s="12" t="s">
        <v>111</v>
      </c>
      <c r="G22791" s="20">
        <f>SUM(A22791*E22791)</f>
        <v>49632</v>
      </c>
    </row>
    <row r="22792" spans="1:7" s="25" customFormat="1">
      <c r="A22792" s="677"/>
      <c r="B22792" s="677"/>
      <c r="C22792" s="675"/>
      <c r="D22792" s="679"/>
      <c r="E22792" s="680" t="s">
        <v>355</v>
      </c>
      <c r="F22792" s="681"/>
      <c r="G22792" s="682"/>
    </row>
    <row r="22793" spans="1:7">
      <c r="A22793" s="676">
        <v>5585</v>
      </c>
      <c r="B22793" s="676" t="s">
        <v>10</v>
      </c>
      <c r="C22793" s="674" t="s">
        <v>29</v>
      </c>
      <c r="D22793" s="678" t="s">
        <v>19</v>
      </c>
      <c r="E22793" s="11">
        <v>1913.21</v>
      </c>
      <c r="F22793" s="12" t="s">
        <v>13</v>
      </c>
      <c r="G22793" s="13">
        <f>SUM(A22793*E22793/100)</f>
        <v>106852.7785</v>
      </c>
    </row>
    <row r="22794" spans="1:7">
      <c r="A22794" s="677"/>
      <c r="B22794" s="677"/>
      <c r="C22794" s="675"/>
      <c r="D22794" s="679"/>
      <c r="E22794" s="680" t="s">
        <v>20</v>
      </c>
      <c r="F22794" s="681"/>
      <c r="G22794" s="682"/>
    </row>
    <row r="22795" spans="1:7">
      <c r="A22795" s="676">
        <v>500</v>
      </c>
      <c r="B22795" s="676" t="s">
        <v>10</v>
      </c>
      <c r="C22795" s="674" t="s">
        <v>33</v>
      </c>
      <c r="D22795" s="678" t="s">
        <v>16</v>
      </c>
      <c r="E22795" s="11">
        <v>11948.36</v>
      </c>
      <c r="F22795" s="12" t="s">
        <v>13</v>
      </c>
      <c r="G22795" s="13">
        <f>SUM(A22795*E22795/100)</f>
        <v>59741.8</v>
      </c>
    </row>
    <row r="22796" spans="1:7">
      <c r="A22796" s="677"/>
      <c r="B22796" s="677"/>
      <c r="C22796" s="675"/>
      <c r="D22796" s="679"/>
      <c r="E22796" s="680" t="s">
        <v>17</v>
      </c>
      <c r="F22796" s="681"/>
      <c r="G22796" s="682"/>
    </row>
    <row r="22797" spans="1:7" s="24" customFormat="1">
      <c r="A22797" s="674">
        <v>584</v>
      </c>
      <c r="B22797" s="674" t="s">
        <v>39</v>
      </c>
      <c r="C22797" s="676" t="s">
        <v>36</v>
      </c>
      <c r="D22797" s="678" t="s">
        <v>41</v>
      </c>
      <c r="E22797" s="11">
        <v>2206.6</v>
      </c>
      <c r="F22797" s="12" t="s">
        <v>42</v>
      </c>
      <c r="G22797" s="20">
        <f>SUM(A22797*E22797/100)</f>
        <v>12886.544</v>
      </c>
    </row>
    <row r="22798" spans="1:7" s="24" customFormat="1">
      <c r="A22798" s="675"/>
      <c r="B22798" s="675"/>
      <c r="C22798" s="677"/>
      <c r="D22798" s="679"/>
      <c r="E22798" s="687" t="s">
        <v>43</v>
      </c>
      <c r="F22798" s="688"/>
      <c r="G22798" s="689"/>
    </row>
    <row r="22799" spans="1:7" s="24" customFormat="1">
      <c r="A22799" s="674">
        <v>584</v>
      </c>
      <c r="B22799" s="674" t="s">
        <v>39</v>
      </c>
      <c r="C22799" s="676" t="s">
        <v>40</v>
      </c>
      <c r="D22799" s="678" t="s">
        <v>45</v>
      </c>
      <c r="E22799" s="12">
        <v>2197.52</v>
      </c>
      <c r="F22799" s="12" t="s">
        <v>42</v>
      </c>
      <c r="G22799" s="20">
        <f>SUM(A22799*E22799/100)</f>
        <v>12833.516799999999</v>
      </c>
    </row>
    <row r="22800" spans="1:7" s="24" customFormat="1">
      <c r="A22800" s="675"/>
      <c r="B22800" s="675"/>
      <c r="C22800" s="677"/>
      <c r="D22800" s="679"/>
      <c r="E22800" s="687" t="s">
        <v>46</v>
      </c>
      <c r="F22800" s="688"/>
      <c r="G22800" s="689"/>
    </row>
    <row r="22801" spans="1:7">
      <c r="A22801" s="700">
        <v>19.568999999999999</v>
      </c>
      <c r="B22801" s="674" t="s">
        <v>24</v>
      </c>
      <c r="C22801" s="676" t="s">
        <v>44</v>
      </c>
      <c r="D22801" s="695" t="s">
        <v>26</v>
      </c>
      <c r="E22801" s="11">
        <v>5001.7</v>
      </c>
      <c r="F22801" s="12" t="s">
        <v>27</v>
      </c>
      <c r="G22801" s="20">
        <f>SUM(A22801*E22801)</f>
        <v>97878.267299999992</v>
      </c>
    </row>
    <row r="22802" spans="1:7">
      <c r="A22802" s="701"/>
      <c r="B22802" s="675"/>
      <c r="C22802" s="677"/>
      <c r="D22802" s="696"/>
      <c r="E22802" s="680" t="s">
        <v>28</v>
      </c>
      <c r="F22802" s="681"/>
      <c r="G22802" s="682"/>
    </row>
    <row r="22803" spans="1:7" s="23" customFormat="1">
      <c r="A22803" s="674">
        <v>262</v>
      </c>
      <c r="B22803" s="674" t="s">
        <v>10</v>
      </c>
      <c r="C22803" s="676" t="s">
        <v>47</v>
      </c>
      <c r="D22803" s="695" t="s">
        <v>30</v>
      </c>
      <c r="E22803" s="11">
        <v>337</v>
      </c>
      <c r="F22803" s="12" t="s">
        <v>31</v>
      </c>
      <c r="G22803" s="20">
        <f>SUM(A22803*E22803)</f>
        <v>88294</v>
      </c>
    </row>
    <row r="22804" spans="1:7" s="23" customFormat="1">
      <c r="A22804" s="675"/>
      <c r="B22804" s="675"/>
      <c r="C22804" s="677"/>
      <c r="D22804" s="696"/>
      <c r="E22804" s="697" t="s">
        <v>32</v>
      </c>
      <c r="F22804" s="698"/>
      <c r="G22804" s="699"/>
    </row>
    <row r="22805" spans="1:7" ht="38.25">
      <c r="A22805" s="66"/>
      <c r="B22805" s="66"/>
      <c r="C22805" s="10" t="s">
        <v>50</v>
      </c>
      <c r="D22805" s="67" t="s">
        <v>153</v>
      </c>
      <c r="E22805" s="704"/>
      <c r="F22805" s="705"/>
      <c r="G22805" s="706"/>
    </row>
    <row r="22806" spans="1:7">
      <c r="A22806" s="676">
        <v>6958</v>
      </c>
      <c r="B22806" s="676" t="s">
        <v>39</v>
      </c>
      <c r="C22806" s="674" t="s">
        <v>154</v>
      </c>
      <c r="D22806" s="678" t="s">
        <v>331</v>
      </c>
      <c r="E22806" s="11">
        <v>4411.82</v>
      </c>
      <c r="F22806" s="12" t="s">
        <v>42</v>
      </c>
      <c r="G22806" s="20">
        <f>SUM(A22806*E22806/100)</f>
        <v>306974.43559999997</v>
      </c>
    </row>
    <row r="22807" spans="1:7">
      <c r="A22807" s="677"/>
      <c r="B22807" s="677"/>
      <c r="C22807" s="675"/>
      <c r="D22807" s="679"/>
      <c r="E22807" s="680" t="s">
        <v>332</v>
      </c>
      <c r="F22807" s="681"/>
      <c r="G22807" s="682"/>
    </row>
    <row r="22808" spans="1:7" s="30" customFormat="1">
      <c r="A22808" s="4"/>
      <c r="B22808" s="4"/>
      <c r="C22808" s="3"/>
      <c r="D22808" s="26"/>
      <c r="E22808" s="27"/>
      <c r="F22808" s="28" t="s">
        <v>77</v>
      </c>
      <c r="G22808" s="29">
        <v>823623</v>
      </c>
    </row>
    <row r="22809" spans="1:7">
      <c r="A22809" s="31"/>
      <c r="B22809" s="32"/>
      <c r="C22809" s="32"/>
      <c r="D22809" s="33" t="s">
        <v>78</v>
      </c>
      <c r="E22809" s="32"/>
      <c r="F22809" s="32"/>
      <c r="G22809" s="34"/>
    </row>
    <row r="22810" spans="1:7" s="25" customFormat="1">
      <c r="A22810" s="733">
        <v>1</v>
      </c>
      <c r="B22810" s="733" t="s">
        <v>72</v>
      </c>
      <c r="C22810" s="734" t="s">
        <v>11</v>
      </c>
      <c r="D22810" s="731" t="s">
        <v>79</v>
      </c>
      <c r="E22810" s="35">
        <v>4802.6000000000004</v>
      </c>
      <c r="F22810" s="14" t="s">
        <v>75</v>
      </c>
      <c r="G22810" s="13">
        <f>SUM(A22810*E22810)</f>
        <v>4802.6000000000004</v>
      </c>
    </row>
    <row r="22811" spans="1:7" s="25" customFormat="1">
      <c r="A22811" s="677"/>
      <c r="B22811" s="677"/>
      <c r="C22811" s="675"/>
      <c r="D22811" s="679"/>
      <c r="E22811" s="680" t="s">
        <v>80</v>
      </c>
      <c r="F22811" s="681"/>
      <c r="G22811" s="682"/>
    </row>
    <row r="22812" spans="1:7" s="36" customFormat="1">
      <c r="A22812" s="676">
        <v>2</v>
      </c>
      <c r="B22812" s="676" t="s">
        <v>72</v>
      </c>
      <c r="C22812" s="674" t="s">
        <v>15</v>
      </c>
      <c r="D22812" s="678" t="s">
        <v>81</v>
      </c>
      <c r="E22812" s="11">
        <v>2042.43</v>
      </c>
      <c r="F22812" s="12" t="s">
        <v>75</v>
      </c>
      <c r="G22812" s="13">
        <f>SUM(A22812*E22812)</f>
        <v>4084.86</v>
      </c>
    </row>
    <row r="22813" spans="1:7" s="36" customFormat="1">
      <c r="A22813" s="677"/>
      <c r="B22813" s="677"/>
      <c r="C22813" s="675"/>
      <c r="D22813" s="679"/>
      <c r="E22813" s="680" t="s">
        <v>82</v>
      </c>
      <c r="F22813" s="681"/>
      <c r="G22813" s="682"/>
    </row>
    <row r="22814" spans="1:7">
      <c r="A22814" s="676">
        <v>2</v>
      </c>
      <c r="B22814" s="676" t="s">
        <v>72</v>
      </c>
      <c r="C22814" s="674" t="s">
        <v>18</v>
      </c>
      <c r="D22814" s="678" t="s">
        <v>83</v>
      </c>
      <c r="E22814" s="11">
        <v>447.15</v>
      </c>
      <c r="F22814" s="12" t="s">
        <v>75</v>
      </c>
      <c r="G22814" s="13">
        <f>SUM(A22814*E22814)</f>
        <v>894.3</v>
      </c>
    </row>
    <row r="22815" spans="1:7">
      <c r="A22815" s="677"/>
      <c r="B22815" s="677"/>
      <c r="C22815" s="675"/>
      <c r="D22815" s="679"/>
      <c r="E22815" s="680" t="s">
        <v>84</v>
      </c>
      <c r="F22815" s="681"/>
      <c r="G22815" s="682"/>
    </row>
    <row r="22816" spans="1:7">
      <c r="A22816" s="684">
        <v>3</v>
      </c>
      <c r="B22816" s="684" t="s">
        <v>72</v>
      </c>
      <c r="C22816" s="683" t="s">
        <v>21</v>
      </c>
      <c r="D22816" s="685" t="s">
        <v>85</v>
      </c>
      <c r="E22816" s="11">
        <v>1109.46</v>
      </c>
      <c r="F22816" s="12" t="s">
        <v>75</v>
      </c>
      <c r="G22816" s="13">
        <f>SUM(A22816*E22816)</f>
        <v>3328.38</v>
      </c>
    </row>
    <row r="22817" spans="1:7">
      <c r="A22817" s="684"/>
      <c r="B22817" s="684"/>
      <c r="C22817" s="683"/>
      <c r="D22817" s="685"/>
      <c r="E22817" s="686" t="s">
        <v>86</v>
      </c>
      <c r="F22817" s="686"/>
      <c r="G22817" s="686"/>
    </row>
    <row r="22818" spans="1:7" s="36" customFormat="1">
      <c r="A22818" s="676">
        <v>2</v>
      </c>
      <c r="B22818" s="676" t="s">
        <v>72</v>
      </c>
      <c r="C22818" s="674" t="s">
        <v>25</v>
      </c>
      <c r="D22818" s="678" t="s">
        <v>87</v>
      </c>
      <c r="E22818" s="11">
        <v>509.74</v>
      </c>
      <c r="F22818" s="12" t="s">
        <v>75</v>
      </c>
      <c r="G22818" s="13">
        <f>SUM(A22818*E22818)</f>
        <v>1019.48</v>
      </c>
    </row>
    <row r="22819" spans="1:7" s="36" customFormat="1">
      <c r="A22819" s="677"/>
      <c r="B22819" s="677"/>
      <c r="C22819" s="675"/>
      <c r="D22819" s="679"/>
      <c r="E22819" s="680" t="s">
        <v>88</v>
      </c>
      <c r="F22819" s="681"/>
      <c r="G22819" s="682"/>
    </row>
    <row r="22820" spans="1:7" s="36" customFormat="1">
      <c r="A22820" s="676">
        <v>1</v>
      </c>
      <c r="B22820" s="676" t="s">
        <v>89</v>
      </c>
      <c r="C22820" s="674" t="s">
        <v>29</v>
      </c>
      <c r="D22820" s="678" t="s">
        <v>90</v>
      </c>
      <c r="E22820" s="11">
        <v>1142.24</v>
      </c>
      <c r="F22820" s="12" t="s">
        <v>75</v>
      </c>
      <c r="G22820" s="13">
        <f>SUM(A22820*E22820)</f>
        <v>1142.24</v>
      </c>
    </row>
    <row r="22821" spans="1:7" s="36" customFormat="1">
      <c r="A22821" s="677"/>
      <c r="B22821" s="677"/>
      <c r="C22821" s="675"/>
      <c r="D22821" s="679"/>
      <c r="E22821" s="680" t="s">
        <v>91</v>
      </c>
      <c r="F22821" s="681"/>
      <c r="G22821" s="682"/>
    </row>
    <row r="22822" spans="1:7">
      <c r="A22822" s="676">
        <v>1</v>
      </c>
      <c r="B22822" s="676" t="s">
        <v>89</v>
      </c>
      <c r="C22822" s="674" t="s">
        <v>33</v>
      </c>
      <c r="D22822" s="678" t="s">
        <v>92</v>
      </c>
      <c r="E22822" s="11">
        <v>4694.8</v>
      </c>
      <c r="F22822" s="12" t="s">
        <v>75</v>
      </c>
      <c r="G22822" s="13">
        <f>SUM(A22822*E22822)</f>
        <v>4694.8</v>
      </c>
    </row>
    <row r="22823" spans="1:7">
      <c r="A22823" s="677"/>
      <c r="B22823" s="677"/>
      <c r="C22823" s="675"/>
      <c r="D22823" s="679"/>
      <c r="E22823" s="680" t="s">
        <v>93</v>
      </c>
      <c r="F22823" s="681"/>
      <c r="G22823" s="682"/>
    </row>
    <row r="22824" spans="1:7">
      <c r="A22824" s="676">
        <v>1</v>
      </c>
      <c r="B22824" s="676" t="s">
        <v>89</v>
      </c>
      <c r="C22824" s="674" t="s">
        <v>36</v>
      </c>
      <c r="D22824" s="678" t="s">
        <v>94</v>
      </c>
      <c r="E22824" s="11">
        <v>938.47</v>
      </c>
      <c r="F22824" s="12" t="s">
        <v>75</v>
      </c>
      <c r="G22824" s="13">
        <f>SUM(A22824*E22824)</f>
        <v>938.47</v>
      </c>
    </row>
    <row r="22825" spans="1:7">
      <c r="A22825" s="677"/>
      <c r="B22825" s="677"/>
      <c r="C22825" s="675"/>
      <c r="D22825" s="679"/>
      <c r="E22825" s="680" t="s">
        <v>95</v>
      </c>
      <c r="F22825" s="681"/>
      <c r="G22825" s="682"/>
    </row>
    <row r="22826" spans="1:7" s="36" customFormat="1">
      <c r="A22826" s="676">
        <v>1</v>
      </c>
      <c r="B22826" s="676" t="s">
        <v>89</v>
      </c>
      <c r="C22826" s="674" t="s">
        <v>40</v>
      </c>
      <c r="D22826" s="678" t="s">
        <v>96</v>
      </c>
      <c r="E22826" s="11">
        <v>795</v>
      </c>
      <c r="F22826" s="12" t="s">
        <v>75</v>
      </c>
      <c r="G22826" s="13">
        <f>SUM(A22826*E22826)</f>
        <v>795</v>
      </c>
    </row>
    <row r="22827" spans="1:7" s="36" customFormat="1">
      <c r="A22827" s="677"/>
      <c r="B22827" s="677"/>
      <c r="C22827" s="675"/>
      <c r="D22827" s="679"/>
      <c r="E22827" s="680" t="s">
        <v>97</v>
      </c>
      <c r="F22827" s="681"/>
      <c r="G22827" s="682"/>
    </row>
    <row r="22828" spans="1:7" s="36" customFormat="1">
      <c r="A22828" s="676"/>
      <c r="B22828" s="676"/>
      <c r="C22828" s="674" t="s">
        <v>44</v>
      </c>
      <c r="D22828" s="678" t="s">
        <v>98</v>
      </c>
      <c r="E22828" s="39"/>
      <c r="F22828" s="40"/>
      <c r="G22828" s="41"/>
    </row>
    <row r="22829" spans="1:7" s="36" customFormat="1">
      <c r="A22829" s="677"/>
      <c r="B22829" s="677"/>
      <c r="C22829" s="675"/>
      <c r="D22829" s="679"/>
      <c r="E22829" s="42"/>
      <c r="F22829" s="43"/>
      <c r="G22829" s="44"/>
    </row>
    <row r="22830" spans="1:7" s="36" customFormat="1">
      <c r="A22830" s="676">
        <v>1</v>
      </c>
      <c r="B22830" s="676" t="s">
        <v>89</v>
      </c>
      <c r="C22830" s="674" t="s">
        <v>99</v>
      </c>
      <c r="D22830" s="678" t="s">
        <v>100</v>
      </c>
      <c r="E22830" s="11">
        <v>271.92</v>
      </c>
      <c r="F22830" s="12" t="s">
        <v>75</v>
      </c>
      <c r="G22830" s="13">
        <f>SUM(A22830*E22830)</f>
        <v>271.92</v>
      </c>
    </row>
    <row r="22831" spans="1:7" s="36" customFormat="1">
      <c r="A22831" s="677"/>
      <c r="B22831" s="677"/>
      <c r="C22831" s="675"/>
      <c r="D22831" s="679"/>
      <c r="E22831" s="680" t="s">
        <v>101</v>
      </c>
      <c r="F22831" s="681"/>
      <c r="G22831" s="682"/>
    </row>
    <row r="22832" spans="1:7" s="36" customFormat="1">
      <c r="A22832" s="676">
        <v>1</v>
      </c>
      <c r="B22832" s="676" t="s">
        <v>89</v>
      </c>
      <c r="C22832" s="674" t="s">
        <v>102</v>
      </c>
      <c r="D22832" s="678" t="s">
        <v>103</v>
      </c>
      <c r="E22832" s="11">
        <v>365.42</v>
      </c>
      <c r="F22832" s="12" t="s">
        <v>75</v>
      </c>
      <c r="G22832" s="13">
        <f>SUM(A22832*E22832)</f>
        <v>365.42</v>
      </c>
    </row>
    <row r="22833" spans="1:7" s="36" customFormat="1">
      <c r="A22833" s="677"/>
      <c r="B22833" s="677"/>
      <c r="C22833" s="675"/>
      <c r="D22833" s="679"/>
      <c r="E22833" s="680" t="s">
        <v>104</v>
      </c>
      <c r="F22833" s="681"/>
      <c r="G22833" s="682"/>
    </row>
    <row r="22834" spans="1:7" s="30" customFormat="1">
      <c r="A22834" s="45"/>
      <c r="B22834" s="45"/>
      <c r="C22834" s="12"/>
      <c r="D22834" s="46"/>
      <c r="E22834" s="27"/>
      <c r="F22834" s="28" t="s">
        <v>105</v>
      </c>
      <c r="G22834" s="47">
        <v>23005</v>
      </c>
    </row>
    <row r="22835" spans="1:7">
      <c r="A22835" s="45"/>
      <c r="B22835" s="45"/>
      <c r="C22835" s="12"/>
      <c r="D22835" s="48" t="s">
        <v>106</v>
      </c>
      <c r="E22835" s="49"/>
      <c r="F22835" s="49"/>
      <c r="G22835" s="49"/>
    </row>
    <row r="22836" spans="1:7" s="36" customFormat="1">
      <c r="A22836" s="676">
        <v>60</v>
      </c>
      <c r="B22836" s="676" t="s">
        <v>107</v>
      </c>
      <c r="C22836" s="674" t="s">
        <v>11</v>
      </c>
      <c r="D22836" s="678" t="s">
        <v>108</v>
      </c>
      <c r="E22836" s="11">
        <v>373</v>
      </c>
      <c r="F22836" s="12" t="s">
        <v>75</v>
      </c>
      <c r="G22836" s="13">
        <f>SUM(A22836*E22836)</f>
        <v>22380</v>
      </c>
    </row>
    <row r="22837" spans="1:7" s="36" customFormat="1">
      <c r="A22837" s="677"/>
      <c r="B22837" s="677"/>
      <c r="C22837" s="675"/>
      <c r="D22837" s="679"/>
      <c r="E22837" s="680" t="s">
        <v>109</v>
      </c>
      <c r="F22837" s="681"/>
      <c r="G22837" s="682"/>
    </row>
    <row r="22838" spans="1:7" s="36" customFormat="1">
      <c r="A22838" s="676">
        <v>50</v>
      </c>
      <c r="B22838" s="676" t="s">
        <v>107</v>
      </c>
      <c r="C22838" s="674" t="s">
        <v>15</v>
      </c>
      <c r="D22838" s="678" t="s">
        <v>110</v>
      </c>
      <c r="E22838" s="11">
        <v>242</v>
      </c>
      <c r="F22838" s="12" t="s">
        <v>111</v>
      </c>
      <c r="G22838" s="13">
        <f>SUM(A22838*E22838)</f>
        <v>12100</v>
      </c>
    </row>
    <row r="22839" spans="1:7" s="36" customFormat="1">
      <c r="A22839" s="677"/>
      <c r="B22839" s="677"/>
      <c r="C22839" s="675"/>
      <c r="D22839" s="679"/>
      <c r="E22839" s="680" t="s">
        <v>112</v>
      </c>
      <c r="F22839" s="681"/>
      <c r="G22839" s="682"/>
    </row>
    <row r="22840" spans="1:7">
      <c r="A22840" s="676">
        <v>5</v>
      </c>
      <c r="B22840" s="676" t="s">
        <v>72</v>
      </c>
      <c r="C22840" s="674" t="s">
        <v>18</v>
      </c>
      <c r="D22840" s="678" t="s">
        <v>113</v>
      </c>
      <c r="E22840" s="11">
        <v>14748</v>
      </c>
      <c r="F22840" s="12" t="s">
        <v>75</v>
      </c>
      <c r="G22840" s="13">
        <f>SUM(A22840*E22840)</f>
        <v>73740</v>
      </c>
    </row>
    <row r="22841" spans="1:7">
      <c r="A22841" s="677"/>
      <c r="B22841" s="677"/>
      <c r="C22841" s="675"/>
      <c r="D22841" s="679"/>
      <c r="E22841" s="680" t="s">
        <v>114</v>
      </c>
      <c r="F22841" s="681"/>
      <c r="G22841" s="682"/>
    </row>
    <row r="22842" spans="1:7">
      <c r="A22842" s="45"/>
      <c r="B22842" s="45"/>
      <c r="C22842" s="12"/>
      <c r="D22842" s="46"/>
      <c r="E22842" s="49"/>
      <c r="F22842" s="50" t="s">
        <v>116</v>
      </c>
      <c r="G22842" s="51">
        <v>108220</v>
      </c>
    </row>
    <row r="22843" spans="1:7">
      <c r="A22843" s="6"/>
      <c r="B22843" s="6"/>
      <c r="C22843" s="7"/>
      <c r="D22843" s="8" t="s">
        <v>117</v>
      </c>
      <c r="E22843" s="6"/>
      <c r="F22843" s="6"/>
      <c r="G22843" s="9"/>
    </row>
    <row r="22844" spans="1:7" ht="25.5">
      <c r="A22844" s="45">
        <v>1</v>
      </c>
      <c r="B22844" s="45" t="s">
        <v>89</v>
      </c>
      <c r="C22844" s="12" t="s">
        <v>11</v>
      </c>
      <c r="D22844" s="46" t="s">
        <v>115</v>
      </c>
      <c r="E22844" s="11"/>
      <c r="F22844" s="12" t="s">
        <v>75</v>
      </c>
      <c r="G22844" s="13"/>
    </row>
    <row r="22845" spans="1:7">
      <c r="A22845" s="6"/>
      <c r="B22845" s="6"/>
      <c r="C22845" s="7"/>
      <c r="D22845" s="8" t="s">
        <v>118</v>
      </c>
      <c r="E22845" s="6"/>
      <c r="F22845" s="6"/>
      <c r="G22845" s="9"/>
    </row>
    <row r="22846" spans="1:7" ht="153">
      <c r="A22846" s="45">
        <v>60</v>
      </c>
      <c r="B22846" s="45" t="s">
        <v>107</v>
      </c>
      <c r="C22846" s="12" t="s">
        <v>11</v>
      </c>
      <c r="D22846" s="46" t="s">
        <v>119</v>
      </c>
      <c r="E22846" s="11"/>
      <c r="F22846" s="12" t="s">
        <v>111</v>
      </c>
      <c r="G22846" s="13"/>
    </row>
    <row r="22847" spans="1:7" ht="140.25">
      <c r="A22847" s="45">
        <v>10</v>
      </c>
      <c r="B22847" s="45" t="s">
        <v>72</v>
      </c>
      <c r="C22847" s="12" t="s">
        <v>15</v>
      </c>
      <c r="D22847" s="46" t="s">
        <v>120</v>
      </c>
      <c r="E22847" s="11"/>
      <c r="F22847" s="12" t="s">
        <v>75</v>
      </c>
      <c r="G22847" s="13"/>
    </row>
    <row r="22848" spans="1:7" ht="153">
      <c r="A22848" s="45">
        <v>100</v>
      </c>
      <c r="B22848" s="45" t="s">
        <v>107</v>
      </c>
      <c r="C22848" s="12" t="s">
        <v>18</v>
      </c>
      <c r="D22848" s="46" t="s">
        <v>121</v>
      </c>
      <c r="E22848" s="11"/>
      <c r="F22848" s="12" t="s">
        <v>111</v>
      </c>
      <c r="G22848" s="13"/>
    </row>
    <row r="22849" spans="1:7" ht="140.25">
      <c r="A22849" s="45">
        <v>10</v>
      </c>
      <c r="B22849" s="45" t="s">
        <v>72</v>
      </c>
      <c r="C22849" s="12" t="s">
        <v>21</v>
      </c>
      <c r="D22849" s="46" t="s">
        <v>122</v>
      </c>
      <c r="E22849" s="11"/>
      <c r="F22849" s="12" t="s">
        <v>75</v>
      </c>
      <c r="G22849" s="13"/>
    </row>
    <row r="22850" spans="1:7" ht="153">
      <c r="A22850" s="45">
        <v>100</v>
      </c>
      <c r="B22850" s="45" t="s">
        <v>107</v>
      </c>
      <c r="C22850" s="12" t="s">
        <v>25</v>
      </c>
      <c r="D22850" s="46" t="s">
        <v>123</v>
      </c>
      <c r="E22850" s="11"/>
      <c r="F22850" s="12" t="s">
        <v>111</v>
      </c>
      <c r="G22850" s="13"/>
    </row>
    <row r="22851" spans="1:7" ht="153">
      <c r="A22851" s="45">
        <v>20</v>
      </c>
      <c r="B22851" s="45" t="s">
        <v>107</v>
      </c>
      <c r="C22851" s="12" t="s">
        <v>29</v>
      </c>
      <c r="D22851" s="46" t="s">
        <v>124</v>
      </c>
      <c r="E22851" s="11"/>
      <c r="F22851" s="12" t="s">
        <v>111</v>
      </c>
      <c r="G22851" s="13"/>
    </row>
    <row r="22852" spans="1:7" ht="153">
      <c r="A22852" s="45">
        <v>8</v>
      </c>
      <c r="B22852" s="45" t="s">
        <v>72</v>
      </c>
      <c r="C22852" s="12" t="s">
        <v>33</v>
      </c>
      <c r="D22852" s="46" t="s">
        <v>125</v>
      </c>
      <c r="E22852" s="11"/>
      <c r="F22852" s="12" t="s">
        <v>75</v>
      </c>
      <c r="G22852" s="13"/>
    </row>
    <row r="22853" spans="1:7" ht="89.25">
      <c r="A22853" s="45">
        <v>6</v>
      </c>
      <c r="B22853" s="45" t="s">
        <v>72</v>
      </c>
      <c r="C22853" s="12" t="s">
        <v>36</v>
      </c>
      <c r="D22853" s="46" t="s">
        <v>126</v>
      </c>
      <c r="E22853" s="11"/>
      <c r="F22853" s="12" t="s">
        <v>75</v>
      </c>
      <c r="G22853" s="13"/>
    </row>
    <row r="22854" spans="1:7" ht="89.25">
      <c r="A22854" s="45">
        <v>3</v>
      </c>
      <c r="B22854" s="45" t="s">
        <v>72</v>
      </c>
      <c r="C22854" s="12" t="s">
        <v>40</v>
      </c>
      <c r="D22854" s="46" t="s">
        <v>127</v>
      </c>
      <c r="E22854" s="11"/>
      <c r="F22854" s="12" t="s">
        <v>75</v>
      </c>
      <c r="G22854" s="13"/>
    </row>
    <row r="22855" spans="1:7" ht="89.25">
      <c r="A22855" s="45">
        <v>2</v>
      </c>
      <c r="B22855" s="45" t="s">
        <v>72</v>
      </c>
      <c r="C22855" s="12" t="s">
        <v>44</v>
      </c>
      <c r="D22855" s="46" t="s">
        <v>128</v>
      </c>
      <c r="E22855" s="11"/>
      <c r="F22855" s="12" t="s">
        <v>75</v>
      </c>
      <c r="G22855" s="13"/>
    </row>
    <row r="22856" spans="1:7">
      <c r="A22856" s="6"/>
      <c r="B22856" s="6"/>
      <c r="C22856" s="7"/>
      <c r="D22856" s="38"/>
      <c r="E22856" s="6"/>
      <c r="F22856" s="6"/>
      <c r="G22856" s="9"/>
    </row>
    <row r="22857" spans="1:7">
      <c r="A22857" s="6"/>
      <c r="B22857" s="6"/>
      <c r="C22857" s="7"/>
      <c r="D22857" s="65"/>
      <c r="E22857" s="6"/>
      <c r="F22857" s="6"/>
      <c r="G22857" s="9"/>
    </row>
    <row r="22858" spans="1:7" s="36" customFormat="1">
      <c r="A22858" s="52" t="s">
        <v>129</v>
      </c>
      <c r="B22858" s="53"/>
      <c r="C22858" s="54" t="s">
        <v>130</v>
      </c>
      <c r="D22858" s="55"/>
      <c r="F22858" s="56" t="s">
        <v>131</v>
      </c>
      <c r="G22858" s="54"/>
    </row>
    <row r="22859" spans="1:7" s="30" customFormat="1">
      <c r="A22859" s="52" t="s">
        <v>132</v>
      </c>
      <c r="B22859" s="53"/>
      <c r="C22859" s="54" t="s">
        <v>133</v>
      </c>
      <c r="D22859" s="55"/>
      <c r="E22859" s="36"/>
      <c r="F22859" s="56" t="s">
        <v>131</v>
      </c>
    </row>
    <row r="22860" spans="1:7" s="30" customFormat="1">
      <c r="A22860" s="52" t="s">
        <v>134</v>
      </c>
      <c r="B22860" s="57"/>
      <c r="C22860" s="54" t="s">
        <v>135</v>
      </c>
      <c r="D22860" s="58"/>
      <c r="F22860" s="56" t="s">
        <v>131</v>
      </c>
    </row>
    <row r="22861" spans="1:7" s="30" customFormat="1">
      <c r="A22861" s="52" t="s">
        <v>136</v>
      </c>
      <c r="B22861" s="57"/>
      <c r="C22861" s="54" t="s">
        <v>137</v>
      </c>
      <c r="D22861" s="58"/>
      <c r="F22861" s="56" t="s">
        <v>131</v>
      </c>
    </row>
    <row r="22862" spans="1:7" s="25" customFormat="1">
      <c r="A22862" s="59"/>
      <c r="B22862" s="54"/>
      <c r="C22862" s="54"/>
      <c r="D22862" s="60"/>
      <c r="E22862" s="61" t="s">
        <v>138</v>
      </c>
      <c r="F22862" s="62"/>
      <c r="G22862" s="62"/>
    </row>
    <row r="22863" spans="1:7" s="25" customFormat="1">
      <c r="A22863" s="59"/>
      <c r="B22863" s="54"/>
      <c r="C22863" s="54"/>
      <c r="D22863" s="60"/>
      <c r="E22863" s="54"/>
      <c r="F22863" s="54"/>
      <c r="G22863" s="63"/>
    </row>
    <row r="22864" spans="1:7" s="25" customFormat="1">
      <c r="A22864" s="55" t="s">
        <v>139</v>
      </c>
      <c r="B22864" s="54"/>
      <c r="C22864" s="54"/>
      <c r="D22864" s="60"/>
      <c r="E22864" s="64" t="s">
        <v>140</v>
      </c>
      <c r="F22864" s="54"/>
      <c r="G22864" s="63"/>
    </row>
    <row r="22865" spans="2:7" s="25" customFormat="1">
      <c r="B22865" s="54"/>
      <c r="C22865" s="54"/>
      <c r="D22865" s="60"/>
      <c r="E22865" s="64" t="s">
        <v>141</v>
      </c>
      <c r="F22865" s="54"/>
      <c r="G22865" s="63"/>
    </row>
    <row r="22866" spans="2:7" s="25" customFormat="1">
      <c r="B22866" s="54"/>
      <c r="C22866" s="54"/>
      <c r="D22866" s="60"/>
      <c r="E22866" s="64" t="s">
        <v>142</v>
      </c>
      <c r="F22866" s="54"/>
      <c r="G22866" s="63"/>
    </row>
    <row r="22881" spans="1:7">
      <c r="A22881" s="710" t="s">
        <v>0</v>
      </c>
      <c r="B22881" s="710"/>
      <c r="C22881" s="710"/>
      <c r="D22881" s="710"/>
      <c r="E22881" s="710"/>
      <c r="F22881" s="710"/>
      <c r="G22881" s="710"/>
    </row>
    <row r="22882" spans="1:7">
      <c r="A22882" s="711" t="s">
        <v>1</v>
      </c>
      <c r="B22882" s="711"/>
      <c r="C22882" s="711"/>
      <c r="D22882" s="711"/>
      <c r="E22882" s="711"/>
      <c r="F22882" s="711"/>
      <c r="G22882" s="711"/>
    </row>
    <row r="22883" spans="1:7" ht="51" customHeight="1">
      <c r="A22883" s="1" t="s">
        <v>2</v>
      </c>
      <c r="B22883" s="2"/>
      <c r="C22883" s="2"/>
      <c r="D22883" s="732" t="s">
        <v>358</v>
      </c>
      <c r="E22883" s="732"/>
      <c r="F22883" s="732"/>
      <c r="G22883" s="732"/>
    </row>
    <row r="22884" spans="1:7" ht="25.5">
      <c r="A22884" s="713" t="s">
        <v>3</v>
      </c>
      <c r="B22884" s="714"/>
      <c r="C22884" s="3" t="s">
        <v>4</v>
      </c>
      <c r="D22884" s="4" t="s">
        <v>5</v>
      </c>
      <c r="E22884" s="4" t="s">
        <v>6</v>
      </c>
      <c r="F22884" s="4" t="s">
        <v>7</v>
      </c>
      <c r="G22884" s="5" t="s">
        <v>8</v>
      </c>
    </row>
    <row r="22885" spans="1:7">
      <c r="A22885" s="6"/>
      <c r="B22885" s="6"/>
      <c r="C22885" s="7"/>
      <c r="D22885" s="8" t="s">
        <v>9</v>
      </c>
      <c r="E22885" s="6"/>
      <c r="F22885" s="6"/>
      <c r="G22885" s="9"/>
    </row>
    <row r="22886" spans="1:7">
      <c r="A22886" s="676">
        <v>4000</v>
      </c>
      <c r="B22886" s="676" t="s">
        <v>10</v>
      </c>
      <c r="C22886" s="674" t="s">
        <v>11</v>
      </c>
      <c r="D22886" s="678" t="s">
        <v>241</v>
      </c>
      <c r="E22886" s="11">
        <v>3176.25</v>
      </c>
      <c r="F22886" s="12" t="s">
        <v>242</v>
      </c>
      <c r="G22886" s="20">
        <f>SUM(A22886*E22886/1000)</f>
        <v>12705</v>
      </c>
    </row>
    <row r="22887" spans="1:7">
      <c r="A22887" s="677"/>
      <c r="B22887" s="677"/>
      <c r="C22887" s="675"/>
      <c r="D22887" s="679"/>
      <c r="E22887" s="680" t="s">
        <v>180</v>
      </c>
      <c r="F22887" s="681"/>
      <c r="G22887" s="682"/>
    </row>
    <row r="22888" spans="1:7">
      <c r="A22888" s="676">
        <v>4000</v>
      </c>
      <c r="B22888" s="676" t="s">
        <v>10</v>
      </c>
      <c r="C22888" s="674" t="s">
        <v>15</v>
      </c>
      <c r="D22888" s="678" t="s">
        <v>350</v>
      </c>
      <c r="E22888" s="11">
        <v>2420</v>
      </c>
      <c r="F22888" s="12" t="s">
        <v>13</v>
      </c>
      <c r="G22888" s="20">
        <f>SUM(A22888*E22888/1000)</f>
        <v>9680</v>
      </c>
    </row>
    <row r="22889" spans="1:7">
      <c r="A22889" s="677"/>
      <c r="B22889" s="677"/>
      <c r="C22889" s="675"/>
      <c r="D22889" s="679"/>
      <c r="E22889" s="680" t="s">
        <v>351</v>
      </c>
      <c r="F22889" s="681"/>
      <c r="G22889" s="682"/>
    </row>
    <row r="22890" spans="1:7">
      <c r="A22890" s="676">
        <v>450</v>
      </c>
      <c r="B22890" s="676" t="s">
        <v>10</v>
      </c>
      <c r="C22890" s="674" t="s">
        <v>18</v>
      </c>
      <c r="D22890" s="678" t="s">
        <v>352</v>
      </c>
      <c r="E22890" s="11">
        <v>3227.5</v>
      </c>
      <c r="F22890" s="12" t="s">
        <v>13</v>
      </c>
      <c r="G22890" s="20">
        <f>SUM(A22890*E22890/100)</f>
        <v>14523.75</v>
      </c>
    </row>
    <row r="22891" spans="1:7">
      <c r="A22891" s="677"/>
      <c r="B22891" s="677"/>
      <c r="C22891" s="675"/>
      <c r="D22891" s="679"/>
      <c r="E22891" s="680" t="s">
        <v>353</v>
      </c>
      <c r="F22891" s="681"/>
      <c r="G22891" s="682"/>
    </row>
    <row r="22892" spans="1:7" s="25" customFormat="1">
      <c r="A22892" s="676">
        <v>495</v>
      </c>
      <c r="B22892" s="676" t="s">
        <v>10</v>
      </c>
      <c r="C22892" s="674" t="s">
        <v>21</v>
      </c>
      <c r="D22892" s="678" t="s">
        <v>243</v>
      </c>
      <c r="E22892" s="11">
        <v>9416.2800000000007</v>
      </c>
      <c r="F22892" s="12" t="s">
        <v>13</v>
      </c>
      <c r="G22892" s="20">
        <f>SUM(A22892*E22892/100)</f>
        <v>46610.586000000003</v>
      </c>
    </row>
    <row r="22893" spans="1:7" s="25" customFormat="1">
      <c r="A22893" s="677"/>
      <c r="B22893" s="677"/>
      <c r="C22893" s="675"/>
      <c r="D22893" s="679"/>
      <c r="E22893" s="680" t="s">
        <v>244</v>
      </c>
      <c r="F22893" s="681"/>
      <c r="G22893" s="682"/>
    </row>
    <row r="22894" spans="1:7" s="25" customFormat="1">
      <c r="A22894" s="676">
        <v>48</v>
      </c>
      <c r="B22894" s="676" t="s">
        <v>107</v>
      </c>
      <c r="C22894" s="674" t="s">
        <v>25</v>
      </c>
      <c r="D22894" s="678" t="s">
        <v>354</v>
      </c>
      <c r="E22894" s="11">
        <v>1034</v>
      </c>
      <c r="F22894" s="12" t="s">
        <v>111</v>
      </c>
      <c r="G22894" s="20">
        <f>SUM(A22894*E22894)</f>
        <v>49632</v>
      </c>
    </row>
    <row r="22895" spans="1:7" s="25" customFormat="1">
      <c r="A22895" s="677"/>
      <c r="B22895" s="677"/>
      <c r="C22895" s="675"/>
      <c r="D22895" s="679"/>
      <c r="E22895" s="680" t="s">
        <v>355</v>
      </c>
      <c r="F22895" s="681"/>
      <c r="G22895" s="682"/>
    </row>
    <row r="22896" spans="1:7">
      <c r="A22896" s="676">
        <v>5585</v>
      </c>
      <c r="B22896" s="676" t="s">
        <v>10</v>
      </c>
      <c r="C22896" s="674" t="s">
        <v>29</v>
      </c>
      <c r="D22896" s="678" t="s">
        <v>19</v>
      </c>
      <c r="E22896" s="11">
        <v>1913.21</v>
      </c>
      <c r="F22896" s="12" t="s">
        <v>13</v>
      </c>
      <c r="G22896" s="13">
        <f>SUM(A22896*E22896/100)</f>
        <v>106852.7785</v>
      </c>
    </row>
    <row r="22897" spans="1:7">
      <c r="A22897" s="677"/>
      <c r="B22897" s="677"/>
      <c r="C22897" s="675"/>
      <c r="D22897" s="679"/>
      <c r="E22897" s="680" t="s">
        <v>20</v>
      </c>
      <c r="F22897" s="681"/>
      <c r="G22897" s="682"/>
    </row>
    <row r="22898" spans="1:7">
      <c r="A22898" s="676">
        <v>500</v>
      </c>
      <c r="B22898" s="676" t="s">
        <v>10</v>
      </c>
      <c r="C22898" s="674" t="s">
        <v>33</v>
      </c>
      <c r="D22898" s="678" t="s">
        <v>16</v>
      </c>
      <c r="E22898" s="11">
        <v>11948.36</v>
      </c>
      <c r="F22898" s="12" t="s">
        <v>13</v>
      </c>
      <c r="G22898" s="13">
        <f>SUM(A22898*E22898/100)</f>
        <v>59741.8</v>
      </c>
    </row>
    <row r="22899" spans="1:7">
      <c r="A22899" s="677"/>
      <c r="B22899" s="677"/>
      <c r="C22899" s="675"/>
      <c r="D22899" s="679"/>
      <c r="E22899" s="680" t="s">
        <v>17</v>
      </c>
      <c r="F22899" s="681"/>
      <c r="G22899" s="682"/>
    </row>
    <row r="22900" spans="1:7" s="24" customFormat="1">
      <c r="A22900" s="674">
        <v>584</v>
      </c>
      <c r="B22900" s="674" t="s">
        <v>39</v>
      </c>
      <c r="C22900" s="676" t="s">
        <v>36</v>
      </c>
      <c r="D22900" s="678" t="s">
        <v>41</v>
      </c>
      <c r="E22900" s="11">
        <v>2206.6</v>
      </c>
      <c r="F22900" s="12" t="s">
        <v>42</v>
      </c>
      <c r="G22900" s="20">
        <f>SUM(A22900*E22900/100)</f>
        <v>12886.544</v>
      </c>
    </row>
    <row r="22901" spans="1:7" s="24" customFormat="1">
      <c r="A22901" s="675"/>
      <c r="B22901" s="675"/>
      <c r="C22901" s="677"/>
      <c r="D22901" s="679"/>
      <c r="E22901" s="687" t="s">
        <v>43</v>
      </c>
      <c r="F22901" s="688"/>
      <c r="G22901" s="689"/>
    </row>
    <row r="22902" spans="1:7" s="24" customFormat="1">
      <c r="A22902" s="674">
        <v>584</v>
      </c>
      <c r="B22902" s="674" t="s">
        <v>39</v>
      </c>
      <c r="C22902" s="676" t="s">
        <v>40</v>
      </c>
      <c r="D22902" s="678" t="s">
        <v>45</v>
      </c>
      <c r="E22902" s="12">
        <v>2197.52</v>
      </c>
      <c r="F22902" s="12" t="s">
        <v>42</v>
      </c>
      <c r="G22902" s="20">
        <f>SUM(A22902*E22902/100)</f>
        <v>12833.516799999999</v>
      </c>
    </row>
    <row r="22903" spans="1:7" s="24" customFormat="1">
      <c r="A22903" s="675"/>
      <c r="B22903" s="675"/>
      <c r="C22903" s="677"/>
      <c r="D22903" s="679"/>
      <c r="E22903" s="687" t="s">
        <v>46</v>
      </c>
      <c r="F22903" s="688"/>
      <c r="G22903" s="689"/>
    </row>
    <row r="22904" spans="1:7">
      <c r="A22904" s="700">
        <v>19.568999999999999</v>
      </c>
      <c r="B22904" s="674" t="s">
        <v>24</v>
      </c>
      <c r="C22904" s="676" t="s">
        <v>44</v>
      </c>
      <c r="D22904" s="695" t="s">
        <v>26</v>
      </c>
      <c r="E22904" s="11">
        <v>5001.7</v>
      </c>
      <c r="F22904" s="12" t="s">
        <v>27</v>
      </c>
      <c r="G22904" s="20">
        <f>SUM(A22904*E22904)</f>
        <v>97878.267299999992</v>
      </c>
    </row>
    <row r="22905" spans="1:7">
      <c r="A22905" s="701"/>
      <c r="B22905" s="675"/>
      <c r="C22905" s="677"/>
      <c r="D22905" s="696"/>
      <c r="E22905" s="680" t="s">
        <v>28</v>
      </c>
      <c r="F22905" s="681"/>
      <c r="G22905" s="682"/>
    </row>
    <row r="22906" spans="1:7" s="23" customFormat="1">
      <c r="A22906" s="674">
        <v>262</v>
      </c>
      <c r="B22906" s="674" t="s">
        <v>10</v>
      </c>
      <c r="C22906" s="676" t="s">
        <v>47</v>
      </c>
      <c r="D22906" s="695" t="s">
        <v>30</v>
      </c>
      <c r="E22906" s="11">
        <v>337</v>
      </c>
      <c r="F22906" s="12" t="s">
        <v>31</v>
      </c>
      <c r="G22906" s="20">
        <f>SUM(A22906*E22906)</f>
        <v>88294</v>
      </c>
    </row>
    <row r="22907" spans="1:7" s="23" customFormat="1">
      <c r="A22907" s="675"/>
      <c r="B22907" s="675"/>
      <c r="C22907" s="677"/>
      <c r="D22907" s="696"/>
      <c r="E22907" s="697" t="s">
        <v>32</v>
      </c>
      <c r="F22907" s="698"/>
      <c r="G22907" s="699"/>
    </row>
    <row r="22908" spans="1:7" ht="38.25">
      <c r="A22908" s="66"/>
      <c r="B22908" s="66"/>
      <c r="C22908" s="10" t="s">
        <v>50</v>
      </c>
      <c r="D22908" s="67" t="s">
        <v>153</v>
      </c>
      <c r="E22908" s="704"/>
      <c r="F22908" s="705"/>
      <c r="G22908" s="706"/>
    </row>
    <row r="22909" spans="1:7">
      <c r="A22909" s="676">
        <v>6958</v>
      </c>
      <c r="B22909" s="676" t="s">
        <v>39</v>
      </c>
      <c r="C22909" s="674" t="s">
        <v>154</v>
      </c>
      <c r="D22909" s="678" t="s">
        <v>331</v>
      </c>
      <c r="E22909" s="11">
        <v>4411.82</v>
      </c>
      <c r="F22909" s="12" t="s">
        <v>42</v>
      </c>
      <c r="G22909" s="20">
        <f>SUM(A22909*E22909/100)</f>
        <v>306974.43559999997</v>
      </c>
    </row>
    <row r="22910" spans="1:7">
      <c r="A22910" s="677"/>
      <c r="B22910" s="677"/>
      <c r="C22910" s="675"/>
      <c r="D22910" s="679"/>
      <c r="E22910" s="680" t="s">
        <v>332</v>
      </c>
      <c r="F22910" s="681"/>
      <c r="G22910" s="682"/>
    </row>
    <row r="22911" spans="1:7" s="30" customFormat="1">
      <c r="A22911" s="4"/>
      <c r="B22911" s="4"/>
      <c r="C22911" s="3"/>
      <c r="D22911" s="26"/>
      <c r="E22911" s="27"/>
      <c r="F22911" s="28" t="s">
        <v>77</v>
      </c>
      <c r="G22911" s="29">
        <v>823623</v>
      </c>
    </row>
    <row r="22912" spans="1:7">
      <c r="A22912" s="31"/>
      <c r="B22912" s="32"/>
      <c r="C22912" s="32"/>
      <c r="D22912" s="33" t="s">
        <v>78</v>
      </c>
      <c r="E22912" s="32"/>
      <c r="F22912" s="32"/>
      <c r="G22912" s="34"/>
    </row>
    <row r="22913" spans="1:7" s="25" customFormat="1">
      <c r="A22913" s="733">
        <v>1</v>
      </c>
      <c r="B22913" s="733" t="s">
        <v>72</v>
      </c>
      <c r="C22913" s="734" t="s">
        <v>11</v>
      </c>
      <c r="D22913" s="731" t="s">
        <v>79</v>
      </c>
      <c r="E22913" s="35">
        <v>4802.6000000000004</v>
      </c>
      <c r="F22913" s="14" t="s">
        <v>75</v>
      </c>
      <c r="G22913" s="13">
        <f>SUM(A22913*E22913)</f>
        <v>4802.6000000000004</v>
      </c>
    </row>
    <row r="22914" spans="1:7" s="25" customFormat="1">
      <c r="A22914" s="677"/>
      <c r="B22914" s="677"/>
      <c r="C22914" s="675"/>
      <c r="D22914" s="679"/>
      <c r="E22914" s="680" t="s">
        <v>80</v>
      </c>
      <c r="F22914" s="681"/>
      <c r="G22914" s="682"/>
    </row>
    <row r="22915" spans="1:7" s="36" customFormat="1">
      <c r="A22915" s="676">
        <v>2</v>
      </c>
      <c r="B22915" s="676" t="s">
        <v>72</v>
      </c>
      <c r="C22915" s="674" t="s">
        <v>15</v>
      </c>
      <c r="D22915" s="678" t="s">
        <v>81</v>
      </c>
      <c r="E22915" s="11">
        <v>2042.43</v>
      </c>
      <c r="F22915" s="12" t="s">
        <v>75</v>
      </c>
      <c r="G22915" s="13">
        <f>SUM(A22915*E22915)</f>
        <v>4084.86</v>
      </c>
    </row>
    <row r="22916" spans="1:7" s="36" customFormat="1">
      <c r="A22916" s="677"/>
      <c r="B22916" s="677"/>
      <c r="C22916" s="675"/>
      <c r="D22916" s="679"/>
      <c r="E22916" s="680" t="s">
        <v>82</v>
      </c>
      <c r="F22916" s="681"/>
      <c r="G22916" s="682"/>
    </row>
    <row r="22917" spans="1:7">
      <c r="A22917" s="676">
        <v>2</v>
      </c>
      <c r="B22917" s="676" t="s">
        <v>72</v>
      </c>
      <c r="C22917" s="674" t="s">
        <v>18</v>
      </c>
      <c r="D22917" s="678" t="s">
        <v>83</v>
      </c>
      <c r="E22917" s="11">
        <v>447.15</v>
      </c>
      <c r="F22917" s="12" t="s">
        <v>75</v>
      </c>
      <c r="G22917" s="13">
        <f>SUM(A22917*E22917)</f>
        <v>894.3</v>
      </c>
    </row>
    <row r="22918" spans="1:7">
      <c r="A22918" s="677"/>
      <c r="B22918" s="677"/>
      <c r="C22918" s="675"/>
      <c r="D22918" s="679"/>
      <c r="E22918" s="680" t="s">
        <v>84</v>
      </c>
      <c r="F22918" s="681"/>
      <c r="G22918" s="682"/>
    </row>
    <row r="22919" spans="1:7">
      <c r="A22919" s="684">
        <v>3</v>
      </c>
      <c r="B22919" s="684" t="s">
        <v>72</v>
      </c>
      <c r="C22919" s="683" t="s">
        <v>21</v>
      </c>
      <c r="D22919" s="685" t="s">
        <v>85</v>
      </c>
      <c r="E22919" s="11">
        <v>1109.46</v>
      </c>
      <c r="F22919" s="12" t="s">
        <v>75</v>
      </c>
      <c r="G22919" s="13">
        <f>SUM(A22919*E22919)</f>
        <v>3328.38</v>
      </c>
    </row>
    <row r="22920" spans="1:7">
      <c r="A22920" s="684"/>
      <c r="B22920" s="684"/>
      <c r="C22920" s="683"/>
      <c r="D22920" s="685"/>
      <c r="E22920" s="686" t="s">
        <v>86</v>
      </c>
      <c r="F22920" s="686"/>
      <c r="G22920" s="686"/>
    </row>
    <row r="22921" spans="1:7" s="36" customFormat="1">
      <c r="A22921" s="676">
        <v>2</v>
      </c>
      <c r="B22921" s="676" t="s">
        <v>72</v>
      </c>
      <c r="C22921" s="674" t="s">
        <v>25</v>
      </c>
      <c r="D22921" s="678" t="s">
        <v>87</v>
      </c>
      <c r="E22921" s="11">
        <v>509.74</v>
      </c>
      <c r="F22921" s="12" t="s">
        <v>75</v>
      </c>
      <c r="G22921" s="13">
        <f>SUM(A22921*E22921)</f>
        <v>1019.48</v>
      </c>
    </row>
    <row r="22922" spans="1:7" s="36" customFormat="1">
      <c r="A22922" s="677"/>
      <c r="B22922" s="677"/>
      <c r="C22922" s="675"/>
      <c r="D22922" s="679"/>
      <c r="E22922" s="680" t="s">
        <v>88</v>
      </c>
      <c r="F22922" s="681"/>
      <c r="G22922" s="682"/>
    </row>
    <row r="22923" spans="1:7" s="36" customFormat="1">
      <c r="A22923" s="676">
        <v>1</v>
      </c>
      <c r="B22923" s="676" t="s">
        <v>89</v>
      </c>
      <c r="C22923" s="674" t="s">
        <v>29</v>
      </c>
      <c r="D22923" s="678" t="s">
        <v>90</v>
      </c>
      <c r="E22923" s="11">
        <v>1142.24</v>
      </c>
      <c r="F22923" s="12" t="s">
        <v>75</v>
      </c>
      <c r="G22923" s="13">
        <f>SUM(A22923*E22923)</f>
        <v>1142.24</v>
      </c>
    </row>
    <row r="22924" spans="1:7" s="36" customFormat="1">
      <c r="A22924" s="677"/>
      <c r="B22924" s="677"/>
      <c r="C22924" s="675"/>
      <c r="D22924" s="679"/>
      <c r="E22924" s="680" t="s">
        <v>91</v>
      </c>
      <c r="F22924" s="681"/>
      <c r="G22924" s="682"/>
    </row>
    <row r="22925" spans="1:7">
      <c r="A22925" s="676">
        <v>1</v>
      </c>
      <c r="B22925" s="676" t="s">
        <v>89</v>
      </c>
      <c r="C22925" s="674" t="s">
        <v>33</v>
      </c>
      <c r="D22925" s="678" t="s">
        <v>92</v>
      </c>
      <c r="E22925" s="11">
        <v>4694.8</v>
      </c>
      <c r="F22925" s="12" t="s">
        <v>75</v>
      </c>
      <c r="G22925" s="13">
        <f>SUM(A22925*E22925)</f>
        <v>4694.8</v>
      </c>
    </row>
    <row r="22926" spans="1:7">
      <c r="A22926" s="677"/>
      <c r="B22926" s="677"/>
      <c r="C22926" s="675"/>
      <c r="D22926" s="679"/>
      <c r="E22926" s="680" t="s">
        <v>93</v>
      </c>
      <c r="F22926" s="681"/>
      <c r="G22926" s="682"/>
    </row>
    <row r="22927" spans="1:7">
      <c r="A22927" s="676">
        <v>1</v>
      </c>
      <c r="B22927" s="676" t="s">
        <v>89</v>
      </c>
      <c r="C22927" s="674" t="s">
        <v>36</v>
      </c>
      <c r="D22927" s="678" t="s">
        <v>94</v>
      </c>
      <c r="E22927" s="11">
        <v>938.47</v>
      </c>
      <c r="F22927" s="12" t="s">
        <v>75</v>
      </c>
      <c r="G22927" s="13">
        <f>SUM(A22927*E22927)</f>
        <v>938.47</v>
      </c>
    </row>
    <row r="22928" spans="1:7">
      <c r="A22928" s="677"/>
      <c r="B22928" s="677"/>
      <c r="C22928" s="675"/>
      <c r="D22928" s="679"/>
      <c r="E22928" s="680" t="s">
        <v>95</v>
      </c>
      <c r="F22928" s="681"/>
      <c r="G22928" s="682"/>
    </row>
    <row r="22929" spans="1:7" s="36" customFormat="1">
      <c r="A22929" s="676">
        <v>1</v>
      </c>
      <c r="B22929" s="676" t="s">
        <v>89</v>
      </c>
      <c r="C22929" s="674" t="s">
        <v>40</v>
      </c>
      <c r="D22929" s="678" t="s">
        <v>96</v>
      </c>
      <c r="E22929" s="11">
        <v>795</v>
      </c>
      <c r="F22929" s="12" t="s">
        <v>75</v>
      </c>
      <c r="G22929" s="13">
        <f>SUM(A22929*E22929)</f>
        <v>795</v>
      </c>
    </row>
    <row r="22930" spans="1:7" s="36" customFormat="1">
      <c r="A22930" s="677"/>
      <c r="B22930" s="677"/>
      <c r="C22930" s="675"/>
      <c r="D22930" s="679"/>
      <c r="E22930" s="680" t="s">
        <v>97</v>
      </c>
      <c r="F22930" s="681"/>
      <c r="G22930" s="682"/>
    </row>
    <row r="22931" spans="1:7" s="36" customFormat="1">
      <c r="A22931" s="676"/>
      <c r="B22931" s="676"/>
      <c r="C22931" s="674" t="s">
        <v>44</v>
      </c>
      <c r="D22931" s="678" t="s">
        <v>98</v>
      </c>
      <c r="E22931" s="39"/>
      <c r="F22931" s="40"/>
      <c r="G22931" s="41"/>
    </row>
    <row r="22932" spans="1:7" s="36" customFormat="1">
      <c r="A22932" s="677"/>
      <c r="B22932" s="677"/>
      <c r="C22932" s="675"/>
      <c r="D22932" s="679"/>
      <c r="E22932" s="42"/>
      <c r="F22932" s="43"/>
      <c r="G22932" s="44"/>
    </row>
    <row r="22933" spans="1:7" s="36" customFormat="1">
      <c r="A22933" s="676">
        <v>1</v>
      </c>
      <c r="B22933" s="676" t="s">
        <v>89</v>
      </c>
      <c r="C22933" s="674" t="s">
        <v>99</v>
      </c>
      <c r="D22933" s="678" t="s">
        <v>100</v>
      </c>
      <c r="E22933" s="11">
        <v>271.92</v>
      </c>
      <c r="F22933" s="12" t="s">
        <v>75</v>
      </c>
      <c r="G22933" s="13">
        <f>SUM(A22933*E22933)</f>
        <v>271.92</v>
      </c>
    </row>
    <row r="22934" spans="1:7" s="36" customFormat="1">
      <c r="A22934" s="677"/>
      <c r="B22934" s="677"/>
      <c r="C22934" s="675"/>
      <c r="D22934" s="679"/>
      <c r="E22934" s="680" t="s">
        <v>101</v>
      </c>
      <c r="F22934" s="681"/>
      <c r="G22934" s="682"/>
    </row>
    <row r="22935" spans="1:7" s="36" customFormat="1">
      <c r="A22935" s="676">
        <v>1</v>
      </c>
      <c r="B22935" s="676" t="s">
        <v>89</v>
      </c>
      <c r="C22935" s="674" t="s">
        <v>102</v>
      </c>
      <c r="D22935" s="678" t="s">
        <v>103</v>
      </c>
      <c r="E22935" s="11">
        <v>365.42</v>
      </c>
      <c r="F22935" s="12" t="s">
        <v>75</v>
      </c>
      <c r="G22935" s="13">
        <f>SUM(A22935*E22935)</f>
        <v>365.42</v>
      </c>
    </row>
    <row r="22936" spans="1:7" s="36" customFormat="1">
      <c r="A22936" s="677"/>
      <c r="B22936" s="677"/>
      <c r="C22936" s="675"/>
      <c r="D22936" s="679"/>
      <c r="E22936" s="680" t="s">
        <v>104</v>
      </c>
      <c r="F22936" s="681"/>
      <c r="G22936" s="682"/>
    </row>
    <row r="22937" spans="1:7" s="30" customFormat="1">
      <c r="A22937" s="45"/>
      <c r="B22937" s="45"/>
      <c r="C22937" s="12"/>
      <c r="D22937" s="46"/>
      <c r="E22937" s="27"/>
      <c r="F22937" s="28" t="s">
        <v>105</v>
      </c>
      <c r="G22937" s="47">
        <v>23005</v>
      </c>
    </row>
    <row r="22938" spans="1:7">
      <c r="A22938" s="45"/>
      <c r="B22938" s="45"/>
      <c r="C22938" s="12"/>
      <c r="D22938" s="48" t="s">
        <v>106</v>
      </c>
      <c r="E22938" s="49"/>
      <c r="F22938" s="49"/>
      <c r="G22938" s="49"/>
    </row>
    <row r="22939" spans="1:7" s="36" customFormat="1">
      <c r="A22939" s="676">
        <v>60</v>
      </c>
      <c r="B22939" s="676" t="s">
        <v>107</v>
      </c>
      <c r="C22939" s="674" t="s">
        <v>11</v>
      </c>
      <c r="D22939" s="678" t="s">
        <v>108</v>
      </c>
      <c r="E22939" s="11">
        <v>373</v>
      </c>
      <c r="F22939" s="12" t="s">
        <v>75</v>
      </c>
      <c r="G22939" s="13">
        <f>SUM(A22939*E22939)</f>
        <v>22380</v>
      </c>
    </row>
    <row r="22940" spans="1:7" s="36" customFormat="1">
      <c r="A22940" s="677"/>
      <c r="B22940" s="677"/>
      <c r="C22940" s="675"/>
      <c r="D22940" s="679"/>
      <c r="E22940" s="680" t="s">
        <v>109</v>
      </c>
      <c r="F22940" s="681"/>
      <c r="G22940" s="682"/>
    </row>
    <row r="22941" spans="1:7" s="36" customFormat="1">
      <c r="A22941" s="676">
        <v>50</v>
      </c>
      <c r="B22941" s="676" t="s">
        <v>107</v>
      </c>
      <c r="C22941" s="674" t="s">
        <v>15</v>
      </c>
      <c r="D22941" s="678" t="s">
        <v>110</v>
      </c>
      <c r="E22941" s="11">
        <v>242</v>
      </c>
      <c r="F22941" s="12" t="s">
        <v>111</v>
      </c>
      <c r="G22941" s="13">
        <f>SUM(A22941*E22941)</f>
        <v>12100</v>
      </c>
    </row>
    <row r="22942" spans="1:7" s="36" customFormat="1">
      <c r="A22942" s="677"/>
      <c r="B22942" s="677"/>
      <c r="C22942" s="675"/>
      <c r="D22942" s="679"/>
      <c r="E22942" s="680" t="s">
        <v>112</v>
      </c>
      <c r="F22942" s="681"/>
      <c r="G22942" s="682"/>
    </row>
    <row r="22943" spans="1:7">
      <c r="A22943" s="676">
        <v>5</v>
      </c>
      <c r="B22943" s="676" t="s">
        <v>72</v>
      </c>
      <c r="C22943" s="674" t="s">
        <v>18</v>
      </c>
      <c r="D22943" s="678" t="s">
        <v>113</v>
      </c>
      <c r="E22943" s="11">
        <v>14748</v>
      </c>
      <c r="F22943" s="12" t="s">
        <v>75</v>
      </c>
      <c r="G22943" s="13">
        <f>SUM(A22943*E22943)</f>
        <v>73740</v>
      </c>
    </row>
    <row r="22944" spans="1:7">
      <c r="A22944" s="677"/>
      <c r="B22944" s="677"/>
      <c r="C22944" s="675"/>
      <c r="D22944" s="679"/>
      <c r="E22944" s="680" t="s">
        <v>114</v>
      </c>
      <c r="F22944" s="681"/>
      <c r="G22944" s="682"/>
    </row>
    <row r="22945" spans="1:7">
      <c r="A22945" s="45"/>
      <c r="B22945" s="45"/>
      <c r="C22945" s="12"/>
      <c r="D22945" s="46"/>
      <c r="E22945" s="49"/>
      <c r="F22945" s="50" t="s">
        <v>116</v>
      </c>
      <c r="G22945" s="51">
        <v>108220</v>
      </c>
    </row>
    <row r="22946" spans="1:7">
      <c r="A22946" s="6"/>
      <c r="B22946" s="6"/>
      <c r="C22946" s="7"/>
      <c r="D22946" s="8" t="s">
        <v>117</v>
      </c>
      <c r="E22946" s="6"/>
      <c r="F22946" s="6"/>
      <c r="G22946" s="9"/>
    </row>
    <row r="22947" spans="1:7" ht="25.5">
      <c r="A22947" s="45">
        <v>1</v>
      </c>
      <c r="B22947" s="45" t="s">
        <v>89</v>
      </c>
      <c r="C22947" s="12" t="s">
        <v>11</v>
      </c>
      <c r="D22947" s="46" t="s">
        <v>115</v>
      </c>
      <c r="E22947" s="11"/>
      <c r="F22947" s="12" t="s">
        <v>75</v>
      </c>
      <c r="G22947" s="13"/>
    </row>
    <row r="22948" spans="1:7">
      <c r="A22948" s="6"/>
      <c r="B22948" s="6"/>
      <c r="C22948" s="7"/>
      <c r="D22948" s="8" t="s">
        <v>118</v>
      </c>
      <c r="E22948" s="6"/>
      <c r="F22948" s="6"/>
      <c r="G22948" s="9"/>
    </row>
    <row r="22949" spans="1:7" ht="153">
      <c r="A22949" s="45">
        <v>60</v>
      </c>
      <c r="B22949" s="45" t="s">
        <v>107</v>
      </c>
      <c r="C22949" s="12" t="s">
        <v>11</v>
      </c>
      <c r="D22949" s="46" t="s">
        <v>119</v>
      </c>
      <c r="E22949" s="11"/>
      <c r="F22949" s="12" t="s">
        <v>111</v>
      </c>
      <c r="G22949" s="13"/>
    </row>
    <row r="22950" spans="1:7" ht="140.25">
      <c r="A22950" s="45">
        <v>10</v>
      </c>
      <c r="B22950" s="45" t="s">
        <v>72</v>
      </c>
      <c r="C22950" s="12" t="s">
        <v>15</v>
      </c>
      <c r="D22950" s="46" t="s">
        <v>120</v>
      </c>
      <c r="E22950" s="11"/>
      <c r="F22950" s="12" t="s">
        <v>75</v>
      </c>
      <c r="G22950" s="13"/>
    </row>
    <row r="22951" spans="1:7" ht="153">
      <c r="A22951" s="45">
        <v>100</v>
      </c>
      <c r="B22951" s="45" t="s">
        <v>107</v>
      </c>
      <c r="C22951" s="12" t="s">
        <v>18</v>
      </c>
      <c r="D22951" s="46" t="s">
        <v>121</v>
      </c>
      <c r="E22951" s="11"/>
      <c r="F22951" s="12" t="s">
        <v>111</v>
      </c>
      <c r="G22951" s="13"/>
    </row>
    <row r="22952" spans="1:7" ht="140.25">
      <c r="A22952" s="45">
        <v>10</v>
      </c>
      <c r="B22952" s="45" t="s">
        <v>72</v>
      </c>
      <c r="C22952" s="12" t="s">
        <v>21</v>
      </c>
      <c r="D22952" s="46" t="s">
        <v>122</v>
      </c>
      <c r="E22952" s="11"/>
      <c r="F22952" s="12" t="s">
        <v>75</v>
      </c>
      <c r="G22952" s="13"/>
    </row>
    <row r="22953" spans="1:7" ht="153">
      <c r="A22953" s="45">
        <v>100</v>
      </c>
      <c r="B22953" s="45" t="s">
        <v>107</v>
      </c>
      <c r="C22953" s="12" t="s">
        <v>25</v>
      </c>
      <c r="D22953" s="46" t="s">
        <v>123</v>
      </c>
      <c r="E22953" s="11"/>
      <c r="F22953" s="12" t="s">
        <v>111</v>
      </c>
      <c r="G22953" s="13"/>
    </row>
    <row r="22954" spans="1:7" ht="153">
      <c r="A22954" s="45">
        <v>20</v>
      </c>
      <c r="B22954" s="45" t="s">
        <v>107</v>
      </c>
      <c r="C22954" s="12" t="s">
        <v>29</v>
      </c>
      <c r="D22954" s="46" t="s">
        <v>124</v>
      </c>
      <c r="E22954" s="11"/>
      <c r="F22954" s="12" t="s">
        <v>111</v>
      </c>
      <c r="G22954" s="13"/>
    </row>
    <row r="22955" spans="1:7" ht="153">
      <c r="A22955" s="45">
        <v>8</v>
      </c>
      <c r="B22955" s="45" t="s">
        <v>72</v>
      </c>
      <c r="C22955" s="12" t="s">
        <v>33</v>
      </c>
      <c r="D22955" s="46" t="s">
        <v>125</v>
      </c>
      <c r="E22955" s="11"/>
      <c r="F22955" s="12" t="s">
        <v>75</v>
      </c>
      <c r="G22955" s="13"/>
    </row>
    <row r="22956" spans="1:7" ht="89.25">
      <c r="A22956" s="45">
        <v>6</v>
      </c>
      <c r="B22956" s="45" t="s">
        <v>72</v>
      </c>
      <c r="C22956" s="12" t="s">
        <v>36</v>
      </c>
      <c r="D22956" s="46" t="s">
        <v>126</v>
      </c>
      <c r="E22956" s="11"/>
      <c r="F22956" s="12" t="s">
        <v>75</v>
      </c>
      <c r="G22956" s="13"/>
    </row>
    <row r="22957" spans="1:7" ht="89.25">
      <c r="A22957" s="45">
        <v>3</v>
      </c>
      <c r="B22957" s="45" t="s">
        <v>72</v>
      </c>
      <c r="C22957" s="12" t="s">
        <v>40</v>
      </c>
      <c r="D22957" s="46" t="s">
        <v>127</v>
      </c>
      <c r="E22957" s="11"/>
      <c r="F22957" s="12" t="s">
        <v>75</v>
      </c>
      <c r="G22957" s="13"/>
    </row>
    <row r="22958" spans="1:7" ht="89.25">
      <c r="A22958" s="45">
        <v>2</v>
      </c>
      <c r="B22958" s="45" t="s">
        <v>72</v>
      </c>
      <c r="C22958" s="12" t="s">
        <v>44</v>
      </c>
      <c r="D22958" s="46" t="s">
        <v>128</v>
      </c>
      <c r="E22958" s="11"/>
      <c r="F22958" s="12" t="s">
        <v>75</v>
      </c>
      <c r="G22958" s="13"/>
    </row>
    <row r="22959" spans="1:7">
      <c r="A22959" s="6"/>
      <c r="B22959" s="6"/>
      <c r="C22959" s="7"/>
      <c r="D22959" s="38"/>
      <c r="E22959" s="6"/>
      <c r="F22959" s="6"/>
      <c r="G22959" s="9"/>
    </row>
    <row r="22960" spans="1:7">
      <c r="A22960" s="6"/>
      <c r="B22960" s="6"/>
      <c r="C22960" s="7"/>
      <c r="D22960" s="65"/>
      <c r="E22960" s="6"/>
      <c r="F22960" s="6"/>
      <c r="G22960" s="9"/>
    </row>
    <row r="22961" spans="1:7" s="36" customFormat="1">
      <c r="A22961" s="52" t="s">
        <v>129</v>
      </c>
      <c r="B22961" s="53"/>
      <c r="C22961" s="54" t="s">
        <v>130</v>
      </c>
      <c r="D22961" s="55"/>
      <c r="F22961" s="56" t="s">
        <v>131</v>
      </c>
      <c r="G22961" s="54"/>
    </row>
    <row r="22962" spans="1:7" s="30" customFormat="1">
      <c r="A22962" s="52" t="s">
        <v>132</v>
      </c>
      <c r="B22962" s="53"/>
      <c r="C22962" s="54" t="s">
        <v>133</v>
      </c>
      <c r="D22962" s="55"/>
      <c r="E22962" s="36"/>
      <c r="F22962" s="56" t="s">
        <v>131</v>
      </c>
    </row>
    <row r="22963" spans="1:7" s="30" customFormat="1">
      <c r="A22963" s="52" t="s">
        <v>134</v>
      </c>
      <c r="B22963" s="57"/>
      <c r="C22963" s="54" t="s">
        <v>135</v>
      </c>
      <c r="D22963" s="58"/>
      <c r="F22963" s="56" t="s">
        <v>131</v>
      </c>
    </row>
    <row r="22964" spans="1:7" s="30" customFormat="1">
      <c r="A22964" s="52" t="s">
        <v>136</v>
      </c>
      <c r="B22964" s="57"/>
      <c r="C22964" s="54" t="s">
        <v>137</v>
      </c>
      <c r="D22964" s="58"/>
      <c r="F22964" s="56" t="s">
        <v>131</v>
      </c>
    </row>
    <row r="22965" spans="1:7" s="25" customFormat="1">
      <c r="A22965" s="59"/>
      <c r="B22965" s="54"/>
      <c r="C22965" s="54"/>
      <c r="D22965" s="60"/>
      <c r="E22965" s="61" t="s">
        <v>138</v>
      </c>
      <c r="F22965" s="62"/>
      <c r="G22965" s="62"/>
    </row>
    <row r="22966" spans="1:7" s="25" customFormat="1">
      <c r="A22966" s="59"/>
      <c r="B22966" s="54"/>
      <c r="C22966" s="54"/>
      <c r="D22966" s="60"/>
      <c r="E22966" s="54"/>
      <c r="F22966" s="54"/>
      <c r="G22966" s="63"/>
    </row>
    <row r="22967" spans="1:7" s="25" customFormat="1">
      <c r="A22967" s="55" t="s">
        <v>139</v>
      </c>
      <c r="B22967" s="54"/>
      <c r="C22967" s="54"/>
      <c r="D22967" s="60"/>
      <c r="E22967" s="64" t="s">
        <v>140</v>
      </c>
      <c r="F22967" s="54"/>
      <c r="G22967" s="63"/>
    </row>
    <row r="22968" spans="1:7" s="25" customFormat="1">
      <c r="B22968" s="54"/>
      <c r="C22968" s="54"/>
      <c r="D22968" s="60"/>
      <c r="E22968" s="64" t="s">
        <v>141</v>
      </c>
      <c r="F22968" s="54"/>
      <c r="G22968" s="63"/>
    </row>
    <row r="22969" spans="1:7" s="25" customFormat="1">
      <c r="B22969" s="54"/>
      <c r="C22969" s="54"/>
      <c r="D22969" s="60"/>
      <c r="E22969" s="64" t="s">
        <v>142</v>
      </c>
      <c r="F22969" s="54"/>
      <c r="G22969" s="63"/>
    </row>
    <row r="22984" spans="1:7">
      <c r="A22984" s="710" t="s">
        <v>0</v>
      </c>
      <c r="B22984" s="710"/>
      <c r="C22984" s="710"/>
      <c r="D22984" s="710"/>
      <c r="E22984" s="710"/>
      <c r="F22984" s="710"/>
      <c r="G22984" s="710"/>
    </row>
    <row r="22985" spans="1:7">
      <c r="A22985" s="711" t="s">
        <v>1</v>
      </c>
      <c r="B22985" s="711"/>
      <c r="C22985" s="711"/>
      <c r="D22985" s="711"/>
      <c r="E22985" s="711"/>
      <c r="F22985" s="711"/>
      <c r="G22985" s="711"/>
    </row>
    <row r="22986" spans="1:7" ht="47.25" customHeight="1">
      <c r="A22986" s="1" t="s">
        <v>2</v>
      </c>
      <c r="B22986" s="2"/>
      <c r="C22986" s="2"/>
      <c r="D22986" s="732" t="s">
        <v>359</v>
      </c>
      <c r="E22986" s="732"/>
      <c r="F22986" s="732"/>
      <c r="G22986" s="732"/>
    </row>
    <row r="22987" spans="1:7" ht="25.5">
      <c r="A22987" s="713" t="s">
        <v>3</v>
      </c>
      <c r="B22987" s="714"/>
      <c r="C22987" s="3" t="s">
        <v>4</v>
      </c>
      <c r="D22987" s="4" t="s">
        <v>5</v>
      </c>
      <c r="E22987" s="4" t="s">
        <v>6</v>
      </c>
      <c r="F22987" s="4" t="s">
        <v>7</v>
      </c>
      <c r="G22987" s="5" t="s">
        <v>8</v>
      </c>
    </row>
    <row r="22988" spans="1:7">
      <c r="A22988" s="6"/>
      <c r="B22988" s="6"/>
      <c r="C22988" s="7"/>
      <c r="D22988" s="8" t="s">
        <v>9</v>
      </c>
      <c r="E22988" s="6"/>
      <c r="F22988" s="6"/>
      <c r="G22988" s="9"/>
    </row>
    <row r="22989" spans="1:7">
      <c r="A22989" s="676">
        <v>407</v>
      </c>
      <c r="B22989" s="676" t="s">
        <v>10</v>
      </c>
      <c r="C22989" s="674" t="s">
        <v>11</v>
      </c>
      <c r="D22989" s="678" t="s">
        <v>37</v>
      </c>
      <c r="E22989" s="11">
        <v>12674.36</v>
      </c>
      <c r="F22989" s="12" t="s">
        <v>13</v>
      </c>
      <c r="G22989" s="20">
        <f>SUM(A22989*E22989/100)</f>
        <v>51584.645200000006</v>
      </c>
    </row>
    <row r="22990" spans="1:7">
      <c r="A22990" s="677"/>
      <c r="B22990" s="677"/>
      <c r="C22990" s="675"/>
      <c r="D22990" s="679"/>
      <c r="E22990" s="680" t="s">
        <v>38</v>
      </c>
      <c r="F22990" s="681"/>
      <c r="G22990" s="682"/>
    </row>
    <row r="22991" spans="1:7" s="24" customFormat="1">
      <c r="A22991" s="674">
        <v>822</v>
      </c>
      <c r="B22991" s="674" t="s">
        <v>39</v>
      </c>
      <c r="C22991" s="676" t="s">
        <v>15</v>
      </c>
      <c r="D22991" s="678" t="s">
        <v>41</v>
      </c>
      <c r="E22991" s="11">
        <v>2206.6</v>
      </c>
      <c r="F22991" s="12" t="s">
        <v>42</v>
      </c>
      <c r="G22991" s="20">
        <f>SUM(A22991*E22991/100)</f>
        <v>18138.252</v>
      </c>
    </row>
    <row r="22992" spans="1:7" s="24" customFormat="1">
      <c r="A22992" s="675"/>
      <c r="B22992" s="675"/>
      <c r="C22992" s="677"/>
      <c r="D22992" s="679"/>
      <c r="E22992" s="687" t="s">
        <v>43</v>
      </c>
      <c r="F22992" s="688"/>
      <c r="G22992" s="689"/>
    </row>
    <row r="22993" spans="1:7" s="24" customFormat="1">
      <c r="A22993" s="674">
        <v>360</v>
      </c>
      <c r="B22993" s="674" t="s">
        <v>39</v>
      </c>
      <c r="C22993" s="676" t="s">
        <v>18</v>
      </c>
      <c r="D22993" s="678" t="s">
        <v>45</v>
      </c>
      <c r="E22993" s="12">
        <v>2197.52</v>
      </c>
      <c r="F22993" s="12" t="s">
        <v>42</v>
      </c>
      <c r="G22993" s="20">
        <f>SUM(A22993*E22993/100)</f>
        <v>7911.0719999999992</v>
      </c>
    </row>
    <row r="22994" spans="1:7" s="24" customFormat="1">
      <c r="A22994" s="675"/>
      <c r="B22994" s="675"/>
      <c r="C22994" s="677"/>
      <c r="D22994" s="679"/>
      <c r="E22994" s="687" t="s">
        <v>46</v>
      </c>
      <c r="F22994" s="688"/>
      <c r="G22994" s="689"/>
    </row>
    <row r="22995" spans="1:7">
      <c r="A22995" s="676">
        <v>128</v>
      </c>
      <c r="B22995" s="676" t="s">
        <v>39</v>
      </c>
      <c r="C22995" s="674" t="s">
        <v>21</v>
      </c>
      <c r="D22995" s="678" t="s">
        <v>211</v>
      </c>
      <c r="E22995" s="11">
        <v>726.12</v>
      </c>
      <c r="F22995" s="12" t="s">
        <v>165</v>
      </c>
      <c r="G22995" s="20">
        <f>SUM(A22995*E22995)</f>
        <v>92943.360000000001</v>
      </c>
    </row>
    <row r="22996" spans="1:7">
      <c r="A22996" s="677"/>
      <c r="B22996" s="677"/>
      <c r="C22996" s="675"/>
      <c r="D22996" s="679"/>
      <c r="E22996" s="680" t="s">
        <v>345</v>
      </c>
      <c r="F22996" s="681"/>
      <c r="G22996" s="682"/>
    </row>
    <row r="22997" spans="1:7">
      <c r="A22997" s="676">
        <v>2050</v>
      </c>
      <c r="B22997" s="676" t="s">
        <v>39</v>
      </c>
      <c r="C22997" s="674" t="s">
        <v>25</v>
      </c>
      <c r="D22997" s="678" t="s">
        <v>360</v>
      </c>
      <c r="E22997" s="11">
        <v>47651.56</v>
      </c>
      <c r="F22997" s="12" t="s">
        <v>42</v>
      </c>
      <c r="G22997" s="20">
        <f>SUM(A22997*E22997/100)</f>
        <v>976856.98</v>
      </c>
    </row>
    <row r="22998" spans="1:7" ht="138.75" customHeight="1">
      <c r="A22998" s="677"/>
      <c r="B22998" s="677"/>
      <c r="C22998" s="675"/>
      <c r="D22998" s="679"/>
      <c r="E22998" s="680" t="s">
        <v>361</v>
      </c>
      <c r="F22998" s="681"/>
      <c r="G22998" s="682"/>
    </row>
    <row r="22999" spans="1:7" s="30" customFormat="1">
      <c r="A22999" s="3"/>
      <c r="B22999" s="3"/>
      <c r="C22999" s="4"/>
      <c r="D22999" s="26"/>
      <c r="E22999" s="27"/>
      <c r="F22999" s="28" t="s">
        <v>362</v>
      </c>
      <c r="G22999" s="29">
        <v>1147435</v>
      </c>
    </row>
    <row r="23000" spans="1:7">
      <c r="A23000" s="75"/>
      <c r="B23000" s="75"/>
      <c r="C23000" s="76"/>
      <c r="D23000" s="77"/>
      <c r="E23000" s="78"/>
      <c r="F23000" s="79"/>
      <c r="G23000" s="80"/>
    </row>
    <row r="23001" spans="1:7">
      <c r="A23001" s="75"/>
      <c r="B23001" s="75"/>
      <c r="C23001" s="76"/>
      <c r="D23001" s="77"/>
      <c r="E23001" s="78"/>
      <c r="F23001" s="79"/>
      <c r="G23001" s="80"/>
    </row>
    <row r="23002" spans="1:7">
      <c r="A23002" s="75"/>
      <c r="B23002" s="75"/>
      <c r="C23002" s="76"/>
      <c r="D23002" s="77"/>
      <c r="E23002" s="78"/>
      <c r="F23002" s="79"/>
      <c r="G23002" s="80"/>
    </row>
    <row r="23003" spans="1:7" s="36" customFormat="1">
      <c r="A23003" s="52" t="s">
        <v>129</v>
      </c>
      <c r="B23003" s="53"/>
      <c r="C23003" s="54" t="s">
        <v>130</v>
      </c>
      <c r="D23003" s="55"/>
      <c r="F23003" s="56" t="s">
        <v>131</v>
      </c>
      <c r="G23003" s="54"/>
    </row>
    <row r="23004" spans="1:7" s="25" customFormat="1">
      <c r="A23004" s="59"/>
      <c r="B23004" s="54"/>
      <c r="C23004" s="54"/>
      <c r="D23004" s="60"/>
      <c r="E23004" s="61" t="s">
        <v>138</v>
      </c>
      <c r="F23004" s="62"/>
      <c r="G23004" s="62"/>
    </row>
    <row r="23005" spans="1:7" s="25" customFormat="1">
      <c r="A23005" s="59"/>
      <c r="B23005" s="54"/>
      <c r="C23005" s="54"/>
      <c r="D23005" s="60"/>
      <c r="E23005" s="54"/>
      <c r="F23005" s="54"/>
      <c r="G23005" s="63"/>
    </row>
    <row r="23006" spans="1:7" s="25" customFormat="1">
      <c r="A23006" s="55" t="s">
        <v>139</v>
      </c>
      <c r="B23006" s="54"/>
      <c r="C23006" s="54"/>
      <c r="D23006" s="60"/>
      <c r="E23006" s="64" t="s">
        <v>140</v>
      </c>
      <c r="F23006" s="54"/>
      <c r="G23006" s="63"/>
    </row>
    <row r="23007" spans="1:7" s="25" customFormat="1">
      <c r="B23007" s="54"/>
      <c r="C23007" s="54"/>
      <c r="D23007" s="60"/>
      <c r="E23007" s="64" t="s">
        <v>141</v>
      </c>
      <c r="F23007" s="54"/>
      <c r="G23007" s="63"/>
    </row>
    <row r="23008" spans="1:7" s="25" customFormat="1">
      <c r="B23008" s="54"/>
      <c r="C23008" s="54"/>
      <c r="D23008" s="60"/>
      <c r="E23008" s="64" t="s">
        <v>142</v>
      </c>
      <c r="F23008" s="54"/>
      <c r="G23008" s="63"/>
    </row>
    <row r="23044" spans="1:7">
      <c r="A23044" s="710" t="s">
        <v>0</v>
      </c>
      <c r="B23044" s="710"/>
      <c r="C23044" s="710"/>
      <c r="D23044" s="710"/>
      <c r="E23044" s="710"/>
      <c r="F23044" s="710"/>
      <c r="G23044" s="710"/>
    </row>
    <row r="23045" spans="1:7">
      <c r="A23045" s="711" t="s">
        <v>1</v>
      </c>
      <c r="B23045" s="711"/>
      <c r="C23045" s="711"/>
      <c r="D23045" s="711"/>
      <c r="E23045" s="711"/>
      <c r="F23045" s="711"/>
      <c r="G23045" s="711"/>
    </row>
    <row r="23046" spans="1:7" ht="54.75" customHeight="1">
      <c r="A23046" s="1" t="s">
        <v>2</v>
      </c>
      <c r="B23046" s="2"/>
      <c r="C23046" s="2"/>
      <c r="D23046" s="735" t="s">
        <v>381</v>
      </c>
      <c r="E23046" s="735"/>
      <c r="F23046" s="735"/>
      <c r="G23046" s="735"/>
    </row>
    <row r="23047" spans="1:7" ht="25.5">
      <c r="A23047" s="713" t="s">
        <v>3</v>
      </c>
      <c r="B23047" s="714"/>
      <c r="C23047" s="3" t="s">
        <v>4</v>
      </c>
      <c r="D23047" s="91" t="s">
        <v>5</v>
      </c>
      <c r="E23047" s="4" t="s">
        <v>6</v>
      </c>
      <c r="F23047" s="4" t="s">
        <v>7</v>
      </c>
      <c r="G23047" s="5" t="s">
        <v>8</v>
      </c>
    </row>
    <row r="23048" spans="1:7">
      <c r="A23048" s="97"/>
      <c r="B23048" s="98"/>
      <c r="C23048" s="3"/>
      <c r="D23048" s="104" t="s">
        <v>382</v>
      </c>
      <c r="E23048" s="4"/>
      <c r="F23048" s="4"/>
      <c r="G23048" s="5"/>
    </row>
    <row r="23049" spans="1:7">
      <c r="A23049" s="674">
        <v>38</v>
      </c>
      <c r="B23049" s="674" t="s">
        <v>39</v>
      </c>
      <c r="C23049" s="676" t="s">
        <v>11</v>
      </c>
      <c r="D23049" s="678" t="s">
        <v>383</v>
      </c>
      <c r="E23049" s="11">
        <v>16100</v>
      </c>
      <c r="F23049" s="12" t="s">
        <v>75</v>
      </c>
      <c r="G23049" s="20">
        <f>SUM(A23049*E23049)</f>
        <v>611800</v>
      </c>
    </row>
    <row r="23050" spans="1:7">
      <c r="A23050" s="675"/>
      <c r="B23050" s="675"/>
      <c r="C23050" s="677"/>
      <c r="D23050" s="679"/>
      <c r="E23050" s="687" t="s">
        <v>384</v>
      </c>
      <c r="F23050" s="688"/>
      <c r="G23050" s="689"/>
    </row>
    <row r="23051" spans="1:7">
      <c r="A23051" s="674">
        <v>1135</v>
      </c>
      <c r="B23051" s="674" t="s">
        <v>39</v>
      </c>
      <c r="C23051" s="676" t="s">
        <v>15</v>
      </c>
      <c r="D23051" s="678" t="s">
        <v>385</v>
      </c>
      <c r="E23051" s="11">
        <v>428</v>
      </c>
      <c r="F23051" s="12" t="s">
        <v>75</v>
      </c>
      <c r="G23051" s="20">
        <f>SUM(A23051*E23051)</f>
        <v>485780</v>
      </c>
    </row>
    <row r="23052" spans="1:7">
      <c r="A23052" s="675"/>
      <c r="B23052" s="675"/>
      <c r="C23052" s="677"/>
      <c r="D23052" s="679"/>
      <c r="E23052" s="687" t="s">
        <v>386</v>
      </c>
      <c r="F23052" s="688"/>
      <c r="G23052" s="689"/>
    </row>
    <row r="23053" spans="1:7">
      <c r="A23053" s="674">
        <v>19</v>
      </c>
      <c r="B23053" s="674" t="s">
        <v>39</v>
      </c>
      <c r="C23053" s="676" t="s">
        <v>18</v>
      </c>
      <c r="D23053" s="678" t="s">
        <v>387</v>
      </c>
      <c r="E23053" s="11">
        <v>5301</v>
      </c>
      <c r="F23053" s="12" t="s">
        <v>75</v>
      </c>
      <c r="G23053" s="20">
        <f>SUM(A23053*E23053)</f>
        <v>100719</v>
      </c>
    </row>
    <row r="23054" spans="1:7">
      <c r="A23054" s="675"/>
      <c r="B23054" s="675"/>
      <c r="C23054" s="677"/>
      <c r="D23054" s="679"/>
      <c r="E23054" s="687" t="s">
        <v>388</v>
      </c>
      <c r="F23054" s="688"/>
      <c r="G23054" s="689"/>
    </row>
    <row r="23055" spans="1:7">
      <c r="A23055" s="97"/>
      <c r="B23055" s="98"/>
      <c r="C23055" s="3"/>
      <c r="D23055" s="91"/>
      <c r="E23055" s="4"/>
      <c r="F23055" s="28" t="s">
        <v>389</v>
      </c>
      <c r="G23055" s="105">
        <v>1198299</v>
      </c>
    </row>
    <row r="23056" spans="1:7">
      <c r="A23056" s="6"/>
      <c r="B23056" s="6"/>
      <c r="C23056" s="7"/>
      <c r="D23056" s="65"/>
      <c r="E23056" s="6"/>
      <c r="F23056" s="93"/>
      <c r="G23056" s="106"/>
    </row>
    <row r="23057" spans="1:7">
      <c r="A23057" s="6"/>
      <c r="B23057" s="6"/>
      <c r="C23057" s="7"/>
      <c r="D23057" s="65"/>
      <c r="E23057" s="6"/>
      <c r="F23057" s="93"/>
      <c r="G23057" s="106"/>
    </row>
    <row r="23058" spans="1:7">
      <c r="A23058" s="6"/>
      <c r="B23058" s="6"/>
      <c r="C23058" s="7"/>
      <c r="D23058" s="65"/>
      <c r="E23058" s="6"/>
      <c r="F23058" s="93"/>
      <c r="G23058" s="106"/>
    </row>
    <row r="23059" spans="1:7" s="25" customFormat="1">
      <c r="A23059" s="52" t="s">
        <v>302</v>
      </c>
      <c r="B23059" s="53"/>
      <c r="C23059" s="54" t="s">
        <v>390</v>
      </c>
      <c r="D23059" s="55"/>
      <c r="E23059" s="54" t="s">
        <v>131</v>
      </c>
      <c r="F23059" s="63"/>
      <c r="G23059" s="54"/>
    </row>
    <row r="23060" spans="1:7" s="25" customFormat="1">
      <c r="A23060" s="59"/>
      <c r="B23060" s="54"/>
      <c r="C23060" s="54"/>
      <c r="D23060" s="60"/>
      <c r="E23060" s="54"/>
      <c r="F23060" s="107"/>
      <c r="G23060" s="53"/>
    </row>
    <row r="23061" spans="1:7" s="25" customFormat="1">
      <c r="A23061" s="59"/>
      <c r="B23061" s="54"/>
      <c r="C23061" s="54"/>
      <c r="D23061" s="60"/>
      <c r="E23061" s="54"/>
      <c r="F23061" s="54"/>
      <c r="G23061" s="63"/>
    </row>
    <row r="23062" spans="1:7" s="25" customFormat="1">
      <c r="A23062" s="59"/>
      <c r="B23062" s="54"/>
      <c r="C23062" s="54"/>
      <c r="D23062" s="60"/>
      <c r="E23062" s="54"/>
      <c r="F23062" s="54"/>
      <c r="G23062" s="63"/>
    </row>
    <row r="23063" spans="1:7" s="25" customFormat="1">
      <c r="A23063" s="59"/>
      <c r="B23063" s="54"/>
      <c r="C23063" s="54"/>
      <c r="D23063" s="60"/>
      <c r="E23063" s="64" t="s">
        <v>140</v>
      </c>
      <c r="F23063" s="54"/>
      <c r="G23063" s="63"/>
    </row>
    <row r="23064" spans="1:7" s="25" customFormat="1">
      <c r="A23064" s="55" t="s">
        <v>139</v>
      </c>
      <c r="B23064" s="54"/>
      <c r="C23064" s="54"/>
      <c r="D23064" s="60"/>
      <c r="E23064" s="64" t="s">
        <v>141</v>
      </c>
      <c r="F23064" s="54"/>
      <c r="G23064" s="63"/>
    </row>
    <row r="23065" spans="1:7" s="25" customFormat="1">
      <c r="A23065" s="59"/>
      <c r="B23065" s="54"/>
      <c r="C23065" s="54"/>
      <c r="D23065" s="60"/>
      <c r="E23065" s="64" t="s">
        <v>142</v>
      </c>
      <c r="F23065" s="54"/>
      <c r="G23065" s="63"/>
    </row>
    <row r="23066" spans="1:7" s="25" customFormat="1">
      <c r="A23066" s="59"/>
      <c r="B23066" s="54"/>
      <c r="C23066" s="54"/>
      <c r="D23066" s="60"/>
      <c r="E23066" s="64"/>
      <c r="F23066" s="54"/>
      <c r="G23066" s="63"/>
    </row>
    <row r="23104" spans="1:7">
      <c r="A23104" s="710" t="s">
        <v>0</v>
      </c>
      <c r="B23104" s="710"/>
      <c r="C23104" s="710"/>
      <c r="D23104" s="710"/>
      <c r="E23104" s="710"/>
      <c r="F23104" s="710"/>
      <c r="G23104" s="710"/>
    </row>
    <row r="23105" spans="1:7">
      <c r="A23105" s="711" t="s">
        <v>1</v>
      </c>
      <c r="B23105" s="711"/>
      <c r="C23105" s="711"/>
      <c r="D23105" s="711"/>
      <c r="E23105" s="711"/>
      <c r="F23105" s="711"/>
      <c r="G23105" s="711"/>
    </row>
    <row r="23106" spans="1:7" ht="31.5" customHeight="1">
      <c r="A23106" s="1" t="s">
        <v>2</v>
      </c>
      <c r="B23106" s="2"/>
      <c r="C23106" s="2"/>
      <c r="D23106" s="712" t="s">
        <v>363</v>
      </c>
      <c r="E23106" s="712"/>
      <c r="F23106" s="712"/>
      <c r="G23106" s="712"/>
    </row>
    <row r="23107" spans="1:7" ht="25.5">
      <c r="A23107" s="713" t="s">
        <v>3</v>
      </c>
      <c r="B23107" s="714"/>
      <c r="C23107" s="3" t="s">
        <v>4</v>
      </c>
      <c r="D23107" s="4" t="s">
        <v>5</v>
      </c>
      <c r="E23107" s="4" t="s">
        <v>6</v>
      </c>
      <c r="F23107" s="4" t="s">
        <v>7</v>
      </c>
      <c r="G23107" s="5" t="s">
        <v>8</v>
      </c>
    </row>
    <row r="23108" spans="1:7">
      <c r="A23108" s="6"/>
      <c r="B23108" s="6"/>
      <c r="C23108" s="7"/>
      <c r="D23108" s="8" t="s">
        <v>364</v>
      </c>
      <c r="E23108" s="6"/>
      <c r="F23108" s="6"/>
      <c r="G23108" s="9"/>
    </row>
    <row r="23109" spans="1:7">
      <c r="A23109" s="676">
        <v>625</v>
      </c>
      <c r="B23109" s="676" t="s">
        <v>10</v>
      </c>
      <c r="C23109" s="674" t="s">
        <v>11</v>
      </c>
      <c r="D23109" s="678" t="s">
        <v>241</v>
      </c>
      <c r="E23109" s="11">
        <v>3176.25</v>
      </c>
      <c r="F23109" s="12" t="s">
        <v>242</v>
      </c>
      <c r="G23109" s="20">
        <f>SUM(A23109*E23109/1000)</f>
        <v>1985.15625</v>
      </c>
    </row>
    <row r="23110" spans="1:7">
      <c r="A23110" s="677"/>
      <c r="B23110" s="677"/>
      <c r="C23110" s="675"/>
      <c r="D23110" s="679"/>
      <c r="E23110" s="680" t="s">
        <v>180</v>
      </c>
      <c r="F23110" s="681"/>
      <c r="G23110" s="682"/>
    </row>
    <row r="23111" spans="1:7">
      <c r="A23111" s="676">
        <v>125</v>
      </c>
      <c r="B23111" s="676" t="s">
        <v>10</v>
      </c>
      <c r="C23111" s="10" t="s">
        <v>15</v>
      </c>
      <c r="D23111" s="678" t="s">
        <v>12</v>
      </c>
      <c r="E23111" s="11">
        <v>8694.9500000000007</v>
      </c>
      <c r="F23111" s="12" t="s">
        <v>13</v>
      </c>
      <c r="G23111" s="13">
        <f>SUM(A23111*E23111/100)</f>
        <v>10868.6875</v>
      </c>
    </row>
    <row r="23112" spans="1:7">
      <c r="A23112" s="677"/>
      <c r="B23112" s="677"/>
      <c r="C23112" s="14"/>
      <c r="D23112" s="679"/>
      <c r="E23112" s="680" t="s">
        <v>14</v>
      </c>
      <c r="F23112" s="681"/>
      <c r="G23112" s="682"/>
    </row>
    <row r="23113" spans="1:7">
      <c r="A23113" s="676">
        <v>225</v>
      </c>
      <c r="B23113" s="676" t="s">
        <v>10</v>
      </c>
      <c r="C23113" s="674" t="s">
        <v>18</v>
      </c>
      <c r="D23113" s="678" t="s">
        <v>309</v>
      </c>
      <c r="E23113" s="11">
        <v>17723</v>
      </c>
      <c r="F23113" s="12" t="s">
        <v>13</v>
      </c>
      <c r="G23113" s="13">
        <f>SUM(A23113*E23113/100)</f>
        <v>39876.75</v>
      </c>
    </row>
    <row r="23114" spans="1:7">
      <c r="A23114" s="677"/>
      <c r="B23114" s="677"/>
      <c r="C23114" s="675"/>
      <c r="D23114" s="679"/>
      <c r="E23114" s="680" t="s">
        <v>310</v>
      </c>
      <c r="F23114" s="681"/>
      <c r="G23114" s="682"/>
    </row>
    <row r="23115" spans="1:7">
      <c r="A23115" s="676">
        <v>313</v>
      </c>
      <c r="B23115" s="676" t="s">
        <v>10</v>
      </c>
      <c r="C23115" s="674" t="s">
        <v>21</v>
      </c>
      <c r="D23115" s="678" t="s">
        <v>245</v>
      </c>
      <c r="E23115" s="11">
        <v>25321</v>
      </c>
      <c r="F23115" s="12" t="s">
        <v>13</v>
      </c>
      <c r="G23115" s="13">
        <f>SUM(A23115*E23115/100)</f>
        <v>79254.73</v>
      </c>
    </row>
    <row r="23116" spans="1:7">
      <c r="A23116" s="677"/>
      <c r="B23116" s="677"/>
      <c r="C23116" s="675"/>
      <c r="D23116" s="679"/>
      <c r="E23116" s="680" t="s">
        <v>316</v>
      </c>
      <c r="F23116" s="681"/>
      <c r="G23116" s="682"/>
    </row>
    <row r="23117" spans="1:7">
      <c r="A23117" s="725">
        <v>4.59</v>
      </c>
      <c r="B23117" s="674" t="s">
        <v>24</v>
      </c>
      <c r="C23117" s="676" t="s">
        <v>25</v>
      </c>
      <c r="D23117" s="695" t="s">
        <v>26</v>
      </c>
      <c r="E23117" s="11">
        <v>5001.7</v>
      </c>
      <c r="F23117" s="12" t="s">
        <v>27</v>
      </c>
      <c r="G23117" s="20">
        <f>SUM(A23117*E23117)</f>
        <v>22957.803</v>
      </c>
    </row>
    <row r="23118" spans="1:7">
      <c r="A23118" s="726"/>
      <c r="B23118" s="675"/>
      <c r="C23118" s="677"/>
      <c r="D23118" s="696"/>
      <c r="E23118" s="680" t="s">
        <v>28</v>
      </c>
      <c r="F23118" s="681"/>
      <c r="G23118" s="682"/>
    </row>
    <row r="23119" spans="1:7" s="23" customFormat="1">
      <c r="A23119" s="674">
        <v>63</v>
      </c>
      <c r="B23119" s="674" t="s">
        <v>10</v>
      </c>
      <c r="C23119" s="676" t="s">
        <v>29</v>
      </c>
      <c r="D23119" s="695" t="s">
        <v>30</v>
      </c>
      <c r="E23119" s="11">
        <v>337</v>
      </c>
      <c r="F23119" s="12" t="s">
        <v>31</v>
      </c>
      <c r="G23119" s="20">
        <f>SUM(A23119*E23119)</f>
        <v>21231</v>
      </c>
    </row>
    <row r="23120" spans="1:7" s="23" customFormat="1">
      <c r="A23120" s="675"/>
      <c r="B23120" s="675"/>
      <c r="C23120" s="677"/>
      <c r="D23120" s="696"/>
      <c r="E23120" s="697" t="s">
        <v>32</v>
      </c>
      <c r="F23120" s="698"/>
      <c r="G23120" s="699"/>
    </row>
    <row r="23121" spans="1:7">
      <c r="A23121" s="676">
        <v>483</v>
      </c>
      <c r="B23121" s="676" t="s">
        <v>10</v>
      </c>
      <c r="C23121" s="674" t="s">
        <v>33</v>
      </c>
      <c r="D23121" s="678" t="s">
        <v>204</v>
      </c>
      <c r="E23121" s="11">
        <v>12346.65</v>
      </c>
      <c r="F23121" s="12" t="s">
        <v>13</v>
      </c>
      <c r="G23121" s="20">
        <f>SUM(A23121*E23121/100)</f>
        <v>59634.319500000005</v>
      </c>
    </row>
    <row r="23122" spans="1:7">
      <c r="A23122" s="677"/>
      <c r="B23122" s="677"/>
      <c r="C23122" s="675"/>
      <c r="D23122" s="679"/>
      <c r="E23122" s="680" t="s">
        <v>205</v>
      </c>
      <c r="F23122" s="681"/>
      <c r="G23122" s="682"/>
    </row>
    <row r="23123" spans="1:7" s="24" customFormat="1">
      <c r="A23123" s="674">
        <v>630</v>
      </c>
      <c r="B23123" s="674" t="s">
        <v>39</v>
      </c>
      <c r="C23123" s="676" t="s">
        <v>36</v>
      </c>
      <c r="D23123" s="678" t="s">
        <v>41</v>
      </c>
      <c r="E23123" s="11">
        <v>2206.6</v>
      </c>
      <c r="F23123" s="12" t="s">
        <v>42</v>
      </c>
      <c r="G23123" s="20">
        <f>SUM(A23123*E23123/100)</f>
        <v>13901.58</v>
      </c>
    </row>
    <row r="23124" spans="1:7" s="24" customFormat="1">
      <c r="A23124" s="675"/>
      <c r="B23124" s="675"/>
      <c r="C23124" s="677"/>
      <c r="D23124" s="679"/>
      <c r="E23124" s="687" t="s">
        <v>43</v>
      </c>
      <c r="F23124" s="688"/>
      <c r="G23124" s="689"/>
    </row>
    <row r="23125" spans="1:7" s="24" customFormat="1">
      <c r="A23125" s="674">
        <v>630</v>
      </c>
      <c r="B23125" s="674" t="s">
        <v>39</v>
      </c>
      <c r="C23125" s="676" t="s">
        <v>40</v>
      </c>
      <c r="D23125" s="678" t="s">
        <v>45</v>
      </c>
      <c r="E23125" s="12">
        <v>2197.52</v>
      </c>
      <c r="F23125" s="12" t="s">
        <v>42</v>
      </c>
      <c r="G23125" s="20">
        <f>SUM(A23125*E23125/100)</f>
        <v>13844.376</v>
      </c>
    </row>
    <row r="23126" spans="1:7" s="24" customFormat="1">
      <c r="A23126" s="675"/>
      <c r="B23126" s="675"/>
      <c r="C23126" s="677"/>
      <c r="D23126" s="679"/>
      <c r="E23126" s="687" t="s">
        <v>46</v>
      </c>
      <c r="F23126" s="688"/>
      <c r="G23126" s="689"/>
    </row>
    <row r="23127" spans="1:7">
      <c r="A23127" s="676">
        <v>600</v>
      </c>
      <c r="B23127" s="676" t="s">
        <v>39</v>
      </c>
      <c r="C23127" s="674" t="s">
        <v>44</v>
      </c>
      <c r="D23127" s="678" t="s">
        <v>318</v>
      </c>
      <c r="E23127" s="11">
        <v>1213.58</v>
      </c>
      <c r="F23127" s="12" t="s">
        <v>42</v>
      </c>
      <c r="G23127" s="20">
        <f>SUM(A23127*E23127/100)</f>
        <v>7281.48</v>
      </c>
    </row>
    <row r="23128" spans="1:7">
      <c r="A23128" s="677"/>
      <c r="B23128" s="677"/>
      <c r="C23128" s="675"/>
      <c r="D23128" s="679"/>
      <c r="E23128" s="680" t="s">
        <v>319</v>
      </c>
      <c r="F23128" s="681"/>
      <c r="G23128" s="682"/>
    </row>
    <row r="23129" spans="1:7">
      <c r="A23129" s="676">
        <v>630</v>
      </c>
      <c r="B23129" s="676" t="s">
        <v>39</v>
      </c>
      <c r="C23129" s="674" t="s">
        <v>47</v>
      </c>
      <c r="D23129" s="678" t="s">
        <v>64</v>
      </c>
      <c r="E23129" s="11">
        <v>829.95</v>
      </c>
      <c r="F23129" s="12" t="s">
        <v>42</v>
      </c>
      <c r="G23129" s="13">
        <f>SUM(A23129*E23129/100)</f>
        <v>5228.6850000000004</v>
      </c>
    </row>
    <row r="23130" spans="1:7">
      <c r="A23130" s="677"/>
      <c r="B23130" s="677"/>
      <c r="C23130" s="675"/>
      <c r="D23130" s="679"/>
      <c r="E23130" s="680" t="s">
        <v>343</v>
      </c>
      <c r="F23130" s="681"/>
      <c r="G23130" s="682"/>
    </row>
    <row r="23131" spans="1:7">
      <c r="A23131" s="676">
        <v>100</v>
      </c>
      <c r="B23131" s="676" t="s">
        <v>39</v>
      </c>
      <c r="C23131" s="674" t="s">
        <v>50</v>
      </c>
      <c r="D23131" s="678" t="s">
        <v>365</v>
      </c>
      <c r="E23131" s="11">
        <v>25283.360000000001</v>
      </c>
      <c r="F23131" s="12" t="s">
        <v>42</v>
      </c>
      <c r="G23131" s="13">
        <f>SUM(A23131*E23131/100)</f>
        <v>25283.360000000001</v>
      </c>
    </row>
    <row r="23132" spans="1:7">
      <c r="A23132" s="677"/>
      <c r="B23132" s="677"/>
      <c r="C23132" s="675"/>
      <c r="D23132" s="679"/>
      <c r="E23132" s="680" t="s">
        <v>366</v>
      </c>
      <c r="F23132" s="681"/>
      <c r="G23132" s="682"/>
    </row>
    <row r="23133" spans="1:7">
      <c r="A23133" s="676">
        <v>100</v>
      </c>
      <c r="B23133" s="676" t="s">
        <v>107</v>
      </c>
      <c r="C23133" s="674" t="s">
        <v>54</v>
      </c>
      <c r="D23133" s="678" t="s">
        <v>367</v>
      </c>
      <c r="E23133" s="11">
        <v>169.18</v>
      </c>
      <c r="F23133" s="12" t="s">
        <v>111</v>
      </c>
      <c r="G23133" s="13">
        <f>SUM(A23133*E23133)</f>
        <v>16918</v>
      </c>
    </row>
    <row r="23134" spans="1:7" ht="50.25" customHeight="1">
      <c r="A23134" s="677"/>
      <c r="B23134" s="677"/>
      <c r="C23134" s="675"/>
      <c r="D23134" s="679"/>
      <c r="E23134" s="680" t="s">
        <v>368</v>
      </c>
      <c r="F23134" s="681"/>
      <c r="G23134" s="682"/>
    </row>
    <row r="23135" spans="1:7" s="30" customFormat="1">
      <c r="A23135" s="4"/>
      <c r="B23135" s="4"/>
      <c r="C23135" s="3"/>
      <c r="D23135" s="26"/>
      <c r="E23135" s="27"/>
      <c r="F23135" s="28" t="s">
        <v>369</v>
      </c>
      <c r="G23135" s="29">
        <v>318265</v>
      </c>
    </row>
    <row r="23136" spans="1:7" s="30" customFormat="1">
      <c r="A23136" s="6"/>
      <c r="B23136" s="6"/>
      <c r="C23136" s="7"/>
      <c r="D23136" s="101"/>
      <c r="E23136" s="92"/>
      <c r="F23136" s="93"/>
      <c r="G23136" s="102"/>
    </row>
    <row r="23137" spans="1:7">
      <c r="A23137" s="6"/>
      <c r="B23137" s="6"/>
      <c r="C23137" s="7"/>
      <c r="D23137" s="103" t="s">
        <v>370</v>
      </c>
      <c r="E23137" s="6"/>
      <c r="F23137" s="6"/>
      <c r="G23137" s="9"/>
    </row>
    <row r="23138" spans="1:7">
      <c r="A23138" s="676">
        <v>200</v>
      </c>
      <c r="B23138" s="676" t="s">
        <v>10</v>
      </c>
      <c r="C23138" s="674" t="s">
        <v>11</v>
      </c>
      <c r="D23138" s="678" t="s">
        <v>241</v>
      </c>
      <c r="E23138" s="11">
        <v>3176.25</v>
      </c>
      <c r="F23138" s="12" t="s">
        <v>242</v>
      </c>
      <c r="G23138" s="20">
        <f>SUM(A23138*E23138/1000)</f>
        <v>635.25</v>
      </c>
    </row>
    <row r="23139" spans="1:7">
      <c r="A23139" s="677"/>
      <c r="B23139" s="677"/>
      <c r="C23139" s="675"/>
      <c r="D23139" s="679"/>
      <c r="E23139" s="680" t="s">
        <v>180</v>
      </c>
      <c r="F23139" s="681"/>
      <c r="G23139" s="682"/>
    </row>
    <row r="23140" spans="1:7">
      <c r="A23140" s="676">
        <v>38</v>
      </c>
      <c r="B23140" s="676" t="s">
        <v>10</v>
      </c>
      <c r="C23140" s="10" t="s">
        <v>15</v>
      </c>
      <c r="D23140" s="678" t="s">
        <v>12</v>
      </c>
      <c r="E23140" s="11">
        <v>8694.9500000000007</v>
      </c>
      <c r="F23140" s="12" t="s">
        <v>13</v>
      </c>
      <c r="G23140" s="13">
        <f>SUM(A23140*E23140/100)</f>
        <v>3304.0810000000001</v>
      </c>
    </row>
    <row r="23141" spans="1:7">
      <c r="A23141" s="677"/>
      <c r="B23141" s="677"/>
      <c r="C23141" s="14"/>
      <c r="D23141" s="679"/>
      <c r="E23141" s="680" t="s">
        <v>14</v>
      </c>
      <c r="F23141" s="681"/>
      <c r="G23141" s="682"/>
    </row>
    <row r="23142" spans="1:7">
      <c r="A23142" s="674">
        <v>186</v>
      </c>
      <c r="B23142" s="674" t="s">
        <v>10</v>
      </c>
      <c r="C23142" s="676" t="s">
        <v>18</v>
      </c>
      <c r="D23142" s="695" t="s">
        <v>30</v>
      </c>
      <c r="E23142" s="11">
        <v>337</v>
      </c>
      <c r="F23142" s="12" t="s">
        <v>31</v>
      </c>
      <c r="G23142" s="20">
        <v>62682</v>
      </c>
    </row>
    <row r="23143" spans="1:7">
      <c r="A23143" s="675"/>
      <c r="B23143" s="675"/>
      <c r="C23143" s="677"/>
      <c r="D23143" s="696"/>
      <c r="E23143" s="697" t="s">
        <v>32</v>
      </c>
      <c r="F23143" s="698"/>
      <c r="G23143" s="699"/>
    </row>
    <row r="23144" spans="1:7">
      <c r="A23144" s="700">
        <v>3.5270000000000001</v>
      </c>
      <c r="B23144" s="674" t="s">
        <v>24</v>
      </c>
      <c r="C23144" s="676" t="s">
        <v>21</v>
      </c>
      <c r="D23144" s="695" t="s">
        <v>26</v>
      </c>
      <c r="E23144" s="11">
        <v>5001.7</v>
      </c>
      <c r="F23144" s="12" t="s">
        <v>27</v>
      </c>
      <c r="G23144" s="20">
        <f>SUM(A23144*E23144)</f>
        <v>17640.995900000002</v>
      </c>
    </row>
    <row r="23145" spans="1:7">
      <c r="A23145" s="701"/>
      <c r="B23145" s="675"/>
      <c r="C23145" s="677"/>
      <c r="D23145" s="696"/>
      <c r="E23145" s="680" t="s">
        <v>28</v>
      </c>
      <c r="F23145" s="681"/>
      <c r="G23145" s="682"/>
    </row>
    <row r="23146" spans="1:7">
      <c r="A23146" s="676">
        <v>140</v>
      </c>
      <c r="B23146" s="676" t="s">
        <v>39</v>
      </c>
      <c r="C23146" s="674" t="s">
        <v>25</v>
      </c>
      <c r="D23146" s="678" t="s">
        <v>311</v>
      </c>
      <c r="E23146" s="11">
        <v>594.57000000000005</v>
      </c>
      <c r="F23146" s="12" t="s">
        <v>42</v>
      </c>
      <c r="G23146" s="20">
        <f>SUM(A23146*E23146)</f>
        <v>83239.8</v>
      </c>
    </row>
    <row r="23147" spans="1:7" ht="45.75" customHeight="1">
      <c r="A23147" s="677"/>
      <c r="B23147" s="677"/>
      <c r="C23147" s="675"/>
      <c r="D23147" s="679"/>
      <c r="E23147" s="680" t="s">
        <v>312</v>
      </c>
      <c r="F23147" s="681"/>
      <c r="G23147" s="682"/>
    </row>
    <row r="23148" spans="1:7">
      <c r="A23148" s="676">
        <v>140</v>
      </c>
      <c r="B23148" s="676" t="s">
        <v>39</v>
      </c>
      <c r="C23148" s="674" t="s">
        <v>29</v>
      </c>
      <c r="D23148" s="678" t="s">
        <v>214</v>
      </c>
      <c r="E23148" s="11">
        <v>1270.83</v>
      </c>
      <c r="F23148" s="12" t="s">
        <v>42</v>
      </c>
      <c r="G23148" s="20">
        <f>SUM(A23148*E23148/100)</f>
        <v>1779.1619999999998</v>
      </c>
    </row>
    <row r="23149" spans="1:7" ht="40.5" customHeight="1">
      <c r="A23149" s="677"/>
      <c r="B23149" s="677"/>
      <c r="C23149" s="675"/>
      <c r="D23149" s="679"/>
      <c r="E23149" s="680" t="s">
        <v>371</v>
      </c>
      <c r="F23149" s="681"/>
      <c r="G23149" s="682"/>
    </row>
    <row r="23150" spans="1:7">
      <c r="A23150" s="4"/>
      <c r="B23150" s="4"/>
      <c r="C23150" s="3"/>
      <c r="D23150" s="26"/>
      <c r="E23150" s="27"/>
      <c r="F23150" s="28" t="s">
        <v>372</v>
      </c>
      <c r="G23150" s="29">
        <v>169281</v>
      </c>
    </row>
    <row r="23151" spans="1:7">
      <c r="A23151" s="6"/>
      <c r="B23151" s="6"/>
      <c r="C23151" s="7"/>
      <c r="D23151" s="99"/>
      <c r="E23151" s="6"/>
      <c r="F23151" s="6"/>
      <c r="G23151" s="9"/>
    </row>
    <row r="23152" spans="1:7" s="36" customFormat="1">
      <c r="A23152" s="52" t="s">
        <v>373</v>
      </c>
      <c r="B23152" s="53"/>
      <c r="C23152" s="54" t="s">
        <v>130</v>
      </c>
      <c r="D23152" s="55"/>
      <c r="F23152" s="56" t="s">
        <v>131</v>
      </c>
      <c r="G23152" s="54"/>
    </row>
    <row r="23153" spans="1:7" s="25" customFormat="1">
      <c r="A23153" s="59"/>
      <c r="B23153" s="54"/>
      <c r="C23153" s="54"/>
      <c r="D23153" s="60"/>
      <c r="E23153" s="61" t="s">
        <v>138</v>
      </c>
      <c r="F23153" s="62"/>
      <c r="G23153" s="62"/>
    </row>
    <row r="23154" spans="1:7" s="25" customFormat="1">
      <c r="A23154" s="59"/>
      <c r="B23154" s="54"/>
      <c r="C23154" s="54"/>
      <c r="D23154" s="60"/>
      <c r="E23154" s="54"/>
      <c r="F23154" s="54"/>
      <c r="G23154" s="63"/>
    </row>
    <row r="23155" spans="1:7" s="25" customFormat="1">
      <c r="A23155" s="55" t="s">
        <v>139</v>
      </c>
      <c r="B23155" s="54"/>
      <c r="C23155" s="54"/>
      <c r="D23155" s="60"/>
      <c r="E23155" s="64" t="s">
        <v>140</v>
      </c>
      <c r="F23155" s="54"/>
      <c r="G23155" s="63"/>
    </row>
    <row r="23156" spans="1:7" s="25" customFormat="1">
      <c r="B23156" s="54"/>
      <c r="C23156" s="54"/>
      <c r="D23156" s="60"/>
      <c r="E23156" s="64" t="s">
        <v>141</v>
      </c>
      <c r="F23156" s="54"/>
      <c r="G23156" s="63"/>
    </row>
    <row r="23157" spans="1:7" s="25" customFormat="1">
      <c r="B23157" s="54"/>
      <c r="C23157" s="54"/>
      <c r="D23157" s="60"/>
      <c r="E23157" s="64" t="s">
        <v>142</v>
      </c>
      <c r="F23157" s="54"/>
      <c r="G23157" s="63"/>
    </row>
    <row r="23176" spans="1:7">
      <c r="A23176" s="710" t="s">
        <v>0</v>
      </c>
      <c r="B23176" s="710"/>
      <c r="C23176" s="710"/>
      <c r="D23176" s="710"/>
      <c r="E23176" s="710"/>
      <c r="F23176" s="710"/>
      <c r="G23176" s="710"/>
    </row>
    <row r="23177" spans="1:7">
      <c r="A23177" s="711" t="s">
        <v>1</v>
      </c>
      <c r="B23177" s="711"/>
      <c r="C23177" s="711"/>
      <c r="D23177" s="711"/>
      <c r="E23177" s="711"/>
      <c r="F23177" s="711"/>
      <c r="G23177" s="711"/>
    </row>
    <row r="23178" spans="1:7" ht="41.25" customHeight="1">
      <c r="A23178" s="1" t="s">
        <v>2</v>
      </c>
      <c r="B23178" s="216"/>
      <c r="C23178" s="216"/>
      <c r="D23178" s="735" t="s">
        <v>896</v>
      </c>
      <c r="E23178" s="735"/>
      <c r="F23178" s="735"/>
      <c r="G23178" s="735"/>
    </row>
    <row r="23179" spans="1:7" ht="25.5">
      <c r="A23179" s="748" t="s">
        <v>3</v>
      </c>
      <c r="B23179" s="748"/>
      <c r="C23179" s="3" t="s">
        <v>4</v>
      </c>
      <c r="D23179" s="91" t="s">
        <v>5</v>
      </c>
      <c r="E23179" s="4" t="s">
        <v>6</v>
      </c>
      <c r="F23179" s="4" t="s">
        <v>7</v>
      </c>
      <c r="G23179" s="5" t="s">
        <v>8</v>
      </c>
    </row>
    <row r="23180" spans="1:7">
      <c r="A23180" s="6"/>
      <c r="B23180" s="6"/>
      <c r="C23180" s="7"/>
      <c r="D23180" s="231" t="s">
        <v>897</v>
      </c>
      <c r="E23180" s="6"/>
      <c r="F23180" s="6"/>
      <c r="G23180" s="9"/>
    </row>
    <row r="23181" spans="1:7">
      <c r="A23181" s="674">
        <v>21751</v>
      </c>
      <c r="B23181" s="674" t="s">
        <v>39</v>
      </c>
      <c r="C23181" s="676" t="s">
        <v>11</v>
      </c>
      <c r="D23181" s="678" t="s">
        <v>898</v>
      </c>
      <c r="E23181" s="11">
        <v>2717</v>
      </c>
      <c r="F23181" s="219" t="s">
        <v>42</v>
      </c>
      <c r="G23181" s="20">
        <f>SUM(A23181*E23181/100)</f>
        <v>590974.67000000004</v>
      </c>
    </row>
    <row r="23182" spans="1:7" ht="105.75" customHeight="1">
      <c r="A23182" s="675"/>
      <c r="B23182" s="675"/>
      <c r="C23182" s="677"/>
      <c r="D23182" s="679"/>
      <c r="E23182" s="680" t="s">
        <v>269</v>
      </c>
      <c r="F23182" s="681"/>
      <c r="G23182" s="682"/>
    </row>
    <row r="23183" spans="1:7">
      <c r="A23183" s="674">
        <v>6670</v>
      </c>
      <c r="B23183" s="674" t="s">
        <v>39</v>
      </c>
      <c r="C23183" s="676" t="s">
        <v>15</v>
      </c>
      <c r="D23183" s="678" t="s">
        <v>58</v>
      </c>
      <c r="E23183" s="11">
        <v>1079.6500000000001</v>
      </c>
      <c r="F23183" s="219" t="s">
        <v>42</v>
      </c>
      <c r="G23183" s="13">
        <f>SUM(A23183*E23183/100)</f>
        <v>72012.655000000013</v>
      </c>
    </row>
    <row r="23184" spans="1:7">
      <c r="A23184" s="675"/>
      <c r="B23184" s="675"/>
      <c r="C23184" s="677"/>
      <c r="D23184" s="679"/>
      <c r="E23184" s="680" t="s">
        <v>59</v>
      </c>
      <c r="F23184" s="681"/>
      <c r="G23184" s="682"/>
    </row>
    <row r="23185" spans="1:7" s="200" customFormat="1">
      <c r="A23185" s="676">
        <v>211</v>
      </c>
      <c r="B23185" s="676" t="s">
        <v>39</v>
      </c>
      <c r="C23185" s="210" t="s">
        <v>18</v>
      </c>
      <c r="D23185" s="678" t="s">
        <v>264</v>
      </c>
      <c r="E23185" s="11">
        <v>30509.77</v>
      </c>
      <c r="F23185" s="219" t="s">
        <v>42</v>
      </c>
      <c r="G23185" s="20">
        <f>SUM(A23185*E23185/100)</f>
        <v>64375.614699999998</v>
      </c>
    </row>
    <row r="23186" spans="1:7" s="200" customFormat="1" ht="49.5" customHeight="1">
      <c r="A23186" s="677"/>
      <c r="B23186" s="677"/>
      <c r="C23186" s="211"/>
      <c r="D23186" s="679"/>
      <c r="E23186" s="680" t="s">
        <v>159</v>
      </c>
      <c r="F23186" s="681"/>
      <c r="G23186" s="682"/>
    </row>
    <row r="23187" spans="1:7" s="25" customFormat="1">
      <c r="A23187" s="674">
        <v>356</v>
      </c>
      <c r="B23187" s="674" t="s">
        <v>39</v>
      </c>
      <c r="C23187" s="676" t="s">
        <v>21</v>
      </c>
      <c r="D23187" s="678" t="s">
        <v>164</v>
      </c>
      <c r="E23187" s="11">
        <v>1273.76</v>
      </c>
      <c r="F23187" s="219" t="s">
        <v>165</v>
      </c>
      <c r="G23187" s="20">
        <f>SUM(A23187*E23187)</f>
        <v>453458.56</v>
      </c>
    </row>
    <row r="23188" spans="1:7" s="25" customFormat="1" ht="78.75" customHeight="1">
      <c r="A23188" s="675"/>
      <c r="B23188" s="675"/>
      <c r="C23188" s="677"/>
      <c r="D23188" s="679"/>
      <c r="E23188" s="680" t="s">
        <v>166</v>
      </c>
      <c r="F23188" s="681"/>
      <c r="G23188" s="682"/>
    </row>
    <row r="23189" spans="1:7">
      <c r="A23189" s="674">
        <v>712</v>
      </c>
      <c r="B23189" s="674" t="s">
        <v>39</v>
      </c>
      <c r="C23189" s="676" t="s">
        <v>25</v>
      </c>
      <c r="D23189" s="678" t="s">
        <v>860</v>
      </c>
      <c r="E23189" s="11">
        <v>3841.75</v>
      </c>
      <c r="F23189" s="219" t="s">
        <v>42</v>
      </c>
      <c r="G23189" s="20">
        <f>SUM(A23189*E23189/100)</f>
        <v>27353.26</v>
      </c>
    </row>
    <row r="23190" spans="1:7">
      <c r="A23190" s="675"/>
      <c r="B23190" s="675"/>
      <c r="C23190" s="677"/>
      <c r="D23190" s="679"/>
      <c r="E23190" s="680" t="s">
        <v>861</v>
      </c>
      <c r="F23190" s="681"/>
      <c r="G23190" s="682"/>
    </row>
    <row r="23191" spans="1:7">
      <c r="A23191" s="674">
        <v>5513</v>
      </c>
      <c r="B23191" s="674" t="s">
        <v>39</v>
      </c>
      <c r="C23191" s="676" t="s">
        <v>29</v>
      </c>
      <c r="D23191" s="678" t="s">
        <v>270</v>
      </c>
      <c r="E23191" s="11">
        <v>1948.1</v>
      </c>
      <c r="F23191" s="219" t="s">
        <v>42</v>
      </c>
      <c r="G23191" s="20">
        <f>SUM(A23191*E23191/100)</f>
        <v>107398.75299999998</v>
      </c>
    </row>
    <row r="23192" spans="1:7" ht="82.5" customHeight="1">
      <c r="A23192" s="675"/>
      <c r="B23192" s="675"/>
      <c r="C23192" s="677"/>
      <c r="D23192" s="679"/>
      <c r="E23192" s="680" t="s">
        <v>271</v>
      </c>
      <c r="F23192" s="681"/>
      <c r="G23192" s="682"/>
    </row>
    <row r="23193" spans="1:7">
      <c r="A23193" s="674">
        <v>168</v>
      </c>
      <c r="B23193" s="674" t="s">
        <v>39</v>
      </c>
      <c r="C23193" s="676" t="s">
        <v>33</v>
      </c>
      <c r="D23193" s="678" t="s">
        <v>172</v>
      </c>
      <c r="E23193" s="11">
        <v>190.72</v>
      </c>
      <c r="F23193" s="219" t="s">
        <v>165</v>
      </c>
      <c r="G23193" s="13">
        <f>SUM(A23193*E23193)</f>
        <v>32040.959999999999</v>
      </c>
    </row>
    <row r="23194" spans="1:7">
      <c r="A23194" s="675"/>
      <c r="B23194" s="675"/>
      <c r="C23194" s="677"/>
      <c r="D23194" s="679"/>
      <c r="E23194" s="680" t="s">
        <v>173</v>
      </c>
      <c r="F23194" s="681"/>
      <c r="G23194" s="682"/>
    </row>
    <row r="23195" spans="1:7">
      <c r="A23195" s="676">
        <v>602</v>
      </c>
      <c r="B23195" s="676" t="s">
        <v>10</v>
      </c>
      <c r="C23195" s="674" t="s">
        <v>36</v>
      </c>
      <c r="D23195" s="678" t="s">
        <v>241</v>
      </c>
      <c r="E23195" s="11">
        <v>3176.25</v>
      </c>
      <c r="F23195" s="219" t="s">
        <v>242</v>
      </c>
      <c r="G23195" s="20">
        <f>SUM(A23195*E23195/1000)</f>
        <v>1912.1025</v>
      </c>
    </row>
    <row r="23196" spans="1:7">
      <c r="A23196" s="677"/>
      <c r="B23196" s="677"/>
      <c r="C23196" s="675"/>
      <c r="D23196" s="679"/>
      <c r="E23196" s="680" t="s">
        <v>180</v>
      </c>
      <c r="F23196" s="681"/>
      <c r="G23196" s="682"/>
    </row>
    <row r="23197" spans="1:7">
      <c r="A23197" s="676">
        <v>120</v>
      </c>
      <c r="B23197" s="676" t="s">
        <v>10</v>
      </c>
      <c r="C23197" s="674" t="s">
        <v>40</v>
      </c>
      <c r="D23197" s="678" t="s">
        <v>243</v>
      </c>
      <c r="E23197" s="11">
        <v>9416.2800000000007</v>
      </c>
      <c r="F23197" s="219" t="s">
        <v>13</v>
      </c>
      <c r="G23197" s="20">
        <f>SUM(A23197*E23197/100)</f>
        <v>11299.536</v>
      </c>
    </row>
    <row r="23198" spans="1:7">
      <c r="A23198" s="677"/>
      <c r="B23198" s="677"/>
      <c r="C23198" s="675"/>
      <c r="D23198" s="679"/>
      <c r="E23198" s="680" t="s">
        <v>244</v>
      </c>
      <c r="F23198" s="681"/>
      <c r="G23198" s="682"/>
    </row>
    <row r="23199" spans="1:7" s="25" customFormat="1">
      <c r="A23199" s="676">
        <v>340</v>
      </c>
      <c r="B23199" s="676" t="s">
        <v>10</v>
      </c>
      <c r="C23199" s="674" t="s">
        <v>44</v>
      </c>
      <c r="D23199" s="678" t="s">
        <v>752</v>
      </c>
      <c r="E23199" s="11">
        <v>194.16</v>
      </c>
      <c r="F23199" s="219" t="s">
        <v>165</v>
      </c>
      <c r="G23199" s="20">
        <f>SUM(A23199*E23199)</f>
        <v>66014.399999999994</v>
      </c>
    </row>
    <row r="23200" spans="1:7" s="25" customFormat="1" ht="68.25" customHeight="1">
      <c r="A23200" s="677"/>
      <c r="B23200" s="677"/>
      <c r="C23200" s="675"/>
      <c r="D23200" s="679"/>
      <c r="E23200" s="680" t="s">
        <v>753</v>
      </c>
      <c r="F23200" s="681"/>
      <c r="G23200" s="682"/>
    </row>
    <row r="23201" spans="1:7">
      <c r="A23201" s="674">
        <v>486</v>
      </c>
      <c r="B23201" s="674" t="s">
        <v>39</v>
      </c>
      <c r="C23201" s="676" t="s">
        <v>47</v>
      </c>
      <c r="D23201" s="678" t="s">
        <v>280</v>
      </c>
      <c r="E23201" s="11">
        <v>25293.42</v>
      </c>
      <c r="F23201" s="219" t="s">
        <v>42</v>
      </c>
      <c r="G23201" s="20">
        <f>SUM(A23201*E23201/100)</f>
        <v>122926.02119999999</v>
      </c>
    </row>
    <row r="23202" spans="1:7" ht="44.25" customHeight="1">
      <c r="A23202" s="675"/>
      <c r="B23202" s="675"/>
      <c r="C23202" s="677"/>
      <c r="D23202" s="679"/>
      <c r="E23202" s="680" t="s">
        <v>281</v>
      </c>
      <c r="F23202" s="681"/>
      <c r="G23202" s="682"/>
    </row>
    <row r="23203" spans="1:7" s="36" customFormat="1">
      <c r="A23203" s="674">
        <v>199</v>
      </c>
      <c r="B23203" s="674" t="s">
        <v>10</v>
      </c>
      <c r="C23203" s="676" t="s">
        <v>50</v>
      </c>
      <c r="D23203" s="678" t="s">
        <v>200</v>
      </c>
      <c r="E23203" s="217">
        <v>1285.6300000000001</v>
      </c>
      <c r="F23203" s="211" t="s">
        <v>147</v>
      </c>
      <c r="G23203" s="232">
        <f>SUM(A23203*E23203/100)</f>
        <v>2558.4037000000003</v>
      </c>
    </row>
    <row r="23204" spans="1:7" s="36" customFormat="1" ht="30.75" customHeight="1">
      <c r="A23204" s="675"/>
      <c r="B23204" s="675"/>
      <c r="C23204" s="677"/>
      <c r="D23204" s="679"/>
      <c r="E23204" s="680" t="s">
        <v>201</v>
      </c>
      <c r="F23204" s="681"/>
      <c r="G23204" s="682"/>
    </row>
    <row r="23205" spans="1:7">
      <c r="A23205" s="676">
        <v>923</v>
      </c>
      <c r="B23205" s="676" t="s">
        <v>10</v>
      </c>
      <c r="C23205" s="674" t="s">
        <v>54</v>
      </c>
      <c r="D23205" s="678" t="s">
        <v>37</v>
      </c>
      <c r="E23205" s="11">
        <v>12674.36</v>
      </c>
      <c r="F23205" s="219" t="s">
        <v>13</v>
      </c>
      <c r="G23205" s="20">
        <f>SUM(A23205*E23205/100)</f>
        <v>116984.34280000001</v>
      </c>
    </row>
    <row r="23206" spans="1:7">
      <c r="A23206" s="677"/>
      <c r="B23206" s="677"/>
      <c r="C23206" s="675"/>
      <c r="D23206" s="679"/>
      <c r="E23206" s="680" t="s">
        <v>38</v>
      </c>
      <c r="F23206" s="681"/>
      <c r="G23206" s="682"/>
    </row>
    <row r="23207" spans="1:7" s="24" customFormat="1">
      <c r="A23207" s="674">
        <v>963</v>
      </c>
      <c r="B23207" s="674" t="s">
        <v>39</v>
      </c>
      <c r="C23207" s="676" t="s">
        <v>57</v>
      </c>
      <c r="D23207" s="678" t="s">
        <v>41</v>
      </c>
      <c r="E23207" s="11">
        <v>2206.6</v>
      </c>
      <c r="F23207" s="219" t="s">
        <v>42</v>
      </c>
      <c r="G23207" s="20">
        <f>SUM(A23207*E23207/100)</f>
        <v>21249.557999999997</v>
      </c>
    </row>
    <row r="23208" spans="1:7" s="24" customFormat="1">
      <c r="A23208" s="675"/>
      <c r="B23208" s="675"/>
      <c r="C23208" s="677"/>
      <c r="D23208" s="679"/>
      <c r="E23208" s="687" t="s">
        <v>43</v>
      </c>
      <c r="F23208" s="688"/>
      <c r="G23208" s="689"/>
    </row>
    <row r="23209" spans="1:7" s="24" customFormat="1">
      <c r="A23209" s="674">
        <v>963</v>
      </c>
      <c r="B23209" s="674" t="s">
        <v>39</v>
      </c>
      <c r="C23209" s="676" t="s">
        <v>60</v>
      </c>
      <c r="D23209" s="678" t="s">
        <v>45</v>
      </c>
      <c r="E23209" s="219">
        <v>2197.52</v>
      </c>
      <c r="F23209" s="219" t="s">
        <v>42</v>
      </c>
      <c r="G23209" s="20">
        <f>SUM(A23209*E23209/100)</f>
        <v>21162.117599999998</v>
      </c>
    </row>
    <row r="23210" spans="1:7" s="24" customFormat="1">
      <c r="A23210" s="675"/>
      <c r="B23210" s="675"/>
      <c r="C23210" s="677"/>
      <c r="D23210" s="679"/>
      <c r="E23210" s="687" t="s">
        <v>46</v>
      </c>
      <c r="F23210" s="688"/>
      <c r="G23210" s="689"/>
    </row>
    <row r="23211" spans="1:7">
      <c r="A23211" s="674">
        <v>90</v>
      </c>
      <c r="B23211" s="674" t="s">
        <v>107</v>
      </c>
      <c r="C23211" s="674" t="s">
        <v>63</v>
      </c>
      <c r="D23211" s="678" t="s">
        <v>282</v>
      </c>
      <c r="E23211" s="11">
        <v>104.22</v>
      </c>
      <c r="F23211" s="219" t="s">
        <v>111</v>
      </c>
      <c r="G23211" s="20">
        <f>SUM(A23211*E23211)</f>
        <v>9379.7999999999993</v>
      </c>
    </row>
    <row r="23212" spans="1:7" ht="51.75" customHeight="1">
      <c r="A23212" s="675"/>
      <c r="B23212" s="675"/>
      <c r="C23212" s="675"/>
      <c r="D23212" s="679"/>
      <c r="E23212" s="680" t="s">
        <v>283</v>
      </c>
      <c r="F23212" s="681"/>
      <c r="G23212" s="682"/>
    </row>
    <row r="23213" spans="1:7">
      <c r="A23213" s="674">
        <v>331</v>
      </c>
      <c r="B23213" s="674" t="s">
        <v>39</v>
      </c>
      <c r="C23213" s="674" t="s">
        <v>66</v>
      </c>
      <c r="D23213" s="678" t="s">
        <v>899</v>
      </c>
      <c r="E23213" s="11">
        <v>1647.69</v>
      </c>
      <c r="F23213" s="219" t="s">
        <v>165</v>
      </c>
      <c r="G23213" s="20">
        <f>SUM(A23213*E23213)</f>
        <v>545385.39</v>
      </c>
    </row>
    <row r="23214" spans="1:7" ht="97.5" customHeight="1">
      <c r="A23214" s="675"/>
      <c r="B23214" s="675"/>
      <c r="C23214" s="675"/>
      <c r="D23214" s="679"/>
      <c r="E23214" s="680" t="s">
        <v>900</v>
      </c>
      <c r="F23214" s="681"/>
      <c r="G23214" s="682"/>
    </row>
    <row r="23215" spans="1:7">
      <c r="A23215" s="674">
        <v>126</v>
      </c>
      <c r="B23215" s="674" t="s">
        <v>39</v>
      </c>
      <c r="C23215" s="674" t="s">
        <v>69</v>
      </c>
      <c r="D23215" s="678" t="s">
        <v>901</v>
      </c>
      <c r="E23215" s="11">
        <v>1507.66</v>
      </c>
      <c r="F23215" s="219" t="s">
        <v>165</v>
      </c>
      <c r="G23215" s="20">
        <f>SUM(A23215*E23215)</f>
        <v>189965.16</v>
      </c>
    </row>
    <row r="23216" spans="1:7">
      <c r="A23216" s="675"/>
      <c r="B23216" s="675"/>
      <c r="C23216" s="675"/>
      <c r="D23216" s="679"/>
      <c r="E23216" s="680" t="s">
        <v>902</v>
      </c>
      <c r="F23216" s="681"/>
      <c r="G23216" s="682"/>
    </row>
    <row r="23217" spans="1:7" s="30" customFormat="1">
      <c r="A23217" s="4"/>
      <c r="B23217" s="4"/>
      <c r="C23217" s="3"/>
      <c r="D23217" s="91"/>
      <c r="E23217" s="4"/>
      <c r="F23217" s="28" t="s">
        <v>903</v>
      </c>
      <c r="G23217" s="233">
        <v>2454637</v>
      </c>
    </row>
    <row r="23218" spans="1:7">
      <c r="A23218" s="172"/>
      <c r="D23218" s="185" t="s">
        <v>904</v>
      </c>
      <c r="G23218" s="174"/>
    </row>
    <row r="23219" spans="1:7" s="25" customFormat="1" ht="76.5">
      <c r="A23219" s="219">
        <v>294</v>
      </c>
      <c r="B23219" s="219" t="s">
        <v>39</v>
      </c>
      <c r="C23219" s="219" t="s">
        <v>11</v>
      </c>
      <c r="D23219" s="220" t="s">
        <v>905</v>
      </c>
      <c r="E23219" s="11"/>
      <c r="F23219" s="219" t="s">
        <v>165</v>
      </c>
      <c r="G23219" s="20"/>
    </row>
    <row r="23220" spans="1:7" s="25" customFormat="1">
      <c r="A23220" s="219"/>
      <c r="B23220" s="219"/>
      <c r="C23220" s="218"/>
      <c r="D23220" s="234"/>
      <c r="E23220" s="219"/>
      <c r="F23220" s="50" t="s">
        <v>906</v>
      </c>
      <c r="G23220" s="90"/>
    </row>
    <row r="23221" spans="1:7" s="25" customFormat="1" ht="25.5">
      <c r="A23221" s="76"/>
      <c r="B23221" s="76"/>
      <c r="C23221" s="75"/>
      <c r="D23221" s="83" t="s">
        <v>907</v>
      </c>
      <c r="E23221" s="76"/>
      <c r="F23221" s="76"/>
      <c r="G23221" s="84"/>
    </row>
    <row r="23222" spans="1:7">
      <c r="A23222" s="674">
        <v>3064</v>
      </c>
      <c r="B23222" s="674" t="s">
        <v>39</v>
      </c>
      <c r="C23222" s="676" t="s">
        <v>11</v>
      </c>
      <c r="D23222" s="678" t="s">
        <v>144</v>
      </c>
      <c r="E23222" s="11">
        <v>5445</v>
      </c>
      <c r="F23222" s="219" t="s">
        <v>42</v>
      </c>
      <c r="G23222" s="20">
        <f>SUM(A23222*E23222/100)</f>
        <v>166834.79999999999</v>
      </c>
    </row>
    <row r="23223" spans="1:7" ht="44.25" customHeight="1">
      <c r="A23223" s="675"/>
      <c r="B23223" s="675"/>
      <c r="C23223" s="677"/>
      <c r="D23223" s="679"/>
      <c r="E23223" s="680" t="s">
        <v>145</v>
      </c>
      <c r="F23223" s="681"/>
      <c r="G23223" s="682"/>
    </row>
    <row r="23224" spans="1:7">
      <c r="A23224" s="219">
        <v>4128</v>
      </c>
      <c r="B23224" s="219" t="s">
        <v>10</v>
      </c>
      <c r="C23224" s="218" t="s">
        <v>15</v>
      </c>
      <c r="D23224" s="695" t="s">
        <v>30</v>
      </c>
      <c r="E23224" s="11">
        <v>337</v>
      </c>
      <c r="F23224" s="219" t="s">
        <v>31</v>
      </c>
      <c r="G23224" s="20">
        <f>SUM(A23224*E23224)</f>
        <v>1391136</v>
      </c>
    </row>
    <row r="23225" spans="1:7">
      <c r="A23225" s="219"/>
      <c r="B23225" s="219"/>
      <c r="C23225" s="218"/>
      <c r="D23225" s="696"/>
      <c r="E23225" s="697" t="s">
        <v>32</v>
      </c>
      <c r="F23225" s="698"/>
      <c r="G23225" s="699"/>
    </row>
    <row r="23226" spans="1:7">
      <c r="A23226" s="725">
        <v>277.98</v>
      </c>
      <c r="B23226" s="674" t="s">
        <v>24</v>
      </c>
      <c r="C23226" s="676" t="s">
        <v>18</v>
      </c>
      <c r="D23226" s="695" t="s">
        <v>26</v>
      </c>
      <c r="E23226" s="11">
        <v>5001.7</v>
      </c>
      <c r="F23226" s="219" t="s">
        <v>27</v>
      </c>
      <c r="G23226" s="20">
        <f>SUM(A23226*E23226)</f>
        <v>1390372.5660000001</v>
      </c>
    </row>
    <row r="23227" spans="1:7">
      <c r="A23227" s="726"/>
      <c r="B23227" s="675"/>
      <c r="C23227" s="677"/>
      <c r="D23227" s="696"/>
      <c r="E23227" s="680" t="s">
        <v>28</v>
      </c>
      <c r="F23227" s="681"/>
      <c r="G23227" s="682"/>
    </row>
    <row r="23228" spans="1:7" s="25" customFormat="1">
      <c r="A23228" s="674">
        <v>315</v>
      </c>
      <c r="B23228" s="674" t="s">
        <v>10</v>
      </c>
      <c r="C23228" s="676" t="s">
        <v>21</v>
      </c>
      <c r="D23228" s="678" t="s">
        <v>146</v>
      </c>
      <c r="E23228" s="11">
        <v>3327.5</v>
      </c>
      <c r="F23228" s="219" t="s">
        <v>147</v>
      </c>
      <c r="G23228" s="20">
        <f>SUM(A23228*E23228/100)</f>
        <v>10481.625</v>
      </c>
    </row>
    <row r="23229" spans="1:7" s="25" customFormat="1" ht="36.75" customHeight="1">
      <c r="A23229" s="675"/>
      <c r="B23229" s="675"/>
      <c r="C23229" s="677"/>
      <c r="D23229" s="679"/>
      <c r="E23229" s="680" t="s">
        <v>148</v>
      </c>
      <c r="F23229" s="681"/>
      <c r="G23229" s="682"/>
    </row>
    <row r="23230" spans="1:7">
      <c r="A23230" s="674">
        <v>11820</v>
      </c>
      <c r="B23230" s="674" t="s">
        <v>39</v>
      </c>
      <c r="C23230" s="676" t="s">
        <v>25</v>
      </c>
      <c r="D23230" s="678" t="s">
        <v>268</v>
      </c>
      <c r="E23230" s="11">
        <v>2717</v>
      </c>
      <c r="F23230" s="219" t="s">
        <v>42</v>
      </c>
      <c r="G23230" s="20">
        <f>SUM(A23230*E23230/100)</f>
        <v>321149.40000000002</v>
      </c>
    </row>
    <row r="23231" spans="1:7" ht="91.5" customHeight="1">
      <c r="A23231" s="675"/>
      <c r="B23231" s="675"/>
      <c r="C23231" s="677"/>
      <c r="D23231" s="679"/>
      <c r="E23231" s="680" t="s">
        <v>269</v>
      </c>
      <c r="F23231" s="681"/>
      <c r="G23231" s="682"/>
    </row>
    <row r="23232" spans="1:7">
      <c r="A23232" s="676">
        <v>315</v>
      </c>
      <c r="B23232" s="676" t="s">
        <v>10</v>
      </c>
      <c r="C23232" s="210" t="s">
        <v>29</v>
      </c>
      <c r="D23232" s="678" t="s">
        <v>34</v>
      </c>
      <c r="E23232" s="11">
        <v>14429.25</v>
      </c>
      <c r="F23232" s="219" t="s">
        <v>13</v>
      </c>
      <c r="G23232" s="20">
        <f>SUM(A23232*E23232/100)</f>
        <v>45452.137499999997</v>
      </c>
    </row>
    <row r="23233" spans="1:7">
      <c r="A23233" s="677"/>
      <c r="B23233" s="677"/>
      <c r="C23233" s="211"/>
      <c r="D23233" s="679"/>
      <c r="E23233" s="680" t="s">
        <v>35</v>
      </c>
      <c r="F23233" s="681"/>
      <c r="G23233" s="682"/>
    </row>
    <row r="23234" spans="1:7">
      <c r="A23234" s="676">
        <v>1884</v>
      </c>
      <c r="B23234" s="676" t="s">
        <v>39</v>
      </c>
      <c r="C23234" s="210" t="s">
        <v>33</v>
      </c>
      <c r="D23234" s="678" t="s">
        <v>264</v>
      </c>
      <c r="E23234" s="11">
        <v>30509.77</v>
      </c>
      <c r="F23234" s="219" t="s">
        <v>42</v>
      </c>
      <c r="G23234" s="20">
        <f>SUM(A23234*E23234/100)</f>
        <v>574804.06680000003</v>
      </c>
    </row>
    <row r="23235" spans="1:7">
      <c r="A23235" s="677"/>
      <c r="B23235" s="677"/>
      <c r="C23235" s="211"/>
      <c r="D23235" s="679"/>
      <c r="E23235" s="680" t="s">
        <v>159</v>
      </c>
      <c r="F23235" s="681"/>
      <c r="G23235" s="682"/>
    </row>
    <row r="23236" spans="1:7">
      <c r="A23236" s="674">
        <v>161</v>
      </c>
      <c r="B23236" s="674" t="s">
        <v>39</v>
      </c>
      <c r="C23236" s="676" t="s">
        <v>36</v>
      </c>
      <c r="D23236" s="678" t="s">
        <v>164</v>
      </c>
      <c r="E23236" s="11">
        <v>1273.76</v>
      </c>
      <c r="F23236" s="219" t="s">
        <v>165</v>
      </c>
      <c r="G23236" s="20">
        <f>SUM(A23236*E23236)</f>
        <v>205075.36</v>
      </c>
    </row>
    <row r="23237" spans="1:7">
      <c r="A23237" s="675"/>
      <c r="B23237" s="675"/>
      <c r="C23237" s="677"/>
      <c r="D23237" s="679"/>
      <c r="E23237" s="680" t="s">
        <v>908</v>
      </c>
      <c r="F23237" s="681"/>
      <c r="G23237" s="682"/>
    </row>
    <row r="23238" spans="1:7">
      <c r="A23238" s="676">
        <v>8694</v>
      </c>
      <c r="B23238" s="676" t="s">
        <v>39</v>
      </c>
      <c r="C23238" s="674" t="s">
        <v>40</v>
      </c>
      <c r="D23238" s="678" t="s">
        <v>909</v>
      </c>
      <c r="E23238" s="11">
        <v>2548.29</v>
      </c>
      <c r="F23238" s="219" t="s">
        <v>42</v>
      </c>
      <c r="G23238" s="20">
        <f>SUM(A23238*E23238/100)</f>
        <v>221548.33259999997</v>
      </c>
    </row>
    <row r="23239" spans="1:7" ht="42.75" customHeight="1">
      <c r="A23239" s="677"/>
      <c r="B23239" s="677"/>
      <c r="C23239" s="675"/>
      <c r="D23239" s="679"/>
      <c r="E23239" s="680" t="s">
        <v>910</v>
      </c>
      <c r="F23239" s="681"/>
      <c r="G23239" s="682"/>
    </row>
    <row r="23240" spans="1:7">
      <c r="A23240" s="676">
        <v>8694</v>
      </c>
      <c r="B23240" s="676" t="s">
        <v>39</v>
      </c>
      <c r="C23240" s="674" t="s">
        <v>44</v>
      </c>
      <c r="D23240" s="678" t="s">
        <v>160</v>
      </c>
      <c r="E23240" s="11">
        <v>1887.4</v>
      </c>
      <c r="F23240" s="219" t="s">
        <v>42</v>
      </c>
      <c r="G23240" s="20">
        <f>SUM(A23240*E23240/100)</f>
        <v>164090.55600000001</v>
      </c>
    </row>
    <row r="23241" spans="1:7" ht="38.25" customHeight="1">
      <c r="A23241" s="677"/>
      <c r="B23241" s="677"/>
      <c r="C23241" s="675"/>
      <c r="D23241" s="679"/>
      <c r="E23241" s="680" t="s">
        <v>161</v>
      </c>
      <c r="F23241" s="681"/>
      <c r="G23241" s="682"/>
    </row>
    <row r="23242" spans="1:7">
      <c r="A23242" s="674">
        <v>30</v>
      </c>
      <c r="B23242" s="674" t="s">
        <v>72</v>
      </c>
      <c r="C23242" s="676" t="s">
        <v>47</v>
      </c>
      <c r="D23242" s="678" t="s">
        <v>162</v>
      </c>
      <c r="E23242" s="11">
        <v>604.16999999999996</v>
      </c>
      <c r="F23242" s="219" t="s">
        <v>75</v>
      </c>
      <c r="G23242" s="20">
        <f>SUM(A23242*E23242)</f>
        <v>18125.099999999999</v>
      </c>
    </row>
    <row r="23243" spans="1:7" ht="35.25" customHeight="1">
      <c r="A23243" s="675"/>
      <c r="B23243" s="675"/>
      <c r="C23243" s="677"/>
      <c r="D23243" s="679"/>
      <c r="E23243" s="680" t="s">
        <v>163</v>
      </c>
      <c r="F23243" s="681"/>
      <c r="G23243" s="682"/>
    </row>
    <row r="23244" spans="1:7">
      <c r="A23244" s="674">
        <v>1592</v>
      </c>
      <c r="B23244" s="674" t="s">
        <v>39</v>
      </c>
      <c r="C23244" s="676" t="s">
        <v>50</v>
      </c>
      <c r="D23244" s="678" t="s">
        <v>61</v>
      </c>
      <c r="E23244" s="11">
        <v>2116.41</v>
      </c>
      <c r="F23244" s="219" t="s">
        <v>42</v>
      </c>
      <c r="G23244" s="20">
        <f>SUM(A23244*E23244/100)</f>
        <v>33693.247199999998</v>
      </c>
    </row>
    <row r="23245" spans="1:7">
      <c r="A23245" s="675"/>
      <c r="B23245" s="675"/>
      <c r="C23245" s="677"/>
      <c r="D23245" s="679"/>
      <c r="E23245" s="680" t="s">
        <v>911</v>
      </c>
      <c r="F23245" s="681"/>
      <c r="G23245" s="682"/>
    </row>
    <row r="23246" spans="1:7">
      <c r="A23246" s="676">
        <v>5513</v>
      </c>
      <c r="B23246" s="676" t="s">
        <v>39</v>
      </c>
      <c r="C23246" s="674" t="s">
        <v>54</v>
      </c>
      <c r="D23246" s="678" t="s">
        <v>912</v>
      </c>
      <c r="E23246" s="11">
        <v>1948.1</v>
      </c>
      <c r="F23246" s="219" t="s">
        <v>42</v>
      </c>
      <c r="G23246" s="20">
        <f>SUM(A23246*E23246/100)</f>
        <v>107398.75299999998</v>
      </c>
    </row>
    <row r="23247" spans="1:7">
      <c r="A23247" s="677"/>
      <c r="B23247" s="677"/>
      <c r="C23247" s="675"/>
      <c r="D23247" s="679"/>
      <c r="E23247" s="680" t="s">
        <v>913</v>
      </c>
      <c r="F23247" s="681"/>
      <c r="G23247" s="682"/>
    </row>
    <row r="23248" spans="1:7">
      <c r="A23248" s="674">
        <v>450</v>
      </c>
      <c r="B23248" s="674" t="s">
        <v>39</v>
      </c>
      <c r="C23248" s="212" t="s">
        <v>57</v>
      </c>
      <c r="D23248" s="678" t="s">
        <v>172</v>
      </c>
      <c r="E23248" s="11">
        <v>190.72</v>
      </c>
      <c r="F23248" s="219" t="s">
        <v>42</v>
      </c>
      <c r="G23248" s="20">
        <f>SUM(A23248*E23248)</f>
        <v>85824</v>
      </c>
    </row>
    <row r="23249" spans="1:7">
      <c r="A23249" s="675"/>
      <c r="B23249" s="675"/>
      <c r="C23249" s="213"/>
      <c r="D23249" s="679"/>
      <c r="E23249" s="680" t="s">
        <v>173</v>
      </c>
      <c r="F23249" s="681"/>
      <c r="G23249" s="682"/>
    </row>
    <row r="23250" spans="1:7" s="25" customFormat="1">
      <c r="A23250" s="676">
        <v>308</v>
      </c>
      <c r="B23250" s="676" t="s">
        <v>10</v>
      </c>
      <c r="C23250" s="674" t="s">
        <v>60</v>
      </c>
      <c r="D23250" s="678" t="s">
        <v>752</v>
      </c>
      <c r="E23250" s="11">
        <v>194.16</v>
      </c>
      <c r="F23250" s="219" t="s">
        <v>165</v>
      </c>
      <c r="G23250" s="20">
        <f>SUM(A23250*E23250)</f>
        <v>59801.279999999999</v>
      </c>
    </row>
    <row r="23251" spans="1:7" s="25" customFormat="1">
      <c r="A23251" s="677"/>
      <c r="B23251" s="677"/>
      <c r="C23251" s="675"/>
      <c r="D23251" s="679"/>
      <c r="E23251" s="680" t="s">
        <v>753</v>
      </c>
      <c r="F23251" s="681"/>
      <c r="G23251" s="682"/>
    </row>
    <row r="23252" spans="1:7">
      <c r="A23252" s="674">
        <v>718</v>
      </c>
      <c r="B23252" s="674" t="s">
        <v>39</v>
      </c>
      <c r="C23252" s="676" t="s">
        <v>63</v>
      </c>
      <c r="D23252" s="678" t="s">
        <v>280</v>
      </c>
      <c r="E23252" s="11">
        <v>25293.42</v>
      </c>
      <c r="F23252" s="219" t="s">
        <v>42</v>
      </c>
      <c r="G23252" s="20">
        <f>SUM(A23252*E23252/100)</f>
        <v>181606.75559999997</v>
      </c>
    </row>
    <row r="23253" spans="1:7">
      <c r="A23253" s="675"/>
      <c r="B23253" s="675"/>
      <c r="C23253" s="677"/>
      <c r="D23253" s="679"/>
      <c r="E23253" s="680" t="s">
        <v>281</v>
      </c>
      <c r="F23253" s="681"/>
      <c r="G23253" s="682"/>
    </row>
    <row r="23254" spans="1:7">
      <c r="A23254" s="674">
        <v>308</v>
      </c>
      <c r="B23254" s="674" t="s">
        <v>39</v>
      </c>
      <c r="C23254" s="674" t="s">
        <v>66</v>
      </c>
      <c r="D23254" s="678" t="s">
        <v>899</v>
      </c>
      <c r="E23254" s="11">
        <v>1647.69</v>
      </c>
      <c r="F23254" s="219" t="s">
        <v>165</v>
      </c>
      <c r="G23254" s="20">
        <f>SUM(A23254*E23254)</f>
        <v>507488.52</v>
      </c>
    </row>
    <row r="23255" spans="1:7">
      <c r="A23255" s="675"/>
      <c r="B23255" s="675"/>
      <c r="C23255" s="675"/>
      <c r="D23255" s="679"/>
      <c r="E23255" s="680" t="s">
        <v>900</v>
      </c>
      <c r="F23255" s="681"/>
      <c r="G23255" s="682"/>
    </row>
    <row r="23256" spans="1:7">
      <c r="A23256" s="674">
        <v>157</v>
      </c>
      <c r="B23256" s="674" t="s">
        <v>107</v>
      </c>
      <c r="C23256" s="674" t="s">
        <v>69</v>
      </c>
      <c r="D23256" s="678" t="s">
        <v>282</v>
      </c>
      <c r="E23256" s="11">
        <v>104.22</v>
      </c>
      <c r="F23256" s="219" t="s">
        <v>111</v>
      </c>
      <c r="G23256" s="20">
        <f>SUM(A23256*E23256)</f>
        <v>16362.539999999999</v>
      </c>
    </row>
    <row r="23257" spans="1:7">
      <c r="A23257" s="675"/>
      <c r="B23257" s="675"/>
      <c r="C23257" s="675"/>
      <c r="D23257" s="679"/>
      <c r="E23257" s="680" t="s">
        <v>283</v>
      </c>
      <c r="F23257" s="681"/>
      <c r="G23257" s="682"/>
    </row>
    <row r="23258" spans="1:7">
      <c r="A23258" s="674">
        <v>12257</v>
      </c>
      <c r="B23258" s="674" t="s">
        <v>39</v>
      </c>
      <c r="C23258" s="674" t="s">
        <v>73</v>
      </c>
      <c r="D23258" s="678" t="s">
        <v>914</v>
      </c>
      <c r="E23258" s="11">
        <v>9.74</v>
      </c>
      <c r="F23258" s="219" t="s">
        <v>165</v>
      </c>
      <c r="G23258" s="20">
        <f>SUM(A23258*E23258)</f>
        <v>119383.18000000001</v>
      </c>
    </row>
    <row r="23259" spans="1:7">
      <c r="A23259" s="675"/>
      <c r="B23259" s="675"/>
      <c r="C23259" s="675"/>
      <c r="D23259" s="679"/>
      <c r="E23259" s="680" t="s">
        <v>915</v>
      </c>
      <c r="F23259" s="681"/>
      <c r="G23259" s="682"/>
    </row>
    <row r="23260" spans="1:7" s="30" customFormat="1">
      <c r="A23260" s="4"/>
      <c r="B23260" s="4"/>
      <c r="C23260" s="3"/>
      <c r="D23260" s="91"/>
      <c r="E23260" s="4"/>
      <c r="F23260" s="28" t="s">
        <v>916</v>
      </c>
      <c r="G23260" s="233">
        <v>5620629</v>
      </c>
    </row>
    <row r="23261" spans="1:7" s="25" customFormat="1">
      <c r="A23261" s="76"/>
      <c r="B23261" s="76"/>
      <c r="C23261" s="75"/>
      <c r="D23261" s="235" t="s">
        <v>917</v>
      </c>
      <c r="E23261" s="76"/>
      <c r="F23261" s="76"/>
      <c r="G23261" s="84"/>
    </row>
    <row r="23262" spans="1:7" s="25" customFormat="1" ht="76.5">
      <c r="A23262" s="219">
        <v>294</v>
      </c>
      <c r="B23262" s="219" t="s">
        <v>39</v>
      </c>
      <c r="C23262" s="219" t="s">
        <v>11</v>
      </c>
      <c r="D23262" s="220" t="s">
        <v>905</v>
      </c>
      <c r="E23262" s="11"/>
      <c r="F23262" s="219" t="s">
        <v>165</v>
      </c>
      <c r="G23262" s="20"/>
    </row>
    <row r="23263" spans="1:7" s="25" customFormat="1">
      <c r="A23263" s="219"/>
      <c r="B23263" s="219"/>
      <c r="C23263" s="218"/>
      <c r="D23263" s="234"/>
      <c r="E23263" s="219"/>
      <c r="F23263" s="50" t="s">
        <v>918</v>
      </c>
      <c r="G23263" s="90"/>
    </row>
    <row r="23264" spans="1:7" s="25" customFormat="1">
      <c r="A23264" s="76"/>
      <c r="B23264" s="76"/>
      <c r="C23264" s="75"/>
      <c r="D23264" s="235" t="s">
        <v>919</v>
      </c>
      <c r="E23264" s="76"/>
      <c r="F23264" s="76"/>
      <c r="G23264" s="84"/>
    </row>
    <row r="23265" spans="1:7">
      <c r="A23265" s="676">
        <v>436</v>
      </c>
      <c r="B23265" s="676" t="s">
        <v>10</v>
      </c>
      <c r="C23265" s="674" t="s">
        <v>11</v>
      </c>
      <c r="D23265" s="678" t="s">
        <v>241</v>
      </c>
      <c r="E23265" s="11">
        <v>3176.25</v>
      </c>
      <c r="F23265" s="219" t="s">
        <v>242</v>
      </c>
      <c r="G23265" s="20">
        <f>SUM(A23265*E23265/1000)</f>
        <v>1384.845</v>
      </c>
    </row>
    <row r="23266" spans="1:7">
      <c r="A23266" s="677"/>
      <c r="B23266" s="677"/>
      <c r="C23266" s="675"/>
      <c r="D23266" s="679"/>
      <c r="E23266" s="680" t="s">
        <v>180</v>
      </c>
      <c r="F23266" s="681"/>
      <c r="G23266" s="682"/>
    </row>
    <row r="23267" spans="1:7">
      <c r="A23267" s="676">
        <v>127</v>
      </c>
      <c r="B23267" s="676" t="s">
        <v>10</v>
      </c>
      <c r="C23267" s="674" t="s">
        <v>15</v>
      </c>
      <c r="D23267" s="678" t="s">
        <v>243</v>
      </c>
      <c r="E23267" s="11">
        <v>9416.2800000000007</v>
      </c>
      <c r="F23267" s="219" t="s">
        <v>13</v>
      </c>
      <c r="G23267" s="20">
        <f>SUM(A23267*E23267/100)</f>
        <v>11958.6756</v>
      </c>
    </row>
    <row r="23268" spans="1:7">
      <c r="A23268" s="677"/>
      <c r="B23268" s="677"/>
      <c r="C23268" s="675"/>
      <c r="D23268" s="679"/>
      <c r="E23268" s="680" t="s">
        <v>244</v>
      </c>
      <c r="F23268" s="681"/>
      <c r="G23268" s="682"/>
    </row>
    <row r="23269" spans="1:7">
      <c r="A23269" s="676">
        <v>70</v>
      </c>
      <c r="B23269" s="676" t="s">
        <v>10</v>
      </c>
      <c r="C23269" s="674" t="s">
        <v>18</v>
      </c>
      <c r="D23269" s="678" t="s">
        <v>245</v>
      </c>
      <c r="E23269" s="11">
        <v>25321</v>
      </c>
      <c r="F23269" s="219" t="s">
        <v>13</v>
      </c>
      <c r="G23269" s="13">
        <f>SUM(A23269*E23269/100)</f>
        <v>17724.7</v>
      </c>
    </row>
    <row r="23270" spans="1:7">
      <c r="A23270" s="677"/>
      <c r="B23270" s="677"/>
      <c r="C23270" s="675"/>
      <c r="D23270" s="679"/>
      <c r="E23270" s="680" t="s">
        <v>316</v>
      </c>
      <c r="F23270" s="681"/>
      <c r="G23270" s="682"/>
    </row>
    <row r="23271" spans="1:7" s="23" customFormat="1">
      <c r="A23271" s="674">
        <v>615</v>
      </c>
      <c r="B23271" s="674" t="s">
        <v>10</v>
      </c>
      <c r="C23271" s="676" t="s">
        <v>21</v>
      </c>
      <c r="D23271" s="695" t="s">
        <v>30</v>
      </c>
      <c r="E23271" s="11">
        <v>337</v>
      </c>
      <c r="F23271" s="219" t="s">
        <v>31</v>
      </c>
      <c r="G23271" s="20">
        <f>SUM(A23271*E23271)</f>
        <v>207255</v>
      </c>
    </row>
    <row r="23272" spans="1:7" s="23" customFormat="1">
      <c r="A23272" s="675"/>
      <c r="B23272" s="675"/>
      <c r="C23272" s="677"/>
      <c r="D23272" s="696"/>
      <c r="E23272" s="697" t="s">
        <v>32</v>
      </c>
      <c r="F23272" s="698"/>
      <c r="G23272" s="699"/>
    </row>
    <row r="23273" spans="1:7">
      <c r="A23273" s="676">
        <v>226</v>
      </c>
      <c r="B23273" s="676" t="s">
        <v>10</v>
      </c>
      <c r="C23273" s="674" t="s">
        <v>25</v>
      </c>
      <c r="D23273" s="678" t="s">
        <v>37</v>
      </c>
      <c r="E23273" s="11">
        <v>12674.36</v>
      </c>
      <c r="F23273" s="219" t="s">
        <v>13</v>
      </c>
      <c r="G23273" s="20">
        <f>SUM(A23273*E23273/100)</f>
        <v>28644.053600000003</v>
      </c>
    </row>
    <row r="23274" spans="1:7">
      <c r="A23274" s="677"/>
      <c r="B23274" s="677"/>
      <c r="C23274" s="675"/>
      <c r="D23274" s="679"/>
      <c r="E23274" s="680" t="s">
        <v>38</v>
      </c>
      <c r="F23274" s="681"/>
      <c r="G23274" s="682"/>
    </row>
    <row r="23275" spans="1:7">
      <c r="A23275" s="700">
        <v>27.454999999999998</v>
      </c>
      <c r="B23275" s="674" t="s">
        <v>24</v>
      </c>
      <c r="C23275" s="676" t="s">
        <v>29</v>
      </c>
      <c r="D23275" s="695" t="s">
        <v>26</v>
      </c>
      <c r="E23275" s="11">
        <v>5001.7</v>
      </c>
      <c r="F23275" s="219" t="s">
        <v>27</v>
      </c>
      <c r="G23275" s="20">
        <f>SUM(A23275*E23275)</f>
        <v>137321.67349999998</v>
      </c>
    </row>
    <row r="23276" spans="1:7">
      <c r="A23276" s="701"/>
      <c r="B23276" s="675"/>
      <c r="C23276" s="677"/>
      <c r="D23276" s="696"/>
      <c r="E23276" s="680" t="s">
        <v>28</v>
      </c>
      <c r="F23276" s="681"/>
      <c r="G23276" s="682"/>
    </row>
    <row r="23277" spans="1:7" s="24" customFormat="1">
      <c r="A23277" s="674">
        <v>400</v>
      </c>
      <c r="B23277" s="674" t="s">
        <v>39</v>
      </c>
      <c r="C23277" s="676" t="s">
        <v>33</v>
      </c>
      <c r="D23277" s="678" t="s">
        <v>41</v>
      </c>
      <c r="E23277" s="11">
        <v>2206.6</v>
      </c>
      <c r="F23277" s="219" t="s">
        <v>42</v>
      </c>
      <c r="G23277" s="20">
        <f>SUM(A23277*E23277/100)</f>
        <v>8826.4</v>
      </c>
    </row>
    <row r="23278" spans="1:7" s="24" customFormat="1">
      <c r="A23278" s="675"/>
      <c r="B23278" s="675"/>
      <c r="C23278" s="677"/>
      <c r="D23278" s="679"/>
      <c r="E23278" s="687" t="s">
        <v>43</v>
      </c>
      <c r="F23278" s="688"/>
      <c r="G23278" s="689"/>
    </row>
    <row r="23279" spans="1:7" s="24" customFormat="1">
      <c r="A23279" s="674">
        <v>400</v>
      </c>
      <c r="B23279" s="674" t="s">
        <v>39</v>
      </c>
      <c r="C23279" s="676" t="s">
        <v>36</v>
      </c>
      <c r="D23279" s="678" t="s">
        <v>45</v>
      </c>
      <c r="E23279" s="219">
        <v>2197.52</v>
      </c>
      <c r="F23279" s="219" t="s">
        <v>42</v>
      </c>
      <c r="G23279" s="20">
        <f>SUM(A23279*E23279/100)</f>
        <v>8790.08</v>
      </c>
    </row>
    <row r="23280" spans="1:7" s="24" customFormat="1">
      <c r="A23280" s="675"/>
      <c r="B23280" s="675"/>
      <c r="C23280" s="677"/>
      <c r="D23280" s="679"/>
      <c r="E23280" s="687" t="s">
        <v>46</v>
      </c>
      <c r="F23280" s="688"/>
      <c r="G23280" s="689"/>
    </row>
    <row r="23281" spans="1:7" ht="38.25">
      <c r="A23281" s="212"/>
      <c r="B23281" s="212"/>
      <c r="C23281" s="210" t="s">
        <v>40</v>
      </c>
      <c r="D23281" s="214" t="s">
        <v>153</v>
      </c>
      <c r="E23281" s="704"/>
      <c r="F23281" s="705"/>
      <c r="G23281" s="706"/>
    </row>
    <row r="23282" spans="1:7">
      <c r="A23282" s="676">
        <v>441</v>
      </c>
      <c r="B23282" s="676" t="s">
        <v>39</v>
      </c>
      <c r="C23282" s="674" t="s">
        <v>154</v>
      </c>
      <c r="D23282" s="678" t="s">
        <v>155</v>
      </c>
      <c r="E23282" s="11">
        <v>2548.29</v>
      </c>
      <c r="F23282" s="219" t="s">
        <v>42</v>
      </c>
      <c r="G23282" s="20">
        <f>SUM(A23282*E23282/100)</f>
        <v>11237.9589</v>
      </c>
    </row>
    <row r="23283" spans="1:7">
      <c r="A23283" s="677"/>
      <c r="B23283" s="677"/>
      <c r="C23283" s="675"/>
      <c r="D23283" s="679"/>
      <c r="E23283" s="680" t="s">
        <v>821</v>
      </c>
      <c r="F23283" s="681"/>
      <c r="G23283" s="682"/>
    </row>
    <row r="23284" spans="1:7">
      <c r="A23284" s="676">
        <v>400</v>
      </c>
      <c r="B23284" s="676" t="s">
        <v>39</v>
      </c>
      <c r="C23284" s="674" t="s">
        <v>44</v>
      </c>
      <c r="D23284" s="678" t="s">
        <v>64</v>
      </c>
      <c r="E23284" s="11">
        <v>829.95</v>
      </c>
      <c r="F23284" s="219" t="s">
        <v>42</v>
      </c>
      <c r="G23284" s="13">
        <f>SUM(A23284*E23284/100)</f>
        <v>3319.8</v>
      </c>
    </row>
    <row r="23285" spans="1:7">
      <c r="A23285" s="677"/>
      <c r="B23285" s="677"/>
      <c r="C23285" s="675"/>
      <c r="D23285" s="679"/>
      <c r="E23285" s="680" t="s">
        <v>343</v>
      </c>
      <c r="F23285" s="681"/>
      <c r="G23285" s="682"/>
    </row>
    <row r="23286" spans="1:7">
      <c r="A23286" s="674">
        <v>560</v>
      </c>
      <c r="B23286" s="674" t="s">
        <v>39</v>
      </c>
      <c r="C23286" s="676" t="s">
        <v>47</v>
      </c>
      <c r="D23286" s="678" t="s">
        <v>58</v>
      </c>
      <c r="E23286" s="11">
        <v>1079.6500000000001</v>
      </c>
      <c r="F23286" s="219" t="s">
        <v>42</v>
      </c>
      <c r="G23286" s="13">
        <f>SUM(A23286*E23286/100)</f>
        <v>6046.04</v>
      </c>
    </row>
    <row r="23287" spans="1:7">
      <c r="A23287" s="675"/>
      <c r="B23287" s="675"/>
      <c r="C23287" s="677"/>
      <c r="D23287" s="679"/>
      <c r="E23287" s="680" t="s">
        <v>59</v>
      </c>
      <c r="F23287" s="681"/>
      <c r="G23287" s="682"/>
    </row>
    <row r="23288" spans="1:7" s="30" customFormat="1">
      <c r="A23288" s="4"/>
      <c r="B23288" s="4"/>
      <c r="C23288" s="3"/>
      <c r="D23288" s="91"/>
      <c r="E23288" s="4"/>
      <c r="F23288" s="28" t="s">
        <v>920</v>
      </c>
      <c r="G23288" s="233">
        <v>442510</v>
      </c>
    </row>
    <row r="23289" spans="1:7" s="25" customFormat="1">
      <c r="A23289" s="76"/>
      <c r="B23289" s="76"/>
      <c r="C23289" s="75"/>
      <c r="D23289" s="235" t="s">
        <v>921</v>
      </c>
      <c r="E23289" s="76"/>
      <c r="F23289" s="76"/>
      <c r="G23289" s="84"/>
    </row>
    <row r="23290" spans="1:7">
      <c r="A23290" s="676">
        <v>269</v>
      </c>
      <c r="B23290" s="676" t="s">
        <v>10</v>
      </c>
      <c r="C23290" s="674" t="s">
        <v>11</v>
      </c>
      <c r="D23290" s="678" t="s">
        <v>241</v>
      </c>
      <c r="E23290" s="11">
        <v>3176.25</v>
      </c>
      <c r="F23290" s="219" t="s">
        <v>242</v>
      </c>
      <c r="G23290" s="20">
        <f>SUM(A23290*E23290/1000)</f>
        <v>854.41125</v>
      </c>
    </row>
    <row r="23291" spans="1:7">
      <c r="A23291" s="677"/>
      <c r="B23291" s="677"/>
      <c r="C23291" s="675"/>
      <c r="D23291" s="679"/>
      <c r="E23291" s="680" t="s">
        <v>180</v>
      </c>
      <c r="F23291" s="681"/>
      <c r="G23291" s="682"/>
    </row>
    <row r="23292" spans="1:7">
      <c r="A23292" s="676">
        <v>54</v>
      </c>
      <c r="B23292" s="676" t="s">
        <v>10</v>
      </c>
      <c r="C23292" s="674" t="s">
        <v>15</v>
      </c>
      <c r="D23292" s="678" t="s">
        <v>243</v>
      </c>
      <c r="E23292" s="11">
        <v>9416.2800000000007</v>
      </c>
      <c r="F23292" s="219" t="s">
        <v>13</v>
      </c>
      <c r="G23292" s="20">
        <f>SUM(A23292*E23292/100)</f>
        <v>5084.7912000000006</v>
      </c>
    </row>
    <row r="23293" spans="1:7">
      <c r="A23293" s="677"/>
      <c r="B23293" s="677"/>
      <c r="C23293" s="675"/>
      <c r="D23293" s="679"/>
      <c r="E23293" s="680" t="s">
        <v>244</v>
      </c>
      <c r="F23293" s="681"/>
      <c r="G23293" s="682"/>
    </row>
    <row r="23294" spans="1:7">
      <c r="A23294" s="676">
        <v>205</v>
      </c>
      <c r="B23294" s="676" t="s">
        <v>10</v>
      </c>
      <c r="C23294" s="674" t="s">
        <v>18</v>
      </c>
      <c r="D23294" s="678" t="s">
        <v>245</v>
      </c>
      <c r="E23294" s="11">
        <v>25321</v>
      </c>
      <c r="F23294" s="219" t="s">
        <v>13</v>
      </c>
      <c r="G23294" s="13">
        <f>SUM(A23294*E23294/100)</f>
        <v>51908.05</v>
      </c>
    </row>
    <row r="23295" spans="1:7">
      <c r="A23295" s="677"/>
      <c r="B23295" s="677"/>
      <c r="C23295" s="675"/>
      <c r="D23295" s="679"/>
      <c r="E23295" s="680" t="s">
        <v>316</v>
      </c>
      <c r="F23295" s="681"/>
      <c r="G23295" s="682"/>
    </row>
    <row r="23296" spans="1:7" s="23" customFormat="1">
      <c r="A23296" s="674">
        <v>200</v>
      </c>
      <c r="B23296" s="674" t="s">
        <v>10</v>
      </c>
      <c r="C23296" s="676" t="s">
        <v>21</v>
      </c>
      <c r="D23296" s="695" t="s">
        <v>30</v>
      </c>
      <c r="E23296" s="11">
        <v>337</v>
      </c>
      <c r="F23296" s="219" t="s">
        <v>31</v>
      </c>
      <c r="G23296" s="20">
        <f>SUM(A23296*E23296)</f>
        <v>67400</v>
      </c>
    </row>
    <row r="23297" spans="1:7" s="23" customFormat="1">
      <c r="A23297" s="675"/>
      <c r="B23297" s="675"/>
      <c r="C23297" s="677"/>
      <c r="D23297" s="696"/>
      <c r="E23297" s="697" t="s">
        <v>32</v>
      </c>
      <c r="F23297" s="698"/>
      <c r="G23297" s="699"/>
    </row>
    <row r="23298" spans="1:7">
      <c r="A23298" s="676">
        <v>301</v>
      </c>
      <c r="B23298" s="676" t="s">
        <v>10</v>
      </c>
      <c r="C23298" s="674" t="s">
        <v>25</v>
      </c>
      <c r="D23298" s="678" t="s">
        <v>37</v>
      </c>
      <c r="E23298" s="11">
        <v>12674.36</v>
      </c>
      <c r="F23298" s="219" t="s">
        <v>13</v>
      </c>
      <c r="G23298" s="20">
        <f>SUM(A23298*E23298/100)</f>
        <v>38149.823600000003</v>
      </c>
    </row>
    <row r="23299" spans="1:7">
      <c r="A23299" s="677"/>
      <c r="B23299" s="677"/>
      <c r="C23299" s="675"/>
      <c r="D23299" s="679"/>
      <c r="E23299" s="680" t="s">
        <v>38</v>
      </c>
      <c r="F23299" s="681"/>
      <c r="G23299" s="682"/>
    </row>
    <row r="23300" spans="1:7">
      <c r="A23300" s="700">
        <v>14.63</v>
      </c>
      <c r="B23300" s="674" t="s">
        <v>24</v>
      </c>
      <c r="C23300" s="676" t="s">
        <v>29</v>
      </c>
      <c r="D23300" s="695" t="s">
        <v>26</v>
      </c>
      <c r="E23300" s="11">
        <v>5001.7</v>
      </c>
      <c r="F23300" s="219" t="s">
        <v>27</v>
      </c>
      <c r="G23300" s="20">
        <f>SUM(A23300*E23300)</f>
        <v>73174.870999999999</v>
      </c>
    </row>
    <row r="23301" spans="1:7">
      <c r="A23301" s="701"/>
      <c r="B23301" s="675"/>
      <c r="C23301" s="677"/>
      <c r="D23301" s="696"/>
      <c r="E23301" s="680" t="s">
        <v>28</v>
      </c>
      <c r="F23301" s="681"/>
      <c r="G23301" s="682"/>
    </row>
    <row r="23302" spans="1:7">
      <c r="A23302" s="676"/>
      <c r="B23302" s="676"/>
      <c r="C23302" s="674" t="s">
        <v>33</v>
      </c>
      <c r="D23302" s="702" t="s">
        <v>246</v>
      </c>
      <c r="E23302" s="215"/>
      <c r="F23302" s="69"/>
      <c r="G23302" s="70"/>
    </row>
    <row r="23303" spans="1:7" ht="90.75" customHeight="1">
      <c r="A23303" s="677"/>
      <c r="B23303" s="677"/>
      <c r="C23303" s="675"/>
      <c r="D23303" s="703"/>
      <c r="E23303" s="722"/>
      <c r="F23303" s="723"/>
      <c r="G23303" s="724"/>
    </row>
    <row r="23304" spans="1:7">
      <c r="A23304" s="676">
        <v>18</v>
      </c>
      <c r="B23304" s="676" t="s">
        <v>107</v>
      </c>
      <c r="C23304" s="674"/>
      <c r="D23304" s="678" t="s">
        <v>247</v>
      </c>
      <c r="E23304" s="11">
        <v>228.9</v>
      </c>
      <c r="F23304" s="219" t="s">
        <v>111</v>
      </c>
      <c r="G23304" s="20">
        <f>SUM(A23304*E23304)</f>
        <v>4120.2</v>
      </c>
    </row>
    <row r="23305" spans="1:7">
      <c r="A23305" s="677"/>
      <c r="B23305" s="677"/>
      <c r="C23305" s="675"/>
      <c r="D23305" s="679"/>
      <c r="E23305" s="680" t="s">
        <v>248</v>
      </c>
      <c r="F23305" s="681"/>
      <c r="G23305" s="682"/>
    </row>
    <row r="23306" spans="1:7">
      <c r="A23306" s="676">
        <v>19</v>
      </c>
      <c r="B23306" s="676" t="s">
        <v>107</v>
      </c>
      <c r="C23306" s="674"/>
      <c r="D23306" s="678" t="s">
        <v>249</v>
      </c>
      <c r="E23306" s="217">
        <v>240.5</v>
      </c>
      <c r="F23306" s="211" t="s">
        <v>111</v>
      </c>
      <c r="G23306" s="20">
        <f>SUM(A23306*E23306)</f>
        <v>4569.5</v>
      </c>
    </row>
    <row r="23307" spans="1:7">
      <c r="A23307" s="677"/>
      <c r="B23307" s="677"/>
      <c r="C23307" s="675"/>
      <c r="D23307" s="679"/>
      <c r="E23307" s="680" t="s">
        <v>250</v>
      </c>
      <c r="F23307" s="681"/>
      <c r="G23307" s="682"/>
    </row>
    <row r="23308" spans="1:7">
      <c r="A23308" s="674">
        <v>61</v>
      </c>
      <c r="B23308" s="674" t="s">
        <v>39</v>
      </c>
      <c r="C23308" s="676" t="s">
        <v>36</v>
      </c>
      <c r="D23308" s="678" t="s">
        <v>251</v>
      </c>
      <c r="E23308" s="11">
        <v>902.93</v>
      </c>
      <c r="F23308" s="219" t="s">
        <v>165</v>
      </c>
      <c r="G23308" s="20">
        <f>SUM(A23308*E23308)</f>
        <v>55078.729999999996</v>
      </c>
    </row>
    <row r="23309" spans="1:7">
      <c r="A23309" s="675"/>
      <c r="B23309" s="675"/>
      <c r="C23309" s="677"/>
      <c r="D23309" s="679"/>
      <c r="E23309" s="680" t="s">
        <v>252</v>
      </c>
      <c r="F23309" s="681"/>
      <c r="G23309" s="682"/>
    </row>
    <row r="23310" spans="1:7">
      <c r="A23310" s="676">
        <v>90</v>
      </c>
      <c r="B23310" s="676" t="s">
        <v>10</v>
      </c>
      <c r="C23310" s="674" t="s">
        <v>40</v>
      </c>
      <c r="D23310" s="678" t="s">
        <v>253</v>
      </c>
      <c r="E23310" s="11">
        <v>1512.5</v>
      </c>
      <c r="F23310" s="219" t="s">
        <v>254</v>
      </c>
      <c r="G23310" s="20">
        <f>SUM(A23310*E23310/1000)</f>
        <v>136.125</v>
      </c>
    </row>
    <row r="23311" spans="1:7" ht="39" customHeight="1">
      <c r="A23311" s="677"/>
      <c r="B23311" s="677"/>
      <c r="C23311" s="675"/>
      <c r="D23311" s="679"/>
      <c r="E23311" s="680" t="s">
        <v>304</v>
      </c>
      <c r="F23311" s="681"/>
      <c r="G23311" s="682"/>
    </row>
    <row r="23312" spans="1:7">
      <c r="A23312" s="676">
        <v>200</v>
      </c>
      <c r="B23312" s="676" t="s">
        <v>10</v>
      </c>
      <c r="C23312" s="674" t="s">
        <v>44</v>
      </c>
      <c r="D23312" s="678" t="s">
        <v>922</v>
      </c>
      <c r="E23312" s="11">
        <v>9424.1</v>
      </c>
      <c r="F23312" s="219" t="s">
        <v>254</v>
      </c>
      <c r="G23312" s="20">
        <f>SUM(A23312*E23312/1000)</f>
        <v>1884.82</v>
      </c>
    </row>
    <row r="23313" spans="1:7">
      <c r="A23313" s="677"/>
      <c r="B23313" s="677"/>
      <c r="C23313" s="675"/>
      <c r="D23313" s="679"/>
      <c r="E23313" s="680" t="s">
        <v>923</v>
      </c>
      <c r="F23313" s="681"/>
      <c r="G23313" s="682"/>
    </row>
    <row r="23314" spans="1:7">
      <c r="A23314" s="676">
        <v>50</v>
      </c>
      <c r="B23314" s="676" t="s">
        <v>10</v>
      </c>
      <c r="C23314" s="210" t="s">
        <v>47</v>
      </c>
      <c r="D23314" s="678" t="s">
        <v>255</v>
      </c>
      <c r="E23314" s="11">
        <v>1141.25</v>
      </c>
      <c r="F23314" s="219" t="s">
        <v>13</v>
      </c>
      <c r="G23314" s="20">
        <f>SUM(A23314*E23314/100)</f>
        <v>570.625</v>
      </c>
    </row>
    <row r="23315" spans="1:7">
      <c r="A23315" s="677"/>
      <c r="B23315" s="677"/>
      <c r="C23315" s="211"/>
      <c r="D23315" s="679"/>
      <c r="E23315" s="680" t="s">
        <v>256</v>
      </c>
      <c r="F23315" s="681"/>
      <c r="G23315" s="682"/>
    </row>
    <row r="23316" spans="1:7">
      <c r="A23316" s="676">
        <v>33</v>
      </c>
      <c r="B23316" s="676" t="s">
        <v>10</v>
      </c>
      <c r="C23316" s="674" t="s">
        <v>50</v>
      </c>
      <c r="D23316" s="678" t="s">
        <v>22</v>
      </c>
      <c r="E23316" s="11">
        <v>8122.95</v>
      </c>
      <c r="F23316" s="219" t="s">
        <v>13</v>
      </c>
      <c r="G23316" s="20">
        <f>SUM(A23316*E23316/100)</f>
        <v>2680.5735</v>
      </c>
    </row>
    <row r="23317" spans="1:7">
      <c r="A23317" s="677"/>
      <c r="B23317" s="677"/>
      <c r="C23317" s="675"/>
      <c r="D23317" s="679"/>
      <c r="E23317" s="680" t="s">
        <v>23</v>
      </c>
      <c r="F23317" s="681"/>
      <c r="G23317" s="682"/>
    </row>
    <row r="23318" spans="1:7" ht="38.25">
      <c r="A23318" s="212"/>
      <c r="B23318" s="212"/>
      <c r="C23318" s="210" t="s">
        <v>54</v>
      </c>
      <c r="D23318" s="214" t="s">
        <v>153</v>
      </c>
      <c r="E23318" s="704"/>
      <c r="F23318" s="705"/>
      <c r="G23318" s="706"/>
    </row>
    <row r="23319" spans="1:7">
      <c r="A23319" s="676">
        <v>296</v>
      </c>
      <c r="B23319" s="676" t="s">
        <v>39</v>
      </c>
      <c r="C23319" s="674" t="s">
        <v>154</v>
      </c>
      <c r="D23319" s="678" t="s">
        <v>158</v>
      </c>
      <c r="E23319" s="11">
        <v>3275.5</v>
      </c>
      <c r="F23319" s="219" t="s">
        <v>42</v>
      </c>
      <c r="G23319" s="20">
        <f>SUM(A23319*E23319/100)</f>
        <v>9695.48</v>
      </c>
    </row>
    <row r="23320" spans="1:7">
      <c r="A23320" s="677"/>
      <c r="B23320" s="677"/>
      <c r="C23320" s="675"/>
      <c r="D23320" s="679"/>
      <c r="E23320" s="680" t="s">
        <v>159</v>
      </c>
      <c r="F23320" s="681"/>
      <c r="G23320" s="682"/>
    </row>
    <row r="23321" spans="1:7" s="25" customFormat="1">
      <c r="A23321" s="219">
        <v>905</v>
      </c>
      <c r="B23321" s="219" t="s">
        <v>39</v>
      </c>
      <c r="C23321" s="218" t="s">
        <v>57</v>
      </c>
      <c r="D23321" s="678" t="s">
        <v>41</v>
      </c>
      <c r="E23321" s="11">
        <v>2206.6</v>
      </c>
      <c r="F23321" s="219" t="s">
        <v>42</v>
      </c>
      <c r="G23321" s="20">
        <f>SUM(A23321*E23321/100)</f>
        <v>19969.73</v>
      </c>
    </row>
    <row r="23322" spans="1:7" s="25" customFormat="1">
      <c r="A23322" s="219"/>
      <c r="B23322" s="219"/>
      <c r="C23322" s="218"/>
      <c r="D23322" s="679"/>
      <c r="E23322" s="687" t="s">
        <v>43</v>
      </c>
      <c r="F23322" s="688"/>
      <c r="G23322" s="689"/>
    </row>
    <row r="23323" spans="1:7" s="25" customFormat="1">
      <c r="A23323" s="219">
        <v>905</v>
      </c>
      <c r="B23323" s="219" t="s">
        <v>39</v>
      </c>
      <c r="C23323" s="218" t="s">
        <v>60</v>
      </c>
      <c r="D23323" s="678" t="s">
        <v>45</v>
      </c>
      <c r="E23323" s="219">
        <v>2197.52</v>
      </c>
      <c r="F23323" s="219" t="s">
        <v>42</v>
      </c>
      <c r="G23323" s="20">
        <f>SUM(A23323*E23323/100)</f>
        <v>19887.556</v>
      </c>
    </row>
    <row r="23324" spans="1:7" s="25" customFormat="1">
      <c r="A23324" s="219"/>
      <c r="B23324" s="219"/>
      <c r="C23324" s="218"/>
      <c r="D23324" s="679"/>
      <c r="E23324" s="687" t="s">
        <v>46</v>
      </c>
      <c r="F23324" s="688"/>
      <c r="G23324" s="689"/>
    </row>
    <row r="23325" spans="1:7">
      <c r="A23325" s="674">
        <v>905</v>
      </c>
      <c r="B23325" s="674" t="s">
        <v>39</v>
      </c>
      <c r="C23325" s="676" t="s">
        <v>63</v>
      </c>
      <c r="D23325" s="678" t="s">
        <v>58</v>
      </c>
      <c r="E23325" s="11">
        <v>1303.17</v>
      </c>
      <c r="F23325" s="219" t="s">
        <v>165</v>
      </c>
      <c r="G23325" s="13">
        <f>SUM(A23325*E23325/100)</f>
        <v>11793.6885</v>
      </c>
    </row>
    <row r="23326" spans="1:7">
      <c r="A23326" s="675"/>
      <c r="B23326" s="675"/>
      <c r="C23326" s="677"/>
      <c r="D23326" s="679"/>
      <c r="E23326" s="680" t="s">
        <v>169</v>
      </c>
      <c r="F23326" s="681"/>
      <c r="G23326" s="682"/>
    </row>
    <row r="23327" spans="1:7">
      <c r="A23327" s="674">
        <v>81</v>
      </c>
      <c r="B23327" s="674" t="s">
        <v>39</v>
      </c>
      <c r="C23327" s="676" t="s">
        <v>66</v>
      </c>
      <c r="D23327" s="678" t="s">
        <v>61</v>
      </c>
      <c r="E23327" s="11">
        <v>2116.41</v>
      </c>
      <c r="F23327" s="219" t="s">
        <v>42</v>
      </c>
      <c r="G23327" s="20">
        <f>SUM(A23327*E23327/100)</f>
        <v>1714.2920999999999</v>
      </c>
    </row>
    <row r="23328" spans="1:7">
      <c r="A23328" s="675"/>
      <c r="B23328" s="675"/>
      <c r="C23328" s="677"/>
      <c r="D23328" s="679"/>
      <c r="E23328" s="680" t="s">
        <v>62</v>
      </c>
      <c r="F23328" s="681"/>
      <c r="G23328" s="682"/>
    </row>
    <row r="23329" spans="1:7">
      <c r="A23329" s="674">
        <v>2</v>
      </c>
      <c r="B23329" s="674" t="s">
        <v>72</v>
      </c>
      <c r="C23329" s="676" t="s">
        <v>69</v>
      </c>
      <c r="D23329" s="678" t="s">
        <v>162</v>
      </c>
      <c r="E23329" s="11">
        <v>604.16999999999996</v>
      </c>
      <c r="F23329" s="219" t="s">
        <v>75</v>
      </c>
      <c r="G23329" s="20">
        <f>SUM(A23329*E23329)</f>
        <v>1208.3399999999999</v>
      </c>
    </row>
    <row r="23330" spans="1:7">
      <c r="A23330" s="675"/>
      <c r="B23330" s="675"/>
      <c r="C23330" s="677"/>
      <c r="D23330" s="679"/>
      <c r="E23330" s="680" t="s">
        <v>163</v>
      </c>
      <c r="F23330" s="681"/>
      <c r="G23330" s="682"/>
    </row>
    <row r="23331" spans="1:7">
      <c r="A23331" s="676">
        <v>184</v>
      </c>
      <c r="B23331" s="676" t="s">
        <v>39</v>
      </c>
      <c r="C23331" s="674" t="s">
        <v>73</v>
      </c>
      <c r="D23331" s="678" t="s">
        <v>64</v>
      </c>
      <c r="E23331" s="11">
        <v>829.95</v>
      </c>
      <c r="F23331" s="219" t="s">
        <v>42</v>
      </c>
      <c r="G23331" s="13">
        <f>SUM(A23331*E23331/100)</f>
        <v>1527.1080000000002</v>
      </c>
    </row>
    <row r="23332" spans="1:7">
      <c r="A23332" s="677"/>
      <c r="B23332" s="677"/>
      <c r="C23332" s="675"/>
      <c r="D23332" s="679"/>
      <c r="E23332" s="680" t="s">
        <v>65</v>
      </c>
      <c r="F23332" s="681"/>
      <c r="G23332" s="682"/>
    </row>
    <row r="23333" spans="1:7">
      <c r="A23333" s="674">
        <v>13</v>
      </c>
      <c r="B23333" s="674" t="s">
        <v>39</v>
      </c>
      <c r="C23333" s="210" t="s">
        <v>208</v>
      </c>
      <c r="D23333" s="678" t="s">
        <v>257</v>
      </c>
      <c r="E23333" s="11">
        <v>180.5</v>
      </c>
      <c r="F23333" s="219" t="s">
        <v>165</v>
      </c>
      <c r="G23333" s="13">
        <f>SUM(A23333*E23333)</f>
        <v>2346.5</v>
      </c>
    </row>
    <row r="23334" spans="1:7">
      <c r="A23334" s="675"/>
      <c r="B23334" s="675"/>
      <c r="C23334" s="211"/>
      <c r="D23334" s="679"/>
      <c r="E23334" s="680" t="s">
        <v>258</v>
      </c>
      <c r="F23334" s="681"/>
      <c r="G23334" s="682"/>
    </row>
    <row r="23335" spans="1:7">
      <c r="A23335" s="676">
        <v>196</v>
      </c>
      <c r="B23335" s="676" t="s">
        <v>39</v>
      </c>
      <c r="C23335" s="674" t="s">
        <v>209</v>
      </c>
      <c r="D23335" s="678" t="s">
        <v>160</v>
      </c>
      <c r="E23335" s="11">
        <v>1887.4</v>
      </c>
      <c r="F23335" s="219" t="s">
        <v>42</v>
      </c>
      <c r="G23335" s="20">
        <f>SUM(A23335*E23335/100)</f>
        <v>3699.3040000000001</v>
      </c>
    </row>
    <row r="23336" spans="1:7">
      <c r="A23336" s="677"/>
      <c r="B23336" s="677"/>
      <c r="C23336" s="675"/>
      <c r="D23336" s="679"/>
      <c r="E23336" s="680" t="s">
        <v>161</v>
      </c>
      <c r="F23336" s="681"/>
      <c r="G23336" s="682"/>
    </row>
    <row r="23337" spans="1:7" s="30" customFormat="1">
      <c r="A23337" s="4"/>
      <c r="B23337" s="4"/>
      <c r="C23337" s="3"/>
      <c r="D23337" s="26"/>
      <c r="E23337" s="27"/>
      <c r="F23337" s="28" t="s">
        <v>924</v>
      </c>
      <c r="G23337" s="29">
        <v>377355</v>
      </c>
    </row>
    <row r="23338" spans="1:7" s="25" customFormat="1">
      <c r="A23338" s="76"/>
      <c r="B23338" s="76"/>
      <c r="C23338" s="75"/>
      <c r="D23338" s="235" t="s">
        <v>925</v>
      </c>
      <c r="E23338" s="76"/>
      <c r="F23338" s="76"/>
      <c r="G23338" s="84"/>
    </row>
    <row r="23339" spans="1:7">
      <c r="A23339" s="676">
        <v>2019</v>
      </c>
      <c r="B23339" s="676" t="s">
        <v>10</v>
      </c>
      <c r="C23339" s="674" t="s">
        <v>11</v>
      </c>
      <c r="D23339" s="678" t="s">
        <v>926</v>
      </c>
      <c r="E23339" s="11">
        <v>7260</v>
      </c>
      <c r="F23339" s="219" t="s">
        <v>242</v>
      </c>
      <c r="G23339" s="20">
        <f>SUM(A23339*E23339/1000)</f>
        <v>14657.94</v>
      </c>
    </row>
    <row r="23340" spans="1:7">
      <c r="A23340" s="677"/>
      <c r="B23340" s="677"/>
      <c r="C23340" s="675"/>
      <c r="D23340" s="679"/>
      <c r="E23340" s="680" t="s">
        <v>927</v>
      </c>
      <c r="F23340" s="681"/>
      <c r="G23340" s="682"/>
    </row>
    <row r="23341" spans="1:7">
      <c r="A23341" s="676">
        <v>505</v>
      </c>
      <c r="B23341" s="676" t="s">
        <v>10</v>
      </c>
      <c r="C23341" s="674" t="s">
        <v>15</v>
      </c>
      <c r="D23341" s="678" t="s">
        <v>375</v>
      </c>
      <c r="E23341" s="11">
        <v>8694.9500000000007</v>
      </c>
      <c r="F23341" s="219" t="s">
        <v>13</v>
      </c>
      <c r="G23341" s="20">
        <f>SUM(A23341*E23341/100)</f>
        <v>43909.497499999998</v>
      </c>
    </row>
    <row r="23342" spans="1:7">
      <c r="A23342" s="677"/>
      <c r="B23342" s="677"/>
      <c r="C23342" s="675"/>
      <c r="D23342" s="679"/>
      <c r="E23342" s="680" t="s">
        <v>14</v>
      </c>
      <c r="F23342" s="681"/>
      <c r="G23342" s="682"/>
    </row>
    <row r="23343" spans="1:7">
      <c r="A23343" s="676">
        <v>1578</v>
      </c>
      <c r="B23343" s="676" t="s">
        <v>10</v>
      </c>
      <c r="C23343" s="674" t="s">
        <v>18</v>
      </c>
      <c r="D23343" s="678" t="s">
        <v>245</v>
      </c>
      <c r="E23343" s="11">
        <v>25321</v>
      </c>
      <c r="F23343" s="219" t="s">
        <v>13</v>
      </c>
      <c r="G23343" s="13">
        <f>SUM(A23343*E23343/100)</f>
        <v>399565.38</v>
      </c>
    </row>
    <row r="23344" spans="1:7">
      <c r="A23344" s="677"/>
      <c r="B23344" s="677"/>
      <c r="C23344" s="675"/>
      <c r="D23344" s="679"/>
      <c r="E23344" s="680" t="s">
        <v>316</v>
      </c>
      <c r="F23344" s="681"/>
      <c r="G23344" s="682"/>
    </row>
    <row r="23345" spans="1:7" s="23" customFormat="1">
      <c r="A23345" s="674">
        <v>560</v>
      </c>
      <c r="B23345" s="674" t="s">
        <v>10</v>
      </c>
      <c r="C23345" s="676" t="s">
        <v>21</v>
      </c>
      <c r="D23345" s="695" t="s">
        <v>30</v>
      </c>
      <c r="E23345" s="11">
        <v>337</v>
      </c>
      <c r="F23345" s="219" t="s">
        <v>31</v>
      </c>
      <c r="G23345" s="20">
        <f>SUM(A23345*E23345)</f>
        <v>188720</v>
      </c>
    </row>
    <row r="23346" spans="1:7" s="23" customFormat="1">
      <c r="A23346" s="675"/>
      <c r="B23346" s="675"/>
      <c r="C23346" s="677"/>
      <c r="D23346" s="696"/>
      <c r="E23346" s="697" t="s">
        <v>32</v>
      </c>
      <c r="F23346" s="698"/>
      <c r="G23346" s="699"/>
    </row>
    <row r="23347" spans="1:7">
      <c r="A23347" s="725">
        <v>36.4</v>
      </c>
      <c r="B23347" s="674" t="s">
        <v>24</v>
      </c>
      <c r="C23347" s="676" t="s">
        <v>25</v>
      </c>
      <c r="D23347" s="695" t="s">
        <v>26</v>
      </c>
      <c r="E23347" s="11">
        <v>5001.7</v>
      </c>
      <c r="F23347" s="219" t="s">
        <v>27</v>
      </c>
      <c r="G23347" s="20">
        <f>SUM(A23347*E23347)</f>
        <v>182061.87999999998</v>
      </c>
    </row>
    <row r="23348" spans="1:7">
      <c r="A23348" s="726"/>
      <c r="B23348" s="675"/>
      <c r="C23348" s="677"/>
      <c r="D23348" s="696"/>
      <c r="E23348" s="680" t="s">
        <v>28</v>
      </c>
      <c r="F23348" s="681"/>
      <c r="G23348" s="682"/>
    </row>
    <row r="23349" spans="1:7">
      <c r="A23349" s="676">
        <v>2020</v>
      </c>
      <c r="B23349" s="676" t="s">
        <v>39</v>
      </c>
      <c r="C23349" s="674" t="s">
        <v>29</v>
      </c>
      <c r="D23349" s="678" t="s">
        <v>402</v>
      </c>
      <c r="E23349" s="11">
        <v>180.5</v>
      </c>
      <c r="F23349" s="219" t="s">
        <v>165</v>
      </c>
      <c r="G23349" s="20">
        <f>SUM(A23349*E23349)</f>
        <v>364610</v>
      </c>
    </row>
    <row r="23350" spans="1:7">
      <c r="A23350" s="677"/>
      <c r="B23350" s="677"/>
      <c r="C23350" s="675"/>
      <c r="D23350" s="679"/>
      <c r="E23350" s="680" t="s">
        <v>403</v>
      </c>
      <c r="F23350" s="681"/>
      <c r="G23350" s="682"/>
    </row>
    <row r="23351" spans="1:7">
      <c r="A23351" s="676">
        <v>28917</v>
      </c>
      <c r="B23351" s="676" t="s">
        <v>10</v>
      </c>
      <c r="C23351" s="210" t="s">
        <v>33</v>
      </c>
      <c r="D23351" s="678" t="s">
        <v>395</v>
      </c>
      <c r="E23351" s="11">
        <v>1141.25</v>
      </c>
      <c r="F23351" s="219" t="s">
        <v>13</v>
      </c>
      <c r="G23351" s="20">
        <f>SUM(A23351*E23351/100)</f>
        <v>330015.26250000001</v>
      </c>
    </row>
    <row r="23352" spans="1:7">
      <c r="A23352" s="677"/>
      <c r="B23352" s="677"/>
      <c r="C23352" s="221" t="s">
        <v>99</v>
      </c>
      <c r="D23352" s="679"/>
      <c r="E23352" s="680" t="s">
        <v>256</v>
      </c>
      <c r="F23352" s="681"/>
      <c r="G23352" s="682"/>
    </row>
    <row r="23353" spans="1:7">
      <c r="A23353" s="676">
        <v>28917</v>
      </c>
      <c r="B23353" s="736" t="s">
        <v>10</v>
      </c>
      <c r="C23353" s="210" t="s">
        <v>36</v>
      </c>
      <c r="D23353" s="738" t="s">
        <v>928</v>
      </c>
      <c r="E23353" s="11">
        <v>579.41</v>
      </c>
      <c r="F23353" s="219" t="s">
        <v>13</v>
      </c>
      <c r="G23353" s="20">
        <f>SUM(A23353*E23353/100)</f>
        <v>167547.98969999998</v>
      </c>
    </row>
    <row r="23354" spans="1:7" ht="35.25" customHeight="1">
      <c r="A23354" s="677"/>
      <c r="B23354" s="737"/>
      <c r="C23354" s="211"/>
      <c r="D23354" s="739"/>
      <c r="E23354" s="680" t="s">
        <v>929</v>
      </c>
      <c r="F23354" s="681"/>
      <c r="G23354" s="682"/>
    </row>
    <row r="23355" spans="1:7">
      <c r="A23355" s="676">
        <v>28917</v>
      </c>
      <c r="B23355" s="736" t="s">
        <v>10</v>
      </c>
      <c r="C23355" s="210" t="s">
        <v>40</v>
      </c>
      <c r="D23355" s="738" t="s">
        <v>930</v>
      </c>
      <c r="E23355" s="11">
        <v>96.8</v>
      </c>
      <c r="F23355" s="219" t="s">
        <v>254</v>
      </c>
      <c r="G23355" s="20">
        <f>SUM(A23355*E23355/1000)</f>
        <v>2799.1656000000003</v>
      </c>
    </row>
    <row r="23356" spans="1:7">
      <c r="A23356" s="677"/>
      <c r="B23356" s="737"/>
      <c r="C23356" s="211"/>
      <c r="D23356" s="739"/>
      <c r="E23356" s="680" t="s">
        <v>931</v>
      </c>
      <c r="F23356" s="681"/>
      <c r="G23356" s="682"/>
    </row>
    <row r="23357" spans="1:7">
      <c r="A23357" s="676">
        <v>1263</v>
      </c>
      <c r="B23357" s="676" t="s">
        <v>10</v>
      </c>
      <c r="C23357" s="674" t="s">
        <v>44</v>
      </c>
      <c r="D23357" s="678" t="s">
        <v>243</v>
      </c>
      <c r="E23357" s="11">
        <v>9416.2800000000007</v>
      </c>
      <c r="F23357" s="219" t="s">
        <v>13</v>
      </c>
      <c r="G23357" s="20">
        <f>SUM(A23357*E23357/100)</f>
        <v>118927.6164</v>
      </c>
    </row>
    <row r="23358" spans="1:7">
      <c r="A23358" s="677"/>
      <c r="B23358" s="677"/>
      <c r="C23358" s="675"/>
      <c r="D23358" s="679"/>
      <c r="E23358" s="680" t="s">
        <v>244</v>
      </c>
      <c r="F23358" s="681"/>
      <c r="G23358" s="682"/>
    </row>
    <row r="23359" spans="1:7">
      <c r="A23359" s="676">
        <v>2526</v>
      </c>
      <c r="B23359" s="676" t="s">
        <v>10</v>
      </c>
      <c r="C23359" s="674" t="s">
        <v>47</v>
      </c>
      <c r="D23359" s="678" t="s">
        <v>932</v>
      </c>
      <c r="E23359" s="11">
        <v>223.97</v>
      </c>
      <c r="F23359" s="219" t="s">
        <v>165</v>
      </c>
      <c r="G23359" s="20">
        <f>SUM(A23359*E23359)</f>
        <v>565748.22</v>
      </c>
    </row>
    <row r="23360" spans="1:7" ht="91.5" customHeight="1">
      <c r="A23360" s="677"/>
      <c r="B23360" s="677"/>
      <c r="C23360" s="675"/>
      <c r="D23360" s="679"/>
      <c r="E23360" s="680" t="s">
        <v>933</v>
      </c>
      <c r="F23360" s="681"/>
      <c r="G23360" s="682"/>
    </row>
    <row r="23361" spans="1:7">
      <c r="A23361" s="676">
        <v>14459</v>
      </c>
      <c r="B23361" s="676" t="s">
        <v>10</v>
      </c>
      <c r="C23361" s="674" t="s">
        <v>50</v>
      </c>
      <c r="D23361" s="678" t="s">
        <v>934</v>
      </c>
      <c r="E23361" s="11">
        <v>181.5</v>
      </c>
      <c r="F23361" s="219" t="s">
        <v>42</v>
      </c>
      <c r="G23361" s="20">
        <f>SUM(A23361*E23361/100)</f>
        <v>26243.084999999999</v>
      </c>
    </row>
    <row r="23362" spans="1:7">
      <c r="A23362" s="677"/>
      <c r="B23362" s="677"/>
      <c r="C23362" s="675"/>
      <c r="D23362" s="679"/>
      <c r="E23362" s="680" t="s">
        <v>935</v>
      </c>
      <c r="F23362" s="681"/>
      <c r="G23362" s="682"/>
    </row>
    <row r="23363" spans="1:7">
      <c r="A23363" s="676">
        <v>2000</v>
      </c>
      <c r="B23363" s="676" t="s">
        <v>936</v>
      </c>
      <c r="C23363" s="674" t="s">
        <v>54</v>
      </c>
      <c r="D23363" s="678" t="s">
        <v>937</v>
      </c>
      <c r="E23363" s="11">
        <v>136.12</v>
      </c>
      <c r="F23363" s="219" t="s">
        <v>938</v>
      </c>
      <c r="G23363" s="20">
        <f>SUM(A23363*E23363)</f>
        <v>272240</v>
      </c>
    </row>
    <row r="23364" spans="1:7">
      <c r="A23364" s="677"/>
      <c r="B23364" s="677"/>
      <c r="C23364" s="675"/>
      <c r="D23364" s="679"/>
      <c r="E23364" s="680" t="s">
        <v>939</v>
      </c>
      <c r="F23364" s="681"/>
      <c r="G23364" s="682"/>
    </row>
    <row r="23365" spans="1:7">
      <c r="A23365" s="676">
        <v>13424</v>
      </c>
      <c r="B23365" s="676" t="s">
        <v>39</v>
      </c>
      <c r="C23365" s="674" t="s">
        <v>57</v>
      </c>
      <c r="D23365" s="678" t="s">
        <v>940</v>
      </c>
      <c r="E23365" s="11">
        <v>1210</v>
      </c>
      <c r="F23365" s="219" t="s">
        <v>42</v>
      </c>
      <c r="G23365" s="20">
        <f>SUM(A23365*E23365/100)</f>
        <v>162430.39999999999</v>
      </c>
    </row>
    <row r="23366" spans="1:7">
      <c r="A23366" s="677"/>
      <c r="B23366" s="677"/>
      <c r="C23366" s="675"/>
      <c r="D23366" s="679"/>
      <c r="E23366" s="680" t="s">
        <v>941</v>
      </c>
      <c r="F23366" s="681"/>
      <c r="G23366" s="682"/>
    </row>
    <row r="23367" spans="1:7" s="30" customFormat="1">
      <c r="A23367" s="4"/>
      <c r="B23367" s="4"/>
      <c r="C23367" s="3"/>
      <c r="D23367" s="26"/>
      <c r="E23367" s="27"/>
      <c r="F23367" s="28" t="s">
        <v>942</v>
      </c>
      <c r="G23367" s="29">
        <v>2839475</v>
      </c>
    </row>
    <row r="23368" spans="1:7" s="25" customFormat="1">
      <c r="A23368" s="76"/>
      <c r="B23368" s="76"/>
      <c r="C23368" s="75"/>
      <c r="D23368" s="235" t="s">
        <v>943</v>
      </c>
      <c r="E23368" s="76"/>
      <c r="F23368" s="76"/>
      <c r="G23368" s="84"/>
    </row>
    <row r="23369" spans="1:7">
      <c r="A23369" s="676"/>
      <c r="B23369" s="676"/>
      <c r="C23369" s="674" t="s">
        <v>11</v>
      </c>
      <c r="D23369" s="678" t="s">
        <v>932</v>
      </c>
      <c r="E23369" s="704"/>
      <c r="F23369" s="705"/>
      <c r="G23369" s="706"/>
    </row>
    <row r="23370" spans="1:7">
      <c r="A23370" s="677"/>
      <c r="B23370" s="677"/>
      <c r="C23370" s="675"/>
      <c r="D23370" s="679"/>
      <c r="E23370" s="707"/>
      <c r="F23370" s="708"/>
      <c r="G23370" s="709"/>
    </row>
    <row r="23371" spans="1:7">
      <c r="A23371" s="676">
        <v>400</v>
      </c>
      <c r="B23371" s="676" t="s">
        <v>107</v>
      </c>
      <c r="C23371" s="674" t="s">
        <v>154</v>
      </c>
      <c r="D23371" s="678" t="s">
        <v>944</v>
      </c>
      <c r="E23371" s="11">
        <v>66</v>
      </c>
      <c r="F23371" s="219" t="s">
        <v>42</v>
      </c>
      <c r="G23371" s="20">
        <f>SUM(A23371*E23371)</f>
        <v>26400</v>
      </c>
    </row>
    <row r="23372" spans="1:7">
      <c r="A23372" s="677"/>
      <c r="B23372" s="677"/>
      <c r="C23372" s="675"/>
      <c r="D23372" s="679"/>
      <c r="E23372" s="680" t="s">
        <v>945</v>
      </c>
      <c r="F23372" s="681"/>
      <c r="G23372" s="682"/>
    </row>
    <row r="23373" spans="1:7">
      <c r="A23373" s="676">
        <v>300</v>
      </c>
      <c r="B23373" s="676" t="s">
        <v>107</v>
      </c>
      <c r="C23373" s="674" t="s">
        <v>157</v>
      </c>
      <c r="D23373" s="678" t="s">
        <v>946</v>
      </c>
      <c r="E23373" s="11">
        <v>28</v>
      </c>
      <c r="F23373" s="219" t="s">
        <v>938</v>
      </c>
      <c r="G23373" s="20">
        <f>SUM(A23373*E23373)</f>
        <v>8400</v>
      </c>
    </row>
    <row r="23374" spans="1:7">
      <c r="A23374" s="677"/>
      <c r="B23374" s="677"/>
      <c r="C23374" s="675"/>
      <c r="D23374" s="679"/>
      <c r="E23374" s="680" t="s">
        <v>947</v>
      </c>
      <c r="F23374" s="681"/>
      <c r="G23374" s="682"/>
    </row>
    <row r="23375" spans="1:7" s="30" customFormat="1">
      <c r="A23375" s="4"/>
      <c r="B23375" s="4"/>
      <c r="C23375" s="3"/>
      <c r="D23375" s="26"/>
      <c r="E23375" s="27"/>
      <c r="F23375" s="28" t="s">
        <v>948</v>
      </c>
      <c r="G23375" s="29">
        <v>48000</v>
      </c>
    </row>
    <row r="23376" spans="1:7" s="25" customFormat="1">
      <c r="A23376" s="76"/>
      <c r="B23376" s="76"/>
      <c r="C23376" s="75"/>
      <c r="D23376" s="235" t="s">
        <v>949</v>
      </c>
      <c r="E23376" s="76"/>
      <c r="F23376" s="76"/>
      <c r="G23376" s="84"/>
    </row>
    <row r="23377" spans="1:7" s="25" customFormat="1" ht="63.75">
      <c r="A23377" s="219">
        <v>811</v>
      </c>
      <c r="B23377" s="219" t="s">
        <v>107</v>
      </c>
      <c r="C23377" s="219" t="s">
        <v>11</v>
      </c>
      <c r="D23377" s="220" t="s">
        <v>950</v>
      </c>
      <c r="E23377" s="11"/>
      <c r="F23377" s="219" t="s">
        <v>111</v>
      </c>
      <c r="G23377" s="20"/>
    </row>
    <row r="23378" spans="1:7" s="25" customFormat="1" ht="47.25" customHeight="1">
      <c r="A23378" s="219">
        <v>2</v>
      </c>
      <c r="B23378" s="219" t="s">
        <v>72</v>
      </c>
      <c r="C23378" s="219" t="s">
        <v>15</v>
      </c>
      <c r="D23378" s="220" t="s">
        <v>951</v>
      </c>
      <c r="E23378" s="11"/>
      <c r="F23378" s="219" t="s">
        <v>75</v>
      </c>
      <c r="G23378" s="20"/>
    </row>
    <row r="23379" spans="1:7" s="30" customFormat="1">
      <c r="A23379" s="4"/>
      <c r="B23379" s="4"/>
      <c r="C23379" s="3"/>
      <c r="D23379" s="26"/>
      <c r="E23379" s="27"/>
      <c r="F23379" s="28" t="s">
        <v>952</v>
      </c>
      <c r="G23379" s="29"/>
    </row>
    <row r="23380" spans="1:7" s="25" customFormat="1">
      <c r="A23380" s="76"/>
      <c r="B23380" s="76"/>
      <c r="C23380" s="75"/>
      <c r="D23380" s="235" t="s">
        <v>953</v>
      </c>
      <c r="E23380" s="76"/>
      <c r="F23380" s="76"/>
      <c r="G23380" s="84"/>
    </row>
    <row r="23381" spans="1:7">
      <c r="A23381" s="676">
        <v>656</v>
      </c>
      <c r="B23381" s="676" t="s">
        <v>10</v>
      </c>
      <c r="C23381" s="674" t="s">
        <v>11</v>
      </c>
      <c r="D23381" s="678" t="s">
        <v>926</v>
      </c>
      <c r="E23381" s="11">
        <v>7260</v>
      </c>
      <c r="F23381" s="219" t="s">
        <v>242</v>
      </c>
      <c r="G23381" s="20">
        <f>SUM(A23381*E23381/1000)</f>
        <v>4762.5600000000004</v>
      </c>
    </row>
    <row r="23382" spans="1:7">
      <c r="A23382" s="677"/>
      <c r="B23382" s="677"/>
      <c r="C23382" s="675"/>
      <c r="D23382" s="679"/>
      <c r="E23382" s="680" t="s">
        <v>927</v>
      </c>
      <c r="F23382" s="681"/>
      <c r="G23382" s="682"/>
    </row>
    <row r="23383" spans="1:7">
      <c r="A23383" s="676">
        <v>109</v>
      </c>
      <c r="B23383" s="676" t="s">
        <v>10</v>
      </c>
      <c r="C23383" s="674" t="s">
        <v>15</v>
      </c>
      <c r="D23383" s="678" t="s">
        <v>375</v>
      </c>
      <c r="E23383" s="11">
        <v>8694.9500000000007</v>
      </c>
      <c r="F23383" s="219" t="s">
        <v>13</v>
      </c>
      <c r="G23383" s="20">
        <f>SUM(A23383*E23383/100)</f>
        <v>9477.4955000000009</v>
      </c>
    </row>
    <row r="23384" spans="1:7">
      <c r="A23384" s="677"/>
      <c r="B23384" s="677"/>
      <c r="C23384" s="675"/>
      <c r="D23384" s="679"/>
      <c r="E23384" s="680" t="s">
        <v>14</v>
      </c>
      <c r="F23384" s="681"/>
      <c r="G23384" s="682"/>
    </row>
    <row r="23385" spans="1:7" s="23" customFormat="1">
      <c r="A23385" s="674">
        <v>291</v>
      </c>
      <c r="B23385" s="674" t="s">
        <v>10</v>
      </c>
      <c r="C23385" s="676" t="s">
        <v>18</v>
      </c>
      <c r="D23385" s="695" t="s">
        <v>30</v>
      </c>
      <c r="E23385" s="11">
        <v>337</v>
      </c>
      <c r="F23385" s="219" t="s">
        <v>31</v>
      </c>
      <c r="G23385" s="20">
        <f>SUM(A23385*E23385)</f>
        <v>98067</v>
      </c>
    </row>
    <row r="23386" spans="1:7" s="23" customFormat="1">
      <c r="A23386" s="675"/>
      <c r="B23386" s="675"/>
      <c r="C23386" s="677"/>
      <c r="D23386" s="696"/>
      <c r="E23386" s="697" t="s">
        <v>32</v>
      </c>
      <c r="F23386" s="698"/>
      <c r="G23386" s="699"/>
    </row>
    <row r="23387" spans="1:7">
      <c r="A23387" s="725">
        <v>16.29</v>
      </c>
      <c r="B23387" s="674" t="s">
        <v>24</v>
      </c>
      <c r="C23387" s="676" t="s">
        <v>21</v>
      </c>
      <c r="D23387" s="695" t="s">
        <v>26</v>
      </c>
      <c r="E23387" s="11">
        <v>5001.7</v>
      </c>
      <c r="F23387" s="219" t="s">
        <v>27</v>
      </c>
      <c r="G23387" s="20">
        <f>SUM(A23387*E23387)</f>
        <v>81477.692999999999</v>
      </c>
    </row>
    <row r="23388" spans="1:7">
      <c r="A23388" s="726"/>
      <c r="B23388" s="675"/>
      <c r="C23388" s="677"/>
      <c r="D23388" s="696"/>
      <c r="E23388" s="680" t="s">
        <v>28</v>
      </c>
      <c r="F23388" s="681"/>
      <c r="G23388" s="682"/>
    </row>
    <row r="23389" spans="1:7">
      <c r="A23389" s="676">
        <v>75</v>
      </c>
      <c r="B23389" s="676" t="s">
        <v>10</v>
      </c>
      <c r="C23389" s="210" t="s">
        <v>25</v>
      </c>
      <c r="D23389" s="678" t="s">
        <v>34</v>
      </c>
      <c r="E23389" s="11">
        <v>14429.25</v>
      </c>
      <c r="F23389" s="219" t="s">
        <v>13</v>
      </c>
      <c r="G23389" s="20">
        <f>SUM(A23389*E23389/100)</f>
        <v>10821.9375</v>
      </c>
    </row>
    <row r="23390" spans="1:7">
      <c r="A23390" s="677"/>
      <c r="B23390" s="677"/>
      <c r="C23390" s="211"/>
      <c r="D23390" s="679"/>
      <c r="E23390" s="680" t="s">
        <v>35</v>
      </c>
      <c r="F23390" s="681"/>
      <c r="G23390" s="682"/>
    </row>
    <row r="23391" spans="1:7" ht="38.25">
      <c r="A23391" s="212"/>
      <c r="B23391" s="212"/>
      <c r="C23391" s="210" t="s">
        <v>29</v>
      </c>
      <c r="D23391" s="214" t="s">
        <v>153</v>
      </c>
      <c r="E23391" s="704"/>
      <c r="F23391" s="705"/>
      <c r="G23391" s="706"/>
    </row>
    <row r="23392" spans="1:7">
      <c r="A23392" s="676">
        <v>215</v>
      </c>
      <c r="B23392" s="676" t="s">
        <v>39</v>
      </c>
      <c r="C23392" s="674" t="s">
        <v>154</v>
      </c>
      <c r="D23392" s="678" t="s">
        <v>155</v>
      </c>
      <c r="E23392" s="11">
        <v>2548.29</v>
      </c>
      <c r="F23392" s="219" t="s">
        <v>42</v>
      </c>
      <c r="G23392" s="20">
        <f>SUM(A23392*E23392/100)</f>
        <v>5478.8234999999995</v>
      </c>
    </row>
    <row r="23393" spans="1:7">
      <c r="A23393" s="677"/>
      <c r="B23393" s="677"/>
      <c r="C23393" s="675"/>
      <c r="D23393" s="679"/>
      <c r="E23393" s="680" t="s">
        <v>821</v>
      </c>
      <c r="F23393" s="681"/>
      <c r="G23393" s="682"/>
    </row>
    <row r="23394" spans="1:7" s="30" customFormat="1">
      <c r="A23394" s="4"/>
      <c r="B23394" s="4"/>
      <c r="C23394" s="3"/>
      <c r="D23394" s="26"/>
      <c r="E23394" s="27"/>
      <c r="F23394" s="28" t="s">
        <v>954</v>
      </c>
      <c r="G23394" s="29">
        <v>210086</v>
      </c>
    </row>
    <row r="23395" spans="1:7" s="25" customFormat="1">
      <c r="A23395" s="76"/>
      <c r="B23395" s="76"/>
      <c r="C23395" s="75"/>
      <c r="D23395" s="235" t="s">
        <v>955</v>
      </c>
      <c r="E23395" s="76"/>
      <c r="F23395" s="76"/>
      <c r="G23395" s="84"/>
    </row>
    <row r="23396" spans="1:7">
      <c r="A23396" s="676"/>
      <c r="B23396" s="676"/>
      <c r="C23396" s="674" t="s">
        <v>11</v>
      </c>
      <c r="D23396" s="678" t="s">
        <v>956</v>
      </c>
      <c r="E23396" s="704"/>
      <c r="F23396" s="705"/>
      <c r="G23396" s="706"/>
    </row>
    <row r="23397" spans="1:7">
      <c r="A23397" s="677"/>
      <c r="B23397" s="677"/>
      <c r="C23397" s="675"/>
      <c r="D23397" s="679"/>
      <c r="E23397" s="707"/>
      <c r="F23397" s="708"/>
      <c r="G23397" s="709"/>
    </row>
    <row r="23398" spans="1:7">
      <c r="A23398" s="676">
        <v>80</v>
      </c>
      <c r="B23398" s="676" t="s">
        <v>107</v>
      </c>
      <c r="C23398" s="674" t="s">
        <v>154</v>
      </c>
      <c r="D23398" s="678" t="s">
        <v>957</v>
      </c>
      <c r="E23398" s="11">
        <v>534.79999999999995</v>
      </c>
      <c r="F23398" s="219" t="s">
        <v>958</v>
      </c>
      <c r="G23398" s="13">
        <f>SUM(A23398*E23398)</f>
        <v>42784</v>
      </c>
    </row>
    <row r="23399" spans="1:7">
      <c r="A23399" s="677"/>
      <c r="B23399" s="677"/>
      <c r="C23399" s="675"/>
      <c r="D23399" s="679"/>
      <c r="E23399" s="680" t="s">
        <v>959</v>
      </c>
      <c r="F23399" s="681"/>
      <c r="G23399" s="682"/>
    </row>
    <row r="23400" spans="1:7">
      <c r="A23400" s="676">
        <v>250</v>
      </c>
      <c r="B23400" s="676" t="s">
        <v>107</v>
      </c>
      <c r="C23400" s="674" t="s">
        <v>157</v>
      </c>
      <c r="D23400" s="678" t="s">
        <v>960</v>
      </c>
      <c r="E23400" s="11">
        <v>1204.1300000000001</v>
      </c>
      <c r="F23400" s="219" t="s">
        <v>75</v>
      </c>
      <c r="G23400" s="13">
        <f>SUM(A23400*E23400)</f>
        <v>301032.5</v>
      </c>
    </row>
    <row r="23401" spans="1:7">
      <c r="A23401" s="677"/>
      <c r="B23401" s="677"/>
      <c r="C23401" s="675"/>
      <c r="D23401" s="679"/>
      <c r="E23401" s="680" t="s">
        <v>961</v>
      </c>
      <c r="F23401" s="681"/>
      <c r="G23401" s="682"/>
    </row>
    <row r="23402" spans="1:7">
      <c r="A23402" s="676">
        <v>10</v>
      </c>
      <c r="B23402" s="676" t="s">
        <v>72</v>
      </c>
      <c r="C23402" s="674" t="s">
        <v>15</v>
      </c>
      <c r="D23402" s="678" t="s">
        <v>113</v>
      </c>
      <c r="E23402" s="11">
        <v>14748</v>
      </c>
      <c r="F23402" s="219" t="s">
        <v>75</v>
      </c>
      <c r="G23402" s="13">
        <f>SUM(A23402*E23402)</f>
        <v>147480</v>
      </c>
    </row>
    <row r="23403" spans="1:7">
      <c r="A23403" s="677"/>
      <c r="B23403" s="677"/>
      <c r="C23403" s="675"/>
      <c r="D23403" s="679"/>
      <c r="E23403" s="680" t="s">
        <v>114</v>
      </c>
      <c r="F23403" s="681"/>
      <c r="G23403" s="682"/>
    </row>
    <row r="23404" spans="1:7">
      <c r="A23404" s="676">
        <v>25</v>
      </c>
      <c r="B23404" s="676" t="s">
        <v>72</v>
      </c>
      <c r="C23404" s="674" t="s">
        <v>18</v>
      </c>
      <c r="D23404" s="678" t="s">
        <v>962</v>
      </c>
      <c r="E23404" s="11">
        <v>47437</v>
      </c>
      <c r="F23404" s="219" t="s">
        <v>75</v>
      </c>
      <c r="G23404" s="13">
        <f>SUM(A23404*E23404)</f>
        <v>1185925</v>
      </c>
    </row>
    <row r="23405" spans="1:7">
      <c r="A23405" s="677"/>
      <c r="B23405" s="677"/>
      <c r="C23405" s="675"/>
      <c r="D23405" s="679"/>
      <c r="E23405" s="680" t="s">
        <v>963</v>
      </c>
      <c r="F23405" s="681"/>
      <c r="G23405" s="682"/>
    </row>
    <row r="23406" spans="1:7" s="30" customFormat="1">
      <c r="A23406" s="4"/>
      <c r="B23406" s="4"/>
      <c r="C23406" s="3"/>
      <c r="D23406" s="26"/>
      <c r="E23406" s="27"/>
      <c r="F23406" s="28" t="s">
        <v>964</v>
      </c>
      <c r="G23406" s="29">
        <v>1677222</v>
      </c>
    </row>
    <row r="23407" spans="1:7" s="25" customFormat="1">
      <c r="A23407" s="76"/>
      <c r="B23407" s="76"/>
      <c r="C23407" s="75"/>
      <c r="D23407" s="52"/>
      <c r="E23407" s="76"/>
      <c r="F23407" s="76"/>
      <c r="G23407" s="84"/>
    </row>
    <row r="23408" spans="1:7" s="25" customFormat="1">
      <c r="A23408" s="76"/>
      <c r="B23408" s="76"/>
      <c r="C23408" s="75"/>
      <c r="D23408" s="52"/>
      <c r="E23408" s="76"/>
      <c r="F23408" s="76"/>
      <c r="G23408" s="84"/>
    </row>
    <row r="23409" spans="1:7" s="25" customFormat="1">
      <c r="A23409" s="76"/>
      <c r="B23409" s="76"/>
      <c r="C23409" s="75"/>
      <c r="D23409" s="52"/>
      <c r="E23409" s="76"/>
      <c r="F23409" s="76"/>
      <c r="G23409" s="84"/>
    </row>
    <row r="23410" spans="1:7" s="36" customFormat="1">
      <c r="A23410" s="52" t="s">
        <v>965</v>
      </c>
      <c r="B23410" s="53"/>
      <c r="C23410" s="54" t="s">
        <v>966</v>
      </c>
      <c r="D23410" s="55"/>
      <c r="F23410" s="56" t="s">
        <v>131</v>
      </c>
      <c r="G23410" s="54"/>
    </row>
    <row r="23411" spans="1:7" s="36" customFormat="1">
      <c r="A23411" s="52" t="s">
        <v>132</v>
      </c>
      <c r="B23411" s="53"/>
      <c r="C23411" s="54" t="s">
        <v>967</v>
      </c>
      <c r="D23411" s="55"/>
      <c r="F23411" s="56"/>
      <c r="G23411" s="54"/>
    </row>
    <row r="23412" spans="1:7" s="30" customFormat="1">
      <c r="A23412" s="52" t="s">
        <v>968</v>
      </c>
      <c r="B23412" s="57"/>
      <c r="C23412" s="54" t="s">
        <v>296</v>
      </c>
      <c r="D23412" s="58"/>
      <c r="F23412" s="56" t="s">
        <v>131</v>
      </c>
    </row>
    <row r="23413" spans="1:7" s="25" customFormat="1">
      <c r="A23413" s="59"/>
      <c r="B23413" s="54"/>
      <c r="C23413" s="54"/>
      <c r="D23413" s="60"/>
      <c r="E23413" s="61" t="s">
        <v>138</v>
      </c>
      <c r="F23413" s="62"/>
      <c r="G23413" s="62"/>
    </row>
    <row r="23414" spans="1:7" s="25" customFormat="1">
      <c r="A23414" s="59"/>
      <c r="B23414" s="54"/>
      <c r="C23414" s="54"/>
      <c r="D23414" s="60"/>
      <c r="E23414" s="54"/>
      <c r="F23414" s="54"/>
      <c r="G23414" s="63"/>
    </row>
    <row r="23415" spans="1:7" s="25" customFormat="1">
      <c r="A23415" s="59"/>
      <c r="B23415" s="54"/>
      <c r="C23415" s="54"/>
      <c r="D23415" s="60"/>
      <c r="E23415" s="64" t="s">
        <v>140</v>
      </c>
      <c r="F23415" s="54"/>
      <c r="G23415" s="63"/>
    </row>
    <row r="23416" spans="1:7" s="25" customFormat="1">
      <c r="A23416" s="55" t="s">
        <v>139</v>
      </c>
      <c r="B23416" s="54"/>
      <c r="C23416" s="54"/>
      <c r="D23416" s="60"/>
      <c r="E23416" s="64" t="s">
        <v>141</v>
      </c>
      <c r="F23416" s="54"/>
      <c r="G23416" s="63"/>
    </row>
    <row r="23417" spans="1:7" s="25" customFormat="1">
      <c r="A23417" s="59"/>
      <c r="B23417" s="54"/>
      <c r="C23417" s="54"/>
      <c r="D23417" s="60"/>
      <c r="E23417" s="64" t="s">
        <v>142</v>
      </c>
      <c r="F23417" s="54"/>
      <c r="G23417" s="63"/>
    </row>
    <row r="23454" spans="1:7">
      <c r="A23454" s="710" t="s">
        <v>0</v>
      </c>
      <c r="B23454" s="710"/>
      <c r="C23454" s="710"/>
      <c r="D23454" s="710"/>
      <c r="E23454" s="710"/>
      <c r="F23454" s="710"/>
      <c r="G23454" s="710"/>
    </row>
    <row r="23455" spans="1:7">
      <c r="A23455" s="711" t="s">
        <v>1</v>
      </c>
      <c r="B23455" s="711"/>
      <c r="C23455" s="711"/>
      <c r="D23455" s="711"/>
      <c r="E23455" s="711"/>
      <c r="F23455" s="711"/>
      <c r="G23455" s="711"/>
    </row>
    <row r="23456" spans="1:7" ht="42.75" customHeight="1">
      <c r="A23456" s="1" t="s">
        <v>2</v>
      </c>
      <c r="B23456" s="2"/>
      <c r="C23456" s="2"/>
      <c r="D23456" s="712" t="s">
        <v>811</v>
      </c>
      <c r="E23456" s="712"/>
      <c r="F23456" s="712"/>
      <c r="G23456" s="712"/>
    </row>
    <row r="23457" spans="1:7" ht="25.5">
      <c r="A23457" s="713" t="s">
        <v>3</v>
      </c>
      <c r="B23457" s="714"/>
      <c r="C23457" s="3" t="s">
        <v>4</v>
      </c>
      <c r="D23457" s="91" t="s">
        <v>5</v>
      </c>
      <c r="E23457" s="4" t="s">
        <v>6</v>
      </c>
      <c r="F23457" s="4" t="s">
        <v>7</v>
      </c>
      <c r="G23457" s="5" t="s">
        <v>8</v>
      </c>
    </row>
    <row r="23458" spans="1:7">
      <c r="A23458" s="97"/>
      <c r="B23458" s="98"/>
      <c r="C23458" s="3"/>
      <c r="D23458" s="104" t="s">
        <v>9</v>
      </c>
      <c r="E23458" s="4"/>
      <c r="F23458" s="4"/>
      <c r="G23458" s="5"/>
    </row>
    <row r="23459" spans="1:7">
      <c r="A23459" s="97"/>
      <c r="B23459" s="98"/>
      <c r="C23459" s="3"/>
      <c r="D23459" s="104" t="s">
        <v>391</v>
      </c>
      <c r="E23459" s="4"/>
      <c r="F23459" s="4"/>
      <c r="G23459" s="5"/>
    </row>
    <row r="23460" spans="1:7">
      <c r="A23460" s="676">
        <v>2596</v>
      </c>
      <c r="B23460" s="676" t="s">
        <v>10</v>
      </c>
      <c r="C23460" s="674" t="s">
        <v>11</v>
      </c>
      <c r="D23460" s="678" t="s">
        <v>241</v>
      </c>
      <c r="E23460" s="11">
        <v>3176.25</v>
      </c>
      <c r="F23460" s="12" t="s">
        <v>242</v>
      </c>
      <c r="G23460" s="20">
        <f>SUM(A23460*E23460/1000)</f>
        <v>8245.5450000000001</v>
      </c>
    </row>
    <row r="23461" spans="1:7">
      <c r="A23461" s="677"/>
      <c r="B23461" s="677"/>
      <c r="C23461" s="675"/>
      <c r="D23461" s="679"/>
      <c r="E23461" s="680" t="s">
        <v>180</v>
      </c>
      <c r="F23461" s="681"/>
      <c r="G23461" s="682"/>
    </row>
    <row r="23462" spans="1:7">
      <c r="A23462" s="676">
        <v>779</v>
      </c>
      <c r="B23462" s="676" t="s">
        <v>10</v>
      </c>
      <c r="C23462" s="674" t="s">
        <v>15</v>
      </c>
      <c r="D23462" s="678" t="s">
        <v>243</v>
      </c>
      <c r="E23462" s="11">
        <v>9416.2800000000007</v>
      </c>
      <c r="F23462" s="12" t="s">
        <v>13</v>
      </c>
      <c r="G23462" s="20">
        <f>SUM(A23462*E23462/100)</f>
        <v>73352.821200000006</v>
      </c>
    </row>
    <row r="23463" spans="1:7">
      <c r="A23463" s="677"/>
      <c r="B23463" s="677"/>
      <c r="C23463" s="675"/>
      <c r="D23463" s="679"/>
      <c r="E23463" s="680" t="s">
        <v>244</v>
      </c>
      <c r="F23463" s="681"/>
      <c r="G23463" s="682"/>
    </row>
    <row r="23464" spans="1:7">
      <c r="A23464" s="676">
        <v>4245</v>
      </c>
      <c r="B23464" s="676" t="s">
        <v>10</v>
      </c>
      <c r="C23464" s="674" t="s">
        <v>18</v>
      </c>
      <c r="D23464" s="678" t="s">
        <v>245</v>
      </c>
      <c r="E23464" s="11">
        <v>25321</v>
      </c>
      <c r="F23464" s="12" t="s">
        <v>13</v>
      </c>
      <c r="G23464" s="13">
        <f>SUM(A23464*E23464/100)</f>
        <v>1074876.45</v>
      </c>
    </row>
    <row r="23465" spans="1:7">
      <c r="A23465" s="677"/>
      <c r="B23465" s="677"/>
      <c r="C23465" s="675"/>
      <c r="D23465" s="679"/>
      <c r="E23465" s="680" t="s">
        <v>316</v>
      </c>
      <c r="F23465" s="681"/>
      <c r="G23465" s="682"/>
    </row>
    <row r="23466" spans="1:7" s="23" customFormat="1">
      <c r="A23466" s="674">
        <v>2453</v>
      </c>
      <c r="B23466" s="674" t="s">
        <v>10</v>
      </c>
      <c r="C23466" s="676" t="s">
        <v>21</v>
      </c>
      <c r="D23466" s="695" t="s">
        <v>30</v>
      </c>
      <c r="E23466" s="11">
        <v>337</v>
      </c>
      <c r="F23466" s="12" t="s">
        <v>31</v>
      </c>
      <c r="G23466" s="20">
        <f>SUM(A23466*E23466)</f>
        <v>826661</v>
      </c>
    </row>
    <row r="23467" spans="1:7" s="23" customFormat="1">
      <c r="A23467" s="675"/>
      <c r="B23467" s="675"/>
      <c r="C23467" s="677"/>
      <c r="D23467" s="696"/>
      <c r="E23467" s="697" t="s">
        <v>32</v>
      </c>
      <c r="F23467" s="698"/>
      <c r="G23467" s="699"/>
    </row>
    <row r="23468" spans="1:7">
      <c r="A23468" s="725">
        <v>167.4</v>
      </c>
      <c r="B23468" s="674" t="s">
        <v>24</v>
      </c>
      <c r="C23468" s="676" t="s">
        <v>57</v>
      </c>
      <c r="D23468" s="695" t="s">
        <v>26</v>
      </c>
      <c r="E23468" s="11">
        <v>5001.7</v>
      </c>
      <c r="F23468" s="12" t="s">
        <v>27</v>
      </c>
      <c r="G23468" s="20">
        <f>SUM(A23468*E23468)</f>
        <v>837284.58</v>
      </c>
    </row>
    <row r="23469" spans="1:7">
      <c r="A23469" s="726"/>
      <c r="B23469" s="675"/>
      <c r="C23469" s="677"/>
      <c r="D23469" s="696"/>
      <c r="E23469" s="680" t="s">
        <v>28</v>
      </c>
      <c r="F23469" s="681"/>
      <c r="G23469" s="682"/>
    </row>
    <row r="23470" spans="1:7">
      <c r="A23470" s="676">
        <v>3757</v>
      </c>
      <c r="B23470" s="676" t="s">
        <v>10</v>
      </c>
      <c r="C23470" s="674" t="s">
        <v>29</v>
      </c>
      <c r="D23470" s="678" t="s">
        <v>37</v>
      </c>
      <c r="E23470" s="11">
        <v>12674.4</v>
      </c>
      <c r="F23470" s="12" t="s">
        <v>13</v>
      </c>
      <c r="G23470" s="20">
        <f>SUM(A23470*E23470/100)</f>
        <v>476177.20799999998</v>
      </c>
    </row>
    <row r="23471" spans="1:7">
      <c r="A23471" s="677"/>
      <c r="B23471" s="677"/>
      <c r="C23471" s="675"/>
      <c r="D23471" s="679"/>
      <c r="E23471" s="680" t="s">
        <v>392</v>
      </c>
      <c r="F23471" s="681"/>
      <c r="G23471" s="682"/>
    </row>
    <row r="23472" spans="1:7">
      <c r="A23472" s="676"/>
      <c r="B23472" s="676"/>
      <c r="C23472" s="674" t="s">
        <v>33</v>
      </c>
      <c r="D23472" s="702" t="s">
        <v>246</v>
      </c>
      <c r="E23472" s="68"/>
      <c r="F23472" s="69"/>
      <c r="G23472" s="70"/>
    </row>
    <row r="23473" spans="1:7" ht="89.25" customHeight="1">
      <c r="A23473" s="677"/>
      <c r="B23473" s="677"/>
      <c r="C23473" s="675"/>
      <c r="D23473" s="703"/>
      <c r="E23473" s="722"/>
      <c r="F23473" s="723"/>
      <c r="G23473" s="724"/>
    </row>
    <row r="23474" spans="1:7">
      <c r="A23474" s="676">
        <v>378</v>
      </c>
      <c r="B23474" s="676" t="s">
        <v>107</v>
      </c>
      <c r="C23474" s="674"/>
      <c r="D23474" s="678" t="s">
        <v>247</v>
      </c>
      <c r="E23474" s="11">
        <v>228.9</v>
      </c>
      <c r="F23474" s="12" t="s">
        <v>111</v>
      </c>
      <c r="G23474" s="20">
        <f>SUM(A23474*E23474)</f>
        <v>86524.2</v>
      </c>
    </row>
    <row r="23475" spans="1:7">
      <c r="A23475" s="677"/>
      <c r="B23475" s="677"/>
      <c r="C23475" s="675"/>
      <c r="D23475" s="679"/>
      <c r="E23475" s="680" t="s">
        <v>248</v>
      </c>
      <c r="F23475" s="681"/>
      <c r="G23475" s="682"/>
    </row>
    <row r="23476" spans="1:7">
      <c r="A23476" s="676">
        <v>257</v>
      </c>
      <c r="B23476" s="676" t="s">
        <v>107</v>
      </c>
      <c r="C23476" s="674"/>
      <c r="D23476" s="678" t="s">
        <v>249</v>
      </c>
      <c r="E23476" s="35">
        <v>240.5</v>
      </c>
      <c r="F23476" s="14" t="s">
        <v>111</v>
      </c>
      <c r="G23476" s="20">
        <f>SUM(A23476*E23476)</f>
        <v>61808.5</v>
      </c>
    </row>
    <row r="23477" spans="1:7">
      <c r="A23477" s="677"/>
      <c r="B23477" s="677"/>
      <c r="C23477" s="675"/>
      <c r="D23477" s="679"/>
      <c r="E23477" s="680" t="s">
        <v>250</v>
      </c>
      <c r="F23477" s="681"/>
      <c r="G23477" s="682"/>
    </row>
    <row r="23478" spans="1:7">
      <c r="A23478" s="674">
        <v>570</v>
      </c>
      <c r="B23478" s="674" t="s">
        <v>39</v>
      </c>
      <c r="C23478" s="676" t="s">
        <v>36</v>
      </c>
      <c r="D23478" s="678" t="s">
        <v>251</v>
      </c>
      <c r="E23478" s="11">
        <v>902.93</v>
      </c>
      <c r="F23478" s="12" t="s">
        <v>165</v>
      </c>
      <c r="G23478" s="20">
        <f>SUM(A23478*E23478)</f>
        <v>514670.1</v>
      </c>
    </row>
    <row r="23479" spans="1:7">
      <c r="A23479" s="675"/>
      <c r="B23479" s="675"/>
      <c r="C23479" s="677"/>
      <c r="D23479" s="679"/>
      <c r="E23479" s="680" t="s">
        <v>252</v>
      </c>
      <c r="F23479" s="681"/>
      <c r="G23479" s="682"/>
    </row>
    <row r="23480" spans="1:7">
      <c r="A23480" s="676">
        <v>1731</v>
      </c>
      <c r="B23480" s="676" t="s">
        <v>10</v>
      </c>
      <c r="C23480" s="674" t="s">
        <v>40</v>
      </c>
      <c r="D23480" s="678" t="s">
        <v>253</v>
      </c>
      <c r="E23480" s="11">
        <v>1512.5</v>
      </c>
      <c r="F23480" s="12" t="s">
        <v>254</v>
      </c>
      <c r="G23480" s="20">
        <f>SUM(A23480*E23480/1000)</f>
        <v>2618.1374999999998</v>
      </c>
    </row>
    <row r="23481" spans="1:7">
      <c r="A23481" s="677"/>
      <c r="B23481" s="677"/>
      <c r="C23481" s="675"/>
      <c r="D23481" s="679"/>
      <c r="E23481" s="680" t="s">
        <v>304</v>
      </c>
      <c r="F23481" s="681"/>
      <c r="G23481" s="682"/>
    </row>
    <row r="23482" spans="1:7">
      <c r="A23482" s="676">
        <v>3692</v>
      </c>
      <c r="B23482" s="676" t="s">
        <v>10</v>
      </c>
      <c r="C23482" s="674" t="s">
        <v>44</v>
      </c>
      <c r="D23482" s="678" t="s">
        <v>393</v>
      </c>
      <c r="E23482" s="11">
        <v>3630</v>
      </c>
      <c r="F23482" s="12" t="s">
        <v>254</v>
      </c>
      <c r="G23482" s="20">
        <f>SUM(A23482*E23482/1000)</f>
        <v>13401.96</v>
      </c>
    </row>
    <row r="23483" spans="1:7" ht="52.5" customHeight="1">
      <c r="A23483" s="677"/>
      <c r="B23483" s="677"/>
      <c r="C23483" s="675"/>
      <c r="D23483" s="679"/>
      <c r="E23483" s="680" t="s">
        <v>394</v>
      </c>
      <c r="F23483" s="681"/>
      <c r="G23483" s="682"/>
    </row>
    <row r="23484" spans="1:7">
      <c r="A23484" s="676">
        <v>1846</v>
      </c>
      <c r="B23484" s="676" t="s">
        <v>10</v>
      </c>
      <c r="C23484" s="10" t="s">
        <v>47</v>
      </c>
      <c r="D23484" s="678" t="s">
        <v>395</v>
      </c>
      <c r="E23484" s="11">
        <v>1141.25</v>
      </c>
      <c r="F23484" s="12" t="s">
        <v>13</v>
      </c>
      <c r="G23484" s="20">
        <f>SUM(A23484*E23484/100)</f>
        <v>21067.474999999999</v>
      </c>
    </row>
    <row r="23485" spans="1:7">
      <c r="A23485" s="677"/>
      <c r="B23485" s="677"/>
      <c r="C23485" s="14" t="s">
        <v>99</v>
      </c>
      <c r="D23485" s="679"/>
      <c r="E23485" s="680" t="s">
        <v>256</v>
      </c>
      <c r="F23485" s="681"/>
      <c r="G23485" s="682"/>
    </row>
    <row r="23486" spans="1:7">
      <c r="A23486" s="676">
        <v>1846</v>
      </c>
      <c r="B23486" s="676" t="s">
        <v>10</v>
      </c>
      <c r="C23486" s="14" t="s">
        <v>102</v>
      </c>
      <c r="D23486" s="678" t="s">
        <v>396</v>
      </c>
      <c r="E23486" s="11">
        <v>5794.1</v>
      </c>
      <c r="F23486" s="12" t="s">
        <v>397</v>
      </c>
      <c r="G23486" s="20">
        <f>SUM(A23486*E23486/1000)</f>
        <v>10695.908600000001</v>
      </c>
    </row>
    <row r="23487" spans="1:7">
      <c r="A23487" s="677"/>
      <c r="B23487" s="677"/>
      <c r="C23487" s="14"/>
      <c r="D23487" s="679"/>
      <c r="E23487" s="680" t="s">
        <v>398</v>
      </c>
      <c r="F23487" s="681"/>
      <c r="G23487" s="682"/>
    </row>
    <row r="23488" spans="1:7">
      <c r="A23488" s="676">
        <v>1231</v>
      </c>
      <c r="B23488" s="676" t="s">
        <v>10</v>
      </c>
      <c r="C23488" s="674" t="s">
        <v>50</v>
      </c>
      <c r="D23488" s="678" t="s">
        <v>375</v>
      </c>
      <c r="E23488" s="11">
        <v>8694.9500000000007</v>
      </c>
      <c r="F23488" s="12" t="s">
        <v>13</v>
      </c>
      <c r="G23488" s="20">
        <f>SUM(A23488*E23488/100)</f>
        <v>107034.83450000001</v>
      </c>
    </row>
    <row r="23489" spans="1:7">
      <c r="A23489" s="677"/>
      <c r="B23489" s="677"/>
      <c r="C23489" s="675"/>
      <c r="D23489" s="679"/>
      <c r="E23489" s="680" t="s">
        <v>14</v>
      </c>
      <c r="F23489" s="681"/>
      <c r="G23489" s="682"/>
    </row>
    <row r="23490" spans="1:7" s="24" customFormat="1">
      <c r="A23490" s="674">
        <v>9262</v>
      </c>
      <c r="B23490" s="674" t="s">
        <v>39</v>
      </c>
      <c r="C23490" s="676" t="s">
        <v>54</v>
      </c>
      <c r="D23490" s="678" t="s">
        <v>41</v>
      </c>
      <c r="E23490" s="11">
        <v>2206.6</v>
      </c>
      <c r="F23490" s="12" t="s">
        <v>42</v>
      </c>
      <c r="G23490" s="20">
        <f>SUM(A23490*E23490/100)</f>
        <v>204375.29199999999</v>
      </c>
    </row>
    <row r="23491" spans="1:7" s="24" customFormat="1">
      <c r="A23491" s="675"/>
      <c r="B23491" s="675"/>
      <c r="C23491" s="677"/>
      <c r="D23491" s="679"/>
      <c r="E23491" s="687" t="s">
        <v>43</v>
      </c>
      <c r="F23491" s="688"/>
      <c r="G23491" s="689"/>
    </row>
    <row r="23492" spans="1:7" s="24" customFormat="1">
      <c r="A23492" s="674">
        <v>7875</v>
      </c>
      <c r="B23492" s="674" t="s">
        <v>39</v>
      </c>
      <c r="C23492" s="676" t="s">
        <v>57</v>
      </c>
      <c r="D23492" s="678" t="s">
        <v>45</v>
      </c>
      <c r="E23492" s="12">
        <v>2197.52</v>
      </c>
      <c r="F23492" s="12" t="s">
        <v>42</v>
      </c>
      <c r="G23492" s="20">
        <f>SUM(A23492*E23492/100)</f>
        <v>173054.7</v>
      </c>
    </row>
    <row r="23493" spans="1:7" s="24" customFormat="1">
      <c r="A23493" s="675"/>
      <c r="B23493" s="675"/>
      <c r="C23493" s="677"/>
      <c r="D23493" s="679"/>
      <c r="E23493" s="687" t="s">
        <v>46</v>
      </c>
      <c r="F23493" s="688"/>
      <c r="G23493" s="689"/>
    </row>
    <row r="23494" spans="1:7" s="25" customFormat="1">
      <c r="A23494" s="674">
        <v>1397</v>
      </c>
      <c r="B23494" s="674" t="s">
        <v>39</v>
      </c>
      <c r="C23494" s="674" t="s">
        <v>60</v>
      </c>
      <c r="D23494" s="678" t="s">
        <v>265</v>
      </c>
      <c r="E23494" s="12">
        <v>567.48</v>
      </c>
      <c r="F23494" s="12" t="s">
        <v>266</v>
      </c>
      <c r="G23494" s="20">
        <f>SUM(A23494*E23494)</f>
        <v>792769.56</v>
      </c>
    </row>
    <row r="23495" spans="1:7" s="25" customFormat="1" ht="40.5" customHeight="1">
      <c r="A23495" s="675"/>
      <c r="B23495" s="675"/>
      <c r="C23495" s="675"/>
      <c r="D23495" s="679"/>
      <c r="E23495" s="680" t="s">
        <v>399</v>
      </c>
      <c r="F23495" s="681"/>
      <c r="G23495" s="682"/>
    </row>
    <row r="23496" spans="1:7">
      <c r="A23496" s="676">
        <v>182</v>
      </c>
      <c r="B23496" s="676" t="s">
        <v>10</v>
      </c>
      <c r="C23496" s="10" t="s">
        <v>63</v>
      </c>
      <c r="D23496" s="678" t="s">
        <v>34</v>
      </c>
      <c r="E23496" s="11">
        <v>14429.25</v>
      </c>
      <c r="F23496" s="12" t="s">
        <v>13</v>
      </c>
      <c r="G23496" s="20">
        <f>SUM(A23496*E23496/100)</f>
        <v>26261.235000000001</v>
      </c>
    </row>
    <row r="23497" spans="1:7">
      <c r="A23497" s="677"/>
      <c r="B23497" s="677"/>
      <c r="C23497" s="14"/>
      <c r="D23497" s="679"/>
      <c r="E23497" s="680" t="s">
        <v>35</v>
      </c>
      <c r="F23497" s="681"/>
      <c r="G23497" s="682"/>
    </row>
    <row r="23498" spans="1:7" s="25" customFormat="1">
      <c r="A23498" s="674">
        <v>207</v>
      </c>
      <c r="B23498" s="674" t="s">
        <v>39</v>
      </c>
      <c r="C23498" s="674" t="s">
        <v>66</v>
      </c>
      <c r="D23498" s="678" t="s">
        <v>278</v>
      </c>
      <c r="E23498" s="12">
        <v>186.04</v>
      </c>
      <c r="F23498" s="12" t="s">
        <v>266</v>
      </c>
      <c r="G23498" s="20">
        <f>SUM(A23498*E23498)</f>
        <v>38510.28</v>
      </c>
    </row>
    <row r="23499" spans="1:7" s="25" customFormat="1" ht="122.25" customHeight="1">
      <c r="A23499" s="675"/>
      <c r="B23499" s="675"/>
      <c r="C23499" s="675"/>
      <c r="D23499" s="679"/>
      <c r="E23499" s="686" t="s">
        <v>279</v>
      </c>
      <c r="F23499" s="686"/>
      <c r="G23499" s="686"/>
    </row>
    <row r="23500" spans="1:7" s="25" customFormat="1">
      <c r="A23500" s="674">
        <v>158</v>
      </c>
      <c r="B23500" s="674" t="s">
        <v>39</v>
      </c>
      <c r="C23500" s="674" t="s">
        <v>69</v>
      </c>
      <c r="D23500" s="678" t="s">
        <v>48</v>
      </c>
      <c r="E23500" s="12">
        <v>27678.86</v>
      </c>
      <c r="F23500" s="12" t="s">
        <v>42</v>
      </c>
      <c r="G23500" s="20">
        <f>SUM(A23500*E23500/100)</f>
        <v>43732.5988</v>
      </c>
    </row>
    <row r="23501" spans="1:7" s="25" customFormat="1">
      <c r="A23501" s="675"/>
      <c r="B23501" s="675"/>
      <c r="C23501" s="675"/>
      <c r="D23501" s="679"/>
      <c r="E23501" s="686" t="s">
        <v>49</v>
      </c>
      <c r="F23501" s="686"/>
      <c r="G23501" s="686"/>
    </row>
    <row r="23502" spans="1:7">
      <c r="A23502" s="674">
        <v>352</v>
      </c>
      <c r="B23502" s="674" t="s">
        <v>39</v>
      </c>
      <c r="C23502" s="676" t="s">
        <v>73</v>
      </c>
      <c r="D23502" s="678" t="s">
        <v>51</v>
      </c>
      <c r="E23502" s="11">
        <v>28253.61</v>
      </c>
      <c r="F23502" s="12" t="s">
        <v>52</v>
      </c>
      <c r="G23502" s="20">
        <f>SUM(A23502*E23502/100)</f>
        <v>99452.707200000004</v>
      </c>
    </row>
    <row r="23503" spans="1:7">
      <c r="A23503" s="675"/>
      <c r="B23503" s="675"/>
      <c r="C23503" s="677"/>
      <c r="D23503" s="679"/>
      <c r="E23503" s="680" t="s">
        <v>53</v>
      </c>
      <c r="F23503" s="681"/>
      <c r="G23503" s="682"/>
    </row>
    <row r="23504" spans="1:7">
      <c r="A23504" s="674">
        <v>68</v>
      </c>
      <c r="B23504" s="674" t="s">
        <v>39</v>
      </c>
      <c r="C23504" s="676" t="s">
        <v>208</v>
      </c>
      <c r="D23504" s="678" t="s">
        <v>251</v>
      </c>
      <c r="E23504" s="11">
        <v>2364.63</v>
      </c>
      <c r="F23504" s="12" t="s">
        <v>165</v>
      </c>
      <c r="G23504" s="20">
        <f>SUM(A23504*E23504)</f>
        <v>160794.84</v>
      </c>
    </row>
    <row r="23505" spans="1:7">
      <c r="A23505" s="675"/>
      <c r="B23505" s="675"/>
      <c r="C23505" s="677"/>
      <c r="D23505" s="679"/>
      <c r="E23505" s="680" t="s">
        <v>315</v>
      </c>
      <c r="F23505" s="681"/>
      <c r="G23505" s="682"/>
    </row>
    <row r="23506" spans="1:7">
      <c r="A23506" s="676">
        <v>1555</v>
      </c>
      <c r="B23506" s="676" t="s">
        <v>39</v>
      </c>
      <c r="C23506" s="674" t="s">
        <v>209</v>
      </c>
      <c r="D23506" s="678" t="s">
        <v>64</v>
      </c>
      <c r="E23506" s="11">
        <v>829.95</v>
      </c>
      <c r="F23506" s="12" t="s">
        <v>42</v>
      </c>
      <c r="G23506" s="13">
        <f>SUM(A23506*E23506/100)</f>
        <v>12905.7225</v>
      </c>
    </row>
    <row r="23507" spans="1:7">
      <c r="A23507" s="677"/>
      <c r="B23507" s="677"/>
      <c r="C23507" s="675"/>
      <c r="D23507" s="679"/>
      <c r="E23507" s="680" t="s">
        <v>343</v>
      </c>
      <c r="F23507" s="681"/>
      <c r="G23507" s="682"/>
    </row>
    <row r="23508" spans="1:7" s="25" customFormat="1">
      <c r="A23508" s="674">
        <v>5078</v>
      </c>
      <c r="B23508" s="674" t="s">
        <v>39</v>
      </c>
      <c r="C23508" s="676" t="s">
        <v>210</v>
      </c>
      <c r="D23508" s="678" t="s">
        <v>167</v>
      </c>
      <c r="E23508" s="11">
        <v>442.75</v>
      </c>
      <c r="F23508" s="12" t="s">
        <v>52</v>
      </c>
      <c r="G23508" s="20">
        <f>SUM(A23508*E23508/100)</f>
        <v>22482.845000000001</v>
      </c>
    </row>
    <row r="23509" spans="1:7" s="25" customFormat="1" ht="30.75" customHeight="1">
      <c r="A23509" s="675"/>
      <c r="B23509" s="675"/>
      <c r="C23509" s="677"/>
      <c r="D23509" s="679"/>
      <c r="E23509" s="680" t="s">
        <v>168</v>
      </c>
      <c r="F23509" s="681"/>
      <c r="G23509" s="682"/>
    </row>
    <row r="23510" spans="1:7">
      <c r="A23510" s="674">
        <v>5078</v>
      </c>
      <c r="B23510" s="674" t="s">
        <v>39</v>
      </c>
      <c r="C23510" s="676" t="s">
        <v>213</v>
      </c>
      <c r="D23510" s="678" t="s">
        <v>58</v>
      </c>
      <c r="E23510" s="11">
        <v>1079.6500000000001</v>
      </c>
      <c r="F23510" s="12" t="s">
        <v>42</v>
      </c>
      <c r="G23510" s="13">
        <f>SUM(A23510*E23510/100)</f>
        <v>54824.627</v>
      </c>
    </row>
    <row r="23511" spans="1:7">
      <c r="A23511" s="675"/>
      <c r="B23511" s="675"/>
      <c r="C23511" s="677"/>
      <c r="D23511" s="679"/>
      <c r="E23511" s="680" t="s">
        <v>59</v>
      </c>
      <c r="F23511" s="681"/>
      <c r="G23511" s="682"/>
    </row>
    <row r="23512" spans="1:7">
      <c r="A23512" s="674">
        <v>36</v>
      </c>
      <c r="B23512" s="674" t="s">
        <v>39</v>
      </c>
      <c r="C23512" s="676" t="s">
        <v>272</v>
      </c>
      <c r="D23512" s="678" t="s">
        <v>307</v>
      </c>
      <c r="E23512" s="11">
        <v>1778.5</v>
      </c>
      <c r="F23512" s="12" t="s">
        <v>165</v>
      </c>
      <c r="G23512" s="13">
        <f>SUM(A23512*E23512)</f>
        <v>64026</v>
      </c>
    </row>
    <row r="23513" spans="1:7" ht="41.25" customHeight="1">
      <c r="A23513" s="675"/>
      <c r="B23513" s="675"/>
      <c r="C23513" s="677"/>
      <c r="D23513" s="679"/>
      <c r="E23513" s="680" t="s">
        <v>308</v>
      </c>
      <c r="F23513" s="681"/>
      <c r="G23513" s="682"/>
    </row>
    <row r="23514" spans="1:7">
      <c r="A23514" s="674">
        <v>1348</v>
      </c>
      <c r="B23514" s="674" t="s">
        <v>39</v>
      </c>
      <c r="C23514" s="676" t="s">
        <v>286</v>
      </c>
      <c r="D23514" s="678" t="s">
        <v>400</v>
      </c>
      <c r="E23514" s="11">
        <v>1662.21</v>
      </c>
      <c r="F23514" s="12" t="s">
        <v>42</v>
      </c>
      <c r="G23514" s="13">
        <f>SUM(A23514*E23514/100)</f>
        <v>22406.590800000002</v>
      </c>
    </row>
    <row r="23515" spans="1:7" ht="36.75" customHeight="1">
      <c r="A23515" s="675"/>
      <c r="B23515" s="675"/>
      <c r="C23515" s="677"/>
      <c r="D23515" s="679"/>
      <c r="E23515" s="680" t="s">
        <v>401</v>
      </c>
      <c r="F23515" s="681"/>
      <c r="G23515" s="682"/>
    </row>
    <row r="23516" spans="1:7">
      <c r="A23516" s="676">
        <v>228</v>
      </c>
      <c r="B23516" s="676" t="s">
        <v>39</v>
      </c>
      <c r="C23516" s="674" t="s">
        <v>287</v>
      </c>
      <c r="D23516" s="678" t="s">
        <v>402</v>
      </c>
      <c r="E23516" s="11">
        <v>180.5</v>
      </c>
      <c r="F23516" s="12" t="s">
        <v>165</v>
      </c>
      <c r="G23516" s="20">
        <f>SUM(A23516*E23516)</f>
        <v>41154</v>
      </c>
    </row>
    <row r="23517" spans="1:7">
      <c r="A23517" s="677"/>
      <c r="B23517" s="677"/>
      <c r="C23517" s="675"/>
      <c r="D23517" s="679"/>
      <c r="E23517" s="680" t="s">
        <v>403</v>
      </c>
      <c r="F23517" s="681"/>
      <c r="G23517" s="682"/>
    </row>
    <row r="23518" spans="1:7">
      <c r="A23518" s="674">
        <v>228</v>
      </c>
      <c r="B23518" s="674" t="s">
        <v>39</v>
      </c>
      <c r="C23518" s="676" t="s">
        <v>288</v>
      </c>
      <c r="D23518" s="678" t="s">
        <v>404</v>
      </c>
      <c r="E23518" s="11">
        <v>190.75</v>
      </c>
      <c r="F23518" s="12" t="s">
        <v>165</v>
      </c>
      <c r="G23518" s="13">
        <f>SUM(A23518*E23518)</f>
        <v>43491</v>
      </c>
    </row>
    <row r="23519" spans="1:7">
      <c r="A23519" s="675"/>
      <c r="B23519" s="675"/>
      <c r="C23519" s="677"/>
      <c r="D23519" s="679"/>
      <c r="E23519" s="680" t="s">
        <v>405</v>
      </c>
      <c r="F23519" s="681"/>
      <c r="G23519" s="682"/>
    </row>
    <row r="23520" spans="1:7">
      <c r="A23520" s="97"/>
      <c r="B23520" s="98"/>
      <c r="C23520" s="3"/>
      <c r="D23520" s="91"/>
      <c r="E23520" s="4"/>
      <c r="F23520" s="28" t="s">
        <v>406</v>
      </c>
      <c r="G23520" s="105">
        <v>5938253</v>
      </c>
    </row>
    <row r="23521" spans="1:7">
      <c r="A23521" s="97"/>
      <c r="B23521" s="98"/>
      <c r="C23521" s="3"/>
      <c r="D23521" s="104" t="s">
        <v>407</v>
      </c>
      <c r="E23521" s="4"/>
      <c r="F23521" s="4"/>
      <c r="G23521" s="5"/>
    </row>
    <row r="23522" spans="1:7" s="23" customFormat="1">
      <c r="A23522" s="674">
        <v>2453</v>
      </c>
      <c r="B23522" s="674" t="s">
        <v>10</v>
      </c>
      <c r="C23522" s="676" t="s">
        <v>11</v>
      </c>
      <c r="D23522" s="695" t="s">
        <v>30</v>
      </c>
      <c r="E23522" s="11">
        <v>337</v>
      </c>
      <c r="F23522" s="12" t="s">
        <v>31</v>
      </c>
      <c r="G23522" s="20">
        <f>SUM(A23522*E23522)</f>
        <v>826661</v>
      </c>
    </row>
    <row r="23523" spans="1:7" s="23" customFormat="1">
      <c r="A23523" s="675"/>
      <c r="B23523" s="675"/>
      <c r="C23523" s="677"/>
      <c r="D23523" s="696"/>
      <c r="E23523" s="697" t="s">
        <v>32</v>
      </c>
      <c r="F23523" s="698"/>
      <c r="G23523" s="699"/>
    </row>
    <row r="23524" spans="1:7">
      <c r="A23524" s="725">
        <v>167.4</v>
      </c>
      <c r="B23524" s="674" t="s">
        <v>24</v>
      </c>
      <c r="C23524" s="676" t="s">
        <v>57</v>
      </c>
      <c r="D23524" s="695" t="s">
        <v>26</v>
      </c>
      <c r="E23524" s="11">
        <v>5001.7</v>
      </c>
      <c r="F23524" s="12" t="s">
        <v>27</v>
      </c>
      <c r="G23524" s="20">
        <f>SUM(A23524*E23524)</f>
        <v>837284.58</v>
      </c>
    </row>
    <row r="23525" spans="1:7">
      <c r="A23525" s="726"/>
      <c r="B23525" s="675"/>
      <c r="C23525" s="677"/>
      <c r="D23525" s="696"/>
      <c r="E23525" s="680" t="s">
        <v>28</v>
      </c>
      <c r="F23525" s="681"/>
      <c r="G23525" s="682"/>
    </row>
    <row r="23526" spans="1:7">
      <c r="A23526" s="676">
        <v>3757</v>
      </c>
      <c r="B23526" s="676" t="s">
        <v>10</v>
      </c>
      <c r="C23526" s="674" t="s">
        <v>29</v>
      </c>
      <c r="D23526" s="678" t="s">
        <v>37</v>
      </c>
      <c r="E23526" s="11">
        <v>12674.4</v>
      </c>
      <c r="F23526" s="12" t="s">
        <v>13</v>
      </c>
      <c r="G23526" s="20">
        <f>SUM(A23526*E23526/100)</f>
        <v>476177.20799999998</v>
      </c>
    </row>
    <row r="23527" spans="1:7">
      <c r="A23527" s="677"/>
      <c r="B23527" s="677"/>
      <c r="C23527" s="675"/>
      <c r="D23527" s="679"/>
      <c r="E23527" s="680" t="s">
        <v>392</v>
      </c>
      <c r="F23527" s="681"/>
      <c r="G23527" s="682"/>
    </row>
    <row r="23528" spans="1:7">
      <c r="A23528" s="676"/>
      <c r="B23528" s="676"/>
      <c r="C23528" s="674" t="s">
        <v>33</v>
      </c>
      <c r="D23528" s="702" t="s">
        <v>246</v>
      </c>
      <c r="E23528" s="68"/>
      <c r="F23528" s="69"/>
      <c r="G23528" s="70"/>
    </row>
    <row r="23529" spans="1:7">
      <c r="A23529" s="677"/>
      <c r="B23529" s="677"/>
      <c r="C23529" s="675"/>
      <c r="D23529" s="703"/>
      <c r="E23529" s="722"/>
      <c r="F23529" s="723"/>
      <c r="G23529" s="724"/>
    </row>
    <row r="23530" spans="1:7">
      <c r="A23530" s="676">
        <v>378</v>
      </c>
      <c r="B23530" s="676" t="s">
        <v>107</v>
      </c>
      <c r="C23530" s="674"/>
      <c r="D23530" s="678" t="s">
        <v>247</v>
      </c>
      <c r="E23530" s="11">
        <v>228.9</v>
      </c>
      <c r="F23530" s="12" t="s">
        <v>111</v>
      </c>
      <c r="G23530" s="20">
        <f>SUM(A23530*E23530)</f>
        <v>86524.2</v>
      </c>
    </row>
    <row r="23531" spans="1:7">
      <c r="A23531" s="677"/>
      <c r="B23531" s="677"/>
      <c r="C23531" s="675"/>
      <c r="D23531" s="679"/>
      <c r="E23531" s="680" t="s">
        <v>248</v>
      </c>
      <c r="F23531" s="681"/>
      <c r="G23531" s="682"/>
    </row>
    <row r="23532" spans="1:7">
      <c r="A23532" s="676">
        <v>257</v>
      </c>
      <c r="B23532" s="676" t="s">
        <v>107</v>
      </c>
      <c r="C23532" s="674"/>
      <c r="D23532" s="678" t="s">
        <v>249</v>
      </c>
      <c r="E23532" s="35">
        <v>240.5</v>
      </c>
      <c r="F23532" s="14" t="s">
        <v>111</v>
      </c>
      <c r="G23532" s="20">
        <f>SUM(A23532*E23532)</f>
        <v>61808.5</v>
      </c>
    </row>
    <row r="23533" spans="1:7">
      <c r="A23533" s="677"/>
      <c r="B23533" s="677"/>
      <c r="C23533" s="675"/>
      <c r="D23533" s="679"/>
      <c r="E23533" s="680" t="s">
        <v>250</v>
      </c>
      <c r="F23533" s="681"/>
      <c r="G23533" s="682"/>
    </row>
    <row r="23534" spans="1:7">
      <c r="A23534" s="674">
        <v>570</v>
      </c>
      <c r="B23534" s="674" t="s">
        <v>39</v>
      </c>
      <c r="C23534" s="676" t="s">
        <v>36</v>
      </c>
      <c r="D23534" s="678" t="s">
        <v>251</v>
      </c>
      <c r="E23534" s="11">
        <v>902.93</v>
      </c>
      <c r="F23534" s="12" t="s">
        <v>165</v>
      </c>
      <c r="G23534" s="20">
        <f>SUM(A23534*E23534)</f>
        <v>514670.1</v>
      </c>
    </row>
    <row r="23535" spans="1:7">
      <c r="A23535" s="675"/>
      <c r="B23535" s="675"/>
      <c r="C23535" s="677"/>
      <c r="D23535" s="679"/>
      <c r="E23535" s="680" t="s">
        <v>252</v>
      </c>
      <c r="F23535" s="681"/>
      <c r="G23535" s="682"/>
    </row>
    <row r="23536" spans="1:7" s="24" customFormat="1">
      <c r="A23536" s="674">
        <v>9262</v>
      </c>
      <c r="B23536" s="674" t="s">
        <v>39</v>
      </c>
      <c r="C23536" s="676" t="s">
        <v>40</v>
      </c>
      <c r="D23536" s="678" t="s">
        <v>41</v>
      </c>
      <c r="E23536" s="11">
        <v>2206.6</v>
      </c>
      <c r="F23536" s="12" t="s">
        <v>42</v>
      </c>
      <c r="G23536" s="20">
        <f>SUM(A23536*E23536/100)</f>
        <v>204375.29199999999</v>
      </c>
    </row>
    <row r="23537" spans="1:7" s="24" customFormat="1">
      <c r="A23537" s="675"/>
      <c r="B23537" s="675"/>
      <c r="C23537" s="677"/>
      <c r="D23537" s="679"/>
      <c r="E23537" s="687" t="s">
        <v>43</v>
      </c>
      <c r="F23537" s="688"/>
      <c r="G23537" s="689"/>
    </row>
    <row r="23538" spans="1:7" s="24" customFormat="1">
      <c r="A23538" s="674">
        <v>7875</v>
      </c>
      <c r="B23538" s="674" t="s">
        <v>39</v>
      </c>
      <c r="C23538" s="676" t="s">
        <v>44</v>
      </c>
      <c r="D23538" s="678" t="s">
        <v>45</v>
      </c>
      <c r="E23538" s="12">
        <v>2197.52</v>
      </c>
      <c r="F23538" s="12" t="s">
        <v>42</v>
      </c>
      <c r="G23538" s="20">
        <f>SUM(A23538*E23538/100)</f>
        <v>173054.7</v>
      </c>
    </row>
    <row r="23539" spans="1:7" s="24" customFormat="1">
      <c r="A23539" s="675"/>
      <c r="B23539" s="675"/>
      <c r="C23539" s="677"/>
      <c r="D23539" s="679"/>
      <c r="E23539" s="687" t="s">
        <v>46</v>
      </c>
      <c r="F23539" s="688"/>
      <c r="G23539" s="689"/>
    </row>
    <row r="23540" spans="1:7" s="25" customFormat="1">
      <c r="A23540" s="674">
        <v>1397</v>
      </c>
      <c r="B23540" s="674" t="s">
        <v>39</v>
      </c>
      <c r="C23540" s="674" t="s">
        <v>47</v>
      </c>
      <c r="D23540" s="678" t="s">
        <v>265</v>
      </c>
      <c r="E23540" s="12">
        <v>567.48</v>
      </c>
      <c r="F23540" s="12" t="s">
        <v>266</v>
      </c>
      <c r="G23540" s="20">
        <f>SUM(A23540*E23540)</f>
        <v>792769.56</v>
      </c>
    </row>
    <row r="23541" spans="1:7" s="25" customFormat="1">
      <c r="A23541" s="675"/>
      <c r="B23541" s="675"/>
      <c r="C23541" s="675"/>
      <c r="D23541" s="679"/>
      <c r="E23541" s="680" t="s">
        <v>399</v>
      </c>
      <c r="F23541" s="681"/>
      <c r="G23541" s="682"/>
    </row>
    <row r="23542" spans="1:7">
      <c r="A23542" s="676">
        <v>182</v>
      </c>
      <c r="B23542" s="676" t="s">
        <v>10</v>
      </c>
      <c r="C23542" s="10" t="s">
        <v>50</v>
      </c>
      <c r="D23542" s="678" t="s">
        <v>34</v>
      </c>
      <c r="E23542" s="11">
        <v>14429.25</v>
      </c>
      <c r="F23542" s="12" t="s">
        <v>13</v>
      </c>
      <c r="G23542" s="20">
        <f>SUM(A23542*E23542/100)</f>
        <v>26261.235000000001</v>
      </c>
    </row>
    <row r="23543" spans="1:7">
      <c r="A23543" s="677"/>
      <c r="B23543" s="677"/>
      <c r="C23543" s="14"/>
      <c r="D23543" s="679"/>
      <c r="E23543" s="680" t="s">
        <v>35</v>
      </c>
      <c r="F23543" s="681"/>
      <c r="G23543" s="682"/>
    </row>
    <row r="23544" spans="1:7" s="25" customFormat="1">
      <c r="A23544" s="674">
        <v>207</v>
      </c>
      <c r="B23544" s="674" t="s">
        <v>39</v>
      </c>
      <c r="C23544" s="674" t="s">
        <v>54</v>
      </c>
      <c r="D23544" s="678" t="s">
        <v>278</v>
      </c>
      <c r="E23544" s="12">
        <v>186.04</v>
      </c>
      <c r="F23544" s="12" t="s">
        <v>266</v>
      </c>
      <c r="G23544" s="20">
        <f>SUM(A23544*E23544)</f>
        <v>38510.28</v>
      </c>
    </row>
    <row r="23545" spans="1:7" s="25" customFormat="1">
      <c r="A23545" s="675"/>
      <c r="B23545" s="675"/>
      <c r="C23545" s="675"/>
      <c r="D23545" s="679"/>
      <c r="E23545" s="686" t="s">
        <v>279</v>
      </c>
      <c r="F23545" s="686"/>
      <c r="G23545" s="686"/>
    </row>
    <row r="23546" spans="1:7" ht="38.25">
      <c r="A23546" s="66"/>
      <c r="B23546" s="66"/>
      <c r="C23546" s="10" t="s">
        <v>57</v>
      </c>
      <c r="D23546" s="67" t="s">
        <v>153</v>
      </c>
      <c r="E23546" s="704"/>
      <c r="F23546" s="705"/>
      <c r="G23546" s="706"/>
    </row>
    <row r="23547" spans="1:7">
      <c r="A23547" s="676">
        <v>1189</v>
      </c>
      <c r="B23547" s="676" t="s">
        <v>39</v>
      </c>
      <c r="C23547" s="674" t="s">
        <v>99</v>
      </c>
      <c r="D23547" s="678" t="s">
        <v>158</v>
      </c>
      <c r="E23547" s="11">
        <v>3275.5</v>
      </c>
      <c r="F23547" s="12" t="s">
        <v>42</v>
      </c>
      <c r="G23547" s="20">
        <f>SUM(A23547*E23547/100)</f>
        <v>38945.695</v>
      </c>
    </row>
    <row r="23548" spans="1:7">
      <c r="A23548" s="677"/>
      <c r="B23548" s="677"/>
      <c r="C23548" s="675"/>
      <c r="D23548" s="679"/>
      <c r="E23548" s="680" t="s">
        <v>408</v>
      </c>
      <c r="F23548" s="681"/>
      <c r="G23548" s="682"/>
    </row>
    <row r="23549" spans="1:7" s="25" customFormat="1">
      <c r="A23549" s="674">
        <v>158</v>
      </c>
      <c r="B23549" s="674" t="s">
        <v>39</v>
      </c>
      <c r="C23549" s="674" t="s">
        <v>60</v>
      </c>
      <c r="D23549" s="678" t="s">
        <v>48</v>
      </c>
      <c r="E23549" s="12">
        <v>27678.86</v>
      </c>
      <c r="F23549" s="12" t="s">
        <v>42</v>
      </c>
      <c r="G23549" s="20">
        <f>SUM(A23549*E23549/100)</f>
        <v>43732.5988</v>
      </c>
    </row>
    <row r="23550" spans="1:7" s="25" customFormat="1">
      <c r="A23550" s="675"/>
      <c r="B23550" s="675"/>
      <c r="C23550" s="675"/>
      <c r="D23550" s="679"/>
      <c r="E23550" s="686" t="s">
        <v>49</v>
      </c>
      <c r="F23550" s="686"/>
      <c r="G23550" s="686"/>
    </row>
    <row r="23551" spans="1:7">
      <c r="A23551" s="674">
        <v>352</v>
      </c>
      <c r="B23551" s="674" t="s">
        <v>39</v>
      </c>
      <c r="C23551" s="676" t="s">
        <v>63</v>
      </c>
      <c r="D23551" s="678" t="s">
        <v>51</v>
      </c>
      <c r="E23551" s="11">
        <v>28253.61</v>
      </c>
      <c r="F23551" s="12" t="s">
        <v>52</v>
      </c>
      <c r="G23551" s="20">
        <f>SUM(A23551*E23551/100)</f>
        <v>99452.707200000004</v>
      </c>
    </row>
    <row r="23552" spans="1:7">
      <c r="A23552" s="675"/>
      <c r="B23552" s="675"/>
      <c r="C23552" s="677"/>
      <c r="D23552" s="679"/>
      <c r="E23552" s="680" t="s">
        <v>53</v>
      </c>
      <c r="F23552" s="681"/>
      <c r="G23552" s="682"/>
    </row>
    <row r="23553" spans="1:7">
      <c r="A23553" s="674">
        <v>68</v>
      </c>
      <c r="B23553" s="674" t="s">
        <v>39</v>
      </c>
      <c r="C23553" s="676" t="s">
        <v>66</v>
      </c>
      <c r="D23553" s="678" t="s">
        <v>251</v>
      </c>
      <c r="E23553" s="11">
        <v>2364.63</v>
      </c>
      <c r="F23553" s="12" t="s">
        <v>165</v>
      </c>
      <c r="G23553" s="20">
        <f>SUM(A23553*E23553)</f>
        <v>160794.84</v>
      </c>
    </row>
    <row r="23554" spans="1:7">
      <c r="A23554" s="675"/>
      <c r="B23554" s="675"/>
      <c r="C23554" s="677"/>
      <c r="D23554" s="679"/>
      <c r="E23554" s="680" t="s">
        <v>315</v>
      </c>
      <c r="F23554" s="681"/>
      <c r="G23554" s="682"/>
    </row>
    <row r="23555" spans="1:7">
      <c r="A23555" s="676">
        <v>1555</v>
      </c>
      <c r="B23555" s="676" t="s">
        <v>39</v>
      </c>
      <c r="C23555" s="674" t="s">
        <v>69</v>
      </c>
      <c r="D23555" s="678" t="s">
        <v>64</v>
      </c>
      <c r="E23555" s="11">
        <v>829.95</v>
      </c>
      <c r="F23555" s="12" t="s">
        <v>42</v>
      </c>
      <c r="G23555" s="13">
        <f>SUM(A23555*E23555/100)</f>
        <v>12905.7225</v>
      </c>
    </row>
    <row r="23556" spans="1:7">
      <c r="A23556" s="677"/>
      <c r="B23556" s="677"/>
      <c r="C23556" s="675"/>
      <c r="D23556" s="679"/>
      <c r="E23556" s="680" t="s">
        <v>343</v>
      </c>
      <c r="F23556" s="681"/>
      <c r="G23556" s="682"/>
    </row>
    <row r="23557" spans="1:7" s="25" customFormat="1">
      <c r="A23557" s="674">
        <v>5078</v>
      </c>
      <c r="B23557" s="674" t="s">
        <v>39</v>
      </c>
      <c r="C23557" s="676" t="s">
        <v>73</v>
      </c>
      <c r="D23557" s="678" t="s">
        <v>167</v>
      </c>
      <c r="E23557" s="11">
        <v>442.75</v>
      </c>
      <c r="F23557" s="12" t="s">
        <v>52</v>
      </c>
      <c r="G23557" s="20">
        <f>SUM(A23557*E23557/100)</f>
        <v>22482.845000000001</v>
      </c>
    </row>
    <row r="23558" spans="1:7" s="25" customFormat="1">
      <c r="A23558" s="675"/>
      <c r="B23558" s="675"/>
      <c r="C23558" s="677"/>
      <c r="D23558" s="679"/>
      <c r="E23558" s="680" t="s">
        <v>168</v>
      </c>
      <c r="F23558" s="681"/>
      <c r="G23558" s="682"/>
    </row>
    <row r="23559" spans="1:7">
      <c r="A23559" s="674">
        <v>5078</v>
      </c>
      <c r="B23559" s="674" t="s">
        <v>39</v>
      </c>
      <c r="C23559" s="676" t="s">
        <v>208</v>
      </c>
      <c r="D23559" s="678" t="s">
        <v>58</v>
      </c>
      <c r="E23559" s="11">
        <v>1079.6500000000001</v>
      </c>
      <c r="F23559" s="12" t="s">
        <v>42</v>
      </c>
      <c r="G23559" s="13">
        <f>SUM(A23559*E23559/100)</f>
        <v>54824.627</v>
      </c>
    </row>
    <row r="23560" spans="1:7">
      <c r="A23560" s="675"/>
      <c r="B23560" s="675"/>
      <c r="C23560" s="677"/>
      <c r="D23560" s="679"/>
      <c r="E23560" s="680" t="s">
        <v>59</v>
      </c>
      <c r="F23560" s="681"/>
      <c r="G23560" s="682"/>
    </row>
    <row r="23561" spans="1:7">
      <c r="A23561" s="674">
        <v>36</v>
      </c>
      <c r="B23561" s="674" t="s">
        <v>39</v>
      </c>
      <c r="C23561" s="676" t="s">
        <v>209</v>
      </c>
      <c r="D23561" s="678" t="s">
        <v>307</v>
      </c>
      <c r="E23561" s="11">
        <v>1778.5</v>
      </c>
      <c r="F23561" s="12" t="s">
        <v>42</v>
      </c>
      <c r="G23561" s="20">
        <v>690058</v>
      </c>
    </row>
    <row r="23562" spans="1:7">
      <c r="A23562" s="675"/>
      <c r="B23562" s="675"/>
      <c r="C23562" s="677"/>
      <c r="D23562" s="679"/>
      <c r="E23562" s="680" t="s">
        <v>308</v>
      </c>
      <c r="F23562" s="681"/>
      <c r="G23562" s="682"/>
    </row>
    <row r="23563" spans="1:7">
      <c r="A23563" s="676">
        <v>6</v>
      </c>
      <c r="B23563" s="676" t="s">
        <v>72</v>
      </c>
      <c r="C23563" s="674" t="s">
        <v>210</v>
      </c>
      <c r="D23563" s="678" t="s">
        <v>409</v>
      </c>
      <c r="E23563" s="11">
        <v>604.16999999999996</v>
      </c>
      <c r="F23563" s="12" t="s">
        <v>75</v>
      </c>
      <c r="G23563" s="20">
        <f>SUM(A23563*E23563)</f>
        <v>3625.0199999999995</v>
      </c>
    </row>
    <row r="23564" spans="1:7">
      <c r="A23564" s="677"/>
      <c r="B23564" s="677"/>
      <c r="C23564" s="675"/>
      <c r="D23564" s="679"/>
      <c r="E23564" s="680" t="s">
        <v>410</v>
      </c>
      <c r="F23564" s="681"/>
      <c r="G23564" s="682"/>
    </row>
    <row r="23565" spans="1:7">
      <c r="A23565" s="674">
        <v>1348</v>
      </c>
      <c r="B23565" s="674" t="s">
        <v>39</v>
      </c>
      <c r="C23565" s="676" t="s">
        <v>213</v>
      </c>
      <c r="D23565" s="678" t="s">
        <v>400</v>
      </c>
      <c r="E23565" s="11">
        <v>1662.21</v>
      </c>
      <c r="F23565" s="12" t="s">
        <v>42</v>
      </c>
      <c r="G23565" s="13">
        <f>SUM(A23565*E23565/100)</f>
        <v>22406.590800000002</v>
      </c>
    </row>
    <row r="23566" spans="1:7">
      <c r="A23566" s="675"/>
      <c r="B23566" s="675"/>
      <c r="C23566" s="677"/>
      <c r="D23566" s="679"/>
      <c r="E23566" s="680" t="s">
        <v>401</v>
      </c>
      <c r="F23566" s="681"/>
      <c r="G23566" s="682"/>
    </row>
    <row r="23567" spans="1:7">
      <c r="A23567" s="676">
        <v>228</v>
      </c>
      <c r="B23567" s="676" t="s">
        <v>39</v>
      </c>
      <c r="C23567" s="674" t="s">
        <v>272</v>
      </c>
      <c r="D23567" s="678" t="s">
        <v>402</v>
      </c>
      <c r="E23567" s="11">
        <v>180.5</v>
      </c>
      <c r="F23567" s="12" t="s">
        <v>165</v>
      </c>
      <c r="G23567" s="20">
        <f>SUM(A23567*E23567)</f>
        <v>41154</v>
      </c>
    </row>
    <row r="23568" spans="1:7">
      <c r="A23568" s="677"/>
      <c r="B23568" s="677"/>
      <c r="C23568" s="675"/>
      <c r="D23568" s="679"/>
      <c r="E23568" s="680" t="s">
        <v>403</v>
      </c>
      <c r="F23568" s="681"/>
      <c r="G23568" s="682"/>
    </row>
    <row r="23569" spans="1:7">
      <c r="A23569" s="674">
        <v>228</v>
      </c>
      <c r="B23569" s="674" t="s">
        <v>39</v>
      </c>
      <c r="C23569" s="676" t="s">
        <v>286</v>
      </c>
      <c r="D23569" s="678" t="s">
        <v>404</v>
      </c>
      <c r="E23569" s="11">
        <v>190.75</v>
      </c>
      <c r="F23569" s="12" t="s">
        <v>165</v>
      </c>
      <c r="G23569" s="13">
        <f>SUM(A23569*E23569)</f>
        <v>43491</v>
      </c>
    </row>
    <row r="23570" spans="1:7">
      <c r="A23570" s="675"/>
      <c r="B23570" s="675"/>
      <c r="C23570" s="677"/>
      <c r="D23570" s="679"/>
      <c r="E23570" s="680" t="s">
        <v>405</v>
      </c>
      <c r="F23570" s="681"/>
      <c r="G23570" s="682"/>
    </row>
    <row r="23571" spans="1:7">
      <c r="A23571" s="97"/>
      <c r="B23571" s="98"/>
      <c r="C23571" s="3"/>
      <c r="D23571" s="91"/>
      <c r="E23571" s="4"/>
      <c r="F23571" s="28" t="s">
        <v>411</v>
      </c>
      <c r="G23571" s="105">
        <v>4683319</v>
      </c>
    </row>
    <row r="23572" spans="1:7">
      <c r="A23572" s="97"/>
      <c r="B23572" s="98"/>
      <c r="C23572" s="3"/>
      <c r="D23572" s="91"/>
      <c r="E23572" s="4"/>
      <c r="F23572" s="4"/>
      <c r="G23572" s="5"/>
    </row>
    <row r="23573" spans="1:7">
      <c r="A23573" s="97"/>
      <c r="B23573" s="98"/>
      <c r="C23573" s="3"/>
      <c r="D23573" s="108" t="s">
        <v>259</v>
      </c>
      <c r="E23573" s="4"/>
      <c r="F23573" s="4"/>
      <c r="G23573" s="5"/>
    </row>
    <row r="23574" spans="1:7">
      <c r="A23574" s="97"/>
      <c r="B23574" s="98"/>
      <c r="C23574" s="3"/>
      <c r="D23574" s="91"/>
      <c r="E23574" s="4"/>
      <c r="F23574" s="28" t="s">
        <v>406</v>
      </c>
      <c r="G23574" s="105">
        <v>5938253</v>
      </c>
    </row>
    <row r="23575" spans="1:7">
      <c r="A23575" s="97"/>
      <c r="B23575" s="98"/>
      <c r="C23575" s="3"/>
      <c r="D23575" s="91"/>
      <c r="E23575" s="4"/>
      <c r="F23575" s="28" t="s">
        <v>411</v>
      </c>
      <c r="G23575" s="105">
        <v>4683319</v>
      </c>
    </row>
    <row r="23576" spans="1:7">
      <c r="A23576" s="97"/>
      <c r="B23576" s="98"/>
      <c r="C23576" s="3"/>
      <c r="D23576" s="91"/>
      <c r="E23576" s="4"/>
      <c r="F23576" s="28" t="s">
        <v>260</v>
      </c>
      <c r="G23576" s="105">
        <f>SUM(G23574:G23575)</f>
        <v>10621572</v>
      </c>
    </row>
    <row r="23577" spans="1:7" s="36" customFormat="1">
      <c r="B23577" s="53"/>
      <c r="C23577" s="54"/>
      <c r="D23577" s="55"/>
      <c r="E23577" s="54"/>
      <c r="F23577" s="63"/>
      <c r="G23577" s="54"/>
    </row>
    <row r="23578" spans="1:7" s="25" customFormat="1">
      <c r="A23578" s="52" t="s">
        <v>302</v>
      </c>
      <c r="B23578" s="53"/>
      <c r="C23578" s="54" t="s">
        <v>412</v>
      </c>
      <c r="D23578" s="55"/>
      <c r="E23578" s="54" t="s">
        <v>131</v>
      </c>
      <c r="F23578" s="63"/>
      <c r="G23578" s="54"/>
    </row>
    <row r="23579" spans="1:7" s="25" customFormat="1">
      <c r="A23579" s="59"/>
      <c r="B23579" s="54"/>
      <c r="C23579" s="54"/>
      <c r="D23579" s="60"/>
      <c r="E23579" s="54"/>
      <c r="F23579" s="94"/>
      <c r="G23579" s="95"/>
    </row>
    <row r="23580" spans="1:7" s="25" customFormat="1">
      <c r="A23580" s="59"/>
      <c r="B23580" s="54"/>
      <c r="C23580" s="54"/>
      <c r="D23580" s="60"/>
      <c r="E23580" s="56" t="s">
        <v>138</v>
      </c>
      <c r="F23580" s="96"/>
      <c r="G23580" s="96"/>
    </row>
    <row r="23581" spans="1:7" s="25" customFormat="1">
      <c r="A23581" s="59"/>
      <c r="B23581" s="54"/>
      <c r="C23581" s="54"/>
      <c r="D23581" s="60"/>
      <c r="E23581" s="54"/>
      <c r="F23581" s="54"/>
      <c r="G23581" s="63"/>
    </row>
    <row r="23582" spans="1:7" s="25" customFormat="1">
      <c r="A23582" s="59"/>
      <c r="B23582" s="54"/>
      <c r="C23582" s="54"/>
      <c r="D23582" s="60"/>
      <c r="E23582" s="54"/>
      <c r="F23582" s="54"/>
      <c r="G23582" s="63"/>
    </row>
    <row r="23583" spans="1:7" s="25" customFormat="1">
      <c r="A23583" s="59"/>
      <c r="B23583" s="54"/>
      <c r="C23583" s="54"/>
      <c r="D23583" s="60"/>
      <c r="E23583" s="64" t="s">
        <v>140</v>
      </c>
      <c r="F23583" s="54"/>
      <c r="G23583" s="63"/>
    </row>
    <row r="23584" spans="1:7" s="25" customFormat="1">
      <c r="A23584" s="55" t="s">
        <v>139</v>
      </c>
      <c r="B23584" s="54"/>
      <c r="C23584" s="54"/>
      <c r="D23584" s="60"/>
      <c r="E23584" s="64" t="s">
        <v>141</v>
      </c>
      <c r="F23584" s="54"/>
      <c r="G23584" s="63"/>
    </row>
    <row r="23585" spans="1:7" s="25" customFormat="1">
      <c r="A23585" s="59"/>
      <c r="B23585" s="54"/>
      <c r="C23585" s="54"/>
      <c r="D23585" s="60"/>
      <c r="E23585" s="64" t="s">
        <v>142</v>
      </c>
      <c r="F23585" s="54"/>
      <c r="G23585" s="63"/>
    </row>
    <row r="23607" spans="1:7">
      <c r="A23607" s="710" t="s">
        <v>0</v>
      </c>
      <c r="B23607" s="710"/>
      <c r="C23607" s="710"/>
      <c r="D23607" s="710"/>
      <c r="E23607" s="710"/>
      <c r="F23607" s="710"/>
      <c r="G23607" s="710"/>
    </row>
    <row r="23608" spans="1:7">
      <c r="A23608" s="711" t="s">
        <v>1</v>
      </c>
      <c r="B23608" s="711"/>
      <c r="C23608" s="711"/>
      <c r="D23608" s="711"/>
      <c r="E23608" s="711"/>
      <c r="F23608" s="711"/>
      <c r="G23608" s="711"/>
    </row>
    <row r="23609" spans="1:7" ht="47.25" customHeight="1">
      <c r="A23609" s="1" t="s">
        <v>2</v>
      </c>
      <c r="B23609" s="2"/>
      <c r="C23609" s="2"/>
      <c r="D23609" s="732" t="s">
        <v>143</v>
      </c>
      <c r="E23609" s="732"/>
      <c r="F23609" s="732"/>
      <c r="G23609" s="732"/>
    </row>
    <row r="23610" spans="1:7" ht="25.5">
      <c r="A23610" s="713" t="s">
        <v>3</v>
      </c>
      <c r="B23610" s="714"/>
      <c r="C23610" s="3" t="s">
        <v>4</v>
      </c>
      <c r="D23610" s="4" t="s">
        <v>5</v>
      </c>
      <c r="E23610" s="4" t="s">
        <v>6</v>
      </c>
      <c r="F23610" s="4" t="s">
        <v>7</v>
      </c>
      <c r="G23610" s="5" t="s">
        <v>8</v>
      </c>
    </row>
    <row r="23611" spans="1:7">
      <c r="A23611" s="6"/>
      <c r="B23611" s="6"/>
      <c r="C23611" s="7"/>
      <c r="D23611" s="8" t="s">
        <v>9</v>
      </c>
      <c r="E23611" s="6"/>
      <c r="F23611" s="6"/>
      <c r="G23611" s="9"/>
    </row>
    <row r="23612" spans="1:7">
      <c r="A23612" s="12">
        <v>1316</v>
      </c>
      <c r="B23612" s="12" t="s">
        <v>39</v>
      </c>
      <c r="C23612" s="45" t="s">
        <v>11</v>
      </c>
      <c r="D23612" s="678" t="s">
        <v>144</v>
      </c>
      <c r="E23612" s="11">
        <v>5445</v>
      </c>
      <c r="F23612" s="12" t="s">
        <v>42</v>
      </c>
      <c r="G23612" s="20">
        <f>SUM(A23612*E23612/100)</f>
        <v>71656.2</v>
      </c>
    </row>
    <row r="23613" spans="1:7" ht="45" customHeight="1">
      <c r="A23613" s="12"/>
      <c r="B23613" s="12"/>
      <c r="C23613" s="45"/>
      <c r="D23613" s="679"/>
      <c r="E23613" s="680" t="s">
        <v>145</v>
      </c>
      <c r="F23613" s="681"/>
      <c r="G23613" s="682"/>
    </row>
    <row r="23614" spans="1:7" s="25" customFormat="1">
      <c r="A23614" s="674">
        <v>788</v>
      </c>
      <c r="B23614" s="674" t="s">
        <v>10</v>
      </c>
      <c r="C23614" s="676" t="s">
        <v>15</v>
      </c>
      <c r="D23614" s="678" t="s">
        <v>146</v>
      </c>
      <c r="E23614" s="11">
        <v>3327.5</v>
      </c>
      <c r="F23614" s="12" t="s">
        <v>147</v>
      </c>
      <c r="G23614" s="20">
        <f>SUM(A23614*E23614/100)</f>
        <v>26220.7</v>
      </c>
    </row>
    <row r="23615" spans="1:7" s="25" customFormat="1">
      <c r="A23615" s="675"/>
      <c r="B23615" s="675"/>
      <c r="C23615" s="677"/>
      <c r="D23615" s="679"/>
      <c r="E23615" s="680" t="s">
        <v>148</v>
      </c>
      <c r="F23615" s="681"/>
      <c r="G23615" s="682"/>
    </row>
    <row r="23616" spans="1:7" s="24" customFormat="1">
      <c r="A23616" s="674">
        <v>3314</v>
      </c>
      <c r="B23616" s="674" t="s">
        <v>39</v>
      </c>
      <c r="C23616" s="676" t="s">
        <v>18</v>
      </c>
      <c r="D23616" s="678" t="s">
        <v>149</v>
      </c>
      <c r="E23616" s="11">
        <v>121</v>
      </c>
      <c r="F23616" s="12" t="s">
        <v>42</v>
      </c>
      <c r="G23616" s="20">
        <f>SUM(A23616*E23616/100)</f>
        <v>4009.94</v>
      </c>
    </row>
    <row r="23617" spans="1:7" s="24" customFormat="1">
      <c r="A23617" s="675"/>
      <c r="B23617" s="675"/>
      <c r="C23617" s="677"/>
      <c r="D23617" s="679"/>
      <c r="E23617" s="687" t="s">
        <v>150</v>
      </c>
      <c r="F23617" s="688"/>
      <c r="G23617" s="689"/>
    </row>
    <row r="23618" spans="1:7" s="23" customFormat="1">
      <c r="A23618" s="12">
        <v>1316</v>
      </c>
      <c r="B23618" s="12" t="s">
        <v>10</v>
      </c>
      <c r="C23618" s="45" t="s">
        <v>21</v>
      </c>
      <c r="D23618" s="695" t="s">
        <v>30</v>
      </c>
      <c r="E23618" s="11">
        <v>337</v>
      </c>
      <c r="F23618" s="12" t="s">
        <v>31</v>
      </c>
      <c r="G23618" s="20">
        <f>SUM(A23618*E23618)</f>
        <v>443492</v>
      </c>
    </row>
    <row r="23619" spans="1:7" s="23" customFormat="1">
      <c r="A23619" s="12"/>
      <c r="B23619" s="12"/>
      <c r="C23619" s="45"/>
      <c r="D23619" s="696"/>
      <c r="E23619" s="697" t="s">
        <v>32</v>
      </c>
      <c r="F23619" s="698"/>
      <c r="G23619" s="699"/>
    </row>
    <row r="23620" spans="1:7">
      <c r="A23620" s="725">
        <v>85.54</v>
      </c>
      <c r="B23620" s="674" t="s">
        <v>24</v>
      </c>
      <c r="C23620" s="676" t="s">
        <v>25</v>
      </c>
      <c r="D23620" s="695" t="s">
        <v>26</v>
      </c>
      <c r="E23620" s="11">
        <v>5001.7</v>
      </c>
      <c r="F23620" s="12" t="s">
        <v>27</v>
      </c>
      <c r="G23620" s="20">
        <f>SUM(A23620*E23620)</f>
        <v>427845.41800000001</v>
      </c>
    </row>
    <row r="23621" spans="1:7">
      <c r="A23621" s="726"/>
      <c r="B23621" s="675"/>
      <c r="C23621" s="677"/>
      <c r="D23621" s="696"/>
      <c r="E23621" s="680" t="s">
        <v>28</v>
      </c>
      <c r="F23621" s="681"/>
      <c r="G23621" s="682"/>
    </row>
    <row r="23622" spans="1:7" s="25" customFormat="1">
      <c r="A23622" s="674">
        <v>3314</v>
      </c>
      <c r="B23622" s="674" t="s">
        <v>39</v>
      </c>
      <c r="C23622" s="676" t="s">
        <v>29</v>
      </c>
      <c r="D23622" s="678" t="s">
        <v>151</v>
      </c>
      <c r="E23622" s="11">
        <v>660</v>
      </c>
      <c r="F23622" s="12" t="s">
        <v>42</v>
      </c>
      <c r="G23622" s="20">
        <f>SUM(A23622*E23622/100)</f>
        <v>21872.400000000001</v>
      </c>
    </row>
    <row r="23623" spans="1:7" s="25" customFormat="1" ht="27.75" customHeight="1">
      <c r="A23623" s="675"/>
      <c r="B23623" s="675"/>
      <c r="C23623" s="677"/>
      <c r="D23623" s="679"/>
      <c r="E23623" s="687" t="s">
        <v>152</v>
      </c>
      <c r="F23623" s="688"/>
      <c r="G23623" s="689"/>
    </row>
    <row r="23624" spans="1:7" s="24" customFormat="1">
      <c r="A23624" s="12">
        <v>3314</v>
      </c>
      <c r="B23624" s="12" t="s">
        <v>39</v>
      </c>
      <c r="C23624" s="45" t="s">
        <v>33</v>
      </c>
      <c r="D23624" s="678" t="s">
        <v>41</v>
      </c>
      <c r="E23624" s="11">
        <v>2206.6</v>
      </c>
      <c r="F23624" s="12" t="s">
        <v>42</v>
      </c>
      <c r="G23624" s="20">
        <f>SUM(A23624*E23624/100)</f>
        <v>73126.723999999987</v>
      </c>
    </row>
    <row r="23625" spans="1:7" s="24" customFormat="1">
      <c r="A23625" s="12"/>
      <c r="B23625" s="12"/>
      <c r="C23625" s="45"/>
      <c r="D23625" s="679"/>
      <c r="E23625" s="687" t="s">
        <v>43</v>
      </c>
      <c r="F23625" s="688"/>
      <c r="G23625" s="689"/>
    </row>
    <row r="23626" spans="1:7" s="24" customFormat="1">
      <c r="A23626" s="12">
        <v>2424</v>
      </c>
      <c r="B23626" s="12" t="s">
        <v>39</v>
      </c>
      <c r="C23626" s="45" t="s">
        <v>36</v>
      </c>
      <c r="D23626" s="678" t="s">
        <v>45</v>
      </c>
      <c r="E23626" s="12">
        <v>2197.52</v>
      </c>
      <c r="F23626" s="12" t="s">
        <v>42</v>
      </c>
      <c r="G23626" s="20">
        <f>SUM(A23626*E23626/100)</f>
        <v>53267.884799999993</v>
      </c>
    </row>
    <row r="23627" spans="1:7" s="24" customFormat="1">
      <c r="A23627" s="12"/>
      <c r="B23627" s="12"/>
      <c r="C23627" s="45"/>
      <c r="D23627" s="679"/>
      <c r="E23627" s="687" t="s">
        <v>46</v>
      </c>
      <c r="F23627" s="688"/>
      <c r="G23627" s="689"/>
    </row>
    <row r="23628" spans="1:7" s="25" customFormat="1">
      <c r="A23628" s="674">
        <v>144</v>
      </c>
      <c r="B23628" s="674" t="s">
        <v>39</v>
      </c>
      <c r="C23628" s="674" t="s">
        <v>40</v>
      </c>
      <c r="D23628" s="678" t="s">
        <v>48</v>
      </c>
      <c r="E23628" s="12">
        <v>27678.86</v>
      </c>
      <c r="F23628" s="12" t="s">
        <v>42</v>
      </c>
      <c r="G23628" s="20">
        <f>SUM(A23628*E23628/100)</f>
        <v>39857.558400000002</v>
      </c>
    </row>
    <row r="23629" spans="1:7" s="25" customFormat="1">
      <c r="A23629" s="675"/>
      <c r="B23629" s="675"/>
      <c r="C23629" s="675"/>
      <c r="D23629" s="679"/>
      <c r="E23629" s="686" t="s">
        <v>49</v>
      </c>
      <c r="F23629" s="686"/>
      <c r="G23629" s="686"/>
    </row>
    <row r="23630" spans="1:7">
      <c r="A23630" s="12">
        <v>580</v>
      </c>
      <c r="B23630" s="12" t="s">
        <v>39</v>
      </c>
      <c r="C23630" s="45" t="s">
        <v>44</v>
      </c>
      <c r="D23630" s="678" t="s">
        <v>51</v>
      </c>
      <c r="E23630" s="11">
        <v>28253.61</v>
      </c>
      <c r="F23630" s="12" t="s">
        <v>52</v>
      </c>
      <c r="G23630" s="20">
        <f>SUM(A23630*E23630/100)</f>
        <v>163870.93799999999</v>
      </c>
    </row>
    <row r="23631" spans="1:7">
      <c r="A23631" s="12"/>
      <c r="B23631" s="12"/>
      <c r="C23631" s="45"/>
      <c r="D23631" s="679"/>
      <c r="E23631" s="680" t="s">
        <v>53</v>
      </c>
      <c r="F23631" s="681"/>
      <c r="G23631" s="682"/>
    </row>
    <row r="23632" spans="1:7" ht="38.25">
      <c r="A23632" s="66"/>
      <c r="B23632" s="66"/>
      <c r="C23632" s="10" t="s">
        <v>47</v>
      </c>
      <c r="D23632" s="67" t="s">
        <v>153</v>
      </c>
      <c r="E23632" s="704"/>
      <c r="F23632" s="705"/>
      <c r="G23632" s="706"/>
    </row>
    <row r="23633" spans="1:7">
      <c r="A23633" s="676">
        <v>5262</v>
      </c>
      <c r="B23633" s="676" t="s">
        <v>39</v>
      </c>
      <c r="C23633" s="674" t="s">
        <v>154</v>
      </c>
      <c r="D23633" s="678" t="s">
        <v>155</v>
      </c>
      <c r="E23633" s="11">
        <v>2548.29</v>
      </c>
      <c r="F23633" s="12" t="s">
        <v>42</v>
      </c>
      <c r="G23633" s="20">
        <f>SUM(A23633*E23633/100)</f>
        <v>134091.01980000001</v>
      </c>
    </row>
    <row r="23634" spans="1:7">
      <c r="A23634" s="677"/>
      <c r="B23634" s="677"/>
      <c r="C23634" s="675"/>
      <c r="D23634" s="679"/>
      <c r="E23634" s="680" t="s">
        <v>156</v>
      </c>
      <c r="F23634" s="681"/>
      <c r="G23634" s="682"/>
    </row>
    <row r="23635" spans="1:7">
      <c r="A23635" s="676">
        <v>4490</v>
      </c>
      <c r="B23635" s="676" t="s">
        <v>39</v>
      </c>
      <c r="C23635" s="674" t="s">
        <v>157</v>
      </c>
      <c r="D23635" s="678" t="s">
        <v>158</v>
      </c>
      <c r="E23635" s="11">
        <v>3275.5</v>
      </c>
      <c r="F23635" s="12" t="s">
        <v>42</v>
      </c>
      <c r="G23635" s="20">
        <f>SUM(A23635*E23635/100)</f>
        <v>147069.95000000001</v>
      </c>
    </row>
    <row r="23636" spans="1:7">
      <c r="A23636" s="677"/>
      <c r="B23636" s="677"/>
      <c r="C23636" s="675"/>
      <c r="D23636" s="679"/>
      <c r="E23636" s="680" t="s">
        <v>159</v>
      </c>
      <c r="F23636" s="681"/>
      <c r="G23636" s="682"/>
    </row>
    <row r="23637" spans="1:7">
      <c r="A23637" s="676">
        <v>5262</v>
      </c>
      <c r="B23637" s="676" t="s">
        <v>39</v>
      </c>
      <c r="C23637" s="674" t="s">
        <v>50</v>
      </c>
      <c r="D23637" s="678" t="s">
        <v>160</v>
      </c>
      <c r="E23637" s="11">
        <v>1887.4</v>
      </c>
      <c r="F23637" s="12" t="s">
        <v>42</v>
      </c>
      <c r="G23637" s="20">
        <f>SUM(A23637*E23637/100)</f>
        <v>99314.988000000012</v>
      </c>
    </row>
    <row r="23638" spans="1:7" ht="38.25" customHeight="1">
      <c r="A23638" s="677"/>
      <c r="B23638" s="677"/>
      <c r="C23638" s="675"/>
      <c r="D23638" s="679"/>
      <c r="E23638" s="680" t="s">
        <v>161</v>
      </c>
      <c r="F23638" s="681"/>
      <c r="G23638" s="682"/>
    </row>
    <row r="23639" spans="1:7">
      <c r="A23639" s="674">
        <v>24</v>
      </c>
      <c r="B23639" s="674" t="s">
        <v>72</v>
      </c>
      <c r="C23639" s="676" t="s">
        <v>54</v>
      </c>
      <c r="D23639" s="678" t="s">
        <v>162</v>
      </c>
      <c r="E23639" s="11">
        <v>604.16999999999996</v>
      </c>
      <c r="F23639" s="12" t="s">
        <v>75</v>
      </c>
      <c r="G23639" s="20">
        <f>SUM(A23639*E23639)</f>
        <v>14500.079999999998</v>
      </c>
    </row>
    <row r="23640" spans="1:7">
      <c r="A23640" s="675"/>
      <c r="B23640" s="675"/>
      <c r="C23640" s="677"/>
      <c r="D23640" s="679"/>
      <c r="E23640" s="680" t="s">
        <v>163</v>
      </c>
      <c r="F23640" s="681"/>
      <c r="G23640" s="682"/>
    </row>
    <row r="23641" spans="1:7" s="25" customFormat="1">
      <c r="A23641" s="674">
        <v>140</v>
      </c>
      <c r="B23641" s="674" t="s">
        <v>39</v>
      </c>
      <c r="C23641" s="676" t="s">
        <v>57</v>
      </c>
      <c r="D23641" s="678" t="s">
        <v>164</v>
      </c>
      <c r="E23641" s="11">
        <v>1273.76</v>
      </c>
      <c r="F23641" s="12" t="s">
        <v>165</v>
      </c>
      <c r="G23641" s="20">
        <f>SUM(A23641*E23641)</f>
        <v>178326.39999999999</v>
      </c>
    </row>
    <row r="23642" spans="1:7" s="25" customFormat="1">
      <c r="A23642" s="675"/>
      <c r="B23642" s="675"/>
      <c r="C23642" s="677"/>
      <c r="D23642" s="679"/>
      <c r="E23642" s="680" t="s">
        <v>166</v>
      </c>
      <c r="F23642" s="681"/>
      <c r="G23642" s="682"/>
    </row>
    <row r="23643" spans="1:7" s="25" customFormat="1">
      <c r="A23643" s="12">
        <v>2184</v>
      </c>
      <c r="B23643" s="12" t="s">
        <v>39</v>
      </c>
      <c r="C23643" s="45" t="s">
        <v>60</v>
      </c>
      <c r="D23643" s="678" t="s">
        <v>167</v>
      </c>
      <c r="E23643" s="11">
        <v>442.75</v>
      </c>
      <c r="F23643" s="12" t="s">
        <v>52</v>
      </c>
      <c r="G23643" s="20">
        <f>SUM(A23643*E23643/100)</f>
        <v>9669.66</v>
      </c>
    </row>
    <row r="23644" spans="1:7" s="25" customFormat="1">
      <c r="A23644" s="12"/>
      <c r="B23644" s="12"/>
      <c r="C23644" s="45"/>
      <c r="D23644" s="679"/>
      <c r="E23644" s="680" t="s">
        <v>168</v>
      </c>
      <c r="F23644" s="681"/>
      <c r="G23644" s="682"/>
    </row>
    <row r="23645" spans="1:7">
      <c r="A23645" s="674">
        <v>12151</v>
      </c>
      <c r="B23645" s="674" t="s">
        <v>39</v>
      </c>
      <c r="C23645" s="676" t="s">
        <v>63</v>
      </c>
      <c r="D23645" s="678" t="s">
        <v>58</v>
      </c>
      <c r="E23645" s="11">
        <v>1079.6500000000001</v>
      </c>
      <c r="F23645" s="12" t="s">
        <v>42</v>
      </c>
      <c r="G23645" s="13">
        <f>SUM(A23645*E23645/100)</f>
        <v>131188.2715</v>
      </c>
    </row>
    <row r="23646" spans="1:7">
      <c r="A23646" s="675"/>
      <c r="B23646" s="675"/>
      <c r="C23646" s="677"/>
      <c r="D23646" s="679"/>
      <c r="E23646" s="680" t="s">
        <v>59</v>
      </c>
      <c r="F23646" s="681"/>
      <c r="G23646" s="682"/>
    </row>
    <row r="23647" spans="1:7">
      <c r="A23647" s="674">
        <v>4350</v>
      </c>
      <c r="B23647" s="674" t="s">
        <v>39</v>
      </c>
      <c r="C23647" s="676" t="s">
        <v>66</v>
      </c>
      <c r="D23647" s="678" t="s">
        <v>58</v>
      </c>
      <c r="E23647" s="11">
        <v>1303.17</v>
      </c>
      <c r="F23647" s="12" t="s">
        <v>165</v>
      </c>
      <c r="G23647" s="13">
        <f>SUM(A23647*E23647/100)</f>
        <v>56687.894999999997</v>
      </c>
    </row>
    <row r="23648" spans="1:7">
      <c r="A23648" s="675"/>
      <c r="B23648" s="675"/>
      <c r="C23648" s="677"/>
      <c r="D23648" s="679"/>
      <c r="E23648" s="680" t="s">
        <v>169</v>
      </c>
      <c r="F23648" s="681"/>
      <c r="G23648" s="682"/>
    </row>
    <row r="23649" spans="1:7">
      <c r="A23649" s="674">
        <v>1586</v>
      </c>
      <c r="B23649" s="674" t="s">
        <v>39</v>
      </c>
      <c r="C23649" s="676" t="s">
        <v>69</v>
      </c>
      <c r="D23649" s="678" t="s">
        <v>170</v>
      </c>
      <c r="E23649" s="11">
        <v>1160.06</v>
      </c>
      <c r="F23649" s="12" t="s">
        <v>42</v>
      </c>
      <c r="G23649" s="13">
        <f>SUM(A23649*E23649/100)</f>
        <v>18398.551599999999</v>
      </c>
    </row>
    <row r="23650" spans="1:7" ht="60" customHeight="1">
      <c r="A23650" s="675"/>
      <c r="B23650" s="675"/>
      <c r="C23650" s="677"/>
      <c r="D23650" s="679"/>
      <c r="E23650" s="680" t="s">
        <v>171</v>
      </c>
      <c r="F23650" s="681"/>
      <c r="G23650" s="682"/>
    </row>
    <row r="23651" spans="1:7">
      <c r="A23651" s="674">
        <v>240</v>
      </c>
      <c r="B23651" s="674" t="s">
        <v>39</v>
      </c>
      <c r="C23651" s="676" t="s">
        <v>73</v>
      </c>
      <c r="D23651" s="678" t="s">
        <v>172</v>
      </c>
      <c r="E23651" s="11">
        <v>190.72</v>
      </c>
      <c r="F23651" s="12" t="s">
        <v>165</v>
      </c>
      <c r="G23651" s="13">
        <f>SUM(A23651*E23651)</f>
        <v>45772.800000000003</v>
      </c>
    </row>
    <row r="23652" spans="1:7" ht="30" customHeight="1">
      <c r="A23652" s="675"/>
      <c r="B23652" s="675"/>
      <c r="C23652" s="677"/>
      <c r="D23652" s="679"/>
      <c r="E23652" s="680" t="s">
        <v>173</v>
      </c>
      <c r="F23652" s="681"/>
      <c r="G23652" s="682"/>
    </row>
    <row r="23653" spans="1:7" s="30" customFormat="1">
      <c r="A23653" s="4"/>
      <c r="B23653" s="4"/>
      <c r="C23653" s="3"/>
      <c r="D23653" s="26"/>
      <c r="E23653" s="27"/>
      <c r="F23653" s="28" t="s">
        <v>174</v>
      </c>
      <c r="G23653" s="29">
        <v>2160232</v>
      </c>
    </row>
    <row r="23654" spans="1:7" s="30" customFormat="1">
      <c r="A23654" s="4"/>
      <c r="B23654" s="4"/>
      <c r="C23654" s="3"/>
      <c r="D23654" s="26"/>
      <c r="E23654" s="27"/>
      <c r="F23654" s="28" t="s">
        <v>175</v>
      </c>
      <c r="G23654" s="29">
        <v>540058</v>
      </c>
    </row>
    <row r="23655" spans="1:7" s="30" customFormat="1">
      <c r="A23655" s="4"/>
      <c r="B23655" s="4"/>
      <c r="C23655" s="3"/>
      <c r="D23655" s="26"/>
      <c r="E23655" s="27"/>
      <c r="F23655" s="28" t="s">
        <v>176</v>
      </c>
      <c r="G23655" s="29">
        <v>5940638</v>
      </c>
    </row>
    <row r="23656" spans="1:7">
      <c r="A23656" s="31"/>
      <c r="B23656" s="32"/>
      <c r="C23656" s="32"/>
      <c r="D23656" s="110" t="s">
        <v>78</v>
      </c>
      <c r="E23656" s="32"/>
      <c r="F23656" s="32"/>
      <c r="G23656" s="34"/>
    </row>
    <row r="23657" spans="1:7">
      <c r="A23657" s="676">
        <v>11</v>
      </c>
      <c r="B23657" s="676" t="s">
        <v>72</v>
      </c>
      <c r="C23657" s="674" t="s">
        <v>11</v>
      </c>
      <c r="D23657" s="678" t="s">
        <v>177</v>
      </c>
      <c r="E23657" s="11">
        <v>6166.6</v>
      </c>
      <c r="F23657" s="12" t="s">
        <v>75</v>
      </c>
      <c r="G23657" s="13">
        <f>SUM(A23657*E23657)</f>
        <v>67832.600000000006</v>
      </c>
    </row>
    <row r="23658" spans="1:7" ht="117" customHeight="1">
      <c r="A23658" s="677"/>
      <c r="B23658" s="677"/>
      <c r="C23658" s="675"/>
      <c r="D23658" s="679"/>
      <c r="E23658" s="680" t="s">
        <v>178</v>
      </c>
      <c r="F23658" s="681"/>
      <c r="G23658" s="682"/>
    </row>
    <row r="23659" spans="1:7">
      <c r="A23659" s="676">
        <v>11</v>
      </c>
      <c r="B23659" s="676" t="s">
        <v>72</v>
      </c>
      <c r="C23659" s="674" t="s">
        <v>15</v>
      </c>
      <c r="D23659" s="678" t="s">
        <v>179</v>
      </c>
      <c r="E23659" s="11">
        <v>1233.6500000000001</v>
      </c>
      <c r="F23659" s="12" t="s">
        <v>75</v>
      </c>
      <c r="G23659" s="13">
        <f>SUM(A23659*E23659)</f>
        <v>13570.150000000001</v>
      </c>
    </row>
    <row r="23660" spans="1:7" ht="166.5" customHeight="1">
      <c r="A23660" s="677"/>
      <c r="B23660" s="677"/>
      <c r="C23660" s="675"/>
      <c r="D23660" s="679"/>
      <c r="E23660" s="680" t="s">
        <v>180</v>
      </c>
      <c r="F23660" s="681"/>
      <c r="G23660" s="682"/>
    </row>
    <row r="23661" spans="1:7">
      <c r="A23661" s="676">
        <v>11</v>
      </c>
      <c r="B23661" s="676" t="s">
        <v>72</v>
      </c>
      <c r="C23661" s="674" t="s">
        <v>18</v>
      </c>
      <c r="D23661" s="678" t="s">
        <v>181</v>
      </c>
      <c r="E23661" s="11">
        <v>566.70000000000005</v>
      </c>
      <c r="F23661" s="12" t="s">
        <v>75</v>
      </c>
      <c r="G23661" s="13">
        <f>SUM(A23661*E23661)</f>
        <v>6233.7000000000007</v>
      </c>
    </row>
    <row r="23662" spans="1:7" ht="39.75" customHeight="1">
      <c r="A23662" s="677"/>
      <c r="B23662" s="677"/>
      <c r="C23662" s="675"/>
      <c r="D23662" s="679"/>
      <c r="E23662" s="680" t="s">
        <v>182</v>
      </c>
      <c r="F23662" s="681"/>
      <c r="G23662" s="682"/>
    </row>
    <row r="23663" spans="1:7">
      <c r="A23663" s="676">
        <v>11</v>
      </c>
      <c r="B23663" s="676" t="s">
        <v>89</v>
      </c>
      <c r="C23663" s="674" t="s">
        <v>21</v>
      </c>
      <c r="D23663" s="678" t="s">
        <v>183</v>
      </c>
      <c r="E23663" s="11">
        <v>5712.3</v>
      </c>
      <c r="F23663" s="12" t="s">
        <v>75</v>
      </c>
      <c r="G23663" s="13">
        <f>SUM(A23663*E23663)</f>
        <v>62835.3</v>
      </c>
    </row>
    <row r="23664" spans="1:7" ht="132.75" customHeight="1">
      <c r="A23664" s="677"/>
      <c r="B23664" s="677"/>
      <c r="C23664" s="675"/>
      <c r="D23664" s="679"/>
      <c r="E23664" s="680" t="s">
        <v>184</v>
      </c>
      <c r="F23664" s="681"/>
      <c r="G23664" s="682"/>
    </row>
    <row r="23665" spans="1:7">
      <c r="A23665" s="676">
        <v>11</v>
      </c>
      <c r="B23665" s="676" t="s">
        <v>72</v>
      </c>
      <c r="C23665" s="674" t="s">
        <v>25</v>
      </c>
      <c r="D23665" s="678" t="s">
        <v>94</v>
      </c>
      <c r="E23665" s="11">
        <v>2533.4699999999998</v>
      </c>
      <c r="F23665" s="12" t="s">
        <v>75</v>
      </c>
      <c r="G23665" s="13">
        <f>SUM(A23665*E23665)</f>
        <v>27868.17</v>
      </c>
    </row>
    <row r="23666" spans="1:7" ht="33" customHeight="1">
      <c r="A23666" s="677"/>
      <c r="B23666" s="677"/>
      <c r="C23666" s="675"/>
      <c r="D23666" s="679"/>
      <c r="E23666" s="680" t="s">
        <v>185</v>
      </c>
      <c r="F23666" s="681"/>
      <c r="G23666" s="682"/>
    </row>
    <row r="23667" spans="1:7">
      <c r="A23667" s="676">
        <v>11</v>
      </c>
      <c r="B23667" s="676" t="s">
        <v>72</v>
      </c>
      <c r="C23667" s="674" t="s">
        <v>29</v>
      </c>
      <c r="D23667" s="678" t="s">
        <v>186</v>
      </c>
      <c r="E23667" s="11">
        <v>1671.58</v>
      </c>
      <c r="F23667" s="12" t="s">
        <v>75</v>
      </c>
      <c r="G23667" s="13">
        <f>SUM(A23667*E23667)</f>
        <v>18387.379999999997</v>
      </c>
    </row>
    <row r="23668" spans="1:7" ht="90.75" customHeight="1">
      <c r="A23668" s="677"/>
      <c r="B23668" s="677"/>
      <c r="C23668" s="675"/>
      <c r="D23668" s="679"/>
      <c r="E23668" s="680" t="s">
        <v>187</v>
      </c>
      <c r="F23668" s="681"/>
      <c r="G23668" s="682"/>
    </row>
    <row r="23669" spans="1:7">
      <c r="A23669" s="676">
        <v>11</v>
      </c>
      <c r="B23669" s="676" t="s">
        <v>72</v>
      </c>
      <c r="C23669" s="674" t="s">
        <v>33</v>
      </c>
      <c r="D23669" s="678" t="s">
        <v>83</v>
      </c>
      <c r="E23669" s="11">
        <v>447.15</v>
      </c>
      <c r="F23669" s="12" t="s">
        <v>75</v>
      </c>
      <c r="G23669" s="13">
        <f>SUM(A23669*E23669)</f>
        <v>4918.6499999999996</v>
      </c>
    </row>
    <row r="23670" spans="1:7" ht="38.25" customHeight="1">
      <c r="A23670" s="677"/>
      <c r="B23670" s="677"/>
      <c r="C23670" s="675"/>
      <c r="D23670" s="679"/>
      <c r="E23670" s="680" t="s">
        <v>84</v>
      </c>
      <c r="F23670" s="681"/>
      <c r="G23670" s="682"/>
    </row>
    <row r="23671" spans="1:7">
      <c r="A23671" s="676">
        <v>44</v>
      </c>
      <c r="B23671" s="676" t="s">
        <v>72</v>
      </c>
      <c r="C23671" s="674" t="s">
        <v>36</v>
      </c>
      <c r="D23671" s="678" t="s">
        <v>85</v>
      </c>
      <c r="E23671" s="11">
        <v>1109.46</v>
      </c>
      <c r="F23671" s="12" t="s">
        <v>75</v>
      </c>
      <c r="G23671" s="13">
        <f>SUM(A23671*E23671)</f>
        <v>48816.240000000005</v>
      </c>
    </row>
    <row r="23672" spans="1:7" ht="25.5" customHeight="1">
      <c r="A23672" s="677"/>
      <c r="B23672" s="677"/>
      <c r="C23672" s="675"/>
      <c r="D23672" s="679"/>
      <c r="E23672" s="728" t="s">
        <v>86</v>
      </c>
      <c r="F23672" s="729"/>
      <c r="G23672" s="730"/>
    </row>
    <row r="23673" spans="1:7">
      <c r="A23673" s="676"/>
      <c r="B23673" s="676"/>
      <c r="C23673" s="674" t="s">
        <v>40</v>
      </c>
      <c r="D23673" s="702" t="s">
        <v>188</v>
      </c>
      <c r="E23673" s="68"/>
      <c r="F23673" s="69"/>
      <c r="G23673" s="70"/>
    </row>
    <row r="23674" spans="1:7">
      <c r="A23674" s="677"/>
      <c r="B23674" s="677"/>
      <c r="C23674" s="675"/>
      <c r="D23674" s="703"/>
      <c r="E23674" s="722"/>
      <c r="F23674" s="723"/>
      <c r="G23674" s="724"/>
    </row>
    <row r="23675" spans="1:7">
      <c r="A23675" s="676">
        <v>11</v>
      </c>
      <c r="B23675" s="676" t="s">
        <v>72</v>
      </c>
      <c r="C23675" s="674" t="s">
        <v>99</v>
      </c>
      <c r="D23675" s="678" t="s">
        <v>103</v>
      </c>
      <c r="E23675" s="35">
        <v>318.33999999999997</v>
      </c>
      <c r="F23675" s="14" t="s">
        <v>75</v>
      </c>
      <c r="G23675" s="71">
        <f>SUM(A23675*E23675)</f>
        <v>3501.74</v>
      </c>
    </row>
    <row r="23676" spans="1:7">
      <c r="A23676" s="677"/>
      <c r="B23676" s="677"/>
      <c r="C23676" s="675"/>
      <c r="D23676" s="679"/>
      <c r="E23676" s="680" t="s">
        <v>189</v>
      </c>
      <c r="F23676" s="681"/>
      <c r="G23676" s="682"/>
    </row>
    <row r="23677" spans="1:7">
      <c r="A23677" s="676">
        <v>11</v>
      </c>
      <c r="B23677" s="676" t="s">
        <v>72</v>
      </c>
      <c r="C23677" s="674" t="s">
        <v>157</v>
      </c>
      <c r="D23677" s="678" t="s">
        <v>190</v>
      </c>
      <c r="E23677" s="35">
        <v>235.84</v>
      </c>
      <c r="F23677" s="14" t="s">
        <v>75</v>
      </c>
      <c r="G23677" s="71">
        <f>SUM(A23677*E23677)</f>
        <v>2594.2400000000002</v>
      </c>
    </row>
    <row r="23678" spans="1:7">
      <c r="A23678" s="677"/>
      <c r="B23678" s="677"/>
      <c r="C23678" s="675"/>
      <c r="D23678" s="679"/>
      <c r="E23678" s="680" t="s">
        <v>191</v>
      </c>
      <c r="F23678" s="681"/>
      <c r="G23678" s="682"/>
    </row>
    <row r="23679" spans="1:7" s="30" customFormat="1">
      <c r="A23679" s="45"/>
      <c r="B23679" s="45"/>
      <c r="C23679" s="12"/>
      <c r="D23679" s="46"/>
      <c r="E23679" s="27"/>
      <c r="F23679" s="28" t="s">
        <v>105</v>
      </c>
      <c r="G23679" s="47">
        <v>268126</v>
      </c>
    </row>
    <row r="23680" spans="1:7">
      <c r="A23680" s="45"/>
      <c r="B23680" s="45"/>
      <c r="C23680" s="12"/>
      <c r="D23680" s="48" t="s">
        <v>106</v>
      </c>
      <c r="E23680" s="49"/>
      <c r="F23680" s="49"/>
      <c r="G23680" s="49"/>
    </row>
    <row r="23681" spans="1:7">
      <c r="A23681" s="676"/>
      <c r="B23681" s="676"/>
      <c r="C23681" s="674" t="s">
        <v>11</v>
      </c>
      <c r="D23681" s="678" t="s">
        <v>192</v>
      </c>
      <c r="E23681" s="704"/>
      <c r="F23681" s="705"/>
      <c r="G23681" s="706"/>
    </row>
    <row r="23682" spans="1:7" ht="73.5" customHeight="1">
      <c r="A23682" s="677"/>
      <c r="B23682" s="677"/>
      <c r="C23682" s="675"/>
      <c r="D23682" s="679"/>
      <c r="E23682" s="707"/>
      <c r="F23682" s="708"/>
      <c r="G23682" s="709"/>
    </row>
    <row r="23683" spans="1:7">
      <c r="A23683" s="66">
        <v>165</v>
      </c>
      <c r="B23683" s="66" t="s">
        <v>107</v>
      </c>
      <c r="C23683" s="674" t="s">
        <v>154</v>
      </c>
      <c r="D23683" s="67" t="s">
        <v>193</v>
      </c>
      <c r="E23683" s="11">
        <v>486</v>
      </c>
      <c r="F23683" s="12" t="s">
        <v>111</v>
      </c>
      <c r="G23683" s="13">
        <f>SUM(A23683*E23683)</f>
        <v>80190</v>
      </c>
    </row>
    <row r="23684" spans="1:7">
      <c r="A23684" s="73"/>
      <c r="B23684" s="73"/>
      <c r="C23684" s="675"/>
      <c r="D23684" s="74"/>
      <c r="E23684" s="680" t="s">
        <v>194</v>
      </c>
      <c r="F23684" s="681"/>
      <c r="G23684" s="682"/>
    </row>
    <row r="23685" spans="1:7">
      <c r="A23685" s="676">
        <v>440</v>
      </c>
      <c r="B23685" s="676" t="s">
        <v>107</v>
      </c>
      <c r="C23685" s="674" t="s">
        <v>157</v>
      </c>
      <c r="D23685" s="678" t="s">
        <v>195</v>
      </c>
      <c r="E23685" s="11">
        <v>226</v>
      </c>
      <c r="F23685" s="12" t="s">
        <v>111</v>
      </c>
      <c r="G23685" s="13">
        <f>SUM(A23685*E23685)</f>
        <v>99440</v>
      </c>
    </row>
    <row r="23686" spans="1:7">
      <c r="A23686" s="677"/>
      <c r="B23686" s="677"/>
      <c r="C23686" s="675"/>
      <c r="D23686" s="679"/>
      <c r="E23686" s="680" t="s">
        <v>196</v>
      </c>
      <c r="F23686" s="681"/>
      <c r="G23686" s="682"/>
    </row>
    <row r="23687" spans="1:7">
      <c r="A23687" s="66">
        <v>550</v>
      </c>
      <c r="B23687" s="66" t="s">
        <v>107</v>
      </c>
      <c r="C23687" s="10" t="s">
        <v>197</v>
      </c>
      <c r="D23687" s="67" t="s">
        <v>198</v>
      </c>
      <c r="E23687" s="11">
        <v>28</v>
      </c>
      <c r="F23687" s="12" t="s">
        <v>111</v>
      </c>
      <c r="G23687" s="13">
        <f>SUM(A23687*E23687)</f>
        <v>15400</v>
      </c>
    </row>
    <row r="23688" spans="1:7">
      <c r="A23688" s="73"/>
      <c r="B23688" s="73"/>
      <c r="C23688" s="14"/>
      <c r="D23688" s="74"/>
      <c r="E23688" s="680" t="s">
        <v>199</v>
      </c>
      <c r="F23688" s="681"/>
      <c r="G23688" s="682"/>
    </row>
    <row r="23689" spans="1:7">
      <c r="A23689" s="676">
        <v>11</v>
      </c>
      <c r="B23689" s="676" t="s">
        <v>72</v>
      </c>
      <c r="C23689" s="674" t="s">
        <v>15</v>
      </c>
      <c r="D23689" s="678" t="s">
        <v>113</v>
      </c>
      <c r="E23689" s="11">
        <v>14748</v>
      </c>
      <c r="F23689" s="12" t="s">
        <v>75</v>
      </c>
      <c r="G23689" s="13">
        <f>SUM(A23689*E23689)</f>
        <v>162228</v>
      </c>
    </row>
    <row r="23690" spans="1:7" ht="200.25" customHeight="1">
      <c r="A23690" s="677"/>
      <c r="B23690" s="677"/>
      <c r="C23690" s="675"/>
      <c r="D23690" s="679"/>
      <c r="E23690" s="680" t="s">
        <v>114</v>
      </c>
      <c r="F23690" s="681"/>
      <c r="G23690" s="682"/>
    </row>
    <row r="23691" spans="1:7" s="30" customFormat="1" ht="29.25" customHeight="1">
      <c r="A23691" s="3"/>
      <c r="B23691" s="3"/>
      <c r="C23691" s="360"/>
      <c r="D23691" s="26"/>
      <c r="E23691" s="27"/>
      <c r="F23691" s="28" t="s">
        <v>116</v>
      </c>
      <c r="G23691" s="29">
        <v>357258</v>
      </c>
    </row>
    <row r="23692" spans="1:7">
      <c r="A23692" s="75"/>
      <c r="B23692" s="75"/>
      <c r="C23692" s="76"/>
      <c r="D23692" s="77"/>
      <c r="E23692" s="78"/>
      <c r="F23692" s="79"/>
      <c r="G23692" s="80"/>
    </row>
    <row r="23693" spans="1:7" s="36" customFormat="1" ht="36.75" customHeight="1">
      <c r="A23693" s="52" t="s">
        <v>129</v>
      </c>
      <c r="B23693" s="53"/>
      <c r="C23693" s="54" t="s">
        <v>130</v>
      </c>
      <c r="D23693" s="54"/>
      <c r="F23693" s="56" t="s">
        <v>131</v>
      </c>
      <c r="G23693" s="54"/>
    </row>
    <row r="23694" spans="1:7" s="30" customFormat="1" ht="36.75" customHeight="1">
      <c r="A23694" s="52" t="s">
        <v>132</v>
      </c>
      <c r="B23694" s="53"/>
      <c r="C23694" s="54" t="s">
        <v>133</v>
      </c>
      <c r="D23694" s="54"/>
      <c r="E23694" s="36"/>
      <c r="F23694" s="56" t="s">
        <v>131</v>
      </c>
    </row>
    <row r="23695" spans="1:7" s="30" customFormat="1" ht="36.75" customHeight="1">
      <c r="A23695" s="52" t="s">
        <v>134</v>
      </c>
      <c r="B23695" s="57"/>
      <c r="C23695" s="54" t="s">
        <v>135</v>
      </c>
      <c r="D23695" s="111"/>
      <c r="F23695" s="56" t="s">
        <v>131</v>
      </c>
    </row>
    <row r="23696" spans="1:7" s="25" customFormat="1" ht="36.75" customHeight="1">
      <c r="A23696" s="59"/>
      <c r="B23696" s="54"/>
      <c r="C23696" s="54"/>
      <c r="D23696" s="112"/>
      <c r="E23696" s="61" t="s">
        <v>138</v>
      </c>
      <c r="F23696" s="62"/>
      <c r="G23696" s="62"/>
    </row>
    <row r="23697" spans="1:7" s="25" customFormat="1" ht="12" customHeight="1">
      <c r="A23697" s="59"/>
      <c r="B23697" s="54"/>
      <c r="C23697" s="54"/>
      <c r="D23697" s="112"/>
      <c r="E23697" s="61"/>
      <c r="F23697" s="376"/>
      <c r="G23697" s="376"/>
    </row>
    <row r="23698" spans="1:7" s="25" customFormat="1" ht="12" customHeight="1">
      <c r="A23698" s="59"/>
      <c r="B23698" s="54"/>
      <c r="C23698" s="54"/>
      <c r="D23698" s="112"/>
      <c r="E23698" s="61"/>
      <c r="F23698" s="376"/>
      <c r="G23698" s="376"/>
    </row>
    <row r="23699" spans="1:7" s="25" customFormat="1" ht="12" customHeight="1">
      <c r="A23699" s="59"/>
      <c r="B23699" s="54"/>
      <c r="C23699" s="54"/>
      <c r="D23699" s="112"/>
      <c r="E23699" s="61"/>
      <c r="F23699" s="376"/>
      <c r="G23699" s="376"/>
    </row>
    <row r="23700" spans="1:7" s="25" customFormat="1" ht="12" customHeight="1">
      <c r="A23700" s="59"/>
      <c r="B23700" s="54"/>
      <c r="C23700" s="54"/>
      <c r="D23700" s="112"/>
      <c r="E23700" s="61"/>
      <c r="F23700" s="376"/>
      <c r="G23700" s="376"/>
    </row>
    <row r="23701" spans="1:7" s="25" customFormat="1" ht="12" customHeight="1">
      <c r="A23701" s="59"/>
      <c r="B23701" s="54"/>
      <c r="C23701" s="54"/>
      <c r="D23701" s="112"/>
      <c r="E23701" s="61"/>
      <c r="F23701" s="376"/>
      <c r="G23701" s="376"/>
    </row>
    <row r="23702" spans="1:7" s="25" customFormat="1">
      <c r="A23702" s="59"/>
      <c r="B23702" s="54"/>
      <c r="C23702" s="54"/>
      <c r="D23702" s="112"/>
      <c r="E23702" s="54"/>
      <c r="F23702" s="54"/>
      <c r="G23702" s="63"/>
    </row>
    <row r="23703" spans="1:7" s="25" customFormat="1">
      <c r="A23703" s="55" t="s">
        <v>139</v>
      </c>
      <c r="B23703" s="54"/>
      <c r="C23703" s="54"/>
      <c r="D23703" s="112"/>
      <c r="E23703" s="64" t="s">
        <v>140</v>
      </c>
      <c r="F23703" s="54"/>
      <c r="G23703" s="63"/>
    </row>
    <row r="23704" spans="1:7" s="25" customFormat="1">
      <c r="B23704" s="54"/>
      <c r="C23704" s="54"/>
      <c r="D23704" s="112"/>
      <c r="E23704" s="64" t="s">
        <v>141</v>
      </c>
      <c r="F23704" s="54"/>
      <c r="G23704" s="63"/>
    </row>
    <row r="23705" spans="1:7" s="25" customFormat="1">
      <c r="B23705" s="54"/>
      <c r="C23705" s="54"/>
      <c r="D23705" s="112"/>
      <c r="E23705" s="64" t="s">
        <v>142</v>
      </c>
      <c r="F23705" s="54"/>
      <c r="G23705" s="63"/>
    </row>
    <row r="23733" spans="1:7">
      <c r="A23733" s="710" t="s">
        <v>0</v>
      </c>
      <c r="B23733" s="710"/>
      <c r="C23733" s="710"/>
      <c r="D23733" s="710"/>
      <c r="E23733" s="710"/>
      <c r="F23733" s="710"/>
      <c r="G23733" s="710"/>
    </row>
    <row r="23734" spans="1:7">
      <c r="A23734" s="711" t="s">
        <v>1</v>
      </c>
      <c r="B23734" s="711"/>
      <c r="C23734" s="711"/>
      <c r="D23734" s="711"/>
      <c r="E23734" s="711"/>
      <c r="F23734" s="711"/>
      <c r="G23734" s="711"/>
    </row>
    <row r="23735" spans="1:7" ht="42.75" customHeight="1">
      <c r="A23735" s="1" t="s">
        <v>2</v>
      </c>
      <c r="B23735" s="2"/>
      <c r="C23735" s="2"/>
      <c r="D23735" s="732" t="s">
        <v>297</v>
      </c>
      <c r="E23735" s="732"/>
      <c r="F23735" s="732"/>
      <c r="G23735" s="732"/>
    </row>
    <row r="23736" spans="1:7" ht="25.5">
      <c r="A23736" s="713" t="s">
        <v>3</v>
      </c>
      <c r="B23736" s="714"/>
      <c r="C23736" s="3" t="s">
        <v>4</v>
      </c>
      <c r="D23736" s="4" t="s">
        <v>5</v>
      </c>
      <c r="E23736" s="4" t="s">
        <v>6</v>
      </c>
      <c r="F23736" s="4" t="s">
        <v>7</v>
      </c>
      <c r="G23736" s="5" t="s">
        <v>8</v>
      </c>
    </row>
    <row r="23737" spans="1:7" s="25" customFormat="1">
      <c r="A23737" s="76"/>
      <c r="B23737" s="76"/>
      <c r="C23737" s="75"/>
      <c r="D23737" s="83" t="s">
        <v>9</v>
      </c>
      <c r="E23737" s="76"/>
      <c r="F23737" s="76"/>
      <c r="G23737" s="84"/>
    </row>
    <row r="23738" spans="1:7">
      <c r="A23738" s="12">
        <v>657</v>
      </c>
      <c r="B23738" s="12" t="s">
        <v>39</v>
      </c>
      <c r="C23738" s="45" t="s">
        <v>11</v>
      </c>
      <c r="D23738" s="678" t="s">
        <v>144</v>
      </c>
      <c r="E23738" s="11">
        <v>5445</v>
      </c>
      <c r="F23738" s="12" t="s">
        <v>42</v>
      </c>
      <c r="G23738" s="20">
        <f>SUM(A23738*E23738/100)</f>
        <v>35773.65</v>
      </c>
    </row>
    <row r="23739" spans="1:7">
      <c r="A23739" s="12"/>
      <c r="B23739" s="12"/>
      <c r="C23739" s="45"/>
      <c r="D23739" s="679"/>
      <c r="E23739" s="680" t="s">
        <v>145</v>
      </c>
      <c r="F23739" s="681"/>
      <c r="G23739" s="682"/>
    </row>
    <row r="23740" spans="1:7" s="25" customFormat="1">
      <c r="A23740" s="674">
        <v>302</v>
      </c>
      <c r="B23740" s="674" t="s">
        <v>10</v>
      </c>
      <c r="C23740" s="676" t="s">
        <v>15</v>
      </c>
      <c r="D23740" s="678" t="s">
        <v>146</v>
      </c>
      <c r="E23740" s="11">
        <v>3327.5</v>
      </c>
      <c r="F23740" s="12" t="s">
        <v>147</v>
      </c>
      <c r="G23740" s="20">
        <f>SUM(A23740*E23740/100)</f>
        <v>10049.049999999999</v>
      </c>
    </row>
    <row r="23741" spans="1:7" s="25" customFormat="1">
      <c r="A23741" s="675"/>
      <c r="B23741" s="675"/>
      <c r="C23741" s="677"/>
      <c r="D23741" s="679"/>
      <c r="E23741" s="680" t="s">
        <v>148</v>
      </c>
      <c r="F23741" s="681"/>
      <c r="G23741" s="682"/>
    </row>
    <row r="23742" spans="1:7" s="24" customFormat="1">
      <c r="A23742" s="12">
        <v>1336</v>
      </c>
      <c r="B23742" s="12" t="s">
        <v>39</v>
      </c>
      <c r="C23742" s="45" t="s">
        <v>18</v>
      </c>
      <c r="D23742" s="678" t="s">
        <v>149</v>
      </c>
      <c r="E23742" s="11">
        <v>121</v>
      </c>
      <c r="F23742" s="12" t="s">
        <v>42</v>
      </c>
      <c r="G23742" s="20">
        <f>SUM(A23742*E23742/100)</f>
        <v>1616.56</v>
      </c>
    </row>
    <row r="23743" spans="1:7" s="24" customFormat="1">
      <c r="A23743" s="12"/>
      <c r="B23743" s="12"/>
      <c r="C23743" s="45"/>
      <c r="D23743" s="679"/>
      <c r="E23743" s="687" t="s">
        <v>150</v>
      </c>
      <c r="F23743" s="688"/>
      <c r="G23743" s="689"/>
    </row>
    <row r="23744" spans="1:7" s="36" customFormat="1">
      <c r="A23744" s="674">
        <v>195</v>
      </c>
      <c r="B23744" s="674" t="s">
        <v>10</v>
      </c>
      <c r="C23744" s="676" t="s">
        <v>21</v>
      </c>
      <c r="D23744" s="678" t="s">
        <v>200</v>
      </c>
      <c r="E23744" s="11">
        <v>1285.6300000000001</v>
      </c>
      <c r="F23744" s="12" t="s">
        <v>147</v>
      </c>
      <c r="G23744" s="20">
        <f>SUM(A23744*E23744/100)</f>
        <v>2506.9785000000002</v>
      </c>
    </row>
    <row r="23745" spans="1:7" s="36" customFormat="1">
      <c r="A23745" s="675"/>
      <c r="B23745" s="675"/>
      <c r="C23745" s="677"/>
      <c r="D23745" s="679"/>
      <c r="E23745" s="680" t="s">
        <v>201</v>
      </c>
      <c r="F23745" s="681"/>
      <c r="G23745" s="682"/>
    </row>
    <row r="23746" spans="1:7">
      <c r="A23746" s="12">
        <v>657</v>
      </c>
      <c r="B23746" s="12" t="s">
        <v>10</v>
      </c>
      <c r="C23746" s="45" t="s">
        <v>25</v>
      </c>
      <c r="D23746" s="695" t="s">
        <v>30</v>
      </c>
      <c r="E23746" s="11">
        <v>337</v>
      </c>
      <c r="F23746" s="12" t="s">
        <v>31</v>
      </c>
      <c r="G23746" s="20">
        <f>SUM(A23746*E23746)</f>
        <v>221409</v>
      </c>
    </row>
    <row r="23747" spans="1:7">
      <c r="A23747" s="12"/>
      <c r="B23747" s="12"/>
      <c r="C23747" s="45"/>
      <c r="D23747" s="696"/>
      <c r="E23747" s="697" t="s">
        <v>32</v>
      </c>
      <c r="F23747" s="698"/>
      <c r="G23747" s="699"/>
    </row>
    <row r="23748" spans="1:7">
      <c r="A23748" s="676">
        <v>396</v>
      </c>
      <c r="B23748" s="676" t="s">
        <v>10</v>
      </c>
      <c r="C23748" s="674" t="s">
        <v>29</v>
      </c>
      <c r="D23748" s="678" t="s">
        <v>204</v>
      </c>
      <c r="E23748" s="11">
        <v>12346.65</v>
      </c>
      <c r="F23748" s="12" t="s">
        <v>13</v>
      </c>
      <c r="G23748" s="20">
        <f>SUM(A23748*E23748/100)</f>
        <v>48892.733999999997</v>
      </c>
    </row>
    <row r="23749" spans="1:7">
      <c r="A23749" s="677"/>
      <c r="B23749" s="677"/>
      <c r="C23749" s="675"/>
      <c r="D23749" s="679"/>
      <c r="E23749" s="680" t="s">
        <v>205</v>
      </c>
      <c r="F23749" s="681"/>
      <c r="G23749" s="682"/>
    </row>
    <row r="23750" spans="1:7">
      <c r="A23750" s="725">
        <v>42.7</v>
      </c>
      <c r="B23750" s="674" t="s">
        <v>24</v>
      </c>
      <c r="C23750" s="676" t="s">
        <v>33</v>
      </c>
      <c r="D23750" s="695" t="s">
        <v>26</v>
      </c>
      <c r="E23750" s="11">
        <v>5001.7</v>
      </c>
      <c r="F23750" s="12" t="s">
        <v>27</v>
      </c>
      <c r="G23750" s="20">
        <f>SUM(A23750*E23750)</f>
        <v>213572.59</v>
      </c>
    </row>
    <row r="23751" spans="1:7">
      <c r="A23751" s="726"/>
      <c r="B23751" s="675"/>
      <c r="C23751" s="677"/>
      <c r="D23751" s="696"/>
      <c r="E23751" s="680" t="s">
        <v>28</v>
      </c>
      <c r="F23751" s="681"/>
      <c r="G23751" s="682"/>
    </row>
    <row r="23752" spans="1:7" s="25" customFormat="1">
      <c r="A23752" s="12">
        <v>1336</v>
      </c>
      <c r="B23752" s="12" t="s">
        <v>39</v>
      </c>
      <c r="C23752" s="45" t="s">
        <v>36</v>
      </c>
      <c r="D23752" s="678" t="s">
        <v>151</v>
      </c>
      <c r="E23752" s="11">
        <v>660</v>
      </c>
      <c r="F23752" s="12" t="s">
        <v>42</v>
      </c>
      <c r="G23752" s="20">
        <f>SUM(A23752*E23752/100)</f>
        <v>8817.6</v>
      </c>
    </row>
    <row r="23753" spans="1:7" s="25" customFormat="1">
      <c r="A23753" s="12"/>
      <c r="B23753" s="12"/>
      <c r="C23753" s="45"/>
      <c r="D23753" s="679"/>
      <c r="E23753" s="687" t="s">
        <v>152</v>
      </c>
      <c r="F23753" s="688"/>
      <c r="G23753" s="689"/>
    </row>
    <row r="23754" spans="1:7" s="25" customFormat="1">
      <c r="A23754" s="12">
        <v>2392</v>
      </c>
      <c r="B23754" s="12" t="s">
        <v>39</v>
      </c>
      <c r="C23754" s="45" t="s">
        <v>40</v>
      </c>
      <c r="D23754" s="678" t="s">
        <v>41</v>
      </c>
      <c r="E23754" s="11">
        <v>2206.6</v>
      </c>
      <c r="F23754" s="12" t="s">
        <v>42</v>
      </c>
      <c r="G23754" s="20">
        <f>SUM(A23754*E23754/100)</f>
        <v>52781.872000000003</v>
      </c>
    </row>
    <row r="23755" spans="1:7" s="25" customFormat="1">
      <c r="A23755" s="12"/>
      <c r="B23755" s="12"/>
      <c r="C23755" s="45"/>
      <c r="D23755" s="679"/>
      <c r="E23755" s="687" t="s">
        <v>43</v>
      </c>
      <c r="F23755" s="688"/>
      <c r="G23755" s="689"/>
    </row>
    <row r="23756" spans="1:7" s="25" customFormat="1">
      <c r="A23756" s="12">
        <v>1991</v>
      </c>
      <c r="B23756" s="12" t="s">
        <v>39</v>
      </c>
      <c r="C23756" s="45" t="s">
        <v>44</v>
      </c>
      <c r="D23756" s="678" t="s">
        <v>45</v>
      </c>
      <c r="E23756" s="12">
        <v>2197.52</v>
      </c>
      <c r="F23756" s="12" t="s">
        <v>42</v>
      </c>
      <c r="G23756" s="20">
        <f>SUM(A23756*E23756/100)</f>
        <v>43752.623200000002</v>
      </c>
    </row>
    <row r="23757" spans="1:7" s="25" customFormat="1">
      <c r="A23757" s="12"/>
      <c r="B23757" s="12"/>
      <c r="C23757" s="45"/>
      <c r="D23757" s="679"/>
      <c r="E23757" s="687" t="s">
        <v>46</v>
      </c>
      <c r="F23757" s="688"/>
      <c r="G23757" s="689"/>
    </row>
    <row r="23758" spans="1:7" s="25" customFormat="1">
      <c r="A23758" s="674">
        <v>130</v>
      </c>
      <c r="B23758" s="674" t="s">
        <v>39</v>
      </c>
      <c r="C23758" s="674" t="s">
        <v>47</v>
      </c>
      <c r="D23758" s="678" t="s">
        <v>48</v>
      </c>
      <c r="E23758" s="12">
        <v>27678.86</v>
      </c>
      <c r="F23758" s="12" t="s">
        <v>42</v>
      </c>
      <c r="G23758" s="20">
        <f>SUM(A23758*E23758/100)</f>
        <v>35982.518000000004</v>
      </c>
    </row>
    <row r="23759" spans="1:7" s="25" customFormat="1">
      <c r="A23759" s="675"/>
      <c r="B23759" s="675"/>
      <c r="C23759" s="675"/>
      <c r="D23759" s="679"/>
      <c r="E23759" s="686" t="s">
        <v>49</v>
      </c>
      <c r="F23759" s="686"/>
      <c r="G23759" s="686"/>
    </row>
    <row r="23760" spans="1:7">
      <c r="A23760" s="12">
        <v>452</v>
      </c>
      <c r="B23760" s="12" t="s">
        <v>39</v>
      </c>
      <c r="C23760" s="45" t="s">
        <v>50</v>
      </c>
      <c r="D23760" s="678" t="s">
        <v>51</v>
      </c>
      <c r="E23760" s="11">
        <v>28253.61</v>
      </c>
      <c r="F23760" s="12" t="s">
        <v>52</v>
      </c>
      <c r="G23760" s="20">
        <f>SUM(A23760*E23760/100)</f>
        <v>127706.3172</v>
      </c>
    </row>
    <row r="23761" spans="1:7">
      <c r="A23761" s="12"/>
      <c r="B23761" s="12"/>
      <c r="C23761" s="45"/>
      <c r="D23761" s="679"/>
      <c r="E23761" s="680" t="s">
        <v>53</v>
      </c>
      <c r="F23761" s="681"/>
      <c r="G23761" s="682"/>
    </row>
    <row r="23762" spans="1:7" ht="38.25">
      <c r="A23762" s="66"/>
      <c r="B23762" s="66"/>
      <c r="C23762" s="10" t="s">
        <v>54</v>
      </c>
      <c r="D23762" s="67" t="s">
        <v>153</v>
      </c>
      <c r="E23762" s="704"/>
      <c r="F23762" s="705"/>
      <c r="G23762" s="706"/>
    </row>
    <row r="23763" spans="1:7">
      <c r="A23763" s="676">
        <v>1314</v>
      </c>
      <c r="B23763" s="676" t="s">
        <v>39</v>
      </c>
      <c r="C23763" s="674" t="s">
        <v>154</v>
      </c>
      <c r="D23763" s="678" t="s">
        <v>155</v>
      </c>
      <c r="E23763" s="11">
        <v>2548.29</v>
      </c>
      <c r="F23763" s="12" t="s">
        <v>42</v>
      </c>
      <c r="G23763" s="20">
        <f>SUM(A23763*E23763/100)</f>
        <v>33484.530599999998</v>
      </c>
    </row>
    <row r="23764" spans="1:7">
      <c r="A23764" s="677"/>
      <c r="B23764" s="677"/>
      <c r="C23764" s="675"/>
      <c r="D23764" s="679"/>
      <c r="E23764" s="680" t="s">
        <v>156</v>
      </c>
      <c r="F23764" s="681"/>
      <c r="G23764" s="682"/>
    </row>
    <row r="23765" spans="1:7">
      <c r="A23765" s="676">
        <v>924</v>
      </c>
      <c r="B23765" s="676" t="s">
        <v>39</v>
      </c>
      <c r="C23765" s="674" t="s">
        <v>157</v>
      </c>
      <c r="D23765" s="678" t="s">
        <v>158</v>
      </c>
      <c r="E23765" s="11">
        <v>3275.5</v>
      </c>
      <c r="F23765" s="12" t="s">
        <v>42</v>
      </c>
      <c r="G23765" s="20">
        <f>SUM(A23765*E23765/100)</f>
        <v>30265.62</v>
      </c>
    </row>
    <row r="23766" spans="1:7">
      <c r="A23766" s="677"/>
      <c r="B23766" s="677"/>
      <c r="C23766" s="675"/>
      <c r="D23766" s="679"/>
      <c r="E23766" s="680" t="s">
        <v>159</v>
      </c>
      <c r="F23766" s="681"/>
      <c r="G23766" s="682"/>
    </row>
    <row r="23767" spans="1:7">
      <c r="A23767" s="676">
        <v>1314</v>
      </c>
      <c r="B23767" s="676" t="s">
        <v>39</v>
      </c>
      <c r="C23767" s="674" t="s">
        <v>57</v>
      </c>
      <c r="D23767" s="678" t="s">
        <v>160</v>
      </c>
      <c r="E23767" s="11">
        <v>1887.4</v>
      </c>
      <c r="F23767" s="12" t="s">
        <v>42</v>
      </c>
      <c r="G23767" s="20">
        <f>SUM(A23767*E23767/100)</f>
        <v>24800.436000000002</v>
      </c>
    </row>
    <row r="23768" spans="1:7">
      <c r="A23768" s="677"/>
      <c r="B23768" s="677"/>
      <c r="C23768" s="675"/>
      <c r="D23768" s="679"/>
      <c r="E23768" s="680" t="s">
        <v>161</v>
      </c>
      <c r="F23768" s="681"/>
      <c r="G23768" s="682"/>
    </row>
    <row r="23769" spans="1:7">
      <c r="A23769" s="674">
        <v>8</v>
      </c>
      <c r="B23769" s="674" t="s">
        <v>72</v>
      </c>
      <c r="C23769" s="676" t="s">
        <v>60</v>
      </c>
      <c r="D23769" s="678" t="s">
        <v>162</v>
      </c>
      <c r="E23769" s="11">
        <v>604.16999999999996</v>
      </c>
      <c r="F23769" s="12" t="s">
        <v>75</v>
      </c>
      <c r="G23769" s="20">
        <f>SUM(A23769*E23769)</f>
        <v>4833.3599999999997</v>
      </c>
    </row>
    <row r="23770" spans="1:7">
      <c r="A23770" s="675"/>
      <c r="B23770" s="675"/>
      <c r="C23770" s="677"/>
      <c r="D23770" s="679"/>
      <c r="E23770" s="680" t="s">
        <v>163</v>
      </c>
      <c r="F23770" s="681"/>
      <c r="G23770" s="682"/>
    </row>
    <row r="23771" spans="1:7" s="25" customFormat="1">
      <c r="A23771" s="674">
        <v>70</v>
      </c>
      <c r="B23771" s="674" t="s">
        <v>39</v>
      </c>
      <c r="C23771" s="676" t="s">
        <v>63</v>
      </c>
      <c r="D23771" s="678" t="s">
        <v>164</v>
      </c>
      <c r="E23771" s="11">
        <v>1273.76</v>
      </c>
      <c r="F23771" s="12" t="s">
        <v>165</v>
      </c>
      <c r="G23771" s="20">
        <f>SUM(A23771*E23771)</f>
        <v>89163.199999999997</v>
      </c>
    </row>
    <row r="23772" spans="1:7" s="25" customFormat="1">
      <c r="A23772" s="675"/>
      <c r="B23772" s="675"/>
      <c r="C23772" s="677"/>
      <c r="D23772" s="679"/>
      <c r="E23772" s="680" t="s">
        <v>166</v>
      </c>
      <c r="F23772" s="681"/>
      <c r="G23772" s="682"/>
    </row>
    <row r="23773" spans="1:7">
      <c r="A23773" s="676">
        <v>1314</v>
      </c>
      <c r="B23773" s="676" t="s">
        <v>39</v>
      </c>
      <c r="C23773" s="674" t="s">
        <v>66</v>
      </c>
      <c r="D23773" s="678" t="s">
        <v>64</v>
      </c>
      <c r="E23773" s="11">
        <v>829.95</v>
      </c>
      <c r="F23773" s="12" t="s">
        <v>42</v>
      </c>
      <c r="G23773" s="13">
        <f>SUM(A23773*E23773/100)</f>
        <v>10905.543</v>
      </c>
    </row>
    <row r="23774" spans="1:7">
      <c r="A23774" s="677"/>
      <c r="B23774" s="677"/>
      <c r="C23774" s="675"/>
      <c r="D23774" s="679"/>
      <c r="E23774" s="680" t="s">
        <v>65</v>
      </c>
      <c r="F23774" s="681"/>
      <c r="G23774" s="682"/>
    </row>
    <row r="23775" spans="1:7">
      <c r="A23775" s="674">
        <v>3580</v>
      </c>
      <c r="B23775" s="674" t="s">
        <v>39</v>
      </c>
      <c r="C23775" s="676" t="s">
        <v>69</v>
      </c>
      <c r="D23775" s="678" t="s">
        <v>58</v>
      </c>
      <c r="E23775" s="11">
        <v>1079.6500000000001</v>
      </c>
      <c r="F23775" s="12" t="s">
        <v>42</v>
      </c>
      <c r="G23775" s="13">
        <f>SUM(A23775*E23775/100)</f>
        <v>38651.47</v>
      </c>
    </row>
    <row r="23776" spans="1:7">
      <c r="A23776" s="675"/>
      <c r="B23776" s="675"/>
      <c r="C23776" s="677"/>
      <c r="D23776" s="679"/>
      <c r="E23776" s="680" t="s">
        <v>59</v>
      </c>
      <c r="F23776" s="681"/>
      <c r="G23776" s="682"/>
    </row>
    <row r="23777" spans="1:7">
      <c r="A23777" s="674">
        <v>3171</v>
      </c>
      <c r="B23777" s="674" t="s">
        <v>39</v>
      </c>
      <c r="C23777" s="676" t="s">
        <v>73</v>
      </c>
      <c r="D23777" s="678" t="s">
        <v>58</v>
      </c>
      <c r="E23777" s="11">
        <v>1303.17</v>
      </c>
      <c r="F23777" s="12" t="s">
        <v>165</v>
      </c>
      <c r="G23777" s="13">
        <f>SUM(A23777*E23777/100)</f>
        <v>41323.520700000001</v>
      </c>
    </row>
    <row r="23778" spans="1:7">
      <c r="A23778" s="675"/>
      <c r="B23778" s="675"/>
      <c r="C23778" s="677"/>
      <c r="D23778" s="679"/>
      <c r="E23778" s="680" t="s">
        <v>169</v>
      </c>
      <c r="F23778" s="681"/>
      <c r="G23778" s="682"/>
    </row>
    <row r="23779" spans="1:7">
      <c r="A23779" s="674">
        <v>777</v>
      </c>
      <c r="B23779" s="674" t="s">
        <v>39</v>
      </c>
      <c r="C23779" s="676" t="s">
        <v>208</v>
      </c>
      <c r="D23779" s="678" t="s">
        <v>170</v>
      </c>
      <c r="E23779" s="11">
        <v>1160.06</v>
      </c>
      <c r="F23779" s="12" t="s">
        <v>42</v>
      </c>
      <c r="G23779" s="13">
        <f>SUM(A23779*E23779/100)</f>
        <v>9013.6661999999997</v>
      </c>
    </row>
    <row r="23780" spans="1:7">
      <c r="A23780" s="675"/>
      <c r="B23780" s="675"/>
      <c r="C23780" s="677"/>
      <c r="D23780" s="679"/>
      <c r="E23780" s="680" t="s">
        <v>171</v>
      </c>
      <c r="F23780" s="681"/>
      <c r="G23780" s="682"/>
    </row>
    <row r="23781" spans="1:7">
      <c r="A23781" s="674">
        <v>112</v>
      </c>
      <c r="B23781" s="674" t="s">
        <v>39</v>
      </c>
      <c r="C23781" s="676" t="s">
        <v>209</v>
      </c>
      <c r="D23781" s="678" t="s">
        <v>172</v>
      </c>
      <c r="E23781" s="11">
        <v>190.72</v>
      </c>
      <c r="F23781" s="12" t="s">
        <v>165</v>
      </c>
      <c r="G23781" s="13">
        <f>SUM(A23781*E23781)</f>
        <v>21360.639999999999</v>
      </c>
    </row>
    <row r="23782" spans="1:7">
      <c r="A23782" s="675"/>
      <c r="B23782" s="675"/>
      <c r="C23782" s="677"/>
      <c r="D23782" s="679"/>
      <c r="E23782" s="680" t="s">
        <v>173</v>
      </c>
      <c r="F23782" s="681"/>
      <c r="G23782" s="682"/>
    </row>
    <row r="23783" spans="1:7" s="25" customFormat="1">
      <c r="A23783" s="12"/>
      <c r="B23783" s="12"/>
      <c r="C23783" s="45"/>
      <c r="D23783" s="48"/>
      <c r="E23783" s="12"/>
      <c r="F23783" s="50" t="s">
        <v>433</v>
      </c>
      <c r="G23783" s="90">
        <v>1182093</v>
      </c>
    </row>
    <row r="23784" spans="1:7">
      <c r="A23784" s="12"/>
      <c r="B23784" s="12"/>
      <c r="C23784" s="45"/>
      <c r="D23784" s="46"/>
      <c r="E23784" s="49"/>
      <c r="F23784" s="50" t="s">
        <v>434</v>
      </c>
      <c r="G23784" s="51">
        <v>3546300</v>
      </c>
    </row>
    <row r="23785" spans="1:7">
      <c r="A23785" s="31"/>
      <c r="B23785" s="32"/>
      <c r="C23785" s="32"/>
      <c r="D23785" s="110" t="s">
        <v>78</v>
      </c>
      <c r="E23785" s="32"/>
      <c r="F23785" s="32"/>
      <c r="G23785" s="34"/>
    </row>
    <row r="23786" spans="1:7">
      <c r="A23786" s="676">
        <v>6</v>
      </c>
      <c r="B23786" s="676" t="s">
        <v>72</v>
      </c>
      <c r="C23786" s="674" t="s">
        <v>11</v>
      </c>
      <c r="D23786" s="678" t="s">
        <v>177</v>
      </c>
      <c r="E23786" s="11">
        <v>6166.6</v>
      </c>
      <c r="F23786" s="12" t="s">
        <v>75</v>
      </c>
      <c r="G23786" s="13">
        <f>SUM(A23786*E23786)</f>
        <v>36999.600000000006</v>
      </c>
    </row>
    <row r="23787" spans="1:7">
      <c r="A23787" s="677"/>
      <c r="B23787" s="677"/>
      <c r="C23787" s="675"/>
      <c r="D23787" s="679"/>
      <c r="E23787" s="680" t="s">
        <v>178</v>
      </c>
      <c r="F23787" s="681"/>
      <c r="G23787" s="682"/>
    </row>
    <row r="23788" spans="1:7">
      <c r="A23788" s="676">
        <v>6</v>
      </c>
      <c r="B23788" s="676" t="s">
        <v>72</v>
      </c>
      <c r="C23788" s="674" t="s">
        <v>15</v>
      </c>
      <c r="D23788" s="678" t="s">
        <v>179</v>
      </c>
      <c r="E23788" s="11">
        <v>1233.6500000000001</v>
      </c>
      <c r="F23788" s="12" t="s">
        <v>75</v>
      </c>
      <c r="G23788" s="13">
        <f>SUM(A23788*E23788)</f>
        <v>7401.9000000000005</v>
      </c>
    </row>
    <row r="23789" spans="1:7">
      <c r="A23789" s="677"/>
      <c r="B23789" s="677"/>
      <c r="C23789" s="675"/>
      <c r="D23789" s="679"/>
      <c r="E23789" s="680" t="s">
        <v>180</v>
      </c>
      <c r="F23789" s="681"/>
      <c r="G23789" s="682"/>
    </row>
    <row r="23790" spans="1:7">
      <c r="A23790" s="676">
        <v>6</v>
      </c>
      <c r="B23790" s="676" t="s">
        <v>72</v>
      </c>
      <c r="C23790" s="674" t="s">
        <v>18</v>
      </c>
      <c r="D23790" s="678" t="s">
        <v>219</v>
      </c>
      <c r="E23790" s="11">
        <v>270.60000000000002</v>
      </c>
      <c r="F23790" s="12" t="s">
        <v>75</v>
      </c>
      <c r="G23790" s="13">
        <f>SUM(A23790*E23790)</f>
        <v>1623.6000000000001</v>
      </c>
    </row>
    <row r="23791" spans="1:7">
      <c r="A23791" s="677"/>
      <c r="B23791" s="677"/>
      <c r="C23791" s="675"/>
      <c r="D23791" s="679"/>
      <c r="E23791" s="680" t="s">
        <v>220</v>
      </c>
      <c r="F23791" s="681"/>
      <c r="G23791" s="682"/>
    </row>
    <row r="23792" spans="1:7">
      <c r="A23792" s="676">
        <v>8</v>
      </c>
      <c r="B23792" s="676" t="s">
        <v>72</v>
      </c>
      <c r="C23792" s="674" t="s">
        <v>21</v>
      </c>
      <c r="D23792" s="678" t="s">
        <v>181</v>
      </c>
      <c r="E23792" s="11">
        <v>566.70000000000005</v>
      </c>
      <c r="F23792" s="12" t="s">
        <v>75</v>
      </c>
      <c r="G23792" s="13">
        <f>SUM(A23792*E23792)</f>
        <v>4533.6000000000004</v>
      </c>
    </row>
    <row r="23793" spans="1:7">
      <c r="A23793" s="677"/>
      <c r="B23793" s="677"/>
      <c r="C23793" s="675"/>
      <c r="D23793" s="679"/>
      <c r="E23793" s="680" t="s">
        <v>182</v>
      </c>
      <c r="F23793" s="681"/>
      <c r="G23793" s="682"/>
    </row>
    <row r="23794" spans="1:7">
      <c r="A23794" s="676">
        <v>2</v>
      </c>
      <c r="B23794" s="676" t="s">
        <v>72</v>
      </c>
      <c r="C23794" s="674" t="s">
        <v>25</v>
      </c>
      <c r="D23794" s="678" t="s">
        <v>183</v>
      </c>
      <c r="E23794" s="11">
        <v>5712.3</v>
      </c>
      <c r="F23794" s="12" t="s">
        <v>75</v>
      </c>
      <c r="G23794" s="13">
        <f>SUM(A23794*E23794)</f>
        <v>11424.6</v>
      </c>
    </row>
    <row r="23795" spans="1:7">
      <c r="A23795" s="677"/>
      <c r="B23795" s="677"/>
      <c r="C23795" s="675"/>
      <c r="D23795" s="679"/>
      <c r="E23795" s="680" t="s">
        <v>184</v>
      </c>
      <c r="F23795" s="681"/>
      <c r="G23795" s="682"/>
    </row>
    <row r="23796" spans="1:7">
      <c r="A23796" s="676">
        <v>6</v>
      </c>
      <c r="B23796" s="676" t="s">
        <v>72</v>
      </c>
      <c r="C23796" s="674" t="s">
        <v>29</v>
      </c>
      <c r="D23796" s="678" t="s">
        <v>94</v>
      </c>
      <c r="E23796" s="11">
        <v>2533.4699999999998</v>
      </c>
      <c r="F23796" s="12" t="s">
        <v>75</v>
      </c>
      <c r="G23796" s="13">
        <f>SUM(A23796*E23796)</f>
        <v>15200.82</v>
      </c>
    </row>
    <row r="23797" spans="1:7">
      <c r="A23797" s="677"/>
      <c r="B23797" s="677"/>
      <c r="C23797" s="675"/>
      <c r="D23797" s="679"/>
      <c r="E23797" s="680" t="s">
        <v>185</v>
      </c>
      <c r="F23797" s="681"/>
      <c r="G23797" s="682"/>
    </row>
    <row r="23798" spans="1:7">
      <c r="A23798" s="676"/>
      <c r="B23798" s="676"/>
      <c r="C23798" s="674" t="s">
        <v>33</v>
      </c>
      <c r="D23798" s="678" t="s">
        <v>226</v>
      </c>
      <c r="E23798" s="704"/>
      <c r="F23798" s="705"/>
      <c r="G23798" s="706"/>
    </row>
    <row r="23799" spans="1:7" ht="105" customHeight="1">
      <c r="A23799" s="677"/>
      <c r="B23799" s="677"/>
      <c r="C23799" s="675"/>
      <c r="D23799" s="679"/>
      <c r="E23799" s="707"/>
      <c r="F23799" s="708"/>
      <c r="G23799" s="709"/>
    </row>
    <row r="23800" spans="1:7">
      <c r="A23800" s="676">
        <v>60</v>
      </c>
      <c r="B23800" s="676" t="s">
        <v>107</v>
      </c>
      <c r="C23800" s="674" t="s">
        <v>99</v>
      </c>
      <c r="D23800" s="678" t="s">
        <v>227</v>
      </c>
      <c r="E23800" s="11">
        <v>73.209999999999994</v>
      </c>
      <c r="F23800" s="12" t="s">
        <v>111</v>
      </c>
      <c r="G23800" s="13">
        <f>SUM(A23800*E23800)</f>
        <v>4392.5999999999995</v>
      </c>
    </row>
    <row r="23801" spans="1:7">
      <c r="A23801" s="677"/>
      <c r="B23801" s="677"/>
      <c r="C23801" s="675"/>
      <c r="D23801" s="679"/>
      <c r="E23801" s="680" t="s">
        <v>228</v>
      </c>
      <c r="F23801" s="681"/>
      <c r="G23801" s="682"/>
    </row>
    <row r="23802" spans="1:7">
      <c r="A23802" s="676">
        <v>60</v>
      </c>
      <c r="B23802" s="676" t="s">
        <v>72</v>
      </c>
      <c r="C23802" s="674" t="s">
        <v>102</v>
      </c>
      <c r="D23802" s="678" t="s">
        <v>229</v>
      </c>
      <c r="E23802" s="11">
        <v>95.79</v>
      </c>
      <c r="F23802" s="12" t="s">
        <v>111</v>
      </c>
      <c r="G23802" s="13">
        <f>SUM(A23802*E23802)</f>
        <v>5747.4000000000005</v>
      </c>
    </row>
    <row r="23803" spans="1:7">
      <c r="A23803" s="677"/>
      <c r="B23803" s="677"/>
      <c r="C23803" s="675"/>
      <c r="D23803" s="679"/>
      <c r="E23803" s="680" t="s">
        <v>230</v>
      </c>
      <c r="F23803" s="681"/>
      <c r="G23803" s="682"/>
    </row>
    <row r="23804" spans="1:7">
      <c r="A23804" s="676">
        <v>6</v>
      </c>
      <c r="B23804" s="676" t="s">
        <v>72</v>
      </c>
      <c r="C23804" s="674" t="s">
        <v>36</v>
      </c>
      <c r="D23804" s="678" t="s">
        <v>186</v>
      </c>
      <c r="E23804" s="11">
        <v>1671.58</v>
      </c>
      <c r="F23804" s="12" t="s">
        <v>75</v>
      </c>
      <c r="G23804" s="13">
        <f>SUM(A23804*E23804)</f>
        <v>10029.48</v>
      </c>
    </row>
    <row r="23805" spans="1:7">
      <c r="A23805" s="677"/>
      <c r="B23805" s="677"/>
      <c r="C23805" s="675"/>
      <c r="D23805" s="679"/>
      <c r="E23805" s="680" t="s">
        <v>187</v>
      </c>
      <c r="F23805" s="681"/>
      <c r="G23805" s="682"/>
    </row>
    <row r="23806" spans="1:7">
      <c r="A23806" s="676">
        <v>12</v>
      </c>
      <c r="B23806" s="676" t="s">
        <v>72</v>
      </c>
      <c r="C23806" s="674" t="s">
        <v>40</v>
      </c>
      <c r="D23806" s="678" t="s">
        <v>83</v>
      </c>
      <c r="E23806" s="11">
        <v>447.15</v>
      </c>
      <c r="F23806" s="12" t="s">
        <v>75</v>
      </c>
      <c r="G23806" s="13">
        <f>SUM(A23806*E23806)</f>
        <v>5365.7999999999993</v>
      </c>
    </row>
    <row r="23807" spans="1:7">
      <c r="A23807" s="677"/>
      <c r="B23807" s="677"/>
      <c r="C23807" s="675"/>
      <c r="D23807" s="679"/>
      <c r="E23807" s="680" t="s">
        <v>84</v>
      </c>
      <c r="F23807" s="681"/>
      <c r="G23807" s="682"/>
    </row>
    <row r="23808" spans="1:7">
      <c r="A23808" s="676">
        <v>12</v>
      </c>
      <c r="B23808" s="676" t="s">
        <v>72</v>
      </c>
      <c r="C23808" s="674" t="s">
        <v>44</v>
      </c>
      <c r="D23808" s="678" t="s">
        <v>85</v>
      </c>
      <c r="E23808" s="11">
        <v>1109.46</v>
      </c>
      <c r="F23808" s="12" t="s">
        <v>75</v>
      </c>
      <c r="G23808" s="13">
        <f>SUM(A23808*E23808)</f>
        <v>13313.52</v>
      </c>
    </row>
    <row r="23809" spans="1:7">
      <c r="A23809" s="677"/>
      <c r="B23809" s="677"/>
      <c r="C23809" s="675"/>
      <c r="D23809" s="679"/>
      <c r="E23809" s="728" t="s">
        <v>86</v>
      </c>
      <c r="F23809" s="729"/>
      <c r="G23809" s="730"/>
    </row>
    <row r="23810" spans="1:7">
      <c r="A23810" s="676"/>
      <c r="B23810" s="676"/>
      <c r="C23810" s="674" t="s">
        <v>47</v>
      </c>
      <c r="D23810" s="702" t="s">
        <v>188</v>
      </c>
      <c r="E23810" s="68"/>
      <c r="F23810" s="69"/>
      <c r="G23810" s="70"/>
    </row>
    <row r="23811" spans="1:7">
      <c r="A23811" s="677"/>
      <c r="B23811" s="677"/>
      <c r="C23811" s="675"/>
      <c r="D23811" s="703"/>
      <c r="E23811" s="722"/>
      <c r="F23811" s="723"/>
      <c r="G23811" s="724"/>
    </row>
    <row r="23812" spans="1:7">
      <c r="A23812" s="676">
        <v>4</v>
      </c>
      <c r="B23812" s="676" t="s">
        <v>72</v>
      </c>
      <c r="C23812" s="674" t="s">
        <v>99</v>
      </c>
      <c r="D23812" s="678" t="s">
        <v>103</v>
      </c>
      <c r="E23812" s="35">
        <v>318.33999999999997</v>
      </c>
      <c r="F23812" s="14" t="s">
        <v>75</v>
      </c>
      <c r="G23812" s="71">
        <f>SUM(A23812*E23812)</f>
        <v>1273.3599999999999</v>
      </c>
    </row>
    <row r="23813" spans="1:7">
      <c r="A23813" s="677"/>
      <c r="B23813" s="677"/>
      <c r="C23813" s="675"/>
      <c r="D23813" s="679"/>
      <c r="E23813" s="680" t="s">
        <v>189</v>
      </c>
      <c r="F23813" s="681"/>
      <c r="G23813" s="682"/>
    </row>
    <row r="23814" spans="1:7">
      <c r="A23814" s="676">
        <v>3</v>
      </c>
      <c r="B23814" s="676" t="s">
        <v>72</v>
      </c>
      <c r="C23814" s="674" t="s">
        <v>157</v>
      </c>
      <c r="D23814" s="678" t="s">
        <v>190</v>
      </c>
      <c r="E23814" s="11">
        <v>235.84</v>
      </c>
      <c r="F23814" s="12" t="s">
        <v>75</v>
      </c>
      <c r="G23814" s="13">
        <f>SUM(A23814*E23814)</f>
        <v>707.52</v>
      </c>
    </row>
    <row r="23815" spans="1:7">
      <c r="A23815" s="677"/>
      <c r="B23815" s="677"/>
      <c r="C23815" s="675"/>
      <c r="D23815" s="679"/>
      <c r="E23815" s="680" t="s">
        <v>298</v>
      </c>
      <c r="F23815" s="681"/>
      <c r="G23815" s="682"/>
    </row>
    <row r="23816" spans="1:7" s="36" customFormat="1">
      <c r="A23816" s="676"/>
      <c r="B23816" s="676"/>
      <c r="C23816" s="674" t="s">
        <v>50</v>
      </c>
      <c r="D23816" s="678" t="s">
        <v>231</v>
      </c>
      <c r="E23816" s="39"/>
      <c r="F23816" s="40"/>
      <c r="G23816" s="41"/>
    </row>
    <row r="23817" spans="1:7" s="36" customFormat="1" ht="80.25" customHeight="1">
      <c r="A23817" s="677"/>
      <c r="B23817" s="677"/>
      <c r="C23817" s="675"/>
      <c r="D23817" s="679"/>
      <c r="E23817" s="42"/>
      <c r="F23817" s="43"/>
      <c r="G23817" s="44"/>
    </row>
    <row r="23818" spans="1:7" s="36" customFormat="1">
      <c r="A23818" s="676">
        <v>60</v>
      </c>
      <c r="B23818" s="676" t="s">
        <v>107</v>
      </c>
      <c r="C23818" s="674"/>
      <c r="D23818" s="678" t="s">
        <v>232</v>
      </c>
      <c r="E23818" s="11">
        <v>199.25</v>
      </c>
      <c r="F23818" s="12" t="s">
        <v>111</v>
      </c>
      <c r="G23818" s="13">
        <f>SUM(A23818*E23818)</f>
        <v>11955</v>
      </c>
    </row>
    <row r="23819" spans="1:7" s="36" customFormat="1" ht="37.5" customHeight="1">
      <c r="A23819" s="677"/>
      <c r="B23819" s="677"/>
      <c r="C23819" s="675"/>
      <c r="D23819" s="679"/>
      <c r="E23819" s="680" t="s">
        <v>233</v>
      </c>
      <c r="F23819" s="681"/>
      <c r="G23819" s="682"/>
    </row>
    <row r="23820" spans="1:7" s="36" customFormat="1">
      <c r="A23820" s="676">
        <v>120</v>
      </c>
      <c r="B23820" s="676" t="s">
        <v>107</v>
      </c>
      <c r="C23820" s="674"/>
      <c r="D23820" s="678" t="s">
        <v>234</v>
      </c>
      <c r="E23820" s="11">
        <v>250.6</v>
      </c>
      <c r="F23820" s="12" t="s">
        <v>111</v>
      </c>
      <c r="G23820" s="13">
        <f>SUM(A23820*E23820)</f>
        <v>30072</v>
      </c>
    </row>
    <row r="23821" spans="1:7" s="36" customFormat="1">
      <c r="A23821" s="677"/>
      <c r="B23821" s="677"/>
      <c r="C23821" s="675"/>
      <c r="D23821" s="679"/>
      <c r="E23821" s="680" t="s">
        <v>235</v>
      </c>
      <c r="F23821" s="681"/>
      <c r="G23821" s="682"/>
    </row>
    <row r="23822" spans="1:7">
      <c r="A23822" s="676">
        <v>9</v>
      </c>
      <c r="B23822" s="676" t="s">
        <v>72</v>
      </c>
      <c r="C23822" s="674" t="s">
        <v>54</v>
      </c>
      <c r="D23822" s="678" t="s">
        <v>222</v>
      </c>
      <c r="E23822" s="11">
        <v>2376</v>
      </c>
      <c r="F23822" s="12" t="s">
        <v>75</v>
      </c>
      <c r="G23822" s="13">
        <f>SUM(A23822*E23822)</f>
        <v>21384</v>
      </c>
    </row>
    <row r="23823" spans="1:7">
      <c r="A23823" s="677"/>
      <c r="B23823" s="677"/>
      <c r="C23823" s="675"/>
      <c r="D23823" s="679"/>
      <c r="E23823" s="680" t="s">
        <v>223</v>
      </c>
      <c r="F23823" s="681"/>
      <c r="G23823" s="682"/>
    </row>
    <row r="23824" spans="1:7">
      <c r="A23824" s="676"/>
      <c r="B23824" s="676"/>
      <c r="C23824" s="674" t="s">
        <v>57</v>
      </c>
      <c r="D23824" s="678" t="s">
        <v>236</v>
      </c>
      <c r="E23824" s="704"/>
      <c r="F23824" s="705"/>
      <c r="G23824" s="706"/>
    </row>
    <row r="23825" spans="1:7">
      <c r="A23825" s="677"/>
      <c r="B23825" s="677"/>
      <c r="C23825" s="675"/>
      <c r="D23825" s="679"/>
      <c r="E23825" s="707"/>
      <c r="F23825" s="708"/>
      <c r="G23825" s="709"/>
    </row>
    <row r="23826" spans="1:7">
      <c r="A23826" s="676">
        <v>100</v>
      </c>
      <c r="B23826" s="676" t="s">
        <v>107</v>
      </c>
      <c r="C23826" s="674" t="s">
        <v>99</v>
      </c>
      <c r="D23826" s="678" t="s">
        <v>237</v>
      </c>
      <c r="E23826" s="11">
        <v>44.05</v>
      </c>
      <c r="F23826" s="12" t="s">
        <v>111</v>
      </c>
      <c r="G23826" s="13">
        <f>SUM(A23826*E23826)</f>
        <v>4405</v>
      </c>
    </row>
    <row r="23827" spans="1:7">
      <c r="A23827" s="677"/>
      <c r="B23827" s="677"/>
      <c r="C23827" s="675"/>
      <c r="D23827" s="679"/>
      <c r="E23827" s="680" t="s">
        <v>299</v>
      </c>
      <c r="F23827" s="681"/>
      <c r="G23827" s="682"/>
    </row>
    <row r="23828" spans="1:7">
      <c r="A23828" s="676">
        <v>2</v>
      </c>
      <c r="B23828" s="676" t="s">
        <v>72</v>
      </c>
      <c r="C23828" s="674" t="s">
        <v>60</v>
      </c>
      <c r="D23828" s="678" t="s">
        <v>239</v>
      </c>
      <c r="E23828" s="11">
        <v>2587</v>
      </c>
      <c r="F23828" s="12" t="s">
        <v>75</v>
      </c>
      <c r="G23828" s="13">
        <f>SUM(A23828*E23828)</f>
        <v>5174</v>
      </c>
    </row>
    <row r="23829" spans="1:7">
      <c r="A23829" s="677"/>
      <c r="B23829" s="677"/>
      <c r="C23829" s="675"/>
      <c r="D23829" s="679"/>
      <c r="E23829" s="680" t="s">
        <v>240</v>
      </c>
      <c r="F23829" s="681"/>
      <c r="G23829" s="682"/>
    </row>
    <row r="23830" spans="1:7" s="30" customFormat="1">
      <c r="A23830" s="85"/>
      <c r="B23830" s="3"/>
      <c r="C23830" s="4"/>
      <c r="D23830" s="26"/>
      <c r="E23830" s="27"/>
      <c r="F23830" s="28" t="s">
        <v>105</v>
      </c>
      <c r="G23830" s="47">
        <v>204574</v>
      </c>
    </row>
    <row r="23831" spans="1:7">
      <c r="A23831" s="45"/>
      <c r="B23831" s="81"/>
      <c r="C23831" s="82"/>
      <c r="D23831" s="83" t="s">
        <v>290</v>
      </c>
      <c r="E23831" s="86"/>
      <c r="F23831" s="87"/>
      <c r="G23831" s="88"/>
    </row>
    <row r="23832" spans="1:7">
      <c r="A23832" s="676">
        <v>15</v>
      </c>
      <c r="B23832" s="676" t="s">
        <v>72</v>
      </c>
      <c r="C23832" s="674" t="s">
        <v>11</v>
      </c>
      <c r="D23832" s="678" t="s">
        <v>113</v>
      </c>
      <c r="E23832" s="11">
        <v>14748</v>
      </c>
      <c r="F23832" s="12" t="s">
        <v>75</v>
      </c>
      <c r="G23832" s="13">
        <f>SUM(A23832*E23832)</f>
        <v>221220</v>
      </c>
    </row>
    <row r="23833" spans="1:7">
      <c r="A23833" s="677"/>
      <c r="B23833" s="677"/>
      <c r="C23833" s="675"/>
      <c r="D23833" s="679"/>
      <c r="E23833" s="680" t="s">
        <v>114</v>
      </c>
      <c r="F23833" s="681"/>
      <c r="G23833" s="682"/>
    </row>
    <row r="23834" spans="1:7">
      <c r="A23834" s="676"/>
      <c r="B23834" s="676"/>
      <c r="C23834" s="674" t="s">
        <v>15</v>
      </c>
      <c r="D23834" s="678" t="s">
        <v>192</v>
      </c>
      <c r="E23834" s="704"/>
      <c r="F23834" s="705"/>
      <c r="G23834" s="706"/>
    </row>
    <row r="23835" spans="1:7">
      <c r="A23835" s="677"/>
      <c r="B23835" s="677"/>
      <c r="C23835" s="675"/>
      <c r="D23835" s="679"/>
      <c r="E23835" s="707"/>
      <c r="F23835" s="708"/>
      <c r="G23835" s="709"/>
    </row>
    <row r="23836" spans="1:7">
      <c r="A23836" s="676">
        <v>150</v>
      </c>
      <c r="B23836" s="676" t="s">
        <v>107</v>
      </c>
      <c r="C23836" s="674" t="s">
        <v>99</v>
      </c>
      <c r="D23836" s="678" t="s">
        <v>195</v>
      </c>
      <c r="E23836" s="11">
        <v>226</v>
      </c>
      <c r="F23836" s="12" t="s">
        <v>111</v>
      </c>
      <c r="G23836" s="13">
        <f>SUM(A23836*E23836)</f>
        <v>33900</v>
      </c>
    </row>
    <row r="23837" spans="1:7">
      <c r="A23837" s="677"/>
      <c r="B23837" s="677"/>
      <c r="C23837" s="675"/>
      <c r="D23837" s="679"/>
      <c r="E23837" s="680" t="s">
        <v>196</v>
      </c>
      <c r="F23837" s="681"/>
      <c r="G23837" s="682"/>
    </row>
    <row r="23838" spans="1:7">
      <c r="A23838" s="676">
        <v>60</v>
      </c>
      <c r="B23838" s="676" t="s">
        <v>107</v>
      </c>
      <c r="C23838" s="674" t="s">
        <v>102</v>
      </c>
      <c r="D23838" s="678" t="s">
        <v>193</v>
      </c>
      <c r="E23838" s="11">
        <v>486</v>
      </c>
      <c r="F23838" s="12" t="s">
        <v>111</v>
      </c>
      <c r="G23838" s="13">
        <f>SUM(A23838*E23838)</f>
        <v>29160</v>
      </c>
    </row>
    <row r="23839" spans="1:7">
      <c r="A23839" s="677"/>
      <c r="B23839" s="677"/>
      <c r="C23839" s="675"/>
      <c r="D23839" s="679"/>
      <c r="E23839" s="680" t="s">
        <v>196</v>
      </c>
      <c r="F23839" s="681"/>
      <c r="G23839" s="682"/>
    </row>
    <row r="23840" spans="1:7">
      <c r="A23840" s="45"/>
      <c r="B23840" s="45"/>
      <c r="C23840" s="12"/>
      <c r="D23840" s="46"/>
      <c r="E23840" s="49"/>
      <c r="F23840" s="50" t="s">
        <v>116</v>
      </c>
      <c r="G23840" s="89">
        <v>240036</v>
      </c>
    </row>
    <row r="23841" spans="1:7">
      <c r="A23841" s="75"/>
      <c r="B23841" s="75"/>
      <c r="C23841" s="76"/>
      <c r="D23841" s="77"/>
      <c r="E23841" s="78"/>
      <c r="F23841" s="79"/>
      <c r="G23841" s="80"/>
    </row>
    <row r="23842" spans="1:7" s="36" customFormat="1">
      <c r="A23842" s="52" t="s">
        <v>129</v>
      </c>
      <c r="B23842" s="53"/>
      <c r="C23842" s="54" t="s">
        <v>130</v>
      </c>
      <c r="D23842" s="54"/>
      <c r="F23842" s="56" t="s">
        <v>131</v>
      </c>
      <c r="G23842" s="54"/>
    </row>
    <row r="23843" spans="1:7" s="30" customFormat="1">
      <c r="A23843" s="52" t="s">
        <v>132</v>
      </c>
      <c r="B23843" s="53"/>
      <c r="C23843" s="54" t="s">
        <v>133</v>
      </c>
      <c r="D23843" s="54"/>
      <c r="E23843" s="36"/>
      <c r="F23843" s="56" t="s">
        <v>131</v>
      </c>
    </row>
    <row r="23844" spans="1:7" s="30" customFormat="1">
      <c r="A23844" s="52" t="s">
        <v>134</v>
      </c>
      <c r="B23844" s="57"/>
      <c r="C23844" s="54" t="s">
        <v>135</v>
      </c>
      <c r="D23844" s="111"/>
      <c r="F23844" s="56" t="s">
        <v>131</v>
      </c>
    </row>
    <row r="23845" spans="1:7" s="25" customFormat="1">
      <c r="A23845" s="59"/>
      <c r="B23845" s="54"/>
      <c r="C23845" s="54"/>
      <c r="D23845" s="112"/>
      <c r="E23845" s="61" t="s">
        <v>138</v>
      </c>
      <c r="F23845" s="62"/>
      <c r="G23845" s="62"/>
    </row>
    <row r="23846" spans="1:7" s="25" customFormat="1">
      <c r="A23846" s="59"/>
      <c r="B23846" s="54"/>
      <c r="C23846" s="54"/>
      <c r="D23846" s="112"/>
      <c r="E23846" s="54"/>
      <c r="F23846" s="54"/>
      <c r="G23846" s="63"/>
    </row>
    <row r="23847" spans="1:7" s="25" customFormat="1">
      <c r="A23847" s="55" t="s">
        <v>139</v>
      </c>
      <c r="B23847" s="54"/>
      <c r="C23847" s="54"/>
      <c r="D23847" s="112"/>
      <c r="E23847" s="64" t="s">
        <v>140</v>
      </c>
      <c r="F23847" s="54"/>
      <c r="G23847" s="63"/>
    </row>
    <row r="23848" spans="1:7" s="25" customFormat="1">
      <c r="B23848" s="54"/>
      <c r="C23848" s="54"/>
      <c r="D23848" s="112"/>
      <c r="E23848" s="64" t="s">
        <v>141</v>
      </c>
      <c r="F23848" s="54"/>
      <c r="G23848" s="63"/>
    </row>
    <row r="23849" spans="1:7" s="25" customFormat="1">
      <c r="B23849" s="54"/>
      <c r="C23849" s="54"/>
      <c r="D23849" s="112"/>
      <c r="E23849" s="64" t="s">
        <v>142</v>
      </c>
      <c r="F23849" s="54"/>
      <c r="G23849" s="63"/>
    </row>
    <row r="23856" spans="1:7">
      <c r="A23856" s="710" t="s">
        <v>0</v>
      </c>
      <c r="B23856" s="710"/>
      <c r="C23856" s="710"/>
      <c r="D23856" s="710"/>
      <c r="E23856" s="710"/>
      <c r="F23856" s="710"/>
      <c r="G23856" s="710"/>
    </row>
    <row r="23857" spans="1:7">
      <c r="A23857" s="711" t="s">
        <v>1</v>
      </c>
      <c r="B23857" s="711"/>
      <c r="C23857" s="711"/>
      <c r="D23857" s="711"/>
      <c r="E23857" s="711"/>
      <c r="F23857" s="711"/>
      <c r="G23857" s="711"/>
    </row>
    <row r="23858" spans="1:7" ht="45" customHeight="1">
      <c r="A23858" s="1" t="s">
        <v>2</v>
      </c>
      <c r="B23858" s="2"/>
      <c r="C23858" s="2"/>
      <c r="D23858" s="732" t="s">
        <v>435</v>
      </c>
      <c r="E23858" s="732"/>
      <c r="F23858" s="732"/>
      <c r="G23858" s="732"/>
    </row>
    <row r="23859" spans="1:7" ht="25.5">
      <c r="A23859" s="713" t="s">
        <v>3</v>
      </c>
      <c r="B23859" s="714"/>
      <c r="C23859" s="3" t="s">
        <v>4</v>
      </c>
      <c r="D23859" s="4" t="s">
        <v>5</v>
      </c>
      <c r="E23859" s="4" t="s">
        <v>6</v>
      </c>
      <c r="F23859" s="4" t="s">
        <v>7</v>
      </c>
      <c r="G23859" s="5" t="s">
        <v>8</v>
      </c>
    </row>
    <row r="23860" spans="1:7">
      <c r="A23860" s="6"/>
      <c r="B23860" s="6"/>
      <c r="C23860" s="7"/>
      <c r="D23860" s="8" t="s">
        <v>9</v>
      </c>
      <c r="E23860" s="6"/>
      <c r="F23860" s="6"/>
      <c r="G23860" s="9"/>
    </row>
    <row r="23861" spans="1:7">
      <c r="A23861" s="12">
        <v>268</v>
      </c>
      <c r="B23861" s="12" t="s">
        <v>39</v>
      </c>
      <c r="C23861" s="45" t="s">
        <v>11</v>
      </c>
      <c r="D23861" s="678" t="s">
        <v>144</v>
      </c>
      <c r="E23861" s="11">
        <v>5445</v>
      </c>
      <c r="F23861" s="12" t="s">
        <v>42</v>
      </c>
      <c r="G23861" s="20">
        <f>SUM(A23861*E23861/100)</f>
        <v>14592.6</v>
      </c>
    </row>
    <row r="23862" spans="1:7">
      <c r="A23862" s="12"/>
      <c r="B23862" s="12"/>
      <c r="C23862" s="45"/>
      <c r="D23862" s="679"/>
      <c r="E23862" s="680" t="s">
        <v>145</v>
      </c>
      <c r="F23862" s="681"/>
      <c r="G23862" s="682"/>
    </row>
    <row r="23863" spans="1:7" s="24" customFormat="1">
      <c r="A23863" s="12">
        <v>784</v>
      </c>
      <c r="B23863" s="12" t="s">
        <v>39</v>
      </c>
      <c r="C23863" s="45" t="s">
        <v>15</v>
      </c>
      <c r="D23863" s="678" t="s">
        <v>149</v>
      </c>
      <c r="E23863" s="11">
        <v>121</v>
      </c>
      <c r="F23863" s="12" t="s">
        <v>42</v>
      </c>
      <c r="G23863" s="20">
        <f>SUM(A23863*E23863/100)</f>
        <v>948.64</v>
      </c>
    </row>
    <row r="23864" spans="1:7" s="24" customFormat="1">
      <c r="A23864" s="12"/>
      <c r="B23864" s="12"/>
      <c r="C23864" s="45"/>
      <c r="D23864" s="679"/>
      <c r="E23864" s="687" t="s">
        <v>150</v>
      </c>
      <c r="F23864" s="688"/>
      <c r="G23864" s="689"/>
    </row>
    <row r="23865" spans="1:7" s="36" customFormat="1">
      <c r="A23865" s="674">
        <v>116</v>
      </c>
      <c r="B23865" s="674" t="s">
        <v>10</v>
      </c>
      <c r="C23865" s="676" t="s">
        <v>18</v>
      </c>
      <c r="D23865" s="678" t="s">
        <v>200</v>
      </c>
      <c r="E23865" s="11">
        <v>1285.6300000000001</v>
      </c>
      <c r="F23865" s="12" t="s">
        <v>147</v>
      </c>
      <c r="G23865" s="20">
        <f>SUM(A23865*E23865/100)</f>
        <v>1491.3308000000002</v>
      </c>
    </row>
    <row r="23866" spans="1:7" s="36" customFormat="1">
      <c r="A23866" s="675"/>
      <c r="B23866" s="675"/>
      <c r="C23866" s="677"/>
      <c r="D23866" s="679"/>
      <c r="E23866" s="680" t="s">
        <v>201</v>
      </c>
      <c r="F23866" s="681"/>
      <c r="G23866" s="682"/>
    </row>
    <row r="23867" spans="1:7">
      <c r="A23867" s="676">
        <v>886</v>
      </c>
      <c r="B23867" s="676" t="s">
        <v>10</v>
      </c>
      <c r="C23867" s="674" t="s">
        <v>21</v>
      </c>
      <c r="D23867" s="678" t="s">
        <v>202</v>
      </c>
      <c r="E23867" s="11">
        <v>1720.66</v>
      </c>
      <c r="F23867" s="12" t="s">
        <v>13</v>
      </c>
      <c r="G23867" s="20">
        <f>SUM(A23867*E23867/100)</f>
        <v>15245.0476</v>
      </c>
    </row>
    <row r="23868" spans="1:7" ht="49.5" customHeight="1">
      <c r="A23868" s="677"/>
      <c r="B23868" s="677"/>
      <c r="C23868" s="675"/>
      <c r="D23868" s="679"/>
      <c r="E23868" s="680" t="s">
        <v>203</v>
      </c>
      <c r="F23868" s="681"/>
      <c r="G23868" s="682"/>
    </row>
    <row r="23869" spans="1:7">
      <c r="A23869" s="676">
        <v>230</v>
      </c>
      <c r="B23869" s="676" t="s">
        <v>10</v>
      </c>
      <c r="C23869" s="674" t="s">
        <v>25</v>
      </c>
      <c r="D23869" s="678" t="s">
        <v>37</v>
      </c>
      <c r="E23869" s="11">
        <v>12674.36</v>
      </c>
      <c r="F23869" s="12" t="s">
        <v>13</v>
      </c>
      <c r="G23869" s="20">
        <f>SUM(A23869*E23869/100)</f>
        <v>29151.028000000002</v>
      </c>
    </row>
    <row r="23870" spans="1:7">
      <c r="A23870" s="677"/>
      <c r="B23870" s="677"/>
      <c r="C23870" s="675"/>
      <c r="D23870" s="679"/>
      <c r="E23870" s="680" t="s">
        <v>38</v>
      </c>
      <c r="F23870" s="681"/>
      <c r="G23870" s="682"/>
    </row>
    <row r="23871" spans="1:7">
      <c r="A23871" s="676">
        <v>116</v>
      </c>
      <c r="B23871" s="676" t="s">
        <v>10</v>
      </c>
      <c r="C23871" s="674" t="s">
        <v>29</v>
      </c>
      <c r="D23871" s="678" t="s">
        <v>204</v>
      </c>
      <c r="E23871" s="11">
        <v>12346.65</v>
      </c>
      <c r="F23871" s="12" t="s">
        <v>13</v>
      </c>
      <c r="G23871" s="20">
        <f>SUM(A23871*E23871/100)</f>
        <v>14322.114</v>
      </c>
    </row>
    <row r="23872" spans="1:7">
      <c r="A23872" s="677"/>
      <c r="B23872" s="677"/>
      <c r="C23872" s="675"/>
      <c r="D23872" s="679"/>
      <c r="E23872" s="680" t="s">
        <v>205</v>
      </c>
      <c r="F23872" s="681"/>
      <c r="G23872" s="682"/>
    </row>
    <row r="23873" spans="1:7" s="23" customFormat="1">
      <c r="A23873" s="12">
        <v>268</v>
      </c>
      <c r="B23873" s="12" t="s">
        <v>10</v>
      </c>
      <c r="C23873" s="45" t="s">
        <v>33</v>
      </c>
      <c r="D23873" s="695" t="s">
        <v>30</v>
      </c>
      <c r="E23873" s="11">
        <v>337</v>
      </c>
      <c r="F23873" s="12" t="s">
        <v>31</v>
      </c>
      <c r="G23873" s="20">
        <f>SUM(A23873*E23873)</f>
        <v>90316</v>
      </c>
    </row>
    <row r="23874" spans="1:7" s="23" customFormat="1">
      <c r="A23874" s="12"/>
      <c r="B23874" s="12"/>
      <c r="C23874" s="45"/>
      <c r="D23874" s="696"/>
      <c r="E23874" s="697" t="s">
        <v>32</v>
      </c>
      <c r="F23874" s="698"/>
      <c r="G23874" s="699"/>
    </row>
    <row r="23875" spans="1:7">
      <c r="A23875" s="725">
        <v>13.4</v>
      </c>
      <c r="B23875" s="674" t="s">
        <v>24</v>
      </c>
      <c r="C23875" s="676" t="s">
        <v>36</v>
      </c>
      <c r="D23875" s="695" t="s">
        <v>26</v>
      </c>
      <c r="E23875" s="11">
        <v>5001.7</v>
      </c>
      <c r="F23875" s="12" t="s">
        <v>27</v>
      </c>
      <c r="G23875" s="20">
        <f>SUM(A23875*E23875)</f>
        <v>67022.78</v>
      </c>
    </row>
    <row r="23876" spans="1:7">
      <c r="A23876" s="726"/>
      <c r="B23876" s="675"/>
      <c r="C23876" s="677"/>
      <c r="D23876" s="696"/>
      <c r="E23876" s="680" t="s">
        <v>28</v>
      </c>
      <c r="F23876" s="681"/>
      <c r="G23876" s="682"/>
    </row>
    <row r="23877" spans="1:7" s="25" customFormat="1">
      <c r="A23877" s="12">
        <v>784</v>
      </c>
      <c r="B23877" s="12" t="s">
        <v>39</v>
      </c>
      <c r="C23877" s="45" t="s">
        <v>40</v>
      </c>
      <c r="D23877" s="678" t="s">
        <v>151</v>
      </c>
      <c r="E23877" s="11">
        <v>660</v>
      </c>
      <c r="F23877" s="12" t="s">
        <v>42</v>
      </c>
      <c r="G23877" s="20">
        <f>SUM(A23877*E23877/100)</f>
        <v>5174.3999999999996</v>
      </c>
    </row>
    <row r="23878" spans="1:7" s="25" customFormat="1">
      <c r="A23878" s="12"/>
      <c r="B23878" s="12"/>
      <c r="C23878" s="45"/>
      <c r="D23878" s="679"/>
      <c r="E23878" s="687" t="s">
        <v>152</v>
      </c>
      <c r="F23878" s="688"/>
      <c r="G23878" s="689"/>
    </row>
    <row r="23879" spans="1:7" s="24" customFormat="1">
      <c r="A23879" s="12">
        <v>2417</v>
      </c>
      <c r="B23879" s="12" t="s">
        <v>39</v>
      </c>
      <c r="C23879" s="45" t="s">
        <v>44</v>
      </c>
      <c r="D23879" s="678" t="s">
        <v>41</v>
      </c>
      <c r="E23879" s="11">
        <v>2206.6</v>
      </c>
      <c r="F23879" s="12" t="s">
        <v>42</v>
      </c>
      <c r="G23879" s="20">
        <f>SUM(A23879*E23879/100)</f>
        <v>53333.522000000004</v>
      </c>
    </row>
    <row r="23880" spans="1:7" s="24" customFormat="1">
      <c r="A23880" s="12"/>
      <c r="B23880" s="12"/>
      <c r="C23880" s="45"/>
      <c r="D23880" s="679"/>
      <c r="E23880" s="687" t="s">
        <v>43</v>
      </c>
      <c r="F23880" s="688"/>
      <c r="G23880" s="689"/>
    </row>
    <row r="23881" spans="1:7" s="24" customFormat="1">
      <c r="A23881" s="12">
        <v>2417</v>
      </c>
      <c r="B23881" s="12" t="s">
        <v>39</v>
      </c>
      <c r="C23881" s="45" t="s">
        <v>47</v>
      </c>
      <c r="D23881" s="678" t="s">
        <v>45</v>
      </c>
      <c r="E23881" s="12">
        <v>2197.52</v>
      </c>
      <c r="F23881" s="12" t="s">
        <v>42</v>
      </c>
      <c r="G23881" s="20">
        <f>SUM(A23881*E23881/100)</f>
        <v>53114.058400000002</v>
      </c>
    </row>
    <row r="23882" spans="1:7" s="24" customFormat="1">
      <c r="A23882" s="12"/>
      <c r="B23882" s="12"/>
      <c r="C23882" s="45"/>
      <c r="D23882" s="679"/>
      <c r="E23882" s="687" t="s">
        <v>46</v>
      </c>
      <c r="F23882" s="688"/>
      <c r="G23882" s="689"/>
    </row>
    <row r="23883" spans="1:7">
      <c r="A23883" s="676">
        <v>146</v>
      </c>
      <c r="B23883" s="676" t="s">
        <v>10</v>
      </c>
      <c r="C23883" s="674" t="s">
        <v>50</v>
      </c>
      <c r="D23883" s="678" t="s">
        <v>22</v>
      </c>
      <c r="E23883" s="11">
        <v>8122.95</v>
      </c>
      <c r="F23883" s="12" t="s">
        <v>13</v>
      </c>
      <c r="G23883" s="20">
        <f>SUM(A23883*E23883/100)</f>
        <v>11859.507</v>
      </c>
    </row>
    <row r="23884" spans="1:7">
      <c r="A23884" s="677"/>
      <c r="B23884" s="677"/>
      <c r="C23884" s="675"/>
      <c r="D23884" s="679"/>
      <c r="E23884" s="680" t="s">
        <v>23</v>
      </c>
      <c r="F23884" s="681"/>
      <c r="G23884" s="682"/>
    </row>
    <row r="23885" spans="1:7" ht="38.25">
      <c r="A23885" s="66"/>
      <c r="B23885" s="66"/>
      <c r="C23885" s="10" t="s">
        <v>54</v>
      </c>
      <c r="D23885" s="67" t="s">
        <v>153</v>
      </c>
      <c r="E23885" s="704"/>
      <c r="F23885" s="705"/>
      <c r="G23885" s="706"/>
    </row>
    <row r="23886" spans="1:7">
      <c r="A23886" s="676">
        <v>390</v>
      </c>
      <c r="B23886" s="676" t="s">
        <v>39</v>
      </c>
      <c r="C23886" s="674" t="s">
        <v>154</v>
      </c>
      <c r="D23886" s="678" t="s">
        <v>158</v>
      </c>
      <c r="E23886" s="11">
        <v>3275.5</v>
      </c>
      <c r="F23886" s="12" t="s">
        <v>42</v>
      </c>
      <c r="G23886" s="20">
        <f>SUM(A23886*E23886/100)</f>
        <v>12774.45</v>
      </c>
    </row>
    <row r="23887" spans="1:7">
      <c r="A23887" s="677"/>
      <c r="B23887" s="677"/>
      <c r="C23887" s="675"/>
      <c r="D23887" s="679"/>
      <c r="E23887" s="680" t="s">
        <v>159</v>
      </c>
      <c r="F23887" s="681"/>
      <c r="G23887" s="682"/>
    </row>
    <row r="23888" spans="1:7">
      <c r="A23888" s="676">
        <v>420</v>
      </c>
      <c r="B23888" s="676" t="s">
        <v>39</v>
      </c>
      <c r="C23888" s="674" t="s">
        <v>157</v>
      </c>
      <c r="D23888" s="678" t="s">
        <v>155</v>
      </c>
      <c r="E23888" s="11">
        <v>2548.29</v>
      </c>
      <c r="F23888" s="12" t="s">
        <v>42</v>
      </c>
      <c r="G23888" s="20">
        <f>SUM(A23888*E23888/100)</f>
        <v>10702.818000000001</v>
      </c>
    </row>
    <row r="23889" spans="1:7">
      <c r="A23889" s="677"/>
      <c r="B23889" s="677"/>
      <c r="C23889" s="675"/>
      <c r="D23889" s="679"/>
      <c r="E23889" s="680" t="s">
        <v>156</v>
      </c>
      <c r="F23889" s="681"/>
      <c r="G23889" s="682"/>
    </row>
    <row r="23890" spans="1:7">
      <c r="A23890" s="676">
        <v>420</v>
      </c>
      <c r="B23890" s="676" t="s">
        <v>39</v>
      </c>
      <c r="C23890" s="674" t="s">
        <v>57</v>
      </c>
      <c r="D23890" s="678" t="s">
        <v>160</v>
      </c>
      <c r="E23890" s="11">
        <v>1887.4</v>
      </c>
      <c r="F23890" s="12" t="s">
        <v>42</v>
      </c>
      <c r="G23890" s="20">
        <f>SUM(A23890*E23890/100)</f>
        <v>7927.08</v>
      </c>
    </row>
    <row r="23891" spans="1:7">
      <c r="A23891" s="677"/>
      <c r="B23891" s="677"/>
      <c r="C23891" s="675"/>
      <c r="D23891" s="679"/>
      <c r="E23891" s="680" t="s">
        <v>161</v>
      </c>
      <c r="F23891" s="681"/>
      <c r="G23891" s="682"/>
    </row>
    <row r="23892" spans="1:7">
      <c r="A23892" s="674">
        <v>4</v>
      </c>
      <c r="B23892" s="674" t="s">
        <v>72</v>
      </c>
      <c r="C23892" s="676" t="s">
        <v>60</v>
      </c>
      <c r="D23892" s="678" t="s">
        <v>162</v>
      </c>
      <c r="E23892" s="11">
        <v>604.16999999999996</v>
      </c>
      <c r="F23892" s="12" t="s">
        <v>75</v>
      </c>
      <c r="G23892" s="20">
        <f>SUM(A23892*E23892)</f>
        <v>2416.6799999999998</v>
      </c>
    </row>
    <row r="23893" spans="1:7">
      <c r="A23893" s="675"/>
      <c r="B23893" s="675"/>
      <c r="C23893" s="677"/>
      <c r="D23893" s="679"/>
      <c r="E23893" s="680" t="s">
        <v>163</v>
      </c>
      <c r="F23893" s="681"/>
      <c r="G23893" s="682"/>
    </row>
    <row r="23894" spans="1:7">
      <c r="A23894" s="6"/>
      <c r="B23894" s="6"/>
      <c r="C23894" s="7"/>
      <c r="D23894" s="99"/>
      <c r="E23894" s="6"/>
      <c r="F23894" s="6"/>
      <c r="G23894" s="9"/>
    </row>
    <row r="23895" spans="1:7" s="25" customFormat="1">
      <c r="A23895" s="674">
        <v>32</v>
      </c>
      <c r="B23895" s="674" t="s">
        <v>39</v>
      </c>
      <c r="C23895" s="674" t="s">
        <v>63</v>
      </c>
      <c r="D23895" s="678" t="s">
        <v>48</v>
      </c>
      <c r="E23895" s="12">
        <v>27678.86</v>
      </c>
      <c r="F23895" s="12" t="s">
        <v>42</v>
      </c>
      <c r="G23895" s="20">
        <f>SUM(A23895*E23895/100)</f>
        <v>8857.235200000001</v>
      </c>
    </row>
    <row r="23896" spans="1:7" s="25" customFormat="1">
      <c r="A23896" s="675"/>
      <c r="B23896" s="675"/>
      <c r="C23896" s="675"/>
      <c r="D23896" s="679"/>
      <c r="E23896" s="686" t="s">
        <v>49</v>
      </c>
      <c r="F23896" s="686"/>
      <c r="G23896" s="686"/>
    </row>
    <row r="23897" spans="1:7">
      <c r="A23897" s="12">
        <v>108</v>
      </c>
      <c r="B23897" s="12" t="s">
        <v>39</v>
      </c>
      <c r="C23897" s="45" t="s">
        <v>66</v>
      </c>
      <c r="D23897" s="678" t="s">
        <v>51</v>
      </c>
      <c r="E23897" s="11">
        <v>28253.61</v>
      </c>
      <c r="F23897" s="12" t="s">
        <v>52</v>
      </c>
      <c r="G23897" s="20">
        <f>SUM(A23897*E23897/100)</f>
        <v>30513.898799999999</v>
      </c>
    </row>
    <row r="23898" spans="1:7">
      <c r="A23898" s="12"/>
      <c r="B23898" s="12"/>
      <c r="C23898" s="45"/>
      <c r="D23898" s="679"/>
      <c r="E23898" s="680" t="s">
        <v>53</v>
      </c>
      <c r="F23898" s="681"/>
      <c r="G23898" s="682"/>
    </row>
    <row r="23899" spans="1:7" s="25" customFormat="1">
      <c r="A23899" s="674">
        <v>28</v>
      </c>
      <c r="B23899" s="674" t="s">
        <v>39</v>
      </c>
      <c r="C23899" s="676" t="s">
        <v>69</v>
      </c>
      <c r="D23899" s="678" t="s">
        <v>164</v>
      </c>
      <c r="E23899" s="11">
        <v>1273.76</v>
      </c>
      <c r="F23899" s="12" t="s">
        <v>165</v>
      </c>
      <c r="G23899" s="20">
        <f>SUM(A23899*E23899)</f>
        <v>35665.279999999999</v>
      </c>
    </row>
    <row r="23900" spans="1:7" s="25" customFormat="1" ht="15.75" customHeight="1">
      <c r="A23900" s="675"/>
      <c r="B23900" s="675"/>
      <c r="C23900" s="677"/>
      <c r="D23900" s="679"/>
      <c r="E23900" s="680" t="s">
        <v>166</v>
      </c>
      <c r="F23900" s="681"/>
      <c r="G23900" s="682"/>
    </row>
    <row r="23901" spans="1:7" s="25" customFormat="1">
      <c r="A23901" s="674">
        <v>2417</v>
      </c>
      <c r="B23901" s="674" t="s">
        <v>39</v>
      </c>
      <c r="C23901" s="676" t="s">
        <v>73</v>
      </c>
      <c r="D23901" s="678" t="s">
        <v>206</v>
      </c>
      <c r="E23901" s="11">
        <v>859.9</v>
      </c>
      <c r="F23901" s="12" t="s">
        <v>52</v>
      </c>
      <c r="G23901" s="20">
        <f>SUM(A23901*E23901/100)</f>
        <v>20783.782999999999</v>
      </c>
    </row>
    <row r="23902" spans="1:7" s="25" customFormat="1" ht="40.5" customHeight="1">
      <c r="A23902" s="675"/>
      <c r="B23902" s="675"/>
      <c r="C23902" s="677"/>
      <c r="D23902" s="679"/>
      <c r="E23902" s="680" t="s">
        <v>207</v>
      </c>
      <c r="F23902" s="681"/>
      <c r="G23902" s="682"/>
    </row>
    <row r="23903" spans="1:7">
      <c r="A23903" s="676">
        <v>288</v>
      </c>
      <c r="B23903" s="676" t="s">
        <v>39</v>
      </c>
      <c r="C23903" s="674" t="s">
        <v>208</v>
      </c>
      <c r="D23903" s="678" t="s">
        <v>64</v>
      </c>
      <c r="E23903" s="11">
        <v>829.95</v>
      </c>
      <c r="F23903" s="12" t="s">
        <v>42</v>
      </c>
      <c r="G23903" s="13">
        <f>SUM(A23903*E23903/100)</f>
        <v>2390.2559999999999</v>
      </c>
    </row>
    <row r="23904" spans="1:7">
      <c r="A23904" s="677"/>
      <c r="B23904" s="677"/>
      <c r="C23904" s="675"/>
      <c r="D23904" s="679"/>
      <c r="E23904" s="680" t="s">
        <v>65</v>
      </c>
      <c r="F23904" s="681"/>
      <c r="G23904" s="682"/>
    </row>
    <row r="23905" spans="1:7">
      <c r="A23905" s="674">
        <v>56</v>
      </c>
      <c r="B23905" s="674" t="s">
        <v>39</v>
      </c>
      <c r="C23905" s="676" t="s">
        <v>209</v>
      </c>
      <c r="D23905" s="678" t="s">
        <v>61</v>
      </c>
      <c r="E23905" s="11">
        <v>2116.41</v>
      </c>
      <c r="F23905" s="12" t="s">
        <v>42</v>
      </c>
      <c r="G23905" s="20">
        <f>SUM(A23905*E23905/100)</f>
        <v>1185.1895999999999</v>
      </c>
    </row>
    <row r="23906" spans="1:7">
      <c r="A23906" s="675"/>
      <c r="B23906" s="675"/>
      <c r="C23906" s="677"/>
      <c r="D23906" s="679"/>
      <c r="E23906" s="680" t="s">
        <v>62</v>
      </c>
      <c r="F23906" s="681"/>
      <c r="G23906" s="682"/>
    </row>
    <row r="23907" spans="1:7">
      <c r="A23907" s="676">
        <v>28</v>
      </c>
      <c r="B23907" s="676" t="s">
        <v>39</v>
      </c>
      <c r="C23907" s="674" t="s">
        <v>210</v>
      </c>
      <c r="D23907" s="678" t="s">
        <v>211</v>
      </c>
      <c r="E23907" s="11">
        <v>726.72</v>
      </c>
      <c r="F23907" s="12" t="s">
        <v>165</v>
      </c>
      <c r="G23907" s="20">
        <f>SUM(A23907*E23907)</f>
        <v>20348.16</v>
      </c>
    </row>
    <row r="23908" spans="1:7" ht="54" customHeight="1">
      <c r="A23908" s="677"/>
      <c r="B23908" s="677"/>
      <c r="C23908" s="675"/>
      <c r="D23908" s="679"/>
      <c r="E23908" s="680" t="s">
        <v>212</v>
      </c>
      <c r="F23908" s="681"/>
      <c r="G23908" s="682"/>
    </row>
    <row r="23909" spans="1:7">
      <c r="A23909" s="676">
        <v>56</v>
      </c>
      <c r="B23909" s="676" t="s">
        <v>39</v>
      </c>
      <c r="C23909" s="674" t="s">
        <v>213</v>
      </c>
      <c r="D23909" s="678" t="s">
        <v>214</v>
      </c>
      <c r="E23909" s="11">
        <v>1270.83</v>
      </c>
      <c r="F23909" s="12" t="s">
        <v>42</v>
      </c>
      <c r="G23909" s="20">
        <f>SUM(A23909*E23909/100)</f>
        <v>711.66480000000001</v>
      </c>
    </row>
    <row r="23910" spans="1:7">
      <c r="A23910" s="677"/>
      <c r="B23910" s="677"/>
      <c r="C23910" s="675"/>
      <c r="D23910" s="679"/>
      <c r="E23910" s="680" t="s">
        <v>215</v>
      </c>
      <c r="F23910" s="681"/>
      <c r="G23910" s="682"/>
    </row>
    <row r="23911" spans="1:7" s="30" customFormat="1">
      <c r="A23911" s="4"/>
      <c r="B23911" s="4"/>
      <c r="C23911" s="3"/>
      <c r="D23911" s="26"/>
      <c r="E23911" s="27"/>
      <c r="F23911" s="28" t="s">
        <v>216</v>
      </c>
      <c r="G23911" s="29">
        <v>510848</v>
      </c>
    </row>
    <row r="23912" spans="1:7" s="30" customFormat="1">
      <c r="A23912" s="4"/>
      <c r="B23912" s="4"/>
      <c r="C23912" s="3"/>
      <c r="D23912" s="26"/>
      <c r="E23912" s="27"/>
      <c r="F23912" s="28" t="s">
        <v>217</v>
      </c>
      <c r="G23912" s="29" t="s">
        <v>218</v>
      </c>
    </row>
    <row r="23913" spans="1:7">
      <c r="A23913" s="31"/>
      <c r="B23913" s="32"/>
      <c r="C23913" s="32"/>
      <c r="D23913" s="110" t="s">
        <v>78</v>
      </c>
      <c r="E23913" s="32"/>
      <c r="F23913" s="32"/>
      <c r="G23913" s="34"/>
    </row>
    <row r="23914" spans="1:7">
      <c r="A23914" s="676">
        <v>6</v>
      </c>
      <c r="B23914" s="676" t="s">
        <v>72</v>
      </c>
      <c r="C23914" s="674" t="s">
        <v>11</v>
      </c>
      <c r="D23914" s="678" t="s">
        <v>177</v>
      </c>
      <c r="E23914" s="11">
        <v>6166.6</v>
      </c>
      <c r="F23914" s="12" t="s">
        <v>75</v>
      </c>
      <c r="G23914" s="13">
        <f>SUM(A23914*E23914)</f>
        <v>36999.600000000006</v>
      </c>
    </row>
    <row r="23915" spans="1:7">
      <c r="A23915" s="677"/>
      <c r="B23915" s="677"/>
      <c r="C23915" s="675"/>
      <c r="D23915" s="679"/>
      <c r="E23915" s="680" t="s">
        <v>178</v>
      </c>
      <c r="F23915" s="681"/>
      <c r="G23915" s="682"/>
    </row>
    <row r="23916" spans="1:7">
      <c r="A23916" s="676">
        <v>6</v>
      </c>
      <c r="B23916" s="676" t="s">
        <v>72</v>
      </c>
      <c r="C23916" s="674" t="s">
        <v>15</v>
      </c>
      <c r="D23916" s="678" t="s">
        <v>179</v>
      </c>
      <c r="E23916" s="11">
        <v>1233.6500000000001</v>
      </c>
      <c r="F23916" s="12" t="s">
        <v>75</v>
      </c>
      <c r="G23916" s="13">
        <f>SUM(A23916*E23916)</f>
        <v>7401.9000000000005</v>
      </c>
    </row>
    <row r="23917" spans="1:7">
      <c r="A23917" s="677"/>
      <c r="B23917" s="677"/>
      <c r="C23917" s="675"/>
      <c r="D23917" s="679"/>
      <c r="E23917" s="680" t="s">
        <v>180</v>
      </c>
      <c r="F23917" s="681"/>
      <c r="G23917" s="682"/>
    </row>
    <row r="23918" spans="1:7">
      <c r="A23918" s="676">
        <v>6</v>
      </c>
      <c r="B23918" s="676" t="s">
        <v>72</v>
      </c>
      <c r="C23918" s="674" t="s">
        <v>18</v>
      </c>
      <c r="D23918" s="678" t="s">
        <v>219</v>
      </c>
      <c r="E23918" s="11">
        <v>270.60000000000002</v>
      </c>
      <c r="F23918" s="12" t="s">
        <v>75</v>
      </c>
      <c r="G23918" s="13">
        <f>SUM(A23918*E23918)</f>
        <v>1623.6000000000001</v>
      </c>
    </row>
    <row r="23919" spans="1:7">
      <c r="A23919" s="677"/>
      <c r="B23919" s="677"/>
      <c r="C23919" s="675"/>
      <c r="D23919" s="679"/>
      <c r="E23919" s="680" t="s">
        <v>220</v>
      </c>
      <c r="F23919" s="681"/>
      <c r="G23919" s="682"/>
    </row>
    <row r="23920" spans="1:7">
      <c r="A23920" s="676">
        <v>6</v>
      </c>
      <c r="B23920" s="676" t="s">
        <v>72</v>
      </c>
      <c r="C23920" s="674" t="s">
        <v>21</v>
      </c>
      <c r="D23920" s="678" t="s">
        <v>181</v>
      </c>
      <c r="E23920" s="11">
        <v>566.70000000000005</v>
      </c>
      <c r="F23920" s="12" t="s">
        <v>75</v>
      </c>
      <c r="G23920" s="13">
        <f>SUM(A23920*E23920)</f>
        <v>3400.2000000000003</v>
      </c>
    </row>
    <row r="23921" spans="1:7">
      <c r="A23921" s="677"/>
      <c r="B23921" s="677"/>
      <c r="C23921" s="675"/>
      <c r="D23921" s="679"/>
      <c r="E23921" s="680" t="s">
        <v>182</v>
      </c>
      <c r="F23921" s="681"/>
      <c r="G23921" s="682"/>
    </row>
    <row r="23922" spans="1:7">
      <c r="A23922" s="676">
        <v>6</v>
      </c>
      <c r="B23922" s="676" t="s">
        <v>89</v>
      </c>
      <c r="C23922" s="674" t="s">
        <v>25</v>
      </c>
      <c r="D23922" s="678" t="s">
        <v>183</v>
      </c>
      <c r="E23922" s="11">
        <v>5712.3</v>
      </c>
      <c r="F23922" s="12" t="s">
        <v>75</v>
      </c>
      <c r="G23922" s="13">
        <f>SUM(A23922*E23922)</f>
        <v>34273.800000000003</v>
      </c>
    </row>
    <row r="23923" spans="1:7">
      <c r="A23923" s="677"/>
      <c r="B23923" s="677"/>
      <c r="C23923" s="675"/>
      <c r="D23923" s="679"/>
      <c r="E23923" s="680" t="s">
        <v>184</v>
      </c>
      <c r="F23923" s="681"/>
      <c r="G23923" s="682"/>
    </row>
    <row r="23924" spans="1:7">
      <c r="A23924" s="676">
        <v>6</v>
      </c>
      <c r="B23924" s="676" t="s">
        <v>72</v>
      </c>
      <c r="C23924" s="674" t="s">
        <v>29</v>
      </c>
      <c r="D23924" s="678" t="s">
        <v>94</v>
      </c>
      <c r="E23924" s="11">
        <v>938.47</v>
      </c>
      <c r="F23924" s="12" t="s">
        <v>75</v>
      </c>
      <c r="G23924" s="13">
        <f>SUM(A23924*E23924)</f>
        <v>5630.82</v>
      </c>
    </row>
    <row r="23925" spans="1:7">
      <c r="A23925" s="677"/>
      <c r="B23925" s="677"/>
      <c r="C23925" s="675"/>
      <c r="D23925" s="679"/>
      <c r="E23925" s="680" t="s">
        <v>95</v>
      </c>
      <c r="F23925" s="681"/>
      <c r="G23925" s="682"/>
    </row>
    <row r="23926" spans="1:7">
      <c r="A23926" s="676">
        <v>6</v>
      </c>
      <c r="B23926" s="676" t="s">
        <v>72</v>
      </c>
      <c r="C23926" s="674" t="s">
        <v>33</v>
      </c>
      <c r="D23926" s="678" t="s">
        <v>186</v>
      </c>
      <c r="E23926" s="11">
        <v>1671.58</v>
      </c>
      <c r="F23926" s="12" t="s">
        <v>75</v>
      </c>
      <c r="G23926" s="13">
        <f>SUM(A23926*E23926)</f>
        <v>10029.48</v>
      </c>
    </row>
    <row r="23927" spans="1:7">
      <c r="A23927" s="677"/>
      <c r="B23927" s="677"/>
      <c r="C23927" s="675"/>
      <c r="D23927" s="679"/>
      <c r="E23927" s="680" t="s">
        <v>187</v>
      </c>
      <c r="F23927" s="681"/>
      <c r="G23927" s="682"/>
    </row>
    <row r="23928" spans="1:7">
      <c r="A23928" s="676">
        <v>6</v>
      </c>
      <c r="B23928" s="676" t="s">
        <v>72</v>
      </c>
      <c r="C23928" s="674" t="s">
        <v>36</v>
      </c>
      <c r="D23928" s="678" t="s">
        <v>83</v>
      </c>
      <c r="E23928" s="11">
        <v>447.15</v>
      </c>
      <c r="F23928" s="12" t="s">
        <v>75</v>
      </c>
      <c r="G23928" s="13">
        <f>SUM(A23928*E23928)</f>
        <v>2682.8999999999996</v>
      </c>
    </row>
    <row r="23929" spans="1:7">
      <c r="A23929" s="677"/>
      <c r="B23929" s="677"/>
      <c r="C23929" s="675"/>
      <c r="D23929" s="679"/>
      <c r="E23929" s="680" t="s">
        <v>84</v>
      </c>
      <c r="F23929" s="681"/>
      <c r="G23929" s="682"/>
    </row>
    <row r="23930" spans="1:7">
      <c r="A23930" s="676">
        <v>6</v>
      </c>
      <c r="B23930" s="676" t="s">
        <v>72</v>
      </c>
      <c r="C23930" s="674" t="s">
        <v>40</v>
      </c>
      <c r="D23930" s="678" t="s">
        <v>85</v>
      </c>
      <c r="E23930" s="11">
        <v>1109.46</v>
      </c>
      <c r="F23930" s="12" t="s">
        <v>75</v>
      </c>
      <c r="G23930" s="13">
        <f>SUM(A23930*E23930)</f>
        <v>6656.76</v>
      </c>
    </row>
    <row r="23931" spans="1:7">
      <c r="A23931" s="677"/>
      <c r="B23931" s="677"/>
      <c r="C23931" s="675"/>
      <c r="D23931" s="679"/>
      <c r="E23931" s="728" t="s">
        <v>86</v>
      </c>
      <c r="F23931" s="729"/>
      <c r="G23931" s="730"/>
    </row>
    <row r="23932" spans="1:7">
      <c r="A23932" s="676"/>
      <c r="B23932" s="676"/>
      <c r="C23932" s="674" t="s">
        <v>44</v>
      </c>
      <c r="D23932" s="702" t="s">
        <v>188</v>
      </c>
      <c r="E23932" s="68"/>
      <c r="F23932" s="69"/>
      <c r="G23932" s="70"/>
    </row>
    <row r="23933" spans="1:7">
      <c r="A23933" s="677"/>
      <c r="B23933" s="677"/>
      <c r="C23933" s="675"/>
      <c r="D23933" s="703"/>
      <c r="E23933" s="722"/>
      <c r="F23933" s="723"/>
      <c r="G23933" s="724"/>
    </row>
    <row r="23934" spans="1:7">
      <c r="A23934" s="676">
        <v>3</v>
      </c>
      <c r="B23934" s="676" t="s">
        <v>72</v>
      </c>
      <c r="C23934" s="674" t="s">
        <v>154</v>
      </c>
      <c r="D23934" s="678" t="s">
        <v>103</v>
      </c>
      <c r="E23934" s="35">
        <v>235.84</v>
      </c>
      <c r="F23934" s="14" t="s">
        <v>75</v>
      </c>
      <c r="G23934" s="71">
        <f>SUM(A23934*E23934)</f>
        <v>707.52</v>
      </c>
    </row>
    <row r="23935" spans="1:7">
      <c r="A23935" s="677"/>
      <c r="B23935" s="677"/>
      <c r="C23935" s="675"/>
      <c r="D23935" s="679"/>
      <c r="E23935" s="680" t="s">
        <v>221</v>
      </c>
      <c r="F23935" s="681"/>
      <c r="G23935" s="682"/>
    </row>
    <row r="23936" spans="1:7">
      <c r="A23936" s="676">
        <v>6</v>
      </c>
      <c r="B23936" s="676" t="s">
        <v>72</v>
      </c>
      <c r="C23936" s="674" t="s">
        <v>50</v>
      </c>
      <c r="D23936" s="678" t="s">
        <v>222</v>
      </c>
      <c r="E23936" s="11">
        <v>2376</v>
      </c>
      <c r="F23936" s="12" t="s">
        <v>75</v>
      </c>
      <c r="G23936" s="13">
        <f>SUM(A23936*E23936)</f>
        <v>14256</v>
      </c>
    </row>
    <row r="23937" spans="1:7">
      <c r="A23937" s="677"/>
      <c r="B23937" s="677"/>
      <c r="C23937" s="675"/>
      <c r="D23937" s="679"/>
      <c r="E23937" s="680" t="s">
        <v>223</v>
      </c>
      <c r="F23937" s="681"/>
      <c r="G23937" s="682"/>
    </row>
    <row r="23938" spans="1:7" s="30" customFormat="1">
      <c r="A23938" s="45"/>
      <c r="B23938" s="45"/>
      <c r="C23938" s="12"/>
      <c r="D23938" s="46"/>
      <c r="E23938" s="27"/>
      <c r="F23938" s="28" t="s">
        <v>105</v>
      </c>
      <c r="G23938" s="47">
        <v>123664</v>
      </c>
    </row>
    <row r="23939" spans="1:7">
      <c r="A23939" s="45"/>
      <c r="B23939" s="45"/>
      <c r="C23939" s="12"/>
      <c r="D23939" s="48" t="s">
        <v>106</v>
      </c>
      <c r="E23939" s="49"/>
      <c r="F23939" s="49"/>
      <c r="G23939" s="49"/>
    </row>
    <row r="23940" spans="1:7">
      <c r="A23940" s="676"/>
      <c r="B23940" s="676"/>
      <c r="C23940" s="674" t="s">
        <v>11</v>
      </c>
      <c r="D23940" s="678" t="s">
        <v>192</v>
      </c>
      <c r="E23940" s="704"/>
      <c r="F23940" s="705"/>
      <c r="G23940" s="706"/>
    </row>
    <row r="23941" spans="1:7">
      <c r="A23941" s="677"/>
      <c r="B23941" s="677"/>
      <c r="C23941" s="675"/>
      <c r="D23941" s="679"/>
      <c r="E23941" s="707"/>
      <c r="F23941" s="708"/>
      <c r="G23941" s="709"/>
    </row>
    <row r="23942" spans="1:7">
      <c r="A23942" s="676">
        <v>150</v>
      </c>
      <c r="B23942" s="676" t="s">
        <v>107</v>
      </c>
      <c r="C23942" s="674" t="s">
        <v>154</v>
      </c>
      <c r="D23942" s="678" t="s">
        <v>198</v>
      </c>
      <c r="E23942" s="11">
        <v>28</v>
      </c>
      <c r="F23942" s="12" t="s">
        <v>111</v>
      </c>
      <c r="G23942" s="13">
        <f>SUM(A23942*E23942)</f>
        <v>4200</v>
      </c>
    </row>
    <row r="23943" spans="1:7">
      <c r="A23943" s="677"/>
      <c r="B23943" s="677"/>
      <c r="C23943" s="675"/>
      <c r="D23943" s="679"/>
      <c r="E23943" s="680" t="s">
        <v>199</v>
      </c>
      <c r="F23943" s="681"/>
      <c r="G23943" s="682"/>
    </row>
    <row r="23944" spans="1:7">
      <c r="A23944" s="66">
        <v>120</v>
      </c>
      <c r="B23944" s="66" t="s">
        <v>107</v>
      </c>
      <c r="C23944" s="10" t="s">
        <v>157</v>
      </c>
      <c r="D23944" s="67" t="s">
        <v>224</v>
      </c>
      <c r="E23944" s="11">
        <v>34</v>
      </c>
      <c r="F23944" s="12" t="s">
        <v>111</v>
      </c>
      <c r="G23944" s="13">
        <f>SUM(A23944*E23944)</f>
        <v>4080</v>
      </c>
    </row>
    <row r="23945" spans="1:7">
      <c r="A23945" s="73"/>
      <c r="B23945" s="73"/>
      <c r="C23945" s="14"/>
      <c r="D23945" s="74"/>
      <c r="E23945" s="680" t="s">
        <v>225</v>
      </c>
      <c r="F23945" s="681"/>
      <c r="G23945" s="682"/>
    </row>
    <row r="23946" spans="1:7">
      <c r="A23946" s="45"/>
      <c r="B23946" s="45"/>
      <c r="C23946" s="12"/>
      <c r="D23946" s="46"/>
      <c r="E23946" s="49"/>
      <c r="F23946" s="50" t="s">
        <v>116</v>
      </c>
      <c r="G23946" s="51">
        <f>SUM(G23940,G23942,G23944)</f>
        <v>8280</v>
      </c>
    </row>
    <row r="23947" spans="1:7">
      <c r="A23947" s="75"/>
      <c r="B23947" s="75"/>
      <c r="C23947" s="76"/>
      <c r="D23947" s="77"/>
      <c r="E23947" s="78"/>
      <c r="F23947" s="79"/>
      <c r="G23947" s="80"/>
    </row>
    <row r="23948" spans="1:7" s="36" customFormat="1">
      <c r="A23948" s="52" t="s">
        <v>129</v>
      </c>
      <c r="B23948" s="53"/>
      <c r="C23948" s="54" t="s">
        <v>130</v>
      </c>
      <c r="D23948" s="54"/>
      <c r="F23948" s="56" t="s">
        <v>131</v>
      </c>
      <c r="G23948" s="54"/>
    </row>
    <row r="23949" spans="1:7" s="30" customFormat="1">
      <c r="A23949" s="52" t="s">
        <v>132</v>
      </c>
      <c r="B23949" s="53"/>
      <c r="C23949" s="54" t="s">
        <v>133</v>
      </c>
      <c r="D23949" s="54"/>
      <c r="E23949" s="36"/>
      <c r="F23949" s="56" t="s">
        <v>131</v>
      </c>
    </row>
    <row r="23950" spans="1:7" s="30" customFormat="1">
      <c r="A23950" s="52" t="s">
        <v>134</v>
      </c>
      <c r="B23950" s="57"/>
      <c r="C23950" s="54" t="s">
        <v>135</v>
      </c>
      <c r="D23950" s="111"/>
      <c r="F23950" s="56" t="s">
        <v>131</v>
      </c>
    </row>
    <row r="23951" spans="1:7" s="25" customFormat="1">
      <c r="A23951" s="59"/>
      <c r="B23951" s="54"/>
      <c r="C23951" s="54"/>
      <c r="D23951" s="112"/>
      <c r="E23951" s="61" t="s">
        <v>138</v>
      </c>
      <c r="F23951" s="62"/>
      <c r="G23951" s="62"/>
    </row>
    <row r="23952" spans="1:7" s="25" customFormat="1">
      <c r="A23952" s="59"/>
      <c r="B23952" s="54"/>
      <c r="C23952" s="54"/>
      <c r="D23952" s="112"/>
      <c r="E23952" s="54"/>
      <c r="F23952" s="54"/>
      <c r="G23952" s="63"/>
    </row>
    <row r="23953" spans="1:7" s="25" customFormat="1">
      <c r="A23953" s="55" t="s">
        <v>139</v>
      </c>
      <c r="B23953" s="54"/>
      <c r="C23953" s="54"/>
      <c r="D23953" s="112"/>
      <c r="E23953" s="64" t="s">
        <v>140</v>
      </c>
      <c r="F23953" s="54"/>
      <c r="G23953" s="63"/>
    </row>
    <row r="23954" spans="1:7" s="25" customFormat="1">
      <c r="B23954" s="54"/>
      <c r="C23954" s="54"/>
      <c r="D23954" s="112"/>
      <c r="E23954" s="64" t="s">
        <v>141</v>
      </c>
      <c r="F23954" s="54"/>
      <c r="G23954" s="63"/>
    </row>
    <row r="23955" spans="1:7" s="25" customFormat="1">
      <c r="B23955" s="54"/>
      <c r="C23955" s="54"/>
      <c r="D23955" s="112"/>
      <c r="E23955" s="64" t="s">
        <v>142</v>
      </c>
      <c r="F23955" s="54"/>
      <c r="G23955" s="63"/>
    </row>
    <row r="23977" spans="1:7">
      <c r="A23977" s="710" t="s">
        <v>0</v>
      </c>
      <c r="B23977" s="710"/>
      <c r="C23977" s="710"/>
      <c r="D23977" s="710"/>
      <c r="E23977" s="710"/>
      <c r="F23977" s="710"/>
      <c r="G23977" s="710"/>
    </row>
    <row r="23978" spans="1:7">
      <c r="A23978" s="711" t="s">
        <v>1</v>
      </c>
      <c r="B23978" s="711"/>
      <c r="C23978" s="711"/>
      <c r="D23978" s="711"/>
      <c r="E23978" s="711"/>
      <c r="F23978" s="711"/>
      <c r="G23978" s="711"/>
    </row>
    <row r="23979" spans="1:7" ht="49.5" customHeight="1">
      <c r="A23979" s="1" t="s">
        <v>2</v>
      </c>
      <c r="B23979" s="2"/>
      <c r="C23979" s="2"/>
      <c r="D23979" s="732" t="s">
        <v>261</v>
      </c>
      <c r="E23979" s="732"/>
      <c r="F23979" s="732"/>
      <c r="G23979" s="732"/>
    </row>
    <row r="23980" spans="1:7">
      <c r="A23980" s="6"/>
      <c r="B23980" s="6"/>
      <c r="C23980" s="7"/>
      <c r="D23980" s="99"/>
      <c r="E23980" s="6"/>
      <c r="F23980" s="6"/>
      <c r="G23980" s="9"/>
    </row>
    <row r="23981" spans="1:7" s="25" customFormat="1">
      <c r="A23981" s="76"/>
      <c r="B23981" s="76"/>
      <c r="C23981" s="75"/>
      <c r="D23981" s="83" t="s">
        <v>9</v>
      </c>
      <c r="E23981" s="76"/>
      <c r="F23981" s="76"/>
      <c r="G23981" s="84"/>
    </row>
    <row r="23982" spans="1:7">
      <c r="A23982" s="12">
        <v>1934</v>
      </c>
      <c r="B23982" s="12" t="s">
        <v>39</v>
      </c>
      <c r="C23982" s="45" t="s">
        <v>11</v>
      </c>
      <c r="D23982" s="678" t="s">
        <v>144</v>
      </c>
      <c r="E23982" s="11">
        <v>5445</v>
      </c>
      <c r="F23982" s="12" t="s">
        <v>42</v>
      </c>
      <c r="G23982" s="20">
        <f>SUM(A23982*E23982/100)</f>
        <v>105306.3</v>
      </c>
    </row>
    <row r="23983" spans="1:7">
      <c r="A23983" s="12"/>
      <c r="B23983" s="12"/>
      <c r="C23983" s="45"/>
      <c r="D23983" s="679"/>
      <c r="E23983" s="680" t="s">
        <v>145</v>
      </c>
      <c r="F23983" s="681"/>
      <c r="G23983" s="682"/>
    </row>
    <row r="23984" spans="1:7" s="24" customFormat="1">
      <c r="A23984" s="12">
        <v>4343</v>
      </c>
      <c r="B23984" s="12" t="s">
        <v>39</v>
      </c>
      <c r="C23984" s="45" t="s">
        <v>15</v>
      </c>
      <c r="D23984" s="678" t="s">
        <v>149</v>
      </c>
      <c r="E23984" s="11">
        <v>121</v>
      </c>
      <c r="F23984" s="12" t="s">
        <v>42</v>
      </c>
      <c r="G23984" s="20">
        <f>SUM(A23984*E23984/100)</f>
        <v>5255.03</v>
      </c>
    </row>
    <row r="23985" spans="1:7" s="24" customFormat="1">
      <c r="A23985" s="12"/>
      <c r="B23985" s="12"/>
      <c r="C23985" s="45"/>
      <c r="D23985" s="679"/>
      <c r="E23985" s="687" t="s">
        <v>150</v>
      </c>
      <c r="F23985" s="688"/>
      <c r="G23985" s="689"/>
    </row>
    <row r="23986" spans="1:7">
      <c r="A23986" s="676">
        <v>5509</v>
      </c>
      <c r="B23986" s="676" t="s">
        <v>10</v>
      </c>
      <c r="C23986" s="10" t="s">
        <v>18</v>
      </c>
      <c r="D23986" s="678" t="s">
        <v>255</v>
      </c>
      <c r="E23986" s="11">
        <v>1141.25</v>
      </c>
      <c r="F23986" s="12" t="s">
        <v>13</v>
      </c>
      <c r="G23986" s="20">
        <f>SUM(A23986*E23986/100)</f>
        <v>62871.462500000001</v>
      </c>
    </row>
    <row r="23987" spans="1:7">
      <c r="A23987" s="677"/>
      <c r="B23987" s="677"/>
      <c r="C23987" s="14"/>
      <c r="D23987" s="679"/>
      <c r="E23987" s="680" t="s">
        <v>256</v>
      </c>
      <c r="F23987" s="681"/>
      <c r="G23987" s="682"/>
    </row>
    <row r="23988" spans="1:7">
      <c r="A23988" s="676">
        <v>5509</v>
      </c>
      <c r="B23988" s="676" t="s">
        <v>10</v>
      </c>
      <c r="C23988" s="10" t="s">
        <v>21</v>
      </c>
      <c r="D23988" s="678" t="s">
        <v>262</v>
      </c>
      <c r="E23988" s="11">
        <v>771</v>
      </c>
      <c r="F23988" s="12" t="s">
        <v>13</v>
      </c>
      <c r="G23988" s="20">
        <f>SUM(A23988*E23988/100)</f>
        <v>42474.39</v>
      </c>
    </row>
    <row r="23989" spans="1:7">
      <c r="A23989" s="677"/>
      <c r="B23989" s="677"/>
      <c r="C23989" s="14"/>
      <c r="D23989" s="679"/>
      <c r="E23989" s="680" t="s">
        <v>263</v>
      </c>
      <c r="F23989" s="681"/>
      <c r="G23989" s="682"/>
    </row>
    <row r="23990" spans="1:7">
      <c r="A23990" s="676">
        <v>1353</v>
      </c>
      <c r="B23990" s="676" t="s">
        <v>10</v>
      </c>
      <c r="C23990" s="674" t="s">
        <v>25</v>
      </c>
      <c r="D23990" s="678" t="s">
        <v>37</v>
      </c>
      <c r="E23990" s="11">
        <v>12674.36</v>
      </c>
      <c r="F23990" s="12" t="s">
        <v>13</v>
      </c>
      <c r="G23990" s="20">
        <f>SUM(A23990*E23990/100)</f>
        <v>171484.09080000001</v>
      </c>
    </row>
    <row r="23991" spans="1:7">
      <c r="A23991" s="677"/>
      <c r="B23991" s="677"/>
      <c r="C23991" s="675"/>
      <c r="D23991" s="679"/>
      <c r="E23991" s="680" t="s">
        <v>38</v>
      </c>
      <c r="F23991" s="681"/>
      <c r="G23991" s="682"/>
    </row>
    <row r="23992" spans="1:7">
      <c r="A23992" s="676">
        <v>390</v>
      </c>
      <c r="B23992" s="676" t="s">
        <v>10</v>
      </c>
      <c r="C23992" s="674" t="s">
        <v>29</v>
      </c>
      <c r="D23992" s="678" t="s">
        <v>204</v>
      </c>
      <c r="E23992" s="11">
        <v>12346.65</v>
      </c>
      <c r="F23992" s="12" t="s">
        <v>13</v>
      </c>
      <c r="G23992" s="20">
        <f>SUM(A23992*E23992/100)</f>
        <v>48151.934999999998</v>
      </c>
    </row>
    <row r="23993" spans="1:7">
      <c r="A23993" s="677"/>
      <c r="B23993" s="677"/>
      <c r="C23993" s="675"/>
      <c r="D23993" s="679"/>
      <c r="E23993" s="680" t="s">
        <v>205</v>
      </c>
      <c r="F23993" s="681"/>
      <c r="G23993" s="682"/>
    </row>
    <row r="23994" spans="1:7">
      <c r="A23994" s="676">
        <v>1818</v>
      </c>
      <c r="B23994" s="676" t="s">
        <v>10</v>
      </c>
      <c r="C23994" s="674" t="s">
        <v>33</v>
      </c>
      <c r="D23994" s="678" t="s">
        <v>22</v>
      </c>
      <c r="E23994" s="11">
        <v>8122.95</v>
      </c>
      <c r="F23994" s="12" t="s">
        <v>13</v>
      </c>
      <c r="G23994" s="20">
        <f>SUM(A23994*E23994/100)</f>
        <v>147675.231</v>
      </c>
    </row>
    <row r="23995" spans="1:7">
      <c r="A23995" s="677"/>
      <c r="B23995" s="677"/>
      <c r="C23995" s="675"/>
      <c r="D23995" s="679"/>
      <c r="E23995" s="680" t="s">
        <v>23</v>
      </c>
      <c r="F23995" s="681"/>
      <c r="G23995" s="682"/>
    </row>
    <row r="23996" spans="1:7">
      <c r="A23996" s="12">
        <v>1934</v>
      </c>
      <c r="B23996" s="12" t="s">
        <v>10</v>
      </c>
      <c r="C23996" s="45" t="s">
        <v>36</v>
      </c>
      <c r="D23996" s="695" t="s">
        <v>30</v>
      </c>
      <c r="E23996" s="11">
        <v>337</v>
      </c>
      <c r="F23996" s="12" t="s">
        <v>31</v>
      </c>
      <c r="G23996" s="20">
        <f>SUM(A23996*E23996)</f>
        <v>651758</v>
      </c>
    </row>
    <row r="23997" spans="1:7">
      <c r="A23997" s="12"/>
      <c r="B23997" s="12"/>
      <c r="C23997" s="45"/>
      <c r="D23997" s="696"/>
      <c r="E23997" s="697" t="s">
        <v>32</v>
      </c>
      <c r="F23997" s="698"/>
      <c r="G23997" s="699"/>
    </row>
    <row r="23998" spans="1:7">
      <c r="A23998" s="725">
        <v>108.3</v>
      </c>
      <c r="B23998" s="674" t="s">
        <v>24</v>
      </c>
      <c r="C23998" s="676" t="s">
        <v>40</v>
      </c>
      <c r="D23998" s="695" t="s">
        <v>26</v>
      </c>
      <c r="E23998" s="11">
        <v>5001.7</v>
      </c>
      <c r="F23998" s="12" t="s">
        <v>27</v>
      </c>
      <c r="G23998" s="20">
        <f>SUM(A23998*E23998)</f>
        <v>541684.11</v>
      </c>
    </row>
    <row r="23999" spans="1:7">
      <c r="A23999" s="726"/>
      <c r="B23999" s="675"/>
      <c r="C23999" s="677"/>
      <c r="D23999" s="696"/>
      <c r="E23999" s="680" t="s">
        <v>28</v>
      </c>
      <c r="F23999" s="681"/>
      <c r="G23999" s="682"/>
    </row>
    <row r="24000" spans="1:7" s="25" customFormat="1">
      <c r="A24000" s="12">
        <v>4343</v>
      </c>
      <c r="B24000" s="12" t="s">
        <v>39</v>
      </c>
      <c r="C24000" s="45" t="s">
        <v>44</v>
      </c>
      <c r="D24000" s="678" t="s">
        <v>151</v>
      </c>
      <c r="E24000" s="11">
        <v>660</v>
      </c>
      <c r="F24000" s="12" t="s">
        <v>42</v>
      </c>
      <c r="G24000" s="20">
        <f>SUM(A24000*E24000/100)</f>
        <v>28663.8</v>
      </c>
    </row>
    <row r="24001" spans="1:7" s="25" customFormat="1">
      <c r="A24001" s="12"/>
      <c r="B24001" s="12"/>
      <c r="C24001" s="45"/>
      <c r="D24001" s="679"/>
      <c r="E24001" s="687" t="s">
        <v>152</v>
      </c>
      <c r="F24001" s="688"/>
      <c r="G24001" s="689"/>
    </row>
    <row r="24002" spans="1:7" s="25" customFormat="1">
      <c r="A24002" s="12">
        <v>7871</v>
      </c>
      <c r="B24002" s="12" t="s">
        <v>39</v>
      </c>
      <c r="C24002" s="45" t="s">
        <v>47</v>
      </c>
      <c r="D24002" s="678" t="s">
        <v>41</v>
      </c>
      <c r="E24002" s="11">
        <v>2206.6</v>
      </c>
      <c r="F24002" s="12" t="s">
        <v>42</v>
      </c>
      <c r="G24002" s="20">
        <f>SUM(A24002*E24002/100)</f>
        <v>173681.48599999998</v>
      </c>
    </row>
    <row r="24003" spans="1:7" s="25" customFormat="1">
      <c r="A24003" s="12"/>
      <c r="B24003" s="12"/>
      <c r="C24003" s="45"/>
      <c r="D24003" s="679"/>
      <c r="E24003" s="687" t="s">
        <v>43</v>
      </c>
      <c r="F24003" s="688"/>
      <c r="G24003" s="689"/>
    </row>
    <row r="24004" spans="1:7" s="25" customFormat="1">
      <c r="A24004" s="12">
        <v>7871</v>
      </c>
      <c r="B24004" s="12" t="s">
        <v>39</v>
      </c>
      <c r="C24004" s="45" t="s">
        <v>50</v>
      </c>
      <c r="D24004" s="678" t="s">
        <v>45</v>
      </c>
      <c r="E24004" s="12">
        <v>2197.52</v>
      </c>
      <c r="F24004" s="12" t="s">
        <v>42</v>
      </c>
      <c r="G24004" s="20">
        <f>SUM(A24004*E24004/100)</f>
        <v>172966.79919999998</v>
      </c>
    </row>
    <row r="24005" spans="1:7" s="25" customFormat="1">
      <c r="A24005" s="12"/>
      <c r="B24005" s="12"/>
      <c r="C24005" s="45"/>
      <c r="D24005" s="679"/>
      <c r="E24005" s="687" t="s">
        <v>46</v>
      </c>
      <c r="F24005" s="688"/>
      <c r="G24005" s="689"/>
    </row>
    <row r="24006" spans="1:7">
      <c r="A24006" s="676">
        <v>476</v>
      </c>
      <c r="B24006" s="676" t="s">
        <v>10</v>
      </c>
      <c r="C24006" s="10" t="s">
        <v>54</v>
      </c>
      <c r="D24006" s="678" t="s">
        <v>34</v>
      </c>
      <c r="E24006" s="11">
        <v>14429.25</v>
      </c>
      <c r="F24006" s="12" t="s">
        <v>13</v>
      </c>
      <c r="G24006" s="20">
        <f>SUM(A24006*E24006/100)</f>
        <v>68683.23</v>
      </c>
    </row>
    <row r="24007" spans="1:7">
      <c r="A24007" s="677"/>
      <c r="B24007" s="677"/>
      <c r="C24007" s="14"/>
      <c r="D24007" s="679"/>
      <c r="E24007" s="680" t="s">
        <v>35</v>
      </c>
      <c r="F24007" s="681"/>
      <c r="G24007" s="682"/>
    </row>
    <row r="24008" spans="1:7">
      <c r="A24008" s="676">
        <v>4303</v>
      </c>
      <c r="B24008" s="676" t="s">
        <v>39</v>
      </c>
      <c r="C24008" s="10" t="s">
        <v>57</v>
      </c>
      <c r="D24008" s="678" t="s">
        <v>264</v>
      </c>
      <c r="E24008" s="11">
        <v>30509.77</v>
      </c>
      <c r="F24008" s="12" t="s">
        <v>42</v>
      </c>
      <c r="G24008" s="20">
        <f>SUM(A24008*E24008/100)</f>
        <v>1312835.4031</v>
      </c>
    </row>
    <row r="24009" spans="1:7">
      <c r="A24009" s="677"/>
      <c r="B24009" s="677"/>
      <c r="C24009" s="14"/>
      <c r="D24009" s="679"/>
      <c r="E24009" s="680" t="s">
        <v>159</v>
      </c>
      <c r="F24009" s="681"/>
      <c r="G24009" s="682"/>
    </row>
    <row r="24010" spans="1:7" s="25" customFormat="1">
      <c r="A24010" s="674">
        <v>97</v>
      </c>
      <c r="B24010" s="674" t="s">
        <v>39</v>
      </c>
      <c r="C24010" s="674" t="s">
        <v>60</v>
      </c>
      <c r="D24010" s="678" t="s">
        <v>265</v>
      </c>
      <c r="E24010" s="12">
        <v>567.48</v>
      </c>
      <c r="F24010" s="12" t="s">
        <v>266</v>
      </c>
      <c r="G24010" s="20">
        <f>SUM(A24010*E24010)</f>
        <v>55045.560000000005</v>
      </c>
    </row>
    <row r="24011" spans="1:7" s="25" customFormat="1">
      <c r="A24011" s="675"/>
      <c r="B24011" s="675"/>
      <c r="C24011" s="675"/>
      <c r="D24011" s="679"/>
      <c r="E24011" s="680" t="s">
        <v>267</v>
      </c>
      <c r="F24011" s="681"/>
      <c r="G24011" s="682"/>
    </row>
    <row r="24012" spans="1:7">
      <c r="A24012" s="674">
        <v>360</v>
      </c>
      <c r="B24012" s="674" t="s">
        <v>39</v>
      </c>
      <c r="C24012" s="676" t="s">
        <v>63</v>
      </c>
      <c r="D24012" s="678" t="s">
        <v>172</v>
      </c>
      <c r="E24012" s="11">
        <v>190.72</v>
      </c>
      <c r="F24012" s="12" t="s">
        <v>165</v>
      </c>
      <c r="G24012" s="13">
        <f>SUM(A24012*E24012)</f>
        <v>68659.199999999997</v>
      </c>
    </row>
    <row r="24013" spans="1:7">
      <c r="A24013" s="675"/>
      <c r="B24013" s="675"/>
      <c r="C24013" s="677"/>
      <c r="D24013" s="679"/>
      <c r="E24013" s="680" t="s">
        <v>173</v>
      </c>
      <c r="F24013" s="681"/>
      <c r="G24013" s="682"/>
    </row>
    <row r="24014" spans="1:7" s="25" customFormat="1">
      <c r="A24014" s="674">
        <v>787</v>
      </c>
      <c r="B24014" s="674" t="s">
        <v>39</v>
      </c>
      <c r="C24014" s="676" t="s">
        <v>66</v>
      </c>
      <c r="D24014" s="678" t="s">
        <v>164</v>
      </c>
      <c r="E24014" s="11">
        <v>1273.76</v>
      </c>
      <c r="F24014" s="12" t="s">
        <v>165</v>
      </c>
      <c r="G24014" s="20">
        <f>SUM(A24014*E24014)</f>
        <v>1002449.12</v>
      </c>
    </row>
    <row r="24015" spans="1:7" s="25" customFormat="1">
      <c r="A24015" s="675"/>
      <c r="B24015" s="675"/>
      <c r="C24015" s="677"/>
      <c r="D24015" s="679"/>
      <c r="E24015" s="680" t="s">
        <v>166</v>
      </c>
      <c r="F24015" s="681"/>
      <c r="G24015" s="682"/>
    </row>
    <row r="24016" spans="1:7" ht="38.25">
      <c r="A24016" s="66"/>
      <c r="B24016" s="66"/>
      <c r="C24016" s="10" t="s">
        <v>69</v>
      </c>
      <c r="D24016" s="67" t="s">
        <v>153</v>
      </c>
      <c r="E24016" s="704"/>
      <c r="F24016" s="705"/>
      <c r="G24016" s="706"/>
    </row>
    <row r="24017" spans="1:7">
      <c r="A24017" s="676">
        <v>2712</v>
      </c>
      <c r="B24017" s="676" t="s">
        <v>39</v>
      </c>
      <c r="C24017" s="674" t="s">
        <v>154</v>
      </c>
      <c r="D24017" s="678" t="s">
        <v>158</v>
      </c>
      <c r="E24017" s="11">
        <v>3275.5</v>
      </c>
      <c r="F24017" s="12" t="s">
        <v>42</v>
      </c>
      <c r="G24017" s="20">
        <f>SUM(A24017*E24017/100)</f>
        <v>88831.56</v>
      </c>
    </row>
    <row r="24018" spans="1:7">
      <c r="A24018" s="677"/>
      <c r="B24018" s="677"/>
      <c r="C24018" s="675"/>
      <c r="D24018" s="679"/>
      <c r="E24018" s="680" t="s">
        <v>159</v>
      </c>
      <c r="F24018" s="681"/>
      <c r="G24018" s="682"/>
    </row>
    <row r="24019" spans="1:7">
      <c r="A24019" s="676">
        <v>3868</v>
      </c>
      <c r="B24019" s="676" t="s">
        <v>39</v>
      </c>
      <c r="C24019" s="674" t="s">
        <v>157</v>
      </c>
      <c r="D24019" s="678" t="s">
        <v>155</v>
      </c>
      <c r="E24019" s="11">
        <v>2548.29</v>
      </c>
      <c r="F24019" s="12" t="s">
        <v>42</v>
      </c>
      <c r="G24019" s="20">
        <f>SUM(A24019*E24019/100)</f>
        <v>98567.857200000013</v>
      </c>
    </row>
    <row r="24020" spans="1:7">
      <c r="A24020" s="677"/>
      <c r="B24020" s="677"/>
      <c r="C24020" s="675"/>
      <c r="D24020" s="679"/>
      <c r="E24020" s="680" t="s">
        <v>156</v>
      </c>
      <c r="F24020" s="681"/>
      <c r="G24020" s="682"/>
    </row>
    <row r="24021" spans="1:7">
      <c r="A24021" s="676">
        <v>3868</v>
      </c>
      <c r="B24021" s="676" t="s">
        <v>39</v>
      </c>
      <c r="C24021" s="674" t="s">
        <v>73</v>
      </c>
      <c r="D24021" s="678" t="s">
        <v>160</v>
      </c>
      <c r="E24021" s="11">
        <v>1887.4</v>
      </c>
      <c r="F24021" s="12" t="s">
        <v>42</v>
      </c>
      <c r="G24021" s="20">
        <f>SUM(A24021*E24021/100)</f>
        <v>73004.631999999998</v>
      </c>
    </row>
    <row r="24022" spans="1:7">
      <c r="A24022" s="677"/>
      <c r="B24022" s="677"/>
      <c r="C24022" s="675"/>
      <c r="D24022" s="679"/>
      <c r="E24022" s="680" t="s">
        <v>161</v>
      </c>
      <c r="F24022" s="681"/>
      <c r="G24022" s="682"/>
    </row>
    <row r="24023" spans="1:7">
      <c r="A24023" s="674">
        <v>20</v>
      </c>
      <c r="B24023" s="674" t="s">
        <v>72</v>
      </c>
      <c r="C24023" s="676" t="s">
        <v>208</v>
      </c>
      <c r="D24023" s="678" t="s">
        <v>162</v>
      </c>
      <c r="E24023" s="11">
        <v>604.16999999999996</v>
      </c>
      <c r="F24023" s="12" t="s">
        <v>75</v>
      </c>
      <c r="G24023" s="20">
        <f>SUM(A24023*E24023)</f>
        <v>12083.4</v>
      </c>
    </row>
    <row r="24024" spans="1:7">
      <c r="A24024" s="675"/>
      <c r="B24024" s="675"/>
      <c r="C24024" s="677"/>
      <c r="D24024" s="679"/>
      <c r="E24024" s="680" t="s">
        <v>163</v>
      </c>
      <c r="F24024" s="681"/>
      <c r="G24024" s="682"/>
    </row>
    <row r="24025" spans="1:7">
      <c r="A24025" s="674">
        <v>3868</v>
      </c>
      <c r="B24025" s="674" t="s">
        <v>39</v>
      </c>
      <c r="C24025" s="676" t="s">
        <v>209</v>
      </c>
      <c r="D24025" s="678" t="s">
        <v>58</v>
      </c>
      <c r="E24025" s="11">
        <v>1079.6500000000001</v>
      </c>
      <c r="F24025" s="12" t="s">
        <v>42</v>
      </c>
      <c r="G24025" s="13">
        <f>SUM(A24025*E24025/100)</f>
        <v>41760.862000000001</v>
      </c>
    </row>
    <row r="24026" spans="1:7">
      <c r="A24026" s="675"/>
      <c r="B24026" s="675"/>
      <c r="C24026" s="677"/>
      <c r="D24026" s="679"/>
      <c r="E24026" s="680" t="s">
        <v>59</v>
      </c>
      <c r="F24026" s="681"/>
      <c r="G24026" s="682"/>
    </row>
    <row r="24027" spans="1:7">
      <c r="A24027" s="12">
        <v>8148</v>
      </c>
      <c r="B24027" s="12" t="s">
        <v>39</v>
      </c>
      <c r="C24027" s="45" t="s">
        <v>210</v>
      </c>
      <c r="D24027" s="678" t="s">
        <v>268</v>
      </c>
      <c r="E24027" s="11">
        <v>2717</v>
      </c>
      <c r="F24027" s="12" t="s">
        <v>42</v>
      </c>
      <c r="G24027" s="20">
        <f>SUM(A24027*E24027/100)</f>
        <v>221381.16</v>
      </c>
    </row>
    <row r="24028" spans="1:7">
      <c r="A24028" s="12"/>
      <c r="B24028" s="12"/>
      <c r="C24028" s="45"/>
      <c r="D24028" s="679"/>
      <c r="E24028" s="680" t="s">
        <v>269</v>
      </c>
      <c r="F24028" s="681"/>
      <c r="G24028" s="682"/>
    </row>
    <row r="24029" spans="1:7">
      <c r="A24029" s="674">
        <v>3900</v>
      </c>
      <c r="B24029" s="674" t="s">
        <v>39</v>
      </c>
      <c r="C24029" s="676" t="s">
        <v>213</v>
      </c>
      <c r="D24029" s="678" t="s">
        <v>270</v>
      </c>
      <c r="E24029" s="11">
        <v>1948.1</v>
      </c>
      <c r="F24029" s="12" t="s">
        <v>42</v>
      </c>
      <c r="G24029" s="20">
        <f>SUM(A24029*E24029/100)</f>
        <v>75975.899999999994</v>
      </c>
    </row>
    <row r="24030" spans="1:7">
      <c r="A24030" s="675"/>
      <c r="B24030" s="675"/>
      <c r="C24030" s="677"/>
      <c r="D24030" s="679"/>
      <c r="E24030" s="680" t="s">
        <v>271</v>
      </c>
      <c r="F24030" s="681"/>
      <c r="G24030" s="682"/>
    </row>
    <row r="24031" spans="1:7">
      <c r="A24031" s="674">
        <v>1544</v>
      </c>
      <c r="B24031" s="674" t="s">
        <v>39</v>
      </c>
      <c r="C24031" s="676" t="s">
        <v>272</v>
      </c>
      <c r="D24031" s="678" t="s">
        <v>61</v>
      </c>
      <c r="E24031" s="11">
        <v>2116.41</v>
      </c>
      <c r="F24031" s="12" t="s">
        <v>42</v>
      </c>
      <c r="G24031" s="20">
        <f>SUM(A24031*E24031/100)</f>
        <v>32677.370399999996</v>
      </c>
    </row>
    <row r="24032" spans="1:7">
      <c r="A24032" s="675"/>
      <c r="B24032" s="675"/>
      <c r="C24032" s="677"/>
      <c r="D24032" s="679"/>
      <c r="E24032" s="680" t="s">
        <v>62</v>
      </c>
      <c r="F24032" s="681"/>
      <c r="G24032" s="682"/>
    </row>
    <row r="24033" spans="1:7" s="30" customFormat="1">
      <c r="A24033" s="4"/>
      <c r="B24033" s="4"/>
      <c r="C24033" s="3"/>
      <c r="D24033" s="26"/>
      <c r="E24033" s="27"/>
      <c r="F24033" s="28" t="s">
        <v>273</v>
      </c>
      <c r="G24033" s="29">
        <v>5303926</v>
      </c>
    </row>
    <row r="24034" spans="1:7">
      <c r="A24034" s="31"/>
      <c r="B24034" s="32"/>
      <c r="C24034" s="32"/>
      <c r="D24034" s="110" t="s">
        <v>78</v>
      </c>
      <c r="E24034" s="32"/>
      <c r="F24034" s="32"/>
      <c r="G24034" s="34"/>
    </row>
    <row r="24035" spans="1:7">
      <c r="A24035" s="676">
        <v>6</v>
      </c>
      <c r="B24035" s="676" t="s">
        <v>72</v>
      </c>
      <c r="C24035" s="674" t="s">
        <v>11</v>
      </c>
      <c r="D24035" s="678" t="s">
        <v>177</v>
      </c>
      <c r="E24035" s="11">
        <v>6166.6</v>
      </c>
      <c r="F24035" s="12" t="s">
        <v>75</v>
      </c>
      <c r="G24035" s="13">
        <f>SUM(A24035*E24035)</f>
        <v>36999.600000000006</v>
      </c>
    </row>
    <row r="24036" spans="1:7">
      <c r="A24036" s="677"/>
      <c r="B24036" s="677"/>
      <c r="C24036" s="675"/>
      <c r="D24036" s="679"/>
      <c r="E24036" s="680" t="s">
        <v>178</v>
      </c>
      <c r="F24036" s="681"/>
      <c r="G24036" s="682"/>
    </row>
    <row r="24037" spans="1:7">
      <c r="A24037" s="676">
        <v>6</v>
      </c>
      <c r="B24037" s="676" t="s">
        <v>72</v>
      </c>
      <c r="C24037" s="674" t="s">
        <v>15</v>
      </c>
      <c r="D24037" s="678" t="s">
        <v>179</v>
      </c>
      <c r="E24037" s="11">
        <v>1233.6500000000001</v>
      </c>
      <c r="F24037" s="12" t="s">
        <v>75</v>
      </c>
      <c r="G24037" s="13">
        <f>SUM(A24037*E24037)</f>
        <v>7401.9000000000005</v>
      </c>
    </row>
    <row r="24038" spans="1:7">
      <c r="A24038" s="677"/>
      <c r="B24038" s="677"/>
      <c r="C24038" s="675"/>
      <c r="D24038" s="679"/>
      <c r="E24038" s="680" t="s">
        <v>180</v>
      </c>
      <c r="F24038" s="681"/>
      <c r="G24038" s="682"/>
    </row>
    <row r="24039" spans="1:7">
      <c r="A24039" s="676">
        <v>6</v>
      </c>
      <c r="B24039" s="676" t="s">
        <v>72</v>
      </c>
      <c r="C24039" s="674" t="s">
        <v>18</v>
      </c>
      <c r="D24039" s="678" t="s">
        <v>219</v>
      </c>
      <c r="E24039" s="11">
        <v>270.60000000000002</v>
      </c>
      <c r="F24039" s="12" t="s">
        <v>75</v>
      </c>
      <c r="G24039" s="13">
        <f>SUM(A24039*E24039)</f>
        <v>1623.6000000000001</v>
      </c>
    </row>
    <row r="24040" spans="1:7">
      <c r="A24040" s="677"/>
      <c r="B24040" s="677"/>
      <c r="C24040" s="675"/>
      <c r="D24040" s="679"/>
      <c r="E24040" s="680" t="s">
        <v>220</v>
      </c>
      <c r="F24040" s="681"/>
      <c r="G24040" s="682"/>
    </row>
    <row r="24041" spans="1:7">
      <c r="A24041" s="676">
        <v>8</v>
      </c>
      <c r="B24041" s="676" t="s">
        <v>72</v>
      </c>
      <c r="C24041" s="674" t="s">
        <v>21</v>
      </c>
      <c r="D24041" s="678" t="s">
        <v>181</v>
      </c>
      <c r="E24041" s="11">
        <v>566.70000000000005</v>
      </c>
      <c r="F24041" s="12" t="s">
        <v>75</v>
      </c>
      <c r="G24041" s="13">
        <f>SUM(A24041*E24041)</f>
        <v>4533.6000000000004</v>
      </c>
    </row>
    <row r="24042" spans="1:7">
      <c r="A24042" s="677"/>
      <c r="B24042" s="677"/>
      <c r="C24042" s="675"/>
      <c r="D24042" s="679"/>
      <c r="E24042" s="680" t="s">
        <v>182</v>
      </c>
      <c r="F24042" s="681"/>
      <c r="G24042" s="682"/>
    </row>
    <row r="24043" spans="1:7">
      <c r="A24043" s="676">
        <v>2</v>
      </c>
      <c r="B24043" s="676" t="s">
        <v>89</v>
      </c>
      <c r="C24043" s="674" t="s">
        <v>25</v>
      </c>
      <c r="D24043" s="678" t="s">
        <v>183</v>
      </c>
      <c r="E24043" s="11">
        <v>5712.3</v>
      </c>
      <c r="F24043" s="12" t="s">
        <v>75</v>
      </c>
      <c r="G24043" s="13">
        <f>SUM(A24043*E24043)</f>
        <v>11424.6</v>
      </c>
    </row>
    <row r="24044" spans="1:7">
      <c r="A24044" s="677"/>
      <c r="B24044" s="677"/>
      <c r="C24044" s="675"/>
      <c r="D24044" s="679"/>
      <c r="E24044" s="680" t="s">
        <v>184</v>
      </c>
      <c r="F24044" s="681"/>
      <c r="G24044" s="682"/>
    </row>
    <row r="24045" spans="1:7">
      <c r="A24045" s="676">
        <v>6</v>
      </c>
      <c r="B24045" s="676" t="s">
        <v>72</v>
      </c>
      <c r="C24045" s="674" t="s">
        <v>29</v>
      </c>
      <c r="D24045" s="678" t="s">
        <v>94</v>
      </c>
      <c r="E24045" s="11">
        <v>2533.4699999999998</v>
      </c>
      <c r="F24045" s="12" t="s">
        <v>75</v>
      </c>
      <c r="G24045" s="13">
        <f>SUM(A24045*E24045)</f>
        <v>15200.82</v>
      </c>
    </row>
    <row r="24046" spans="1:7">
      <c r="A24046" s="677"/>
      <c r="B24046" s="677"/>
      <c r="C24046" s="675"/>
      <c r="D24046" s="679"/>
      <c r="E24046" s="680" t="s">
        <v>185</v>
      </c>
      <c r="F24046" s="681"/>
      <c r="G24046" s="682"/>
    </row>
    <row r="24047" spans="1:7">
      <c r="A24047" s="676"/>
      <c r="B24047" s="676"/>
      <c r="C24047" s="674" t="s">
        <v>33</v>
      </c>
      <c r="D24047" s="678" t="s">
        <v>226</v>
      </c>
      <c r="E24047" s="704"/>
      <c r="F24047" s="705"/>
      <c r="G24047" s="706"/>
    </row>
    <row r="24048" spans="1:7">
      <c r="A24048" s="677"/>
      <c r="B24048" s="677"/>
      <c r="C24048" s="675"/>
      <c r="D24048" s="679"/>
      <c r="E24048" s="707"/>
      <c r="F24048" s="708"/>
      <c r="G24048" s="709"/>
    </row>
    <row r="24049" spans="1:7">
      <c r="A24049" s="676">
        <v>60</v>
      </c>
      <c r="B24049" s="676" t="s">
        <v>107</v>
      </c>
      <c r="C24049" s="674" t="s">
        <v>99</v>
      </c>
      <c r="D24049" s="678" t="s">
        <v>227</v>
      </c>
      <c r="E24049" s="11">
        <v>73.209999999999994</v>
      </c>
      <c r="F24049" s="12" t="s">
        <v>111</v>
      </c>
      <c r="G24049" s="13">
        <f>SUM(A24049*E24049)</f>
        <v>4392.5999999999995</v>
      </c>
    </row>
    <row r="24050" spans="1:7">
      <c r="A24050" s="677"/>
      <c r="B24050" s="677"/>
      <c r="C24050" s="675"/>
      <c r="D24050" s="679"/>
      <c r="E24050" s="680" t="s">
        <v>228</v>
      </c>
      <c r="F24050" s="681"/>
      <c r="G24050" s="682"/>
    </row>
    <row r="24051" spans="1:7">
      <c r="A24051" s="676">
        <v>60</v>
      </c>
      <c r="B24051" s="676" t="s">
        <v>72</v>
      </c>
      <c r="C24051" s="674" t="s">
        <v>102</v>
      </c>
      <c r="D24051" s="678" t="s">
        <v>229</v>
      </c>
      <c r="E24051" s="11">
        <v>95.79</v>
      </c>
      <c r="F24051" s="12" t="s">
        <v>111</v>
      </c>
      <c r="G24051" s="13">
        <f>SUM(A24051*E24051)</f>
        <v>5747.4000000000005</v>
      </c>
    </row>
    <row r="24052" spans="1:7">
      <c r="A24052" s="677"/>
      <c r="B24052" s="677"/>
      <c r="C24052" s="675"/>
      <c r="D24052" s="679"/>
      <c r="E24052" s="680" t="s">
        <v>230</v>
      </c>
      <c r="F24052" s="681"/>
      <c r="G24052" s="682"/>
    </row>
    <row r="24053" spans="1:7">
      <c r="A24053" s="676">
        <v>6</v>
      </c>
      <c r="B24053" s="676" t="s">
        <v>72</v>
      </c>
      <c r="C24053" s="674" t="s">
        <v>36</v>
      </c>
      <c r="D24053" s="678" t="s">
        <v>186</v>
      </c>
      <c r="E24053" s="11">
        <v>1671.58</v>
      </c>
      <c r="F24053" s="12" t="s">
        <v>75</v>
      </c>
      <c r="G24053" s="13">
        <f>SUM(A24053*E24053)</f>
        <v>10029.48</v>
      </c>
    </row>
    <row r="24054" spans="1:7">
      <c r="A24054" s="677"/>
      <c r="B24054" s="677"/>
      <c r="C24054" s="675"/>
      <c r="D24054" s="679"/>
      <c r="E24054" s="680" t="s">
        <v>187</v>
      </c>
      <c r="F24054" s="681"/>
      <c r="G24054" s="682"/>
    </row>
    <row r="24055" spans="1:7">
      <c r="A24055" s="676">
        <v>12</v>
      </c>
      <c r="B24055" s="676" t="s">
        <v>72</v>
      </c>
      <c r="C24055" s="674" t="s">
        <v>40</v>
      </c>
      <c r="D24055" s="678" t="s">
        <v>83</v>
      </c>
      <c r="E24055" s="11">
        <v>447.15</v>
      </c>
      <c r="F24055" s="12" t="s">
        <v>75</v>
      </c>
      <c r="G24055" s="13">
        <f>SUM(A24055*E24055)</f>
        <v>5365.7999999999993</v>
      </c>
    </row>
    <row r="24056" spans="1:7">
      <c r="A24056" s="677"/>
      <c r="B24056" s="677"/>
      <c r="C24056" s="675"/>
      <c r="D24056" s="679"/>
      <c r="E24056" s="680" t="s">
        <v>84</v>
      </c>
      <c r="F24056" s="681"/>
      <c r="G24056" s="682"/>
    </row>
    <row r="24057" spans="1:7">
      <c r="A24057" s="676">
        <v>12</v>
      </c>
      <c r="B24057" s="676" t="s">
        <v>72</v>
      </c>
      <c r="C24057" s="674" t="s">
        <v>44</v>
      </c>
      <c r="D24057" s="678" t="s">
        <v>85</v>
      </c>
      <c r="E24057" s="11">
        <v>1109.46</v>
      </c>
      <c r="F24057" s="12" t="s">
        <v>75</v>
      </c>
      <c r="G24057" s="13">
        <f>SUM(A24057*E24057)</f>
        <v>13313.52</v>
      </c>
    </row>
    <row r="24058" spans="1:7">
      <c r="A24058" s="677"/>
      <c r="B24058" s="677"/>
      <c r="C24058" s="675"/>
      <c r="D24058" s="679"/>
      <c r="E24058" s="728" t="s">
        <v>86</v>
      </c>
      <c r="F24058" s="729"/>
      <c r="G24058" s="730"/>
    </row>
    <row r="24059" spans="1:7">
      <c r="A24059" s="676"/>
      <c r="B24059" s="676"/>
      <c r="C24059" s="674" t="s">
        <v>47</v>
      </c>
      <c r="D24059" s="702" t="s">
        <v>188</v>
      </c>
      <c r="E24059" s="68"/>
      <c r="F24059" s="69"/>
      <c r="G24059" s="70"/>
    </row>
    <row r="24060" spans="1:7">
      <c r="A24060" s="677"/>
      <c r="B24060" s="677"/>
      <c r="C24060" s="675"/>
      <c r="D24060" s="703"/>
      <c r="E24060" s="722"/>
      <c r="F24060" s="723"/>
      <c r="G24060" s="724"/>
    </row>
    <row r="24061" spans="1:7">
      <c r="A24061" s="676">
        <v>4</v>
      </c>
      <c r="B24061" s="676" t="s">
        <v>72</v>
      </c>
      <c r="C24061" s="674" t="s">
        <v>99</v>
      </c>
      <c r="D24061" s="678" t="s">
        <v>190</v>
      </c>
      <c r="E24061" s="35">
        <v>318.33999999999997</v>
      </c>
      <c r="F24061" s="14" t="s">
        <v>75</v>
      </c>
      <c r="G24061" s="71">
        <f>SUM(A24061*E24061)</f>
        <v>1273.3599999999999</v>
      </c>
    </row>
    <row r="24062" spans="1:7">
      <c r="A24062" s="677"/>
      <c r="B24062" s="677"/>
      <c r="C24062" s="675"/>
      <c r="D24062" s="679"/>
      <c r="E24062" s="680" t="s">
        <v>189</v>
      </c>
      <c r="F24062" s="681"/>
      <c r="G24062" s="682"/>
    </row>
    <row r="24063" spans="1:7">
      <c r="A24063" s="676">
        <v>3</v>
      </c>
      <c r="B24063" s="676" t="s">
        <v>72</v>
      </c>
      <c r="C24063" s="674" t="s">
        <v>157</v>
      </c>
      <c r="D24063" s="678" t="s">
        <v>103</v>
      </c>
      <c r="E24063" s="35">
        <v>235.84</v>
      </c>
      <c r="F24063" s="14" t="s">
        <v>75</v>
      </c>
      <c r="G24063" s="71">
        <f>SUM(A24063*E24063)</f>
        <v>707.52</v>
      </c>
    </row>
    <row r="24064" spans="1:7">
      <c r="A24064" s="677"/>
      <c r="B24064" s="677"/>
      <c r="C24064" s="675"/>
      <c r="D24064" s="679"/>
      <c r="E24064" s="680" t="s">
        <v>189</v>
      </c>
      <c r="F24064" s="681"/>
      <c r="G24064" s="682"/>
    </row>
    <row r="24065" spans="1:7" s="36" customFormat="1">
      <c r="A24065" s="676"/>
      <c r="B24065" s="676"/>
      <c r="C24065" s="674" t="s">
        <v>50</v>
      </c>
      <c r="D24065" s="678" t="s">
        <v>231</v>
      </c>
      <c r="E24065" s="39"/>
      <c r="F24065" s="40"/>
      <c r="G24065" s="41"/>
    </row>
    <row r="24066" spans="1:7" s="36" customFormat="1">
      <c r="A24066" s="677"/>
      <c r="B24066" s="677"/>
      <c r="C24066" s="675"/>
      <c r="D24066" s="679"/>
      <c r="E24066" s="42"/>
      <c r="F24066" s="43"/>
      <c r="G24066" s="44"/>
    </row>
    <row r="24067" spans="1:7" s="36" customFormat="1">
      <c r="A24067" s="676">
        <v>60</v>
      </c>
      <c r="B24067" s="676" t="s">
        <v>107</v>
      </c>
      <c r="C24067" s="674"/>
      <c r="D24067" s="678" t="s">
        <v>232</v>
      </c>
      <c r="E24067" s="11">
        <v>199.25</v>
      </c>
      <c r="F24067" s="12" t="s">
        <v>111</v>
      </c>
      <c r="G24067" s="13">
        <f>SUM(A24067*E24067)</f>
        <v>11955</v>
      </c>
    </row>
    <row r="24068" spans="1:7" s="36" customFormat="1">
      <c r="A24068" s="677"/>
      <c r="B24068" s="677"/>
      <c r="C24068" s="675"/>
      <c r="D24068" s="679"/>
      <c r="E24068" s="680" t="s">
        <v>233</v>
      </c>
      <c r="F24068" s="681"/>
      <c r="G24068" s="682"/>
    </row>
    <row r="24069" spans="1:7" s="36" customFormat="1">
      <c r="A24069" s="676">
        <v>120</v>
      </c>
      <c r="B24069" s="676" t="s">
        <v>107</v>
      </c>
      <c r="C24069" s="674"/>
      <c r="D24069" s="678" t="s">
        <v>234</v>
      </c>
      <c r="E24069" s="11">
        <v>250.6</v>
      </c>
      <c r="F24069" s="12" t="s">
        <v>111</v>
      </c>
      <c r="G24069" s="13">
        <f>SUM(A24069*E24069)</f>
        <v>30072</v>
      </c>
    </row>
    <row r="24070" spans="1:7" s="36" customFormat="1">
      <c r="A24070" s="677"/>
      <c r="B24070" s="677"/>
      <c r="C24070" s="675"/>
      <c r="D24070" s="679"/>
      <c r="E24070" s="680" t="s">
        <v>235</v>
      </c>
      <c r="F24070" s="681"/>
      <c r="G24070" s="682"/>
    </row>
    <row r="24071" spans="1:7">
      <c r="A24071" s="676">
        <v>9</v>
      </c>
      <c r="B24071" s="676" t="s">
        <v>72</v>
      </c>
      <c r="C24071" s="674" t="s">
        <v>54</v>
      </c>
      <c r="D24071" s="678" t="s">
        <v>222</v>
      </c>
      <c r="E24071" s="11">
        <v>2376</v>
      </c>
      <c r="F24071" s="12" t="s">
        <v>75</v>
      </c>
      <c r="G24071" s="13">
        <f>SUM(A24071*E24071)</f>
        <v>21384</v>
      </c>
    </row>
    <row r="24072" spans="1:7">
      <c r="A24072" s="677"/>
      <c r="B24072" s="677"/>
      <c r="C24072" s="675"/>
      <c r="D24072" s="679"/>
      <c r="E24072" s="680" t="s">
        <v>223</v>
      </c>
      <c r="F24072" s="681"/>
      <c r="G24072" s="682"/>
    </row>
    <row r="24073" spans="1:7">
      <c r="A24073" s="676"/>
      <c r="B24073" s="676"/>
      <c r="C24073" s="674" t="s">
        <v>57</v>
      </c>
      <c r="D24073" s="678" t="s">
        <v>236</v>
      </c>
      <c r="E24073" s="704"/>
      <c r="F24073" s="705"/>
      <c r="G24073" s="706"/>
    </row>
    <row r="24074" spans="1:7">
      <c r="A24074" s="677"/>
      <c r="B24074" s="677"/>
      <c r="C24074" s="675"/>
      <c r="D24074" s="679"/>
      <c r="E24074" s="707"/>
      <c r="F24074" s="708"/>
      <c r="G24074" s="709"/>
    </row>
    <row r="24075" spans="1:7">
      <c r="A24075" s="676">
        <v>100</v>
      </c>
      <c r="B24075" s="676" t="s">
        <v>107</v>
      </c>
      <c r="C24075" s="674" t="s">
        <v>99</v>
      </c>
      <c r="D24075" s="678" t="s">
        <v>237</v>
      </c>
      <c r="E24075" s="11">
        <v>44.05</v>
      </c>
      <c r="F24075" s="12" t="s">
        <v>111</v>
      </c>
      <c r="G24075" s="13">
        <f>SUM(A24075*E24075)</f>
        <v>4405</v>
      </c>
    </row>
    <row r="24076" spans="1:7">
      <c r="A24076" s="677"/>
      <c r="B24076" s="677"/>
      <c r="C24076" s="675"/>
      <c r="D24076" s="679"/>
      <c r="E24076" s="680" t="s">
        <v>238</v>
      </c>
      <c r="F24076" s="681"/>
      <c r="G24076" s="682"/>
    </row>
    <row r="24077" spans="1:7">
      <c r="A24077" s="676">
        <v>2</v>
      </c>
      <c r="B24077" s="676" t="s">
        <v>72</v>
      </c>
      <c r="C24077" s="674" t="s">
        <v>60</v>
      </c>
      <c r="D24077" s="678" t="s">
        <v>239</v>
      </c>
      <c r="E24077" s="11">
        <v>2587</v>
      </c>
      <c r="F24077" s="12" t="s">
        <v>75</v>
      </c>
      <c r="G24077" s="13">
        <f>SUM(A24077*E24077)</f>
        <v>5174</v>
      </c>
    </row>
    <row r="24078" spans="1:7">
      <c r="A24078" s="677"/>
      <c r="B24078" s="677"/>
      <c r="C24078" s="675"/>
      <c r="D24078" s="679"/>
      <c r="E24078" s="680" t="s">
        <v>240</v>
      </c>
      <c r="F24078" s="681"/>
      <c r="G24078" s="682"/>
    </row>
    <row r="24079" spans="1:7" s="30" customFormat="1">
      <c r="A24079" s="45"/>
      <c r="B24079" s="45"/>
      <c r="C24079" s="12"/>
      <c r="D24079" s="46"/>
      <c r="E24079" s="27"/>
      <c r="F24079" s="28" t="s">
        <v>105</v>
      </c>
      <c r="G24079" s="47">
        <v>204574</v>
      </c>
    </row>
    <row r="24080" spans="1:7">
      <c r="A24080" s="45"/>
      <c r="B24080" s="45"/>
      <c r="C24080" s="12"/>
      <c r="D24080" s="48" t="s">
        <v>106</v>
      </c>
      <c r="E24080" s="49"/>
      <c r="F24080" s="49"/>
      <c r="G24080" s="49"/>
    </row>
    <row r="24081" spans="1:7">
      <c r="A24081" s="676"/>
      <c r="B24081" s="676"/>
      <c r="C24081" s="674" t="s">
        <v>11</v>
      </c>
      <c r="D24081" s="678" t="s">
        <v>192</v>
      </c>
      <c r="E24081" s="704"/>
      <c r="F24081" s="705"/>
      <c r="G24081" s="706"/>
    </row>
    <row r="24082" spans="1:7">
      <c r="A24082" s="677"/>
      <c r="B24082" s="677"/>
      <c r="C24082" s="675"/>
      <c r="D24082" s="679"/>
      <c r="E24082" s="707"/>
      <c r="F24082" s="708"/>
      <c r="G24082" s="709"/>
    </row>
    <row r="24083" spans="1:7">
      <c r="A24083" s="676">
        <v>100</v>
      </c>
      <c r="B24083" s="676" t="s">
        <v>107</v>
      </c>
      <c r="C24083" s="674" t="s">
        <v>154</v>
      </c>
      <c r="D24083" s="678" t="s">
        <v>195</v>
      </c>
      <c r="E24083" s="11">
        <v>226</v>
      </c>
      <c r="F24083" s="12" t="s">
        <v>111</v>
      </c>
      <c r="G24083" s="13">
        <f>SUM(A24083*E24083)</f>
        <v>22600</v>
      </c>
    </row>
    <row r="24084" spans="1:7">
      <c r="A24084" s="677"/>
      <c r="B24084" s="677"/>
      <c r="C24084" s="675"/>
      <c r="D24084" s="679"/>
      <c r="E24084" s="680" t="s">
        <v>196</v>
      </c>
      <c r="F24084" s="681"/>
      <c r="G24084" s="682"/>
    </row>
    <row r="24085" spans="1:7">
      <c r="A24085" s="66">
        <v>60</v>
      </c>
      <c r="B24085" s="66" t="s">
        <v>107</v>
      </c>
      <c r="C24085" s="10" t="s">
        <v>157</v>
      </c>
      <c r="D24085" s="67" t="s">
        <v>193</v>
      </c>
      <c r="E24085" s="11">
        <v>486</v>
      </c>
      <c r="F24085" s="12" t="s">
        <v>111</v>
      </c>
      <c r="G24085" s="13">
        <f>SUM(A24085*E24085)</f>
        <v>29160</v>
      </c>
    </row>
    <row r="24086" spans="1:7">
      <c r="A24086" s="73"/>
      <c r="B24086" s="73"/>
      <c r="C24086" s="14"/>
      <c r="D24086" s="74"/>
      <c r="E24086" s="680" t="s">
        <v>194</v>
      </c>
      <c r="F24086" s="681"/>
      <c r="G24086" s="682"/>
    </row>
    <row r="24087" spans="1:7">
      <c r="A24087" s="676">
        <v>12</v>
      </c>
      <c r="B24087" s="676" t="s">
        <v>72</v>
      </c>
      <c r="C24087" s="674" t="s">
        <v>15</v>
      </c>
      <c r="D24087" s="678" t="s">
        <v>113</v>
      </c>
      <c r="E24087" s="11">
        <v>14748</v>
      </c>
      <c r="F24087" s="12" t="s">
        <v>75</v>
      </c>
      <c r="G24087" s="13">
        <f>SUM(A24087*E24087)</f>
        <v>176976</v>
      </c>
    </row>
    <row r="24088" spans="1:7">
      <c r="A24088" s="677"/>
      <c r="B24088" s="677"/>
      <c r="C24088" s="675"/>
      <c r="D24088" s="679"/>
      <c r="E24088" s="680" t="s">
        <v>114</v>
      </c>
      <c r="F24088" s="681"/>
      <c r="G24088" s="682"/>
    </row>
    <row r="24089" spans="1:7">
      <c r="A24089" s="45"/>
      <c r="B24089" s="45"/>
      <c r="C24089" s="12"/>
      <c r="D24089" s="46"/>
      <c r="E24089" s="49"/>
      <c r="F24089" s="50" t="s">
        <v>116</v>
      </c>
      <c r="G24089" s="51">
        <f>SUM(G24083,G24085,G24087)</f>
        <v>228736</v>
      </c>
    </row>
    <row r="24090" spans="1:7">
      <c r="A24090" s="75"/>
      <c r="B24090" s="75"/>
      <c r="C24090" s="76"/>
      <c r="D24090" s="77"/>
      <c r="E24090" s="78"/>
      <c r="F24090" s="79"/>
      <c r="G24090" s="80"/>
    </row>
    <row r="24091" spans="1:7" s="36" customFormat="1">
      <c r="A24091" s="52" t="s">
        <v>129</v>
      </c>
      <c r="B24091" s="53"/>
      <c r="C24091" s="54" t="s">
        <v>130</v>
      </c>
      <c r="D24091" s="54"/>
      <c r="F24091" s="56" t="s">
        <v>131</v>
      </c>
      <c r="G24091" s="54"/>
    </row>
    <row r="24092" spans="1:7" s="30" customFormat="1">
      <c r="A24092" s="52" t="s">
        <v>132</v>
      </c>
      <c r="B24092" s="53"/>
      <c r="C24092" s="54" t="s">
        <v>133</v>
      </c>
      <c r="D24092" s="54"/>
      <c r="E24092" s="36"/>
      <c r="F24092" s="56" t="s">
        <v>131</v>
      </c>
    </row>
    <row r="24093" spans="1:7" s="30" customFormat="1">
      <c r="A24093" s="52" t="s">
        <v>134</v>
      </c>
      <c r="B24093" s="57"/>
      <c r="C24093" s="54" t="s">
        <v>135</v>
      </c>
      <c r="D24093" s="111"/>
      <c r="F24093" s="56" t="s">
        <v>131</v>
      </c>
    </row>
    <row r="24094" spans="1:7" s="25" customFormat="1">
      <c r="A24094" s="59"/>
      <c r="B24094" s="54"/>
      <c r="C24094" s="54"/>
      <c r="D24094" s="112"/>
      <c r="E24094" s="61" t="s">
        <v>138</v>
      </c>
      <c r="F24094" s="62"/>
      <c r="G24094" s="62"/>
    </row>
    <row r="24095" spans="1:7" s="25" customFormat="1">
      <c r="A24095" s="59"/>
      <c r="B24095" s="54"/>
      <c r="C24095" s="54"/>
      <c r="D24095" s="112"/>
      <c r="E24095" s="54"/>
      <c r="F24095" s="54"/>
      <c r="G24095" s="63"/>
    </row>
    <row r="24096" spans="1:7" s="25" customFormat="1">
      <c r="A24096" s="55" t="s">
        <v>139</v>
      </c>
      <c r="B24096" s="54"/>
      <c r="C24096" s="54"/>
      <c r="D24096" s="112"/>
      <c r="E24096" s="64" t="s">
        <v>140</v>
      </c>
      <c r="F24096" s="54"/>
      <c r="G24096" s="63"/>
    </row>
    <row r="24097" spans="2:7" s="25" customFormat="1">
      <c r="B24097" s="54"/>
      <c r="C24097" s="54"/>
      <c r="D24097" s="112"/>
      <c r="E24097" s="64" t="s">
        <v>141</v>
      </c>
      <c r="F24097" s="54"/>
      <c r="G24097" s="63"/>
    </row>
    <row r="24098" spans="2:7" s="25" customFormat="1">
      <c r="B24098" s="54"/>
      <c r="C24098" s="54"/>
      <c r="D24098" s="112"/>
      <c r="E24098" s="64" t="s">
        <v>142</v>
      </c>
      <c r="F24098" s="54"/>
      <c r="G24098" s="63"/>
    </row>
    <row r="24251" spans="1:7">
      <c r="A24251" s="710" t="s">
        <v>0</v>
      </c>
      <c r="B24251" s="710"/>
      <c r="C24251" s="710"/>
      <c r="D24251" s="710"/>
      <c r="E24251" s="710"/>
      <c r="F24251" s="710"/>
      <c r="G24251" s="710"/>
    </row>
    <row r="24252" spans="1:7">
      <c r="A24252" s="711" t="s">
        <v>1</v>
      </c>
      <c r="B24252" s="711"/>
      <c r="C24252" s="711"/>
      <c r="D24252" s="711"/>
      <c r="E24252" s="711"/>
      <c r="F24252" s="711"/>
      <c r="G24252" s="711"/>
    </row>
    <row r="24253" spans="1:7" ht="42" customHeight="1">
      <c r="A24253" s="1" t="s">
        <v>2</v>
      </c>
      <c r="B24253" s="100"/>
      <c r="C24253" s="100"/>
      <c r="D24253" s="712" t="s">
        <v>438</v>
      </c>
      <c r="E24253" s="712"/>
      <c r="F24253" s="712"/>
      <c r="G24253" s="712"/>
    </row>
    <row r="24254" spans="1:7" ht="25.5">
      <c r="A24254" s="713" t="s">
        <v>3</v>
      </c>
      <c r="B24254" s="714"/>
      <c r="C24254" s="3" t="s">
        <v>4</v>
      </c>
      <c r="D24254" s="91" t="s">
        <v>5</v>
      </c>
      <c r="E24254" s="4" t="s">
        <v>6</v>
      </c>
      <c r="F24254" s="4" t="s">
        <v>7</v>
      </c>
      <c r="G24254" s="5" t="s">
        <v>8</v>
      </c>
    </row>
    <row r="24255" spans="1:7">
      <c r="A24255" s="97"/>
      <c r="B24255" s="98"/>
      <c r="C24255" s="3"/>
      <c r="D24255" s="104" t="s">
        <v>9</v>
      </c>
      <c r="E24255" s="4"/>
      <c r="F24255" s="4"/>
      <c r="G24255" s="5"/>
    </row>
    <row r="24256" spans="1:7">
      <c r="A24256" s="97"/>
      <c r="B24256" s="98"/>
      <c r="C24256" s="3"/>
      <c r="D24256" s="104" t="s">
        <v>391</v>
      </c>
      <c r="E24256" s="4"/>
      <c r="F24256" s="4"/>
      <c r="G24256" s="5"/>
    </row>
    <row r="24257" spans="1:7">
      <c r="A24257" s="676">
        <v>2596</v>
      </c>
      <c r="B24257" s="676" t="s">
        <v>10</v>
      </c>
      <c r="C24257" s="674" t="s">
        <v>11</v>
      </c>
      <c r="D24257" s="678" t="s">
        <v>241</v>
      </c>
      <c r="E24257" s="11">
        <v>3176.25</v>
      </c>
      <c r="F24257" s="37" t="s">
        <v>242</v>
      </c>
      <c r="G24257" s="20">
        <f>SUM(A24257*E24257/1000)</f>
        <v>8245.5450000000001</v>
      </c>
    </row>
    <row r="24258" spans="1:7">
      <c r="A24258" s="677"/>
      <c r="B24258" s="677"/>
      <c r="C24258" s="675"/>
      <c r="D24258" s="679"/>
      <c r="E24258" s="680" t="s">
        <v>180</v>
      </c>
      <c r="F24258" s="681"/>
      <c r="G24258" s="682"/>
    </row>
    <row r="24259" spans="1:7">
      <c r="A24259" s="676">
        <v>779</v>
      </c>
      <c r="B24259" s="676" t="s">
        <v>10</v>
      </c>
      <c r="C24259" s="674" t="s">
        <v>15</v>
      </c>
      <c r="D24259" s="678" t="s">
        <v>243</v>
      </c>
      <c r="E24259" s="11">
        <v>9416.2800000000007</v>
      </c>
      <c r="F24259" s="37" t="s">
        <v>13</v>
      </c>
      <c r="G24259" s="20">
        <f>SUM(A24259*E24259/100)</f>
        <v>73352.821200000006</v>
      </c>
    </row>
    <row r="24260" spans="1:7">
      <c r="A24260" s="677"/>
      <c r="B24260" s="677"/>
      <c r="C24260" s="675"/>
      <c r="D24260" s="679"/>
      <c r="E24260" s="680" t="s">
        <v>244</v>
      </c>
      <c r="F24260" s="681"/>
      <c r="G24260" s="682"/>
    </row>
    <row r="24261" spans="1:7">
      <c r="A24261" s="676">
        <v>4245</v>
      </c>
      <c r="B24261" s="676" t="s">
        <v>10</v>
      </c>
      <c r="C24261" s="674" t="s">
        <v>18</v>
      </c>
      <c r="D24261" s="678" t="s">
        <v>245</v>
      </c>
      <c r="E24261" s="11">
        <v>25321</v>
      </c>
      <c r="F24261" s="37" t="s">
        <v>13</v>
      </c>
      <c r="G24261" s="13">
        <f>SUM(A24261*E24261/100)</f>
        <v>1074876.45</v>
      </c>
    </row>
    <row r="24262" spans="1:7">
      <c r="A24262" s="677"/>
      <c r="B24262" s="677"/>
      <c r="C24262" s="675"/>
      <c r="D24262" s="679"/>
      <c r="E24262" s="680" t="s">
        <v>316</v>
      </c>
      <c r="F24262" s="681"/>
      <c r="G24262" s="682"/>
    </row>
    <row r="24263" spans="1:7" s="23" customFormat="1">
      <c r="A24263" s="674">
        <v>2453</v>
      </c>
      <c r="B24263" s="674" t="s">
        <v>10</v>
      </c>
      <c r="C24263" s="676" t="s">
        <v>21</v>
      </c>
      <c r="D24263" s="695" t="s">
        <v>30</v>
      </c>
      <c r="E24263" s="11">
        <v>337</v>
      </c>
      <c r="F24263" s="37" t="s">
        <v>31</v>
      </c>
      <c r="G24263" s="20">
        <f>SUM(A24263*E24263)</f>
        <v>826661</v>
      </c>
    </row>
    <row r="24264" spans="1:7" s="23" customFormat="1">
      <c r="A24264" s="675"/>
      <c r="B24264" s="675"/>
      <c r="C24264" s="677"/>
      <c r="D24264" s="696"/>
      <c r="E24264" s="697" t="s">
        <v>32</v>
      </c>
      <c r="F24264" s="698"/>
      <c r="G24264" s="699"/>
    </row>
    <row r="24265" spans="1:7">
      <c r="A24265" s="725">
        <v>167.4</v>
      </c>
      <c r="B24265" s="674" t="s">
        <v>24</v>
      </c>
      <c r="C24265" s="676" t="s">
        <v>57</v>
      </c>
      <c r="D24265" s="695" t="s">
        <v>26</v>
      </c>
      <c r="E24265" s="11">
        <v>5001.7</v>
      </c>
      <c r="F24265" s="37" t="s">
        <v>27</v>
      </c>
      <c r="G24265" s="20">
        <f>SUM(A24265*E24265)</f>
        <v>837284.58</v>
      </c>
    </row>
    <row r="24266" spans="1:7">
      <c r="A24266" s="726"/>
      <c r="B24266" s="675"/>
      <c r="C24266" s="677"/>
      <c r="D24266" s="696"/>
      <c r="E24266" s="680" t="s">
        <v>28</v>
      </c>
      <c r="F24266" s="681"/>
      <c r="G24266" s="682"/>
    </row>
    <row r="24267" spans="1:7">
      <c r="A24267" s="676">
        <v>3757</v>
      </c>
      <c r="B24267" s="676" t="s">
        <v>10</v>
      </c>
      <c r="C24267" s="674" t="s">
        <v>29</v>
      </c>
      <c r="D24267" s="678" t="s">
        <v>37</v>
      </c>
      <c r="E24267" s="11">
        <v>12674.4</v>
      </c>
      <c r="F24267" s="37" t="s">
        <v>13</v>
      </c>
      <c r="G24267" s="20">
        <f>SUM(A24267*E24267/100)</f>
        <v>476177.20799999998</v>
      </c>
    </row>
    <row r="24268" spans="1:7">
      <c r="A24268" s="677"/>
      <c r="B24268" s="677"/>
      <c r="C24268" s="675"/>
      <c r="D24268" s="679"/>
      <c r="E24268" s="680" t="s">
        <v>392</v>
      </c>
      <c r="F24268" s="681"/>
      <c r="G24268" s="682"/>
    </row>
    <row r="24269" spans="1:7">
      <c r="A24269" s="676"/>
      <c r="B24269" s="676"/>
      <c r="C24269" s="674" t="s">
        <v>33</v>
      </c>
      <c r="D24269" s="702" t="s">
        <v>246</v>
      </c>
      <c r="E24269" s="68"/>
      <c r="F24269" s="69"/>
      <c r="G24269" s="70"/>
    </row>
    <row r="24270" spans="1:7">
      <c r="A24270" s="677"/>
      <c r="B24270" s="677"/>
      <c r="C24270" s="675"/>
      <c r="D24270" s="703"/>
      <c r="E24270" s="722"/>
      <c r="F24270" s="723"/>
      <c r="G24270" s="724"/>
    </row>
    <row r="24271" spans="1:7">
      <c r="A24271" s="676">
        <v>378</v>
      </c>
      <c r="B24271" s="676" t="s">
        <v>107</v>
      </c>
      <c r="C24271" s="674"/>
      <c r="D24271" s="678" t="s">
        <v>247</v>
      </c>
      <c r="E24271" s="11">
        <v>228.9</v>
      </c>
      <c r="F24271" s="37" t="s">
        <v>111</v>
      </c>
      <c r="G24271" s="20">
        <f>SUM(A24271*E24271)</f>
        <v>86524.2</v>
      </c>
    </row>
    <row r="24272" spans="1:7">
      <c r="A24272" s="677"/>
      <c r="B24272" s="677"/>
      <c r="C24272" s="675"/>
      <c r="D24272" s="679"/>
      <c r="E24272" s="680" t="s">
        <v>248</v>
      </c>
      <c r="F24272" s="681"/>
      <c r="G24272" s="682"/>
    </row>
    <row r="24273" spans="1:7">
      <c r="A24273" s="676">
        <v>257</v>
      </c>
      <c r="B24273" s="676" t="s">
        <v>107</v>
      </c>
      <c r="C24273" s="674"/>
      <c r="D24273" s="678" t="s">
        <v>249</v>
      </c>
      <c r="E24273" s="35">
        <v>240.5</v>
      </c>
      <c r="F24273" s="19" t="s">
        <v>111</v>
      </c>
      <c r="G24273" s="20">
        <f>SUM(A24273*E24273)</f>
        <v>61808.5</v>
      </c>
    </row>
    <row r="24274" spans="1:7">
      <c r="A24274" s="677"/>
      <c r="B24274" s="677"/>
      <c r="C24274" s="675"/>
      <c r="D24274" s="679"/>
      <c r="E24274" s="680" t="s">
        <v>250</v>
      </c>
      <c r="F24274" s="681"/>
      <c r="G24274" s="682"/>
    </row>
    <row r="24275" spans="1:7">
      <c r="A24275" s="674">
        <v>570</v>
      </c>
      <c r="B24275" s="674" t="s">
        <v>39</v>
      </c>
      <c r="C24275" s="676" t="s">
        <v>36</v>
      </c>
      <c r="D24275" s="678" t="s">
        <v>251</v>
      </c>
      <c r="E24275" s="11">
        <v>902.93</v>
      </c>
      <c r="F24275" s="37" t="s">
        <v>165</v>
      </c>
      <c r="G24275" s="20">
        <f>SUM(A24275*E24275)</f>
        <v>514670.1</v>
      </c>
    </row>
    <row r="24276" spans="1:7">
      <c r="A24276" s="675"/>
      <c r="B24276" s="675"/>
      <c r="C24276" s="677"/>
      <c r="D24276" s="679"/>
      <c r="E24276" s="680" t="s">
        <v>252</v>
      </c>
      <c r="F24276" s="681"/>
      <c r="G24276" s="682"/>
    </row>
    <row r="24277" spans="1:7">
      <c r="A24277" s="676">
        <v>1731</v>
      </c>
      <c r="B24277" s="676" t="s">
        <v>10</v>
      </c>
      <c r="C24277" s="674" t="s">
        <v>40</v>
      </c>
      <c r="D24277" s="678" t="s">
        <v>253</v>
      </c>
      <c r="E24277" s="11">
        <v>1512.5</v>
      </c>
      <c r="F24277" s="37" t="s">
        <v>254</v>
      </c>
      <c r="G24277" s="20">
        <f>SUM(A24277*E24277/1000)</f>
        <v>2618.1374999999998</v>
      </c>
    </row>
    <row r="24278" spans="1:7">
      <c r="A24278" s="677"/>
      <c r="B24278" s="677"/>
      <c r="C24278" s="675"/>
      <c r="D24278" s="679"/>
      <c r="E24278" s="680" t="s">
        <v>304</v>
      </c>
      <c r="F24278" s="681"/>
      <c r="G24278" s="682"/>
    </row>
    <row r="24279" spans="1:7">
      <c r="A24279" s="676">
        <v>3692</v>
      </c>
      <c r="B24279" s="676" t="s">
        <v>10</v>
      </c>
      <c r="C24279" s="674" t="s">
        <v>44</v>
      </c>
      <c r="D24279" s="678" t="s">
        <v>393</v>
      </c>
      <c r="E24279" s="11">
        <v>3630</v>
      </c>
      <c r="F24279" s="37" t="s">
        <v>254</v>
      </c>
      <c r="G24279" s="20">
        <f>SUM(A24279*E24279/1000)</f>
        <v>13401.96</v>
      </c>
    </row>
    <row r="24280" spans="1:7">
      <c r="A24280" s="677"/>
      <c r="B24280" s="677"/>
      <c r="C24280" s="675"/>
      <c r="D24280" s="679"/>
      <c r="E24280" s="680" t="s">
        <v>394</v>
      </c>
      <c r="F24280" s="681"/>
      <c r="G24280" s="682"/>
    </row>
    <row r="24281" spans="1:7">
      <c r="A24281" s="676">
        <v>1846</v>
      </c>
      <c r="B24281" s="676" t="s">
        <v>10</v>
      </c>
      <c r="C24281" s="18" t="s">
        <v>47</v>
      </c>
      <c r="D24281" s="678" t="s">
        <v>395</v>
      </c>
      <c r="E24281" s="11">
        <v>1141.25</v>
      </c>
      <c r="F24281" s="37" t="s">
        <v>13</v>
      </c>
      <c r="G24281" s="20">
        <f>SUM(A24281*E24281/100)</f>
        <v>21067.474999999999</v>
      </c>
    </row>
    <row r="24282" spans="1:7">
      <c r="A24282" s="677"/>
      <c r="B24282" s="677"/>
      <c r="C24282" s="19" t="s">
        <v>99</v>
      </c>
      <c r="D24282" s="679"/>
      <c r="E24282" s="680" t="s">
        <v>256</v>
      </c>
      <c r="F24282" s="681"/>
      <c r="G24282" s="682"/>
    </row>
    <row r="24283" spans="1:7">
      <c r="A24283" s="676">
        <v>1846</v>
      </c>
      <c r="B24283" s="676" t="s">
        <v>10</v>
      </c>
      <c r="C24283" s="19" t="s">
        <v>102</v>
      </c>
      <c r="D24283" s="678" t="s">
        <v>396</v>
      </c>
      <c r="E24283" s="11">
        <v>5794.1</v>
      </c>
      <c r="F24283" s="37" t="s">
        <v>397</v>
      </c>
      <c r="G24283" s="20">
        <f>SUM(A24283*E24283/1000)</f>
        <v>10695.908600000001</v>
      </c>
    </row>
    <row r="24284" spans="1:7">
      <c r="A24284" s="677"/>
      <c r="B24284" s="677"/>
      <c r="C24284" s="19"/>
      <c r="D24284" s="679"/>
      <c r="E24284" s="680" t="s">
        <v>398</v>
      </c>
      <c r="F24284" s="681"/>
      <c r="G24284" s="682"/>
    </row>
    <row r="24285" spans="1:7">
      <c r="A24285" s="676">
        <v>1231</v>
      </c>
      <c r="B24285" s="676" t="s">
        <v>10</v>
      </c>
      <c r="C24285" s="674" t="s">
        <v>50</v>
      </c>
      <c r="D24285" s="678" t="s">
        <v>375</v>
      </c>
      <c r="E24285" s="11">
        <v>8694.9500000000007</v>
      </c>
      <c r="F24285" s="37" t="s">
        <v>13</v>
      </c>
      <c r="G24285" s="20">
        <f>SUM(A24285*E24285/100)</f>
        <v>107034.83450000001</v>
      </c>
    </row>
    <row r="24286" spans="1:7">
      <c r="A24286" s="677"/>
      <c r="B24286" s="677"/>
      <c r="C24286" s="675"/>
      <c r="D24286" s="679"/>
      <c r="E24286" s="680" t="s">
        <v>14</v>
      </c>
      <c r="F24286" s="681"/>
      <c r="G24286" s="682"/>
    </row>
    <row r="24287" spans="1:7" s="24" customFormat="1">
      <c r="A24287" s="674">
        <v>9262</v>
      </c>
      <c r="B24287" s="674" t="s">
        <v>39</v>
      </c>
      <c r="C24287" s="676" t="s">
        <v>54</v>
      </c>
      <c r="D24287" s="678" t="s">
        <v>41</v>
      </c>
      <c r="E24287" s="11">
        <v>2206.6</v>
      </c>
      <c r="F24287" s="37" t="s">
        <v>42</v>
      </c>
      <c r="G24287" s="20">
        <f>SUM(A24287*E24287/100)</f>
        <v>204375.29199999999</v>
      </c>
    </row>
    <row r="24288" spans="1:7" s="24" customFormat="1">
      <c r="A24288" s="675"/>
      <c r="B24288" s="675"/>
      <c r="C24288" s="677"/>
      <c r="D24288" s="679"/>
      <c r="E24288" s="687" t="s">
        <v>43</v>
      </c>
      <c r="F24288" s="688"/>
      <c r="G24288" s="689"/>
    </row>
    <row r="24289" spans="1:7" s="24" customFormat="1">
      <c r="A24289" s="674">
        <v>7875</v>
      </c>
      <c r="B24289" s="674" t="s">
        <v>39</v>
      </c>
      <c r="C24289" s="676" t="s">
        <v>57</v>
      </c>
      <c r="D24289" s="678" t="s">
        <v>45</v>
      </c>
      <c r="E24289" s="37">
        <v>2197.52</v>
      </c>
      <c r="F24289" s="37" t="s">
        <v>42</v>
      </c>
      <c r="G24289" s="20">
        <f>SUM(A24289*E24289/100)</f>
        <v>173054.7</v>
      </c>
    </row>
    <row r="24290" spans="1:7" s="24" customFormat="1">
      <c r="A24290" s="675"/>
      <c r="B24290" s="675"/>
      <c r="C24290" s="677"/>
      <c r="D24290" s="679"/>
      <c r="E24290" s="687" t="s">
        <v>46</v>
      </c>
      <c r="F24290" s="688"/>
      <c r="G24290" s="689"/>
    </row>
    <row r="24291" spans="1:7" s="25" customFormat="1">
      <c r="A24291" s="674">
        <v>1397</v>
      </c>
      <c r="B24291" s="674" t="s">
        <v>39</v>
      </c>
      <c r="C24291" s="674" t="s">
        <v>60</v>
      </c>
      <c r="D24291" s="678" t="s">
        <v>265</v>
      </c>
      <c r="E24291" s="37">
        <v>567.48</v>
      </c>
      <c r="F24291" s="37" t="s">
        <v>266</v>
      </c>
      <c r="G24291" s="20">
        <f>SUM(A24291*E24291)</f>
        <v>792769.56</v>
      </c>
    </row>
    <row r="24292" spans="1:7" s="25" customFormat="1">
      <c r="A24292" s="675"/>
      <c r="B24292" s="675"/>
      <c r="C24292" s="675"/>
      <c r="D24292" s="679"/>
      <c r="E24292" s="680" t="s">
        <v>399</v>
      </c>
      <c r="F24292" s="681"/>
      <c r="G24292" s="682"/>
    </row>
    <row r="24293" spans="1:7">
      <c r="A24293" s="676">
        <v>182</v>
      </c>
      <c r="B24293" s="676" t="s">
        <v>10</v>
      </c>
      <c r="C24293" s="18" t="s">
        <v>63</v>
      </c>
      <c r="D24293" s="678" t="s">
        <v>34</v>
      </c>
      <c r="E24293" s="11">
        <v>14429.25</v>
      </c>
      <c r="F24293" s="37" t="s">
        <v>13</v>
      </c>
      <c r="G24293" s="20">
        <f>SUM(A24293*E24293/100)</f>
        <v>26261.235000000001</v>
      </c>
    </row>
    <row r="24294" spans="1:7">
      <c r="A24294" s="677"/>
      <c r="B24294" s="677"/>
      <c r="C24294" s="19"/>
      <c r="D24294" s="679"/>
      <c r="E24294" s="680" t="s">
        <v>35</v>
      </c>
      <c r="F24294" s="681"/>
      <c r="G24294" s="682"/>
    </row>
    <row r="24295" spans="1:7" s="25" customFormat="1">
      <c r="A24295" s="674">
        <v>207</v>
      </c>
      <c r="B24295" s="674" t="s">
        <v>39</v>
      </c>
      <c r="C24295" s="674" t="s">
        <v>66</v>
      </c>
      <c r="D24295" s="678" t="s">
        <v>278</v>
      </c>
      <c r="E24295" s="37">
        <v>186.04</v>
      </c>
      <c r="F24295" s="37" t="s">
        <v>266</v>
      </c>
      <c r="G24295" s="20">
        <f>SUM(A24295*E24295)</f>
        <v>38510.28</v>
      </c>
    </row>
    <row r="24296" spans="1:7" s="25" customFormat="1">
      <c r="A24296" s="675"/>
      <c r="B24296" s="675"/>
      <c r="C24296" s="675"/>
      <c r="D24296" s="679"/>
      <c r="E24296" s="686" t="s">
        <v>279</v>
      </c>
      <c r="F24296" s="686"/>
      <c r="G24296" s="686"/>
    </row>
    <row r="24297" spans="1:7" s="25" customFormat="1">
      <c r="A24297" s="674">
        <v>158</v>
      </c>
      <c r="B24297" s="674" t="s">
        <v>39</v>
      </c>
      <c r="C24297" s="674" t="s">
        <v>69</v>
      </c>
      <c r="D24297" s="678" t="s">
        <v>48</v>
      </c>
      <c r="E24297" s="37">
        <v>27678.86</v>
      </c>
      <c r="F24297" s="37" t="s">
        <v>42</v>
      </c>
      <c r="G24297" s="20">
        <f>SUM(A24297*E24297/100)</f>
        <v>43732.5988</v>
      </c>
    </row>
    <row r="24298" spans="1:7" s="25" customFormat="1">
      <c r="A24298" s="675"/>
      <c r="B24298" s="675"/>
      <c r="C24298" s="675"/>
      <c r="D24298" s="679"/>
      <c r="E24298" s="686" t="s">
        <v>49</v>
      </c>
      <c r="F24298" s="686"/>
      <c r="G24298" s="686"/>
    </row>
    <row r="24299" spans="1:7">
      <c r="A24299" s="674">
        <v>352</v>
      </c>
      <c r="B24299" s="674" t="s">
        <v>39</v>
      </c>
      <c r="C24299" s="676" t="s">
        <v>73</v>
      </c>
      <c r="D24299" s="678" t="s">
        <v>51</v>
      </c>
      <c r="E24299" s="11">
        <v>28253.61</v>
      </c>
      <c r="F24299" s="37" t="s">
        <v>52</v>
      </c>
      <c r="G24299" s="20">
        <f>SUM(A24299*E24299/100)</f>
        <v>99452.707200000004</v>
      </c>
    </row>
    <row r="24300" spans="1:7">
      <c r="A24300" s="675"/>
      <c r="B24300" s="675"/>
      <c r="C24300" s="677"/>
      <c r="D24300" s="679"/>
      <c r="E24300" s="680" t="s">
        <v>53</v>
      </c>
      <c r="F24300" s="681"/>
      <c r="G24300" s="682"/>
    </row>
    <row r="24301" spans="1:7">
      <c r="A24301" s="674">
        <v>68</v>
      </c>
      <c r="B24301" s="674" t="s">
        <v>39</v>
      </c>
      <c r="C24301" s="676" t="s">
        <v>208</v>
      </c>
      <c r="D24301" s="678" t="s">
        <v>251</v>
      </c>
      <c r="E24301" s="11">
        <v>2364.63</v>
      </c>
      <c r="F24301" s="37" t="s">
        <v>165</v>
      </c>
      <c r="G24301" s="20">
        <f>SUM(A24301*E24301)</f>
        <v>160794.84</v>
      </c>
    </row>
    <row r="24302" spans="1:7">
      <c r="A24302" s="675"/>
      <c r="B24302" s="675"/>
      <c r="C24302" s="677"/>
      <c r="D24302" s="679"/>
      <c r="E24302" s="680" t="s">
        <v>315</v>
      </c>
      <c r="F24302" s="681"/>
      <c r="G24302" s="682"/>
    </row>
    <row r="24303" spans="1:7">
      <c r="A24303" s="676">
        <v>1555</v>
      </c>
      <c r="B24303" s="676" t="s">
        <v>39</v>
      </c>
      <c r="C24303" s="674" t="s">
        <v>209</v>
      </c>
      <c r="D24303" s="678" t="s">
        <v>64</v>
      </c>
      <c r="E24303" s="11">
        <v>829.95</v>
      </c>
      <c r="F24303" s="37" t="s">
        <v>42</v>
      </c>
      <c r="G24303" s="13">
        <f>SUM(A24303*E24303/100)</f>
        <v>12905.7225</v>
      </c>
    </row>
    <row r="24304" spans="1:7">
      <c r="A24304" s="677"/>
      <c r="B24304" s="677"/>
      <c r="C24304" s="675"/>
      <c r="D24304" s="679"/>
      <c r="E24304" s="680" t="s">
        <v>343</v>
      </c>
      <c r="F24304" s="681"/>
      <c r="G24304" s="682"/>
    </row>
    <row r="24305" spans="1:7" s="25" customFormat="1">
      <c r="A24305" s="674">
        <v>5078</v>
      </c>
      <c r="B24305" s="674" t="s">
        <v>39</v>
      </c>
      <c r="C24305" s="676" t="s">
        <v>210</v>
      </c>
      <c r="D24305" s="678" t="s">
        <v>167</v>
      </c>
      <c r="E24305" s="11">
        <v>442.75</v>
      </c>
      <c r="F24305" s="37" t="s">
        <v>52</v>
      </c>
      <c r="G24305" s="20">
        <f>SUM(A24305*E24305/100)</f>
        <v>22482.845000000001</v>
      </c>
    </row>
    <row r="24306" spans="1:7" s="25" customFormat="1">
      <c r="A24306" s="675"/>
      <c r="B24306" s="675"/>
      <c r="C24306" s="677"/>
      <c r="D24306" s="679"/>
      <c r="E24306" s="680" t="s">
        <v>168</v>
      </c>
      <c r="F24306" s="681"/>
      <c r="G24306" s="682"/>
    </row>
    <row r="24307" spans="1:7">
      <c r="A24307" s="674">
        <v>5078</v>
      </c>
      <c r="B24307" s="674" t="s">
        <v>39</v>
      </c>
      <c r="C24307" s="676" t="s">
        <v>213</v>
      </c>
      <c r="D24307" s="678" t="s">
        <v>58</v>
      </c>
      <c r="E24307" s="11">
        <v>1079.6500000000001</v>
      </c>
      <c r="F24307" s="37" t="s">
        <v>42</v>
      </c>
      <c r="G24307" s="13">
        <f>SUM(A24307*E24307/100)</f>
        <v>54824.627</v>
      </c>
    </row>
    <row r="24308" spans="1:7">
      <c r="A24308" s="675"/>
      <c r="B24308" s="675"/>
      <c r="C24308" s="677"/>
      <c r="D24308" s="679"/>
      <c r="E24308" s="680" t="s">
        <v>59</v>
      </c>
      <c r="F24308" s="681"/>
      <c r="G24308" s="682"/>
    </row>
    <row r="24309" spans="1:7">
      <c r="A24309" s="674">
        <v>36</v>
      </c>
      <c r="B24309" s="674" t="s">
        <v>39</v>
      </c>
      <c r="C24309" s="676" t="s">
        <v>272</v>
      </c>
      <c r="D24309" s="678" t="s">
        <v>307</v>
      </c>
      <c r="E24309" s="11">
        <v>1778.5</v>
      </c>
      <c r="F24309" s="37" t="s">
        <v>165</v>
      </c>
      <c r="G24309" s="13">
        <f>SUM(A24309*E24309)</f>
        <v>64026</v>
      </c>
    </row>
    <row r="24310" spans="1:7">
      <c r="A24310" s="675"/>
      <c r="B24310" s="675"/>
      <c r="C24310" s="677"/>
      <c r="D24310" s="679"/>
      <c r="E24310" s="680" t="s">
        <v>308</v>
      </c>
      <c r="F24310" s="681"/>
      <c r="G24310" s="682"/>
    </row>
    <row r="24311" spans="1:7">
      <c r="A24311" s="674">
        <v>1348</v>
      </c>
      <c r="B24311" s="674" t="s">
        <v>39</v>
      </c>
      <c r="C24311" s="676" t="s">
        <v>286</v>
      </c>
      <c r="D24311" s="678" t="s">
        <v>400</v>
      </c>
      <c r="E24311" s="11">
        <v>1662.21</v>
      </c>
      <c r="F24311" s="37" t="s">
        <v>42</v>
      </c>
      <c r="G24311" s="13">
        <f>SUM(A24311*E24311/100)</f>
        <v>22406.590800000002</v>
      </c>
    </row>
    <row r="24312" spans="1:7">
      <c r="A24312" s="675"/>
      <c r="B24312" s="675"/>
      <c r="C24312" s="677"/>
      <c r="D24312" s="679"/>
      <c r="E24312" s="680" t="s">
        <v>401</v>
      </c>
      <c r="F24312" s="681"/>
      <c r="G24312" s="682"/>
    </row>
    <row r="24313" spans="1:7">
      <c r="A24313" s="676">
        <v>228</v>
      </c>
      <c r="B24313" s="676" t="s">
        <v>39</v>
      </c>
      <c r="C24313" s="674" t="s">
        <v>287</v>
      </c>
      <c r="D24313" s="678" t="s">
        <v>402</v>
      </c>
      <c r="E24313" s="11">
        <v>180.5</v>
      </c>
      <c r="F24313" s="37" t="s">
        <v>165</v>
      </c>
      <c r="G24313" s="20">
        <f>SUM(A24313*E24313)</f>
        <v>41154</v>
      </c>
    </row>
    <row r="24314" spans="1:7">
      <c r="A24314" s="677"/>
      <c r="B24314" s="677"/>
      <c r="C24314" s="675"/>
      <c r="D24314" s="679"/>
      <c r="E24314" s="680" t="s">
        <v>403</v>
      </c>
      <c r="F24314" s="681"/>
      <c r="G24314" s="682"/>
    </row>
    <row r="24315" spans="1:7">
      <c r="A24315" s="674">
        <v>228</v>
      </c>
      <c r="B24315" s="674" t="s">
        <v>39</v>
      </c>
      <c r="C24315" s="676" t="s">
        <v>288</v>
      </c>
      <c r="D24315" s="678" t="s">
        <v>404</v>
      </c>
      <c r="E24315" s="11">
        <v>190.75</v>
      </c>
      <c r="F24315" s="37" t="s">
        <v>165</v>
      </c>
      <c r="G24315" s="13">
        <f>SUM(A24315*E24315)</f>
        <v>43491</v>
      </c>
    </row>
    <row r="24316" spans="1:7">
      <c r="A24316" s="675"/>
      <c r="B24316" s="675"/>
      <c r="C24316" s="677"/>
      <c r="D24316" s="679"/>
      <c r="E24316" s="680" t="s">
        <v>405</v>
      </c>
      <c r="F24316" s="681"/>
      <c r="G24316" s="682"/>
    </row>
    <row r="24317" spans="1:7">
      <c r="A24317" s="97"/>
      <c r="B24317" s="98"/>
      <c r="C24317" s="3"/>
      <c r="D24317" s="91"/>
      <c r="E24317" s="4"/>
      <c r="F24317" s="28" t="s">
        <v>406</v>
      </c>
      <c r="G24317" s="105">
        <v>5938253</v>
      </c>
    </row>
    <row r="24318" spans="1:7">
      <c r="A24318" s="97"/>
      <c r="B24318" s="98"/>
      <c r="C24318" s="3"/>
      <c r="D24318" s="104" t="s">
        <v>407</v>
      </c>
      <c r="E24318" s="4"/>
      <c r="F24318" s="4"/>
      <c r="G24318" s="5"/>
    </row>
    <row r="24319" spans="1:7" s="23" customFormat="1">
      <c r="A24319" s="674">
        <v>2453</v>
      </c>
      <c r="B24319" s="674" t="s">
        <v>10</v>
      </c>
      <c r="C24319" s="676" t="s">
        <v>11</v>
      </c>
      <c r="D24319" s="695" t="s">
        <v>30</v>
      </c>
      <c r="E24319" s="11">
        <v>337</v>
      </c>
      <c r="F24319" s="37" t="s">
        <v>31</v>
      </c>
      <c r="G24319" s="20">
        <f>SUM(A24319*E24319)</f>
        <v>826661</v>
      </c>
    </row>
    <row r="24320" spans="1:7" s="23" customFormat="1">
      <c r="A24320" s="675"/>
      <c r="B24320" s="675"/>
      <c r="C24320" s="677"/>
      <c r="D24320" s="696"/>
      <c r="E24320" s="697" t="s">
        <v>32</v>
      </c>
      <c r="F24320" s="698"/>
      <c r="G24320" s="699"/>
    </row>
    <row r="24321" spans="1:7">
      <c r="A24321" s="725">
        <v>167.4</v>
      </c>
      <c r="B24321" s="674" t="s">
        <v>24</v>
      </c>
      <c r="C24321" s="676" t="s">
        <v>57</v>
      </c>
      <c r="D24321" s="695" t="s">
        <v>26</v>
      </c>
      <c r="E24321" s="11">
        <v>5001.7</v>
      </c>
      <c r="F24321" s="37" t="s">
        <v>27</v>
      </c>
      <c r="G24321" s="20">
        <f>SUM(A24321*E24321)</f>
        <v>837284.58</v>
      </c>
    </row>
    <row r="24322" spans="1:7">
      <c r="A24322" s="726"/>
      <c r="B24322" s="675"/>
      <c r="C24322" s="677"/>
      <c r="D24322" s="696"/>
      <c r="E24322" s="680" t="s">
        <v>28</v>
      </c>
      <c r="F24322" s="681"/>
      <c r="G24322" s="682"/>
    </row>
    <row r="24323" spans="1:7">
      <c r="A24323" s="676">
        <v>3757</v>
      </c>
      <c r="B24323" s="676" t="s">
        <v>10</v>
      </c>
      <c r="C24323" s="674" t="s">
        <v>29</v>
      </c>
      <c r="D24323" s="678" t="s">
        <v>37</v>
      </c>
      <c r="E24323" s="11">
        <v>12674.4</v>
      </c>
      <c r="F24323" s="37" t="s">
        <v>13</v>
      </c>
      <c r="G24323" s="20">
        <f>SUM(A24323*E24323/100)</f>
        <v>476177.20799999998</v>
      </c>
    </row>
    <row r="24324" spans="1:7">
      <c r="A24324" s="677"/>
      <c r="B24324" s="677"/>
      <c r="C24324" s="675"/>
      <c r="D24324" s="679"/>
      <c r="E24324" s="680" t="s">
        <v>392</v>
      </c>
      <c r="F24324" s="681"/>
      <c r="G24324" s="682"/>
    </row>
    <row r="24325" spans="1:7">
      <c r="A24325" s="676"/>
      <c r="B24325" s="676"/>
      <c r="C24325" s="674" t="s">
        <v>33</v>
      </c>
      <c r="D24325" s="702" t="s">
        <v>246</v>
      </c>
      <c r="E24325" s="68"/>
      <c r="F24325" s="69"/>
      <c r="G24325" s="70"/>
    </row>
    <row r="24326" spans="1:7">
      <c r="A24326" s="677"/>
      <c r="B24326" s="677"/>
      <c r="C24326" s="675"/>
      <c r="D24326" s="703"/>
      <c r="E24326" s="722"/>
      <c r="F24326" s="723"/>
      <c r="G24326" s="724"/>
    </row>
    <row r="24327" spans="1:7">
      <c r="A24327" s="676">
        <v>378</v>
      </c>
      <c r="B24327" s="676" t="s">
        <v>107</v>
      </c>
      <c r="C24327" s="674"/>
      <c r="D24327" s="678" t="s">
        <v>247</v>
      </c>
      <c r="E24327" s="11">
        <v>228.9</v>
      </c>
      <c r="F24327" s="37" t="s">
        <v>111</v>
      </c>
      <c r="G24327" s="20">
        <f>SUM(A24327*E24327)</f>
        <v>86524.2</v>
      </c>
    </row>
    <row r="24328" spans="1:7">
      <c r="A24328" s="677"/>
      <c r="B24328" s="677"/>
      <c r="C24328" s="675"/>
      <c r="D24328" s="679"/>
      <c r="E24328" s="680" t="s">
        <v>248</v>
      </c>
      <c r="F24328" s="681"/>
      <c r="G24328" s="682"/>
    </row>
    <row r="24329" spans="1:7">
      <c r="A24329" s="676">
        <v>257</v>
      </c>
      <c r="B24329" s="676" t="s">
        <v>107</v>
      </c>
      <c r="C24329" s="674"/>
      <c r="D24329" s="678" t="s">
        <v>249</v>
      </c>
      <c r="E24329" s="35">
        <v>240.5</v>
      </c>
      <c r="F24329" s="19" t="s">
        <v>111</v>
      </c>
      <c r="G24329" s="20">
        <f>SUM(A24329*E24329)</f>
        <v>61808.5</v>
      </c>
    </row>
    <row r="24330" spans="1:7">
      <c r="A24330" s="677"/>
      <c r="B24330" s="677"/>
      <c r="C24330" s="675"/>
      <c r="D24330" s="679"/>
      <c r="E24330" s="680" t="s">
        <v>250</v>
      </c>
      <c r="F24330" s="681"/>
      <c r="G24330" s="682"/>
    </row>
    <row r="24331" spans="1:7">
      <c r="A24331" s="674">
        <v>570</v>
      </c>
      <c r="B24331" s="674" t="s">
        <v>39</v>
      </c>
      <c r="C24331" s="676" t="s">
        <v>36</v>
      </c>
      <c r="D24331" s="678" t="s">
        <v>251</v>
      </c>
      <c r="E24331" s="11">
        <v>902.93</v>
      </c>
      <c r="F24331" s="37" t="s">
        <v>165</v>
      </c>
      <c r="G24331" s="20">
        <f>SUM(A24331*E24331)</f>
        <v>514670.1</v>
      </c>
    </row>
    <row r="24332" spans="1:7">
      <c r="A24332" s="675"/>
      <c r="B24332" s="675"/>
      <c r="C24332" s="677"/>
      <c r="D24332" s="679"/>
      <c r="E24332" s="680" t="s">
        <v>252</v>
      </c>
      <c r="F24332" s="681"/>
      <c r="G24332" s="682"/>
    </row>
    <row r="24333" spans="1:7" s="24" customFormat="1">
      <c r="A24333" s="674">
        <v>9262</v>
      </c>
      <c r="B24333" s="674" t="s">
        <v>39</v>
      </c>
      <c r="C24333" s="676" t="s">
        <v>40</v>
      </c>
      <c r="D24333" s="678" t="s">
        <v>41</v>
      </c>
      <c r="E24333" s="11">
        <v>2206.6</v>
      </c>
      <c r="F24333" s="37" t="s">
        <v>42</v>
      </c>
      <c r="G24333" s="20">
        <f>SUM(A24333*E24333/100)</f>
        <v>204375.29199999999</v>
      </c>
    </row>
    <row r="24334" spans="1:7" s="24" customFormat="1">
      <c r="A24334" s="675"/>
      <c r="B24334" s="675"/>
      <c r="C24334" s="677"/>
      <c r="D24334" s="679"/>
      <c r="E24334" s="687" t="s">
        <v>43</v>
      </c>
      <c r="F24334" s="688"/>
      <c r="G24334" s="689"/>
    </row>
    <row r="24335" spans="1:7" s="24" customFormat="1">
      <c r="A24335" s="674">
        <v>7875</v>
      </c>
      <c r="B24335" s="674" t="s">
        <v>39</v>
      </c>
      <c r="C24335" s="676" t="s">
        <v>44</v>
      </c>
      <c r="D24335" s="678" t="s">
        <v>45</v>
      </c>
      <c r="E24335" s="37">
        <v>2197.52</v>
      </c>
      <c r="F24335" s="37" t="s">
        <v>42</v>
      </c>
      <c r="G24335" s="20">
        <f>SUM(A24335*E24335/100)</f>
        <v>173054.7</v>
      </c>
    </row>
    <row r="24336" spans="1:7" s="24" customFormat="1">
      <c r="A24336" s="675"/>
      <c r="B24336" s="675"/>
      <c r="C24336" s="677"/>
      <c r="D24336" s="679"/>
      <c r="E24336" s="687" t="s">
        <v>46</v>
      </c>
      <c r="F24336" s="688"/>
      <c r="G24336" s="689"/>
    </row>
    <row r="24337" spans="1:7" s="25" customFormat="1">
      <c r="A24337" s="674">
        <v>1397</v>
      </c>
      <c r="B24337" s="674" t="s">
        <v>39</v>
      </c>
      <c r="C24337" s="674" t="s">
        <v>47</v>
      </c>
      <c r="D24337" s="678" t="s">
        <v>265</v>
      </c>
      <c r="E24337" s="37">
        <v>567.48</v>
      </c>
      <c r="F24337" s="37" t="s">
        <v>266</v>
      </c>
      <c r="G24337" s="20">
        <f>SUM(A24337*E24337)</f>
        <v>792769.56</v>
      </c>
    </row>
    <row r="24338" spans="1:7" s="25" customFormat="1">
      <c r="A24338" s="675"/>
      <c r="B24338" s="675"/>
      <c r="C24338" s="675"/>
      <c r="D24338" s="679"/>
      <c r="E24338" s="680" t="s">
        <v>399</v>
      </c>
      <c r="F24338" s="681"/>
      <c r="G24338" s="682"/>
    </row>
    <row r="24339" spans="1:7">
      <c r="A24339" s="676">
        <v>182</v>
      </c>
      <c r="B24339" s="676" t="s">
        <v>10</v>
      </c>
      <c r="C24339" s="18" t="s">
        <v>50</v>
      </c>
      <c r="D24339" s="678" t="s">
        <v>34</v>
      </c>
      <c r="E24339" s="11">
        <v>14429.25</v>
      </c>
      <c r="F24339" s="37" t="s">
        <v>13</v>
      </c>
      <c r="G24339" s="20">
        <f>SUM(A24339*E24339/100)</f>
        <v>26261.235000000001</v>
      </c>
    </row>
    <row r="24340" spans="1:7">
      <c r="A24340" s="677"/>
      <c r="B24340" s="677"/>
      <c r="C24340" s="19"/>
      <c r="D24340" s="679"/>
      <c r="E24340" s="680" t="s">
        <v>35</v>
      </c>
      <c r="F24340" s="681"/>
      <c r="G24340" s="682"/>
    </row>
    <row r="24341" spans="1:7" s="25" customFormat="1">
      <c r="A24341" s="674">
        <v>207</v>
      </c>
      <c r="B24341" s="674" t="s">
        <v>39</v>
      </c>
      <c r="C24341" s="674" t="s">
        <v>54</v>
      </c>
      <c r="D24341" s="678" t="s">
        <v>278</v>
      </c>
      <c r="E24341" s="37">
        <v>186.04</v>
      </c>
      <c r="F24341" s="37" t="s">
        <v>266</v>
      </c>
      <c r="G24341" s="20">
        <f>SUM(A24341*E24341)</f>
        <v>38510.28</v>
      </c>
    </row>
    <row r="24342" spans="1:7" s="25" customFormat="1">
      <c r="A24342" s="675"/>
      <c r="B24342" s="675"/>
      <c r="C24342" s="675"/>
      <c r="D24342" s="679"/>
      <c r="E24342" s="686" t="s">
        <v>279</v>
      </c>
      <c r="F24342" s="686"/>
      <c r="G24342" s="686"/>
    </row>
    <row r="24343" spans="1:7" ht="38.25">
      <c r="A24343" s="66"/>
      <c r="B24343" s="66"/>
      <c r="C24343" s="18" t="s">
        <v>57</v>
      </c>
      <c r="D24343" s="67" t="s">
        <v>153</v>
      </c>
      <c r="E24343" s="704"/>
      <c r="F24343" s="705"/>
      <c r="G24343" s="706"/>
    </row>
    <row r="24344" spans="1:7">
      <c r="A24344" s="676">
        <v>1189</v>
      </c>
      <c r="B24344" s="676" t="s">
        <v>39</v>
      </c>
      <c r="C24344" s="674" t="s">
        <v>99</v>
      </c>
      <c r="D24344" s="678" t="s">
        <v>158</v>
      </c>
      <c r="E24344" s="11">
        <v>3275.5</v>
      </c>
      <c r="F24344" s="37" t="s">
        <v>42</v>
      </c>
      <c r="G24344" s="20">
        <f>SUM(A24344*E24344/100)</f>
        <v>38945.695</v>
      </c>
    </row>
    <row r="24345" spans="1:7">
      <c r="A24345" s="677"/>
      <c r="B24345" s="677"/>
      <c r="C24345" s="675"/>
      <c r="D24345" s="679"/>
      <c r="E24345" s="680" t="s">
        <v>408</v>
      </c>
      <c r="F24345" s="681"/>
      <c r="G24345" s="682"/>
    </row>
    <row r="24346" spans="1:7" s="25" customFormat="1">
      <c r="A24346" s="674">
        <v>158</v>
      </c>
      <c r="B24346" s="674" t="s">
        <v>39</v>
      </c>
      <c r="C24346" s="674" t="s">
        <v>60</v>
      </c>
      <c r="D24346" s="678" t="s">
        <v>48</v>
      </c>
      <c r="E24346" s="37">
        <v>27678.86</v>
      </c>
      <c r="F24346" s="37" t="s">
        <v>42</v>
      </c>
      <c r="G24346" s="20">
        <f>SUM(A24346*E24346/100)</f>
        <v>43732.5988</v>
      </c>
    </row>
    <row r="24347" spans="1:7" s="25" customFormat="1">
      <c r="A24347" s="675"/>
      <c r="B24347" s="675"/>
      <c r="C24347" s="675"/>
      <c r="D24347" s="679"/>
      <c r="E24347" s="686" t="s">
        <v>49</v>
      </c>
      <c r="F24347" s="686"/>
      <c r="G24347" s="686"/>
    </row>
    <row r="24348" spans="1:7">
      <c r="A24348" s="674">
        <v>352</v>
      </c>
      <c r="B24348" s="674" t="s">
        <v>39</v>
      </c>
      <c r="C24348" s="676" t="s">
        <v>63</v>
      </c>
      <c r="D24348" s="678" t="s">
        <v>51</v>
      </c>
      <c r="E24348" s="11">
        <v>28253.61</v>
      </c>
      <c r="F24348" s="37" t="s">
        <v>52</v>
      </c>
      <c r="G24348" s="20">
        <f>SUM(A24348*E24348/100)</f>
        <v>99452.707200000004</v>
      </c>
    </row>
    <row r="24349" spans="1:7">
      <c r="A24349" s="675"/>
      <c r="B24349" s="675"/>
      <c r="C24349" s="677"/>
      <c r="D24349" s="679"/>
      <c r="E24349" s="680" t="s">
        <v>53</v>
      </c>
      <c r="F24349" s="681"/>
      <c r="G24349" s="682"/>
    </row>
    <row r="24350" spans="1:7">
      <c r="A24350" s="674">
        <v>68</v>
      </c>
      <c r="B24350" s="674" t="s">
        <v>39</v>
      </c>
      <c r="C24350" s="676" t="s">
        <v>66</v>
      </c>
      <c r="D24350" s="678" t="s">
        <v>251</v>
      </c>
      <c r="E24350" s="11">
        <v>2364.63</v>
      </c>
      <c r="F24350" s="37" t="s">
        <v>165</v>
      </c>
      <c r="G24350" s="20">
        <f>SUM(A24350*E24350)</f>
        <v>160794.84</v>
      </c>
    </row>
    <row r="24351" spans="1:7">
      <c r="A24351" s="675"/>
      <c r="B24351" s="675"/>
      <c r="C24351" s="677"/>
      <c r="D24351" s="679"/>
      <c r="E24351" s="680" t="s">
        <v>315</v>
      </c>
      <c r="F24351" s="681"/>
      <c r="G24351" s="682"/>
    </row>
    <row r="24352" spans="1:7">
      <c r="A24352" s="676">
        <v>1555</v>
      </c>
      <c r="B24352" s="676" t="s">
        <v>39</v>
      </c>
      <c r="C24352" s="674" t="s">
        <v>69</v>
      </c>
      <c r="D24352" s="678" t="s">
        <v>64</v>
      </c>
      <c r="E24352" s="11">
        <v>829.95</v>
      </c>
      <c r="F24352" s="37" t="s">
        <v>42</v>
      </c>
      <c r="G24352" s="13">
        <f>SUM(A24352*E24352/100)</f>
        <v>12905.7225</v>
      </c>
    </row>
    <row r="24353" spans="1:7">
      <c r="A24353" s="677"/>
      <c r="B24353" s="677"/>
      <c r="C24353" s="675"/>
      <c r="D24353" s="679"/>
      <c r="E24353" s="680" t="s">
        <v>343</v>
      </c>
      <c r="F24353" s="681"/>
      <c r="G24353" s="682"/>
    </row>
    <row r="24354" spans="1:7" s="25" customFormat="1">
      <c r="A24354" s="674">
        <v>5078</v>
      </c>
      <c r="B24354" s="674" t="s">
        <v>39</v>
      </c>
      <c r="C24354" s="676" t="s">
        <v>73</v>
      </c>
      <c r="D24354" s="678" t="s">
        <v>167</v>
      </c>
      <c r="E24354" s="11">
        <v>442.75</v>
      </c>
      <c r="F24354" s="37" t="s">
        <v>52</v>
      </c>
      <c r="G24354" s="20">
        <f>SUM(A24354*E24354/100)</f>
        <v>22482.845000000001</v>
      </c>
    </row>
    <row r="24355" spans="1:7" s="25" customFormat="1">
      <c r="A24355" s="675"/>
      <c r="B24355" s="675"/>
      <c r="C24355" s="677"/>
      <c r="D24355" s="679"/>
      <c r="E24355" s="680" t="s">
        <v>168</v>
      </c>
      <c r="F24355" s="681"/>
      <c r="G24355" s="682"/>
    </row>
    <row r="24356" spans="1:7">
      <c r="A24356" s="674">
        <v>5078</v>
      </c>
      <c r="B24356" s="674" t="s">
        <v>39</v>
      </c>
      <c r="C24356" s="676" t="s">
        <v>208</v>
      </c>
      <c r="D24356" s="678" t="s">
        <v>58</v>
      </c>
      <c r="E24356" s="11">
        <v>1079.6500000000001</v>
      </c>
      <c r="F24356" s="37" t="s">
        <v>42</v>
      </c>
      <c r="G24356" s="13">
        <f>SUM(A24356*E24356/100)</f>
        <v>54824.627</v>
      </c>
    </row>
    <row r="24357" spans="1:7">
      <c r="A24357" s="675"/>
      <c r="B24357" s="675"/>
      <c r="C24357" s="677"/>
      <c r="D24357" s="679"/>
      <c r="E24357" s="680" t="s">
        <v>59</v>
      </c>
      <c r="F24357" s="681"/>
      <c r="G24357" s="682"/>
    </row>
    <row r="24358" spans="1:7">
      <c r="A24358" s="674">
        <v>36</v>
      </c>
      <c r="B24358" s="674" t="s">
        <v>39</v>
      </c>
      <c r="C24358" s="676" t="s">
        <v>209</v>
      </c>
      <c r="D24358" s="678" t="s">
        <v>307</v>
      </c>
      <c r="E24358" s="11">
        <v>1778.5</v>
      </c>
      <c r="F24358" s="37" t="s">
        <v>42</v>
      </c>
      <c r="G24358" s="20">
        <v>690058</v>
      </c>
    </row>
    <row r="24359" spans="1:7">
      <c r="A24359" s="675"/>
      <c r="B24359" s="675"/>
      <c r="C24359" s="677"/>
      <c r="D24359" s="679"/>
      <c r="E24359" s="680" t="s">
        <v>308</v>
      </c>
      <c r="F24359" s="681"/>
      <c r="G24359" s="682"/>
    </row>
    <row r="24360" spans="1:7">
      <c r="A24360" s="676">
        <v>6</v>
      </c>
      <c r="B24360" s="676" t="s">
        <v>72</v>
      </c>
      <c r="C24360" s="674" t="s">
        <v>210</v>
      </c>
      <c r="D24360" s="678" t="s">
        <v>409</v>
      </c>
      <c r="E24360" s="11">
        <v>604.16999999999996</v>
      </c>
      <c r="F24360" s="37" t="s">
        <v>75</v>
      </c>
      <c r="G24360" s="20">
        <f>SUM(A24360*E24360)</f>
        <v>3625.0199999999995</v>
      </c>
    </row>
    <row r="24361" spans="1:7">
      <c r="A24361" s="677"/>
      <c r="B24361" s="677"/>
      <c r="C24361" s="675"/>
      <c r="D24361" s="679"/>
      <c r="E24361" s="680" t="s">
        <v>410</v>
      </c>
      <c r="F24361" s="681"/>
      <c r="G24361" s="682"/>
    </row>
    <row r="24362" spans="1:7">
      <c r="A24362" s="674">
        <v>1348</v>
      </c>
      <c r="B24362" s="674" t="s">
        <v>39</v>
      </c>
      <c r="C24362" s="676" t="s">
        <v>213</v>
      </c>
      <c r="D24362" s="678" t="s">
        <v>400</v>
      </c>
      <c r="E24362" s="11">
        <v>1662.21</v>
      </c>
      <c r="F24362" s="37" t="s">
        <v>42</v>
      </c>
      <c r="G24362" s="13">
        <f>SUM(A24362*E24362/100)</f>
        <v>22406.590800000002</v>
      </c>
    </row>
    <row r="24363" spans="1:7">
      <c r="A24363" s="675"/>
      <c r="B24363" s="675"/>
      <c r="C24363" s="677"/>
      <c r="D24363" s="679"/>
      <c r="E24363" s="680" t="s">
        <v>401</v>
      </c>
      <c r="F24363" s="681"/>
      <c r="G24363" s="682"/>
    </row>
    <row r="24364" spans="1:7">
      <c r="A24364" s="676">
        <v>228</v>
      </c>
      <c r="B24364" s="676" t="s">
        <v>39</v>
      </c>
      <c r="C24364" s="674" t="s">
        <v>272</v>
      </c>
      <c r="D24364" s="678" t="s">
        <v>402</v>
      </c>
      <c r="E24364" s="11">
        <v>180.5</v>
      </c>
      <c r="F24364" s="37" t="s">
        <v>165</v>
      </c>
      <c r="G24364" s="20">
        <f>SUM(A24364*E24364)</f>
        <v>41154</v>
      </c>
    </row>
    <row r="24365" spans="1:7">
      <c r="A24365" s="677"/>
      <c r="B24365" s="677"/>
      <c r="C24365" s="675"/>
      <c r="D24365" s="679"/>
      <c r="E24365" s="680" t="s">
        <v>403</v>
      </c>
      <c r="F24365" s="681"/>
      <c r="G24365" s="682"/>
    </row>
    <row r="24366" spans="1:7">
      <c r="A24366" s="674">
        <v>228</v>
      </c>
      <c r="B24366" s="674" t="s">
        <v>39</v>
      </c>
      <c r="C24366" s="676" t="s">
        <v>286</v>
      </c>
      <c r="D24366" s="678" t="s">
        <v>404</v>
      </c>
      <c r="E24366" s="11">
        <v>190.75</v>
      </c>
      <c r="F24366" s="37" t="s">
        <v>165</v>
      </c>
      <c r="G24366" s="13">
        <f>SUM(A24366*E24366)</f>
        <v>43491</v>
      </c>
    </row>
    <row r="24367" spans="1:7">
      <c r="A24367" s="675"/>
      <c r="B24367" s="675"/>
      <c r="C24367" s="677"/>
      <c r="D24367" s="679"/>
      <c r="E24367" s="680" t="s">
        <v>405</v>
      </c>
      <c r="F24367" s="681"/>
      <c r="G24367" s="682"/>
    </row>
    <row r="24368" spans="1:7">
      <c r="A24368" s="97"/>
      <c r="B24368" s="98"/>
      <c r="C24368" s="3"/>
      <c r="D24368" s="91"/>
      <c r="E24368" s="4"/>
      <c r="F24368" s="28" t="s">
        <v>411</v>
      </c>
      <c r="G24368" s="105">
        <v>4683319</v>
      </c>
    </row>
    <row r="24369" spans="1:7">
      <c r="A24369" s="97"/>
      <c r="B24369" s="98"/>
      <c r="C24369" s="3"/>
      <c r="D24369" s="91"/>
      <c r="E24369" s="4"/>
      <c r="F24369" s="4"/>
      <c r="G24369" s="5"/>
    </row>
    <row r="24370" spans="1:7">
      <c r="A24370" s="97"/>
      <c r="B24370" s="98"/>
      <c r="C24370" s="3"/>
      <c r="D24370" s="108" t="s">
        <v>259</v>
      </c>
      <c r="E24370" s="4"/>
      <c r="F24370" s="4"/>
      <c r="G24370" s="5"/>
    </row>
    <row r="24371" spans="1:7">
      <c r="A24371" s="97"/>
      <c r="B24371" s="98"/>
      <c r="C24371" s="3"/>
      <c r="D24371" s="91"/>
      <c r="E24371" s="4"/>
      <c r="F24371" s="28" t="s">
        <v>406</v>
      </c>
      <c r="G24371" s="105">
        <v>5938253</v>
      </c>
    </row>
    <row r="24372" spans="1:7">
      <c r="A24372" s="97"/>
      <c r="B24372" s="98"/>
      <c r="C24372" s="3"/>
      <c r="D24372" s="91"/>
      <c r="E24372" s="4"/>
      <c r="F24372" s="28" t="s">
        <v>411</v>
      </c>
      <c r="G24372" s="105">
        <v>4683319</v>
      </c>
    </row>
    <row r="24373" spans="1:7">
      <c r="A24373" s="97"/>
      <c r="B24373" s="98"/>
      <c r="C24373" s="3"/>
      <c r="D24373" s="91"/>
      <c r="E24373" s="4"/>
      <c r="F24373" s="28" t="s">
        <v>260</v>
      </c>
      <c r="G24373" s="105">
        <f>SUM(G24371:G24372)</f>
        <v>10621572</v>
      </c>
    </row>
    <row r="24374" spans="1:7" s="36" customFormat="1">
      <c r="B24374" s="53"/>
      <c r="C24374" s="54"/>
      <c r="D24374" s="55"/>
      <c r="E24374" s="54"/>
      <c r="F24374" s="63"/>
      <c r="G24374" s="54"/>
    </row>
    <row r="24375" spans="1:7" s="25" customFormat="1">
      <c r="A24375" s="52" t="s">
        <v>302</v>
      </c>
      <c r="B24375" s="53"/>
      <c r="C24375" s="54" t="s">
        <v>437</v>
      </c>
      <c r="D24375" s="55"/>
      <c r="E24375" s="54" t="s">
        <v>131</v>
      </c>
      <c r="F24375" s="63"/>
      <c r="G24375" s="54"/>
    </row>
    <row r="24376" spans="1:7" s="25" customFormat="1">
      <c r="A24376" s="59"/>
      <c r="B24376" s="54"/>
      <c r="C24376" s="54"/>
      <c r="D24376" s="60"/>
      <c r="E24376" s="54"/>
      <c r="F24376" s="94"/>
      <c r="G24376" s="95"/>
    </row>
    <row r="24377" spans="1:7" s="25" customFormat="1">
      <c r="A24377" s="59"/>
      <c r="B24377" s="54"/>
      <c r="C24377" s="54"/>
      <c r="D24377" s="60"/>
      <c r="E24377" s="56" t="s">
        <v>138</v>
      </c>
      <c r="F24377" s="96"/>
      <c r="G24377" s="96"/>
    </row>
    <row r="24378" spans="1:7" s="25" customFormat="1">
      <c r="A24378" s="59"/>
      <c r="B24378" s="54"/>
      <c r="C24378" s="54"/>
      <c r="D24378" s="60"/>
      <c r="E24378" s="54"/>
      <c r="F24378" s="54"/>
      <c r="G24378" s="63"/>
    </row>
    <row r="24379" spans="1:7" s="25" customFormat="1">
      <c r="A24379" s="59"/>
      <c r="B24379" s="54"/>
      <c r="C24379" s="54"/>
      <c r="D24379" s="60"/>
      <c r="E24379" s="54"/>
      <c r="F24379" s="54"/>
      <c r="G24379" s="63"/>
    </row>
    <row r="24380" spans="1:7" s="25" customFormat="1">
      <c r="A24380" s="59"/>
      <c r="B24380" s="54"/>
      <c r="C24380" s="54"/>
      <c r="D24380" s="60"/>
      <c r="E24380" s="64" t="s">
        <v>140</v>
      </c>
      <c r="F24380" s="54"/>
      <c r="G24380" s="63"/>
    </row>
    <row r="24381" spans="1:7" s="25" customFormat="1">
      <c r="A24381" s="55" t="s">
        <v>139</v>
      </c>
      <c r="B24381" s="54"/>
      <c r="C24381" s="54"/>
      <c r="D24381" s="60"/>
      <c r="E24381" s="64" t="s">
        <v>141</v>
      </c>
      <c r="F24381" s="54"/>
      <c r="G24381" s="63"/>
    </row>
    <row r="24382" spans="1:7" s="25" customFormat="1">
      <c r="A24382" s="59"/>
      <c r="B24382" s="54"/>
      <c r="C24382" s="54"/>
      <c r="D24382" s="60"/>
      <c r="E24382" s="64" t="s">
        <v>142</v>
      </c>
      <c r="F24382" s="54"/>
      <c r="G24382" s="63"/>
    </row>
    <row r="24383" spans="1:7" s="25" customFormat="1">
      <c r="A24383" s="59"/>
      <c r="B24383" s="54"/>
      <c r="C24383" s="54"/>
      <c r="D24383" s="60"/>
      <c r="E24383" s="64"/>
      <c r="F24383" s="54"/>
      <c r="G24383" s="63"/>
    </row>
    <row r="24409" spans="1:7">
      <c r="A24409" s="710" t="s">
        <v>0</v>
      </c>
      <c r="B24409" s="710"/>
      <c r="C24409" s="710"/>
      <c r="D24409" s="710"/>
      <c r="E24409" s="710"/>
      <c r="F24409" s="710"/>
      <c r="G24409" s="710"/>
    </row>
    <row r="24410" spans="1:7">
      <c r="A24410" s="711" t="s">
        <v>1</v>
      </c>
      <c r="B24410" s="711"/>
      <c r="C24410" s="711"/>
      <c r="D24410" s="711"/>
      <c r="E24410" s="711"/>
      <c r="F24410" s="711"/>
      <c r="G24410" s="711"/>
    </row>
    <row r="24411" spans="1:7" ht="42" customHeight="1">
      <c r="A24411" s="1" t="s">
        <v>2</v>
      </c>
      <c r="B24411" s="100"/>
      <c r="C24411" s="100"/>
      <c r="D24411" s="712" t="s">
        <v>439</v>
      </c>
      <c r="E24411" s="712"/>
      <c r="F24411" s="712"/>
      <c r="G24411" s="712"/>
    </row>
    <row r="24412" spans="1:7" ht="25.5">
      <c r="A24412" s="713" t="s">
        <v>3</v>
      </c>
      <c r="B24412" s="714"/>
      <c r="C24412" s="3" t="s">
        <v>4</v>
      </c>
      <c r="D24412" s="91" t="s">
        <v>5</v>
      </c>
      <c r="E24412" s="4" t="s">
        <v>6</v>
      </c>
      <c r="F24412" s="4" t="s">
        <v>7</v>
      </c>
      <c r="G24412" s="5" t="s">
        <v>8</v>
      </c>
    </row>
    <row r="24413" spans="1:7">
      <c r="A24413" s="97"/>
      <c r="B24413" s="98"/>
      <c r="C24413" s="3"/>
      <c r="D24413" s="104" t="s">
        <v>9</v>
      </c>
      <c r="E24413" s="4"/>
      <c r="F24413" s="4"/>
      <c r="G24413" s="5"/>
    </row>
    <row r="24414" spans="1:7">
      <c r="A24414" s="97"/>
      <c r="B24414" s="98"/>
      <c r="C24414" s="3"/>
      <c r="D24414" s="104" t="s">
        <v>391</v>
      </c>
      <c r="E24414" s="4"/>
      <c r="F24414" s="4"/>
      <c r="G24414" s="5"/>
    </row>
    <row r="24415" spans="1:7">
      <c r="A24415" s="676">
        <v>2596</v>
      </c>
      <c r="B24415" s="676" t="s">
        <v>10</v>
      </c>
      <c r="C24415" s="674" t="s">
        <v>11</v>
      </c>
      <c r="D24415" s="678" t="s">
        <v>241</v>
      </c>
      <c r="E24415" s="11">
        <v>3176.25</v>
      </c>
      <c r="F24415" s="37" t="s">
        <v>242</v>
      </c>
      <c r="G24415" s="20">
        <f>SUM(A24415*E24415/1000)</f>
        <v>8245.5450000000001</v>
      </c>
    </row>
    <row r="24416" spans="1:7">
      <c r="A24416" s="677"/>
      <c r="B24416" s="677"/>
      <c r="C24416" s="675"/>
      <c r="D24416" s="679"/>
      <c r="E24416" s="680" t="s">
        <v>180</v>
      </c>
      <c r="F24416" s="681"/>
      <c r="G24416" s="682"/>
    </row>
    <row r="24417" spans="1:7">
      <c r="A24417" s="676">
        <v>779</v>
      </c>
      <c r="B24417" s="676" t="s">
        <v>10</v>
      </c>
      <c r="C24417" s="674" t="s">
        <v>15</v>
      </c>
      <c r="D24417" s="678" t="s">
        <v>243</v>
      </c>
      <c r="E24417" s="11">
        <v>9416.2800000000007</v>
      </c>
      <c r="F24417" s="37" t="s">
        <v>13</v>
      </c>
      <c r="G24417" s="20">
        <f>SUM(A24417*E24417/100)</f>
        <v>73352.821200000006</v>
      </c>
    </row>
    <row r="24418" spans="1:7">
      <c r="A24418" s="677"/>
      <c r="B24418" s="677"/>
      <c r="C24418" s="675"/>
      <c r="D24418" s="679"/>
      <c r="E24418" s="680" t="s">
        <v>244</v>
      </c>
      <c r="F24418" s="681"/>
      <c r="G24418" s="682"/>
    </row>
    <row r="24419" spans="1:7">
      <c r="A24419" s="676">
        <v>4245</v>
      </c>
      <c r="B24419" s="676" t="s">
        <v>10</v>
      </c>
      <c r="C24419" s="674" t="s">
        <v>18</v>
      </c>
      <c r="D24419" s="678" t="s">
        <v>245</v>
      </c>
      <c r="E24419" s="11">
        <v>25321</v>
      </c>
      <c r="F24419" s="37" t="s">
        <v>13</v>
      </c>
      <c r="G24419" s="13">
        <f>SUM(A24419*E24419/100)</f>
        <v>1074876.45</v>
      </c>
    </row>
    <row r="24420" spans="1:7">
      <c r="A24420" s="677"/>
      <c r="B24420" s="677"/>
      <c r="C24420" s="675"/>
      <c r="D24420" s="679"/>
      <c r="E24420" s="680" t="s">
        <v>316</v>
      </c>
      <c r="F24420" s="681"/>
      <c r="G24420" s="682"/>
    </row>
    <row r="24421" spans="1:7" s="23" customFormat="1">
      <c r="A24421" s="674">
        <v>2453</v>
      </c>
      <c r="B24421" s="674" t="s">
        <v>10</v>
      </c>
      <c r="C24421" s="676" t="s">
        <v>21</v>
      </c>
      <c r="D24421" s="695" t="s">
        <v>30</v>
      </c>
      <c r="E24421" s="11">
        <v>337</v>
      </c>
      <c r="F24421" s="37" t="s">
        <v>31</v>
      </c>
      <c r="G24421" s="20">
        <f>SUM(A24421*E24421)</f>
        <v>826661</v>
      </c>
    </row>
    <row r="24422" spans="1:7" s="23" customFormat="1">
      <c r="A24422" s="675"/>
      <c r="B24422" s="675"/>
      <c r="C24422" s="677"/>
      <c r="D24422" s="696"/>
      <c r="E24422" s="697" t="s">
        <v>32</v>
      </c>
      <c r="F24422" s="698"/>
      <c r="G24422" s="699"/>
    </row>
    <row r="24423" spans="1:7">
      <c r="A24423" s="725">
        <v>167.4</v>
      </c>
      <c r="B24423" s="674" t="s">
        <v>24</v>
      </c>
      <c r="C24423" s="676" t="s">
        <v>57</v>
      </c>
      <c r="D24423" s="695" t="s">
        <v>26</v>
      </c>
      <c r="E24423" s="11">
        <v>5001.7</v>
      </c>
      <c r="F24423" s="37" t="s">
        <v>27</v>
      </c>
      <c r="G24423" s="20">
        <f>SUM(A24423*E24423)</f>
        <v>837284.58</v>
      </c>
    </row>
    <row r="24424" spans="1:7">
      <c r="A24424" s="726"/>
      <c r="B24424" s="675"/>
      <c r="C24424" s="677"/>
      <c r="D24424" s="696"/>
      <c r="E24424" s="680" t="s">
        <v>28</v>
      </c>
      <c r="F24424" s="681"/>
      <c r="G24424" s="682"/>
    </row>
    <row r="24425" spans="1:7">
      <c r="A24425" s="676">
        <v>3757</v>
      </c>
      <c r="B24425" s="676" t="s">
        <v>10</v>
      </c>
      <c r="C24425" s="674" t="s">
        <v>29</v>
      </c>
      <c r="D24425" s="678" t="s">
        <v>37</v>
      </c>
      <c r="E24425" s="11">
        <v>12674.4</v>
      </c>
      <c r="F24425" s="37" t="s">
        <v>13</v>
      </c>
      <c r="G24425" s="20">
        <f>SUM(A24425*E24425/100)</f>
        <v>476177.20799999998</v>
      </c>
    </row>
    <row r="24426" spans="1:7">
      <c r="A24426" s="677"/>
      <c r="B24426" s="677"/>
      <c r="C24426" s="675"/>
      <c r="D24426" s="679"/>
      <c r="E24426" s="680" t="s">
        <v>392</v>
      </c>
      <c r="F24426" s="681"/>
      <c r="G24426" s="682"/>
    </row>
    <row r="24427" spans="1:7">
      <c r="A24427" s="676"/>
      <c r="B24427" s="676"/>
      <c r="C24427" s="674" t="s">
        <v>33</v>
      </c>
      <c r="D24427" s="702" t="s">
        <v>246</v>
      </c>
      <c r="E24427" s="68"/>
      <c r="F24427" s="69"/>
      <c r="G24427" s="70"/>
    </row>
    <row r="24428" spans="1:7">
      <c r="A24428" s="677"/>
      <c r="B24428" s="677"/>
      <c r="C24428" s="675"/>
      <c r="D24428" s="703"/>
      <c r="E24428" s="722"/>
      <c r="F24428" s="723"/>
      <c r="G24428" s="724"/>
    </row>
    <row r="24429" spans="1:7">
      <c r="A24429" s="676">
        <v>378</v>
      </c>
      <c r="B24429" s="676" t="s">
        <v>107</v>
      </c>
      <c r="C24429" s="674"/>
      <c r="D24429" s="678" t="s">
        <v>247</v>
      </c>
      <c r="E24429" s="11">
        <v>228.9</v>
      </c>
      <c r="F24429" s="37" t="s">
        <v>111</v>
      </c>
      <c r="G24429" s="20">
        <f>SUM(A24429*E24429)</f>
        <v>86524.2</v>
      </c>
    </row>
    <row r="24430" spans="1:7">
      <c r="A24430" s="677"/>
      <c r="B24430" s="677"/>
      <c r="C24430" s="675"/>
      <c r="D24430" s="679"/>
      <c r="E24430" s="680" t="s">
        <v>248</v>
      </c>
      <c r="F24430" s="681"/>
      <c r="G24430" s="682"/>
    </row>
    <row r="24431" spans="1:7">
      <c r="A24431" s="676">
        <v>257</v>
      </c>
      <c r="B24431" s="676" t="s">
        <v>107</v>
      </c>
      <c r="C24431" s="674"/>
      <c r="D24431" s="678" t="s">
        <v>249</v>
      </c>
      <c r="E24431" s="35">
        <v>240.5</v>
      </c>
      <c r="F24431" s="19" t="s">
        <v>111</v>
      </c>
      <c r="G24431" s="20">
        <f>SUM(A24431*E24431)</f>
        <v>61808.5</v>
      </c>
    </row>
    <row r="24432" spans="1:7">
      <c r="A24432" s="677"/>
      <c r="B24432" s="677"/>
      <c r="C24432" s="675"/>
      <c r="D24432" s="679"/>
      <c r="E24432" s="680" t="s">
        <v>250</v>
      </c>
      <c r="F24432" s="681"/>
      <c r="G24432" s="682"/>
    </row>
    <row r="24433" spans="1:7">
      <c r="A24433" s="674">
        <v>570</v>
      </c>
      <c r="B24433" s="674" t="s">
        <v>39</v>
      </c>
      <c r="C24433" s="676" t="s">
        <v>36</v>
      </c>
      <c r="D24433" s="678" t="s">
        <v>251</v>
      </c>
      <c r="E24433" s="11">
        <v>902.93</v>
      </c>
      <c r="F24433" s="37" t="s">
        <v>165</v>
      </c>
      <c r="G24433" s="20">
        <f>SUM(A24433*E24433)</f>
        <v>514670.1</v>
      </c>
    </row>
    <row r="24434" spans="1:7">
      <c r="A24434" s="675"/>
      <c r="B24434" s="675"/>
      <c r="C24434" s="677"/>
      <c r="D24434" s="679"/>
      <c r="E24434" s="680" t="s">
        <v>252</v>
      </c>
      <c r="F24434" s="681"/>
      <c r="G24434" s="682"/>
    </row>
    <row r="24435" spans="1:7">
      <c r="A24435" s="676">
        <v>1731</v>
      </c>
      <c r="B24435" s="676" t="s">
        <v>10</v>
      </c>
      <c r="C24435" s="674" t="s">
        <v>40</v>
      </c>
      <c r="D24435" s="678" t="s">
        <v>253</v>
      </c>
      <c r="E24435" s="11">
        <v>1512.5</v>
      </c>
      <c r="F24435" s="37" t="s">
        <v>254</v>
      </c>
      <c r="G24435" s="20">
        <f>SUM(A24435*E24435/1000)</f>
        <v>2618.1374999999998</v>
      </c>
    </row>
    <row r="24436" spans="1:7">
      <c r="A24436" s="677"/>
      <c r="B24436" s="677"/>
      <c r="C24436" s="675"/>
      <c r="D24436" s="679"/>
      <c r="E24436" s="680" t="s">
        <v>304</v>
      </c>
      <c r="F24436" s="681"/>
      <c r="G24436" s="682"/>
    </row>
    <row r="24437" spans="1:7">
      <c r="A24437" s="676">
        <v>3692</v>
      </c>
      <c r="B24437" s="676" t="s">
        <v>10</v>
      </c>
      <c r="C24437" s="674" t="s">
        <v>44</v>
      </c>
      <c r="D24437" s="678" t="s">
        <v>393</v>
      </c>
      <c r="E24437" s="11">
        <v>3630</v>
      </c>
      <c r="F24437" s="37" t="s">
        <v>254</v>
      </c>
      <c r="G24437" s="20">
        <f>SUM(A24437*E24437/1000)</f>
        <v>13401.96</v>
      </c>
    </row>
    <row r="24438" spans="1:7">
      <c r="A24438" s="677"/>
      <c r="B24438" s="677"/>
      <c r="C24438" s="675"/>
      <c r="D24438" s="679"/>
      <c r="E24438" s="680" t="s">
        <v>394</v>
      </c>
      <c r="F24438" s="681"/>
      <c r="G24438" s="682"/>
    </row>
    <row r="24439" spans="1:7">
      <c r="A24439" s="676">
        <v>1846</v>
      </c>
      <c r="B24439" s="676" t="s">
        <v>10</v>
      </c>
      <c r="C24439" s="18" t="s">
        <v>47</v>
      </c>
      <c r="D24439" s="678" t="s">
        <v>395</v>
      </c>
      <c r="E24439" s="11">
        <v>1141.25</v>
      </c>
      <c r="F24439" s="37" t="s">
        <v>13</v>
      </c>
      <c r="G24439" s="20">
        <f>SUM(A24439*E24439/100)</f>
        <v>21067.474999999999</v>
      </c>
    </row>
    <row r="24440" spans="1:7">
      <c r="A24440" s="677"/>
      <c r="B24440" s="677"/>
      <c r="C24440" s="19" t="s">
        <v>99</v>
      </c>
      <c r="D24440" s="679"/>
      <c r="E24440" s="680" t="s">
        <v>256</v>
      </c>
      <c r="F24440" s="681"/>
      <c r="G24440" s="682"/>
    </row>
    <row r="24441" spans="1:7">
      <c r="A24441" s="676">
        <v>1846</v>
      </c>
      <c r="B24441" s="676" t="s">
        <v>10</v>
      </c>
      <c r="C24441" s="19" t="s">
        <v>102</v>
      </c>
      <c r="D24441" s="678" t="s">
        <v>396</v>
      </c>
      <c r="E24441" s="11">
        <v>5794.1</v>
      </c>
      <c r="F24441" s="37" t="s">
        <v>397</v>
      </c>
      <c r="G24441" s="20">
        <f>SUM(A24441*E24441/1000)</f>
        <v>10695.908600000001</v>
      </c>
    </row>
    <row r="24442" spans="1:7">
      <c r="A24442" s="677"/>
      <c r="B24442" s="677"/>
      <c r="C24442" s="19"/>
      <c r="D24442" s="679"/>
      <c r="E24442" s="680" t="s">
        <v>398</v>
      </c>
      <c r="F24442" s="681"/>
      <c r="G24442" s="682"/>
    </row>
    <row r="24443" spans="1:7">
      <c r="A24443" s="676">
        <v>1231</v>
      </c>
      <c r="B24443" s="676" t="s">
        <v>10</v>
      </c>
      <c r="C24443" s="674" t="s">
        <v>50</v>
      </c>
      <c r="D24443" s="678" t="s">
        <v>375</v>
      </c>
      <c r="E24443" s="11">
        <v>8694.9500000000007</v>
      </c>
      <c r="F24443" s="37" t="s">
        <v>13</v>
      </c>
      <c r="G24443" s="20">
        <f>SUM(A24443*E24443/100)</f>
        <v>107034.83450000001</v>
      </c>
    </row>
    <row r="24444" spans="1:7">
      <c r="A24444" s="677"/>
      <c r="B24444" s="677"/>
      <c r="C24444" s="675"/>
      <c r="D24444" s="679"/>
      <c r="E24444" s="680" t="s">
        <v>14</v>
      </c>
      <c r="F24444" s="681"/>
      <c r="G24444" s="682"/>
    </row>
    <row r="24445" spans="1:7" s="24" customFormat="1">
      <c r="A24445" s="674">
        <v>9262</v>
      </c>
      <c r="B24445" s="674" t="s">
        <v>39</v>
      </c>
      <c r="C24445" s="676" t="s">
        <v>54</v>
      </c>
      <c r="D24445" s="678" t="s">
        <v>41</v>
      </c>
      <c r="E24445" s="11">
        <v>2206.6</v>
      </c>
      <c r="F24445" s="37" t="s">
        <v>42</v>
      </c>
      <c r="G24445" s="20">
        <f>SUM(A24445*E24445/100)</f>
        <v>204375.29199999999</v>
      </c>
    </row>
    <row r="24446" spans="1:7" s="24" customFormat="1">
      <c r="A24446" s="675"/>
      <c r="B24446" s="675"/>
      <c r="C24446" s="677"/>
      <c r="D24446" s="679"/>
      <c r="E24446" s="687" t="s">
        <v>43</v>
      </c>
      <c r="F24446" s="688"/>
      <c r="G24446" s="689"/>
    </row>
    <row r="24447" spans="1:7" s="24" customFormat="1">
      <c r="A24447" s="674">
        <v>7875</v>
      </c>
      <c r="B24447" s="674" t="s">
        <v>39</v>
      </c>
      <c r="C24447" s="676" t="s">
        <v>57</v>
      </c>
      <c r="D24447" s="678" t="s">
        <v>45</v>
      </c>
      <c r="E24447" s="37">
        <v>2197.52</v>
      </c>
      <c r="F24447" s="37" t="s">
        <v>42</v>
      </c>
      <c r="G24447" s="20">
        <f>SUM(A24447*E24447/100)</f>
        <v>173054.7</v>
      </c>
    </row>
    <row r="24448" spans="1:7" s="24" customFormat="1">
      <c r="A24448" s="675"/>
      <c r="B24448" s="675"/>
      <c r="C24448" s="677"/>
      <c r="D24448" s="679"/>
      <c r="E24448" s="687" t="s">
        <v>46</v>
      </c>
      <c r="F24448" s="688"/>
      <c r="G24448" s="689"/>
    </row>
    <row r="24449" spans="1:7" s="25" customFormat="1">
      <c r="A24449" s="674">
        <v>1397</v>
      </c>
      <c r="B24449" s="674" t="s">
        <v>39</v>
      </c>
      <c r="C24449" s="674" t="s">
        <v>60</v>
      </c>
      <c r="D24449" s="678" t="s">
        <v>265</v>
      </c>
      <c r="E24449" s="37">
        <v>567.48</v>
      </c>
      <c r="F24449" s="37" t="s">
        <v>266</v>
      </c>
      <c r="G24449" s="20">
        <f>SUM(A24449*E24449)</f>
        <v>792769.56</v>
      </c>
    </row>
    <row r="24450" spans="1:7" s="25" customFormat="1">
      <c r="A24450" s="675"/>
      <c r="B24450" s="675"/>
      <c r="C24450" s="675"/>
      <c r="D24450" s="679"/>
      <c r="E24450" s="680" t="s">
        <v>399</v>
      </c>
      <c r="F24450" s="681"/>
      <c r="G24450" s="682"/>
    </row>
    <row r="24451" spans="1:7">
      <c r="A24451" s="676">
        <v>182</v>
      </c>
      <c r="B24451" s="676" t="s">
        <v>10</v>
      </c>
      <c r="C24451" s="18" t="s">
        <v>63</v>
      </c>
      <c r="D24451" s="678" t="s">
        <v>34</v>
      </c>
      <c r="E24451" s="11">
        <v>14429.25</v>
      </c>
      <c r="F24451" s="37" t="s">
        <v>13</v>
      </c>
      <c r="G24451" s="20">
        <f>SUM(A24451*E24451/100)</f>
        <v>26261.235000000001</v>
      </c>
    </row>
    <row r="24452" spans="1:7">
      <c r="A24452" s="677"/>
      <c r="B24452" s="677"/>
      <c r="C24452" s="19"/>
      <c r="D24452" s="679"/>
      <c r="E24452" s="680" t="s">
        <v>35</v>
      </c>
      <c r="F24452" s="681"/>
      <c r="G24452" s="682"/>
    </row>
    <row r="24453" spans="1:7" s="25" customFormat="1">
      <c r="A24453" s="674">
        <v>207</v>
      </c>
      <c r="B24453" s="674" t="s">
        <v>39</v>
      </c>
      <c r="C24453" s="674" t="s">
        <v>66</v>
      </c>
      <c r="D24453" s="678" t="s">
        <v>278</v>
      </c>
      <c r="E24453" s="37">
        <v>186.04</v>
      </c>
      <c r="F24453" s="37" t="s">
        <v>266</v>
      </c>
      <c r="G24453" s="20">
        <f>SUM(A24453*E24453)</f>
        <v>38510.28</v>
      </c>
    </row>
    <row r="24454" spans="1:7" s="25" customFormat="1">
      <c r="A24454" s="675"/>
      <c r="B24454" s="675"/>
      <c r="C24454" s="675"/>
      <c r="D24454" s="679"/>
      <c r="E24454" s="686" t="s">
        <v>279</v>
      </c>
      <c r="F24454" s="686"/>
      <c r="G24454" s="686"/>
    </row>
    <row r="24455" spans="1:7" s="25" customFormat="1">
      <c r="A24455" s="674">
        <v>158</v>
      </c>
      <c r="B24455" s="674" t="s">
        <v>39</v>
      </c>
      <c r="C24455" s="674" t="s">
        <v>69</v>
      </c>
      <c r="D24455" s="678" t="s">
        <v>48</v>
      </c>
      <c r="E24455" s="37">
        <v>27678.86</v>
      </c>
      <c r="F24455" s="37" t="s">
        <v>42</v>
      </c>
      <c r="G24455" s="20">
        <f>SUM(A24455*E24455/100)</f>
        <v>43732.5988</v>
      </c>
    </row>
    <row r="24456" spans="1:7" s="25" customFormat="1">
      <c r="A24456" s="675"/>
      <c r="B24456" s="675"/>
      <c r="C24456" s="675"/>
      <c r="D24456" s="679"/>
      <c r="E24456" s="686" t="s">
        <v>49</v>
      </c>
      <c r="F24456" s="686"/>
      <c r="G24456" s="686"/>
    </row>
    <row r="24457" spans="1:7">
      <c r="A24457" s="674">
        <v>352</v>
      </c>
      <c r="B24457" s="674" t="s">
        <v>39</v>
      </c>
      <c r="C24457" s="676" t="s">
        <v>73</v>
      </c>
      <c r="D24457" s="678" t="s">
        <v>51</v>
      </c>
      <c r="E24457" s="11">
        <v>28253.61</v>
      </c>
      <c r="F24457" s="37" t="s">
        <v>52</v>
      </c>
      <c r="G24457" s="20">
        <f>SUM(A24457*E24457/100)</f>
        <v>99452.707200000004</v>
      </c>
    </row>
    <row r="24458" spans="1:7">
      <c r="A24458" s="675"/>
      <c r="B24458" s="675"/>
      <c r="C24458" s="677"/>
      <c r="D24458" s="679"/>
      <c r="E24458" s="680" t="s">
        <v>53</v>
      </c>
      <c r="F24458" s="681"/>
      <c r="G24458" s="682"/>
    </row>
    <row r="24459" spans="1:7">
      <c r="A24459" s="674">
        <v>68</v>
      </c>
      <c r="B24459" s="674" t="s">
        <v>39</v>
      </c>
      <c r="C24459" s="676" t="s">
        <v>208</v>
      </c>
      <c r="D24459" s="678" t="s">
        <v>251</v>
      </c>
      <c r="E24459" s="11">
        <v>2364.63</v>
      </c>
      <c r="F24459" s="37" t="s">
        <v>165</v>
      </c>
      <c r="G24459" s="20">
        <f>SUM(A24459*E24459)</f>
        <v>160794.84</v>
      </c>
    </row>
    <row r="24460" spans="1:7">
      <c r="A24460" s="675"/>
      <c r="B24460" s="675"/>
      <c r="C24460" s="677"/>
      <c r="D24460" s="679"/>
      <c r="E24460" s="680" t="s">
        <v>315</v>
      </c>
      <c r="F24460" s="681"/>
      <c r="G24460" s="682"/>
    </row>
    <row r="24461" spans="1:7">
      <c r="A24461" s="676">
        <v>1555</v>
      </c>
      <c r="B24461" s="676" t="s">
        <v>39</v>
      </c>
      <c r="C24461" s="674" t="s">
        <v>209</v>
      </c>
      <c r="D24461" s="678" t="s">
        <v>64</v>
      </c>
      <c r="E24461" s="11">
        <v>829.95</v>
      </c>
      <c r="F24461" s="37" t="s">
        <v>42</v>
      </c>
      <c r="G24461" s="13">
        <f>SUM(A24461*E24461/100)</f>
        <v>12905.7225</v>
      </c>
    </row>
    <row r="24462" spans="1:7">
      <c r="A24462" s="677"/>
      <c r="B24462" s="677"/>
      <c r="C24462" s="675"/>
      <c r="D24462" s="679"/>
      <c r="E24462" s="680" t="s">
        <v>343</v>
      </c>
      <c r="F24462" s="681"/>
      <c r="G24462" s="682"/>
    </row>
    <row r="24463" spans="1:7" s="25" customFormat="1">
      <c r="A24463" s="674">
        <v>5078</v>
      </c>
      <c r="B24463" s="674" t="s">
        <v>39</v>
      </c>
      <c r="C24463" s="676" t="s">
        <v>210</v>
      </c>
      <c r="D24463" s="678" t="s">
        <v>167</v>
      </c>
      <c r="E24463" s="11">
        <v>442.75</v>
      </c>
      <c r="F24463" s="37" t="s">
        <v>52</v>
      </c>
      <c r="G24463" s="20">
        <f>SUM(A24463*E24463/100)</f>
        <v>22482.845000000001</v>
      </c>
    </row>
    <row r="24464" spans="1:7" s="25" customFormat="1">
      <c r="A24464" s="675"/>
      <c r="B24464" s="675"/>
      <c r="C24464" s="677"/>
      <c r="D24464" s="679"/>
      <c r="E24464" s="680" t="s">
        <v>168</v>
      </c>
      <c r="F24464" s="681"/>
      <c r="G24464" s="682"/>
    </row>
    <row r="24465" spans="1:7">
      <c r="A24465" s="674">
        <v>5078</v>
      </c>
      <c r="B24465" s="674" t="s">
        <v>39</v>
      </c>
      <c r="C24465" s="676" t="s">
        <v>213</v>
      </c>
      <c r="D24465" s="678" t="s">
        <v>58</v>
      </c>
      <c r="E24465" s="11">
        <v>1079.6500000000001</v>
      </c>
      <c r="F24465" s="37" t="s">
        <v>42</v>
      </c>
      <c r="G24465" s="13">
        <f>SUM(A24465*E24465/100)</f>
        <v>54824.627</v>
      </c>
    </row>
    <row r="24466" spans="1:7">
      <c r="A24466" s="675"/>
      <c r="B24466" s="675"/>
      <c r="C24466" s="677"/>
      <c r="D24466" s="679"/>
      <c r="E24466" s="680" t="s">
        <v>59</v>
      </c>
      <c r="F24466" s="681"/>
      <c r="G24466" s="682"/>
    </row>
    <row r="24467" spans="1:7">
      <c r="A24467" s="674">
        <v>36</v>
      </c>
      <c r="B24467" s="674" t="s">
        <v>39</v>
      </c>
      <c r="C24467" s="676" t="s">
        <v>272</v>
      </c>
      <c r="D24467" s="678" t="s">
        <v>307</v>
      </c>
      <c r="E24467" s="11">
        <v>1778.5</v>
      </c>
      <c r="F24467" s="37" t="s">
        <v>165</v>
      </c>
      <c r="G24467" s="13">
        <f>SUM(A24467*E24467)</f>
        <v>64026</v>
      </c>
    </row>
    <row r="24468" spans="1:7">
      <c r="A24468" s="675"/>
      <c r="B24468" s="675"/>
      <c r="C24468" s="677"/>
      <c r="D24468" s="679"/>
      <c r="E24468" s="680" t="s">
        <v>308</v>
      </c>
      <c r="F24468" s="681"/>
      <c r="G24468" s="682"/>
    </row>
    <row r="24469" spans="1:7">
      <c r="A24469" s="674">
        <v>1348</v>
      </c>
      <c r="B24469" s="674" t="s">
        <v>39</v>
      </c>
      <c r="C24469" s="676" t="s">
        <v>286</v>
      </c>
      <c r="D24469" s="678" t="s">
        <v>400</v>
      </c>
      <c r="E24469" s="11">
        <v>1662.21</v>
      </c>
      <c r="F24469" s="37" t="s">
        <v>42</v>
      </c>
      <c r="G24469" s="13">
        <f>SUM(A24469*E24469/100)</f>
        <v>22406.590800000002</v>
      </c>
    </row>
    <row r="24470" spans="1:7">
      <c r="A24470" s="675"/>
      <c r="B24470" s="675"/>
      <c r="C24470" s="677"/>
      <c r="D24470" s="679"/>
      <c r="E24470" s="680" t="s">
        <v>401</v>
      </c>
      <c r="F24470" s="681"/>
      <c r="G24470" s="682"/>
    </row>
    <row r="24471" spans="1:7">
      <c r="A24471" s="676">
        <v>228</v>
      </c>
      <c r="B24471" s="676" t="s">
        <v>39</v>
      </c>
      <c r="C24471" s="674" t="s">
        <v>287</v>
      </c>
      <c r="D24471" s="678" t="s">
        <v>402</v>
      </c>
      <c r="E24471" s="11">
        <v>180.5</v>
      </c>
      <c r="F24471" s="37" t="s">
        <v>165</v>
      </c>
      <c r="G24471" s="20">
        <f>SUM(A24471*E24471)</f>
        <v>41154</v>
      </c>
    </row>
    <row r="24472" spans="1:7">
      <c r="A24472" s="677"/>
      <c r="B24472" s="677"/>
      <c r="C24472" s="675"/>
      <c r="D24472" s="679"/>
      <c r="E24472" s="680" t="s">
        <v>403</v>
      </c>
      <c r="F24472" s="681"/>
      <c r="G24472" s="682"/>
    </row>
    <row r="24473" spans="1:7">
      <c r="A24473" s="674">
        <v>228</v>
      </c>
      <c r="B24473" s="674" t="s">
        <v>39</v>
      </c>
      <c r="C24473" s="676" t="s">
        <v>288</v>
      </c>
      <c r="D24473" s="678" t="s">
        <v>404</v>
      </c>
      <c r="E24473" s="11">
        <v>190.75</v>
      </c>
      <c r="F24473" s="37" t="s">
        <v>165</v>
      </c>
      <c r="G24473" s="13">
        <f>SUM(A24473*E24473)</f>
        <v>43491</v>
      </c>
    </row>
    <row r="24474" spans="1:7">
      <c r="A24474" s="675"/>
      <c r="B24474" s="675"/>
      <c r="C24474" s="677"/>
      <c r="D24474" s="679"/>
      <c r="E24474" s="680" t="s">
        <v>405</v>
      </c>
      <c r="F24474" s="681"/>
      <c r="G24474" s="682"/>
    </row>
    <row r="24475" spans="1:7">
      <c r="A24475" s="97"/>
      <c r="B24475" s="98"/>
      <c r="C24475" s="3"/>
      <c r="D24475" s="91"/>
      <c r="E24475" s="4"/>
      <c r="F24475" s="28" t="s">
        <v>406</v>
      </c>
      <c r="G24475" s="105">
        <v>5938253</v>
      </c>
    </row>
    <row r="24476" spans="1:7">
      <c r="A24476" s="97"/>
      <c r="B24476" s="98"/>
      <c r="C24476" s="3"/>
      <c r="D24476" s="104" t="s">
        <v>407</v>
      </c>
      <c r="E24476" s="4"/>
      <c r="F24476" s="4"/>
      <c r="G24476" s="5"/>
    </row>
    <row r="24477" spans="1:7" s="23" customFormat="1">
      <c r="A24477" s="674">
        <v>2453</v>
      </c>
      <c r="B24477" s="674" t="s">
        <v>10</v>
      </c>
      <c r="C24477" s="676" t="s">
        <v>11</v>
      </c>
      <c r="D24477" s="695" t="s">
        <v>30</v>
      </c>
      <c r="E24477" s="11">
        <v>337</v>
      </c>
      <c r="F24477" s="37" t="s">
        <v>31</v>
      </c>
      <c r="G24477" s="20">
        <f>SUM(A24477*E24477)</f>
        <v>826661</v>
      </c>
    </row>
    <row r="24478" spans="1:7" s="23" customFormat="1">
      <c r="A24478" s="675"/>
      <c r="B24478" s="675"/>
      <c r="C24478" s="677"/>
      <c r="D24478" s="696"/>
      <c r="E24478" s="697" t="s">
        <v>32</v>
      </c>
      <c r="F24478" s="698"/>
      <c r="G24478" s="699"/>
    </row>
    <row r="24479" spans="1:7">
      <c r="A24479" s="725">
        <v>167.4</v>
      </c>
      <c r="B24479" s="674" t="s">
        <v>24</v>
      </c>
      <c r="C24479" s="676" t="s">
        <v>57</v>
      </c>
      <c r="D24479" s="695" t="s">
        <v>26</v>
      </c>
      <c r="E24479" s="11">
        <v>5001.7</v>
      </c>
      <c r="F24479" s="37" t="s">
        <v>27</v>
      </c>
      <c r="G24479" s="20">
        <f>SUM(A24479*E24479)</f>
        <v>837284.58</v>
      </c>
    </row>
    <row r="24480" spans="1:7">
      <c r="A24480" s="726"/>
      <c r="B24480" s="675"/>
      <c r="C24480" s="677"/>
      <c r="D24480" s="696"/>
      <c r="E24480" s="680" t="s">
        <v>28</v>
      </c>
      <c r="F24480" s="681"/>
      <c r="G24480" s="682"/>
    </row>
    <row r="24481" spans="1:7">
      <c r="A24481" s="676">
        <v>3757</v>
      </c>
      <c r="B24481" s="676" t="s">
        <v>10</v>
      </c>
      <c r="C24481" s="674" t="s">
        <v>29</v>
      </c>
      <c r="D24481" s="678" t="s">
        <v>37</v>
      </c>
      <c r="E24481" s="11">
        <v>12674.4</v>
      </c>
      <c r="F24481" s="37" t="s">
        <v>13</v>
      </c>
      <c r="G24481" s="20">
        <f>SUM(A24481*E24481/100)</f>
        <v>476177.20799999998</v>
      </c>
    </row>
    <row r="24482" spans="1:7">
      <c r="A24482" s="677"/>
      <c r="B24482" s="677"/>
      <c r="C24482" s="675"/>
      <c r="D24482" s="679"/>
      <c r="E24482" s="680" t="s">
        <v>392</v>
      </c>
      <c r="F24482" s="681"/>
      <c r="G24482" s="682"/>
    </row>
    <row r="24483" spans="1:7">
      <c r="A24483" s="676"/>
      <c r="B24483" s="676"/>
      <c r="C24483" s="674" t="s">
        <v>33</v>
      </c>
      <c r="D24483" s="702" t="s">
        <v>246</v>
      </c>
      <c r="E24483" s="68"/>
      <c r="F24483" s="69"/>
      <c r="G24483" s="70"/>
    </row>
    <row r="24484" spans="1:7">
      <c r="A24484" s="677"/>
      <c r="B24484" s="677"/>
      <c r="C24484" s="675"/>
      <c r="D24484" s="703"/>
      <c r="E24484" s="722"/>
      <c r="F24484" s="723"/>
      <c r="G24484" s="724"/>
    </row>
    <row r="24485" spans="1:7">
      <c r="A24485" s="676">
        <v>378</v>
      </c>
      <c r="B24485" s="676" t="s">
        <v>107</v>
      </c>
      <c r="C24485" s="674"/>
      <c r="D24485" s="678" t="s">
        <v>247</v>
      </c>
      <c r="E24485" s="11">
        <v>228.9</v>
      </c>
      <c r="F24485" s="37" t="s">
        <v>111</v>
      </c>
      <c r="G24485" s="20">
        <f>SUM(A24485*E24485)</f>
        <v>86524.2</v>
      </c>
    </row>
    <row r="24486" spans="1:7">
      <c r="A24486" s="677"/>
      <c r="B24486" s="677"/>
      <c r="C24486" s="675"/>
      <c r="D24486" s="679"/>
      <c r="E24486" s="680" t="s">
        <v>248</v>
      </c>
      <c r="F24486" s="681"/>
      <c r="G24486" s="682"/>
    </row>
    <row r="24487" spans="1:7">
      <c r="A24487" s="676">
        <v>257</v>
      </c>
      <c r="B24487" s="676" t="s">
        <v>107</v>
      </c>
      <c r="C24487" s="674"/>
      <c r="D24487" s="678" t="s">
        <v>249</v>
      </c>
      <c r="E24487" s="35">
        <v>240.5</v>
      </c>
      <c r="F24487" s="19" t="s">
        <v>111</v>
      </c>
      <c r="G24487" s="20">
        <f>SUM(A24487*E24487)</f>
        <v>61808.5</v>
      </c>
    </row>
    <row r="24488" spans="1:7">
      <c r="A24488" s="677"/>
      <c r="B24488" s="677"/>
      <c r="C24488" s="675"/>
      <c r="D24488" s="679"/>
      <c r="E24488" s="680" t="s">
        <v>250</v>
      </c>
      <c r="F24488" s="681"/>
      <c r="G24488" s="682"/>
    </row>
    <row r="24489" spans="1:7">
      <c r="A24489" s="674">
        <v>570</v>
      </c>
      <c r="B24489" s="674" t="s">
        <v>39</v>
      </c>
      <c r="C24489" s="676" t="s">
        <v>36</v>
      </c>
      <c r="D24489" s="678" t="s">
        <v>251</v>
      </c>
      <c r="E24489" s="11">
        <v>902.93</v>
      </c>
      <c r="F24489" s="37" t="s">
        <v>165</v>
      </c>
      <c r="G24489" s="20">
        <f>SUM(A24489*E24489)</f>
        <v>514670.1</v>
      </c>
    </row>
    <row r="24490" spans="1:7">
      <c r="A24490" s="675"/>
      <c r="B24490" s="675"/>
      <c r="C24490" s="677"/>
      <c r="D24490" s="679"/>
      <c r="E24490" s="680" t="s">
        <v>252</v>
      </c>
      <c r="F24490" s="681"/>
      <c r="G24490" s="682"/>
    </row>
    <row r="24491" spans="1:7" s="24" customFormat="1">
      <c r="A24491" s="674">
        <v>9262</v>
      </c>
      <c r="B24491" s="674" t="s">
        <v>39</v>
      </c>
      <c r="C24491" s="676" t="s">
        <v>40</v>
      </c>
      <c r="D24491" s="678" t="s">
        <v>41</v>
      </c>
      <c r="E24491" s="11">
        <v>2206.6</v>
      </c>
      <c r="F24491" s="37" t="s">
        <v>42</v>
      </c>
      <c r="G24491" s="20">
        <f>SUM(A24491*E24491/100)</f>
        <v>204375.29199999999</v>
      </c>
    </row>
    <row r="24492" spans="1:7" s="24" customFormat="1">
      <c r="A24492" s="675"/>
      <c r="B24492" s="675"/>
      <c r="C24492" s="677"/>
      <c r="D24492" s="679"/>
      <c r="E24492" s="687" t="s">
        <v>43</v>
      </c>
      <c r="F24492" s="688"/>
      <c r="G24492" s="689"/>
    </row>
    <row r="24493" spans="1:7" s="24" customFormat="1">
      <c r="A24493" s="674">
        <v>7875</v>
      </c>
      <c r="B24493" s="674" t="s">
        <v>39</v>
      </c>
      <c r="C24493" s="676" t="s">
        <v>44</v>
      </c>
      <c r="D24493" s="678" t="s">
        <v>45</v>
      </c>
      <c r="E24493" s="37">
        <v>2197.52</v>
      </c>
      <c r="F24493" s="37" t="s">
        <v>42</v>
      </c>
      <c r="G24493" s="20">
        <f>SUM(A24493*E24493/100)</f>
        <v>173054.7</v>
      </c>
    </row>
    <row r="24494" spans="1:7" s="24" customFormat="1">
      <c r="A24494" s="675"/>
      <c r="B24494" s="675"/>
      <c r="C24494" s="677"/>
      <c r="D24494" s="679"/>
      <c r="E24494" s="687" t="s">
        <v>46</v>
      </c>
      <c r="F24494" s="688"/>
      <c r="G24494" s="689"/>
    </row>
    <row r="24495" spans="1:7" s="25" customFormat="1">
      <c r="A24495" s="674">
        <v>1397</v>
      </c>
      <c r="B24495" s="674" t="s">
        <v>39</v>
      </c>
      <c r="C24495" s="674" t="s">
        <v>47</v>
      </c>
      <c r="D24495" s="678" t="s">
        <v>265</v>
      </c>
      <c r="E24495" s="37">
        <v>567.48</v>
      </c>
      <c r="F24495" s="37" t="s">
        <v>266</v>
      </c>
      <c r="G24495" s="20">
        <f>SUM(A24495*E24495)</f>
        <v>792769.56</v>
      </c>
    </row>
    <row r="24496" spans="1:7" s="25" customFormat="1">
      <c r="A24496" s="675"/>
      <c r="B24496" s="675"/>
      <c r="C24496" s="675"/>
      <c r="D24496" s="679"/>
      <c r="E24496" s="680" t="s">
        <v>399</v>
      </c>
      <c r="F24496" s="681"/>
      <c r="G24496" s="682"/>
    </row>
    <row r="24497" spans="1:7">
      <c r="A24497" s="676">
        <v>182</v>
      </c>
      <c r="B24497" s="676" t="s">
        <v>10</v>
      </c>
      <c r="C24497" s="18" t="s">
        <v>50</v>
      </c>
      <c r="D24497" s="678" t="s">
        <v>34</v>
      </c>
      <c r="E24497" s="11">
        <v>14429.25</v>
      </c>
      <c r="F24497" s="37" t="s">
        <v>13</v>
      </c>
      <c r="G24497" s="20">
        <f>SUM(A24497*E24497/100)</f>
        <v>26261.235000000001</v>
      </c>
    </row>
    <row r="24498" spans="1:7">
      <c r="A24498" s="677"/>
      <c r="B24498" s="677"/>
      <c r="C24498" s="19"/>
      <c r="D24498" s="679"/>
      <c r="E24498" s="680" t="s">
        <v>35</v>
      </c>
      <c r="F24498" s="681"/>
      <c r="G24498" s="682"/>
    </row>
    <row r="24499" spans="1:7" s="25" customFormat="1">
      <c r="A24499" s="674">
        <v>207</v>
      </c>
      <c r="B24499" s="674" t="s">
        <v>39</v>
      </c>
      <c r="C24499" s="674" t="s">
        <v>54</v>
      </c>
      <c r="D24499" s="678" t="s">
        <v>278</v>
      </c>
      <c r="E24499" s="37">
        <v>186.04</v>
      </c>
      <c r="F24499" s="37" t="s">
        <v>266</v>
      </c>
      <c r="G24499" s="20">
        <f>SUM(A24499*E24499)</f>
        <v>38510.28</v>
      </c>
    </row>
    <row r="24500" spans="1:7" s="25" customFormat="1">
      <c r="A24500" s="675"/>
      <c r="B24500" s="675"/>
      <c r="C24500" s="675"/>
      <c r="D24500" s="679"/>
      <c r="E24500" s="686" t="s">
        <v>279</v>
      </c>
      <c r="F24500" s="686"/>
      <c r="G24500" s="686"/>
    </row>
    <row r="24501" spans="1:7" ht="38.25">
      <c r="A24501" s="66"/>
      <c r="B24501" s="66"/>
      <c r="C24501" s="18" t="s">
        <v>57</v>
      </c>
      <c r="D24501" s="67" t="s">
        <v>153</v>
      </c>
      <c r="E24501" s="704"/>
      <c r="F24501" s="705"/>
      <c r="G24501" s="706"/>
    </row>
    <row r="24502" spans="1:7">
      <c r="A24502" s="676">
        <v>1189</v>
      </c>
      <c r="B24502" s="676" t="s">
        <v>39</v>
      </c>
      <c r="C24502" s="674" t="s">
        <v>99</v>
      </c>
      <c r="D24502" s="678" t="s">
        <v>158</v>
      </c>
      <c r="E24502" s="11">
        <v>3275.5</v>
      </c>
      <c r="F24502" s="37" t="s">
        <v>42</v>
      </c>
      <c r="G24502" s="20">
        <f>SUM(A24502*E24502/100)</f>
        <v>38945.695</v>
      </c>
    </row>
    <row r="24503" spans="1:7">
      <c r="A24503" s="677"/>
      <c r="B24503" s="677"/>
      <c r="C24503" s="675"/>
      <c r="D24503" s="679"/>
      <c r="E24503" s="680" t="s">
        <v>408</v>
      </c>
      <c r="F24503" s="681"/>
      <c r="G24503" s="682"/>
    </row>
    <row r="24504" spans="1:7" s="25" customFormat="1">
      <c r="A24504" s="674">
        <v>158</v>
      </c>
      <c r="B24504" s="674" t="s">
        <v>39</v>
      </c>
      <c r="C24504" s="674" t="s">
        <v>60</v>
      </c>
      <c r="D24504" s="678" t="s">
        <v>48</v>
      </c>
      <c r="E24504" s="37">
        <v>27678.86</v>
      </c>
      <c r="F24504" s="37" t="s">
        <v>42</v>
      </c>
      <c r="G24504" s="20">
        <f>SUM(A24504*E24504/100)</f>
        <v>43732.5988</v>
      </c>
    </row>
    <row r="24505" spans="1:7" s="25" customFormat="1">
      <c r="A24505" s="675"/>
      <c r="B24505" s="675"/>
      <c r="C24505" s="675"/>
      <c r="D24505" s="679"/>
      <c r="E24505" s="686" t="s">
        <v>49</v>
      </c>
      <c r="F24505" s="686"/>
      <c r="G24505" s="686"/>
    </row>
    <row r="24506" spans="1:7">
      <c r="A24506" s="674">
        <v>352</v>
      </c>
      <c r="B24506" s="674" t="s">
        <v>39</v>
      </c>
      <c r="C24506" s="676" t="s">
        <v>63</v>
      </c>
      <c r="D24506" s="678" t="s">
        <v>51</v>
      </c>
      <c r="E24506" s="11">
        <v>28253.61</v>
      </c>
      <c r="F24506" s="37" t="s">
        <v>52</v>
      </c>
      <c r="G24506" s="20">
        <f>SUM(A24506*E24506/100)</f>
        <v>99452.707200000004</v>
      </c>
    </row>
    <row r="24507" spans="1:7">
      <c r="A24507" s="675"/>
      <c r="B24507" s="675"/>
      <c r="C24507" s="677"/>
      <c r="D24507" s="679"/>
      <c r="E24507" s="680" t="s">
        <v>53</v>
      </c>
      <c r="F24507" s="681"/>
      <c r="G24507" s="682"/>
    </row>
    <row r="24508" spans="1:7">
      <c r="A24508" s="674">
        <v>68</v>
      </c>
      <c r="B24508" s="674" t="s">
        <v>39</v>
      </c>
      <c r="C24508" s="676" t="s">
        <v>66</v>
      </c>
      <c r="D24508" s="678" t="s">
        <v>251</v>
      </c>
      <c r="E24508" s="11">
        <v>2364.63</v>
      </c>
      <c r="F24508" s="37" t="s">
        <v>165</v>
      </c>
      <c r="G24508" s="20">
        <f>SUM(A24508*E24508)</f>
        <v>160794.84</v>
      </c>
    </row>
    <row r="24509" spans="1:7">
      <c r="A24509" s="675"/>
      <c r="B24509" s="675"/>
      <c r="C24509" s="677"/>
      <c r="D24509" s="679"/>
      <c r="E24509" s="680" t="s">
        <v>315</v>
      </c>
      <c r="F24509" s="681"/>
      <c r="G24509" s="682"/>
    </row>
    <row r="24510" spans="1:7">
      <c r="A24510" s="676">
        <v>1555</v>
      </c>
      <c r="B24510" s="676" t="s">
        <v>39</v>
      </c>
      <c r="C24510" s="674" t="s">
        <v>69</v>
      </c>
      <c r="D24510" s="678" t="s">
        <v>64</v>
      </c>
      <c r="E24510" s="11">
        <v>829.95</v>
      </c>
      <c r="F24510" s="37" t="s">
        <v>42</v>
      </c>
      <c r="G24510" s="13">
        <f>SUM(A24510*E24510/100)</f>
        <v>12905.7225</v>
      </c>
    </row>
    <row r="24511" spans="1:7">
      <c r="A24511" s="677"/>
      <c r="B24511" s="677"/>
      <c r="C24511" s="675"/>
      <c r="D24511" s="679"/>
      <c r="E24511" s="680" t="s">
        <v>343</v>
      </c>
      <c r="F24511" s="681"/>
      <c r="G24511" s="682"/>
    </row>
    <row r="24512" spans="1:7" s="25" customFormat="1">
      <c r="A24512" s="674">
        <v>5078</v>
      </c>
      <c r="B24512" s="674" t="s">
        <v>39</v>
      </c>
      <c r="C24512" s="676" t="s">
        <v>73</v>
      </c>
      <c r="D24512" s="678" t="s">
        <v>167</v>
      </c>
      <c r="E24512" s="11">
        <v>442.75</v>
      </c>
      <c r="F24512" s="37" t="s">
        <v>52</v>
      </c>
      <c r="G24512" s="20">
        <f>SUM(A24512*E24512/100)</f>
        <v>22482.845000000001</v>
      </c>
    </row>
    <row r="24513" spans="1:7" s="25" customFormat="1">
      <c r="A24513" s="675"/>
      <c r="B24513" s="675"/>
      <c r="C24513" s="677"/>
      <c r="D24513" s="679"/>
      <c r="E24513" s="680" t="s">
        <v>168</v>
      </c>
      <c r="F24513" s="681"/>
      <c r="G24513" s="682"/>
    </row>
    <row r="24514" spans="1:7">
      <c r="A24514" s="674">
        <v>5078</v>
      </c>
      <c r="B24514" s="674" t="s">
        <v>39</v>
      </c>
      <c r="C24514" s="676" t="s">
        <v>208</v>
      </c>
      <c r="D24514" s="678" t="s">
        <v>58</v>
      </c>
      <c r="E24514" s="11">
        <v>1079.6500000000001</v>
      </c>
      <c r="F24514" s="37" t="s">
        <v>42</v>
      </c>
      <c r="G24514" s="13">
        <f>SUM(A24514*E24514/100)</f>
        <v>54824.627</v>
      </c>
    </row>
    <row r="24515" spans="1:7">
      <c r="A24515" s="675"/>
      <c r="B24515" s="675"/>
      <c r="C24515" s="677"/>
      <c r="D24515" s="679"/>
      <c r="E24515" s="680" t="s">
        <v>59</v>
      </c>
      <c r="F24515" s="681"/>
      <c r="G24515" s="682"/>
    </row>
    <row r="24516" spans="1:7">
      <c r="A24516" s="674">
        <v>36</v>
      </c>
      <c r="B24516" s="674" t="s">
        <v>39</v>
      </c>
      <c r="C24516" s="676" t="s">
        <v>209</v>
      </c>
      <c r="D24516" s="678" t="s">
        <v>307</v>
      </c>
      <c r="E24516" s="11">
        <v>1778.5</v>
      </c>
      <c r="F24516" s="37" t="s">
        <v>42</v>
      </c>
      <c r="G24516" s="20">
        <v>690058</v>
      </c>
    </row>
    <row r="24517" spans="1:7">
      <c r="A24517" s="675"/>
      <c r="B24517" s="675"/>
      <c r="C24517" s="677"/>
      <c r="D24517" s="679"/>
      <c r="E24517" s="680" t="s">
        <v>308</v>
      </c>
      <c r="F24517" s="681"/>
      <c r="G24517" s="682"/>
    </row>
    <row r="24518" spans="1:7">
      <c r="A24518" s="676">
        <v>6</v>
      </c>
      <c r="B24518" s="676" t="s">
        <v>72</v>
      </c>
      <c r="C24518" s="674" t="s">
        <v>210</v>
      </c>
      <c r="D24518" s="678" t="s">
        <v>409</v>
      </c>
      <c r="E24518" s="11">
        <v>604.16999999999996</v>
      </c>
      <c r="F24518" s="37" t="s">
        <v>75</v>
      </c>
      <c r="G24518" s="20">
        <f>SUM(A24518*E24518)</f>
        <v>3625.0199999999995</v>
      </c>
    </row>
    <row r="24519" spans="1:7">
      <c r="A24519" s="677"/>
      <c r="B24519" s="677"/>
      <c r="C24519" s="675"/>
      <c r="D24519" s="679"/>
      <c r="E24519" s="680" t="s">
        <v>410</v>
      </c>
      <c r="F24519" s="681"/>
      <c r="G24519" s="682"/>
    </row>
    <row r="24520" spans="1:7">
      <c r="A24520" s="674">
        <v>1348</v>
      </c>
      <c r="B24520" s="674" t="s">
        <v>39</v>
      </c>
      <c r="C24520" s="676" t="s">
        <v>213</v>
      </c>
      <c r="D24520" s="678" t="s">
        <v>400</v>
      </c>
      <c r="E24520" s="11">
        <v>1662.21</v>
      </c>
      <c r="F24520" s="37" t="s">
        <v>42</v>
      </c>
      <c r="G24520" s="13">
        <f>SUM(A24520*E24520/100)</f>
        <v>22406.590800000002</v>
      </c>
    </row>
    <row r="24521" spans="1:7">
      <c r="A24521" s="675"/>
      <c r="B24521" s="675"/>
      <c r="C24521" s="677"/>
      <c r="D24521" s="679"/>
      <c r="E24521" s="680" t="s">
        <v>401</v>
      </c>
      <c r="F24521" s="681"/>
      <c r="G24521" s="682"/>
    </row>
    <row r="24522" spans="1:7">
      <c r="A24522" s="676">
        <v>228</v>
      </c>
      <c r="B24522" s="676" t="s">
        <v>39</v>
      </c>
      <c r="C24522" s="674" t="s">
        <v>272</v>
      </c>
      <c r="D24522" s="678" t="s">
        <v>402</v>
      </c>
      <c r="E24522" s="11">
        <v>180.5</v>
      </c>
      <c r="F24522" s="37" t="s">
        <v>165</v>
      </c>
      <c r="G24522" s="20">
        <f>SUM(A24522*E24522)</f>
        <v>41154</v>
      </c>
    </row>
    <row r="24523" spans="1:7">
      <c r="A24523" s="677"/>
      <c r="B24523" s="677"/>
      <c r="C24523" s="675"/>
      <c r="D24523" s="679"/>
      <c r="E24523" s="680" t="s">
        <v>403</v>
      </c>
      <c r="F24523" s="681"/>
      <c r="G24523" s="682"/>
    </row>
    <row r="24524" spans="1:7">
      <c r="A24524" s="674">
        <v>228</v>
      </c>
      <c r="B24524" s="674" t="s">
        <v>39</v>
      </c>
      <c r="C24524" s="676" t="s">
        <v>286</v>
      </c>
      <c r="D24524" s="678" t="s">
        <v>404</v>
      </c>
      <c r="E24524" s="11">
        <v>190.75</v>
      </c>
      <c r="F24524" s="37" t="s">
        <v>165</v>
      </c>
      <c r="G24524" s="13">
        <f>SUM(A24524*E24524)</f>
        <v>43491</v>
      </c>
    </row>
    <row r="24525" spans="1:7">
      <c r="A24525" s="675"/>
      <c r="B24525" s="675"/>
      <c r="C24525" s="677"/>
      <c r="D24525" s="679"/>
      <c r="E24525" s="680" t="s">
        <v>405</v>
      </c>
      <c r="F24525" s="681"/>
      <c r="G24525" s="682"/>
    </row>
    <row r="24526" spans="1:7">
      <c r="A24526" s="97"/>
      <c r="B24526" s="98"/>
      <c r="C24526" s="3"/>
      <c r="D24526" s="91"/>
      <c r="E24526" s="4"/>
      <c r="F24526" s="28" t="s">
        <v>411</v>
      </c>
      <c r="G24526" s="105">
        <v>4683319</v>
      </c>
    </row>
    <row r="24527" spans="1:7">
      <c r="A24527" s="97"/>
      <c r="B24527" s="98"/>
      <c r="C24527" s="3"/>
      <c r="D24527" s="91"/>
      <c r="E24527" s="4"/>
      <c r="F24527" s="4"/>
      <c r="G24527" s="5"/>
    </row>
    <row r="24528" spans="1:7">
      <c r="A24528" s="97"/>
      <c r="B24528" s="98"/>
      <c r="C24528" s="3"/>
      <c r="D24528" s="108" t="s">
        <v>259</v>
      </c>
      <c r="E24528" s="4"/>
      <c r="F24528" s="4"/>
      <c r="G24528" s="5"/>
    </row>
    <row r="24529" spans="1:7">
      <c r="A24529" s="97"/>
      <c r="B24529" s="98"/>
      <c r="C24529" s="3"/>
      <c r="D24529" s="91"/>
      <c r="E24529" s="4"/>
      <c r="F24529" s="28" t="s">
        <v>406</v>
      </c>
      <c r="G24529" s="105">
        <v>5938253</v>
      </c>
    </row>
    <row r="24530" spans="1:7">
      <c r="A24530" s="97"/>
      <c r="B24530" s="98"/>
      <c r="C24530" s="3"/>
      <c r="D24530" s="91"/>
      <c r="E24530" s="4"/>
      <c r="F24530" s="28" t="s">
        <v>411</v>
      </c>
      <c r="G24530" s="105">
        <v>4683319</v>
      </c>
    </row>
    <row r="24531" spans="1:7">
      <c r="A24531" s="97"/>
      <c r="B24531" s="98"/>
      <c r="C24531" s="3"/>
      <c r="D24531" s="91"/>
      <c r="E24531" s="4"/>
      <c r="F24531" s="28" t="s">
        <v>260</v>
      </c>
      <c r="G24531" s="105">
        <f>SUM(G24529:G24530)</f>
        <v>10621572</v>
      </c>
    </row>
    <row r="24532" spans="1:7" s="36" customFormat="1">
      <c r="B24532" s="53"/>
      <c r="C24532" s="54"/>
      <c r="D24532" s="55"/>
      <c r="E24532" s="54"/>
      <c r="F24532" s="63"/>
      <c r="G24532" s="54"/>
    </row>
    <row r="24533" spans="1:7" s="25" customFormat="1">
      <c r="A24533" s="52" t="s">
        <v>302</v>
      </c>
      <c r="B24533" s="53"/>
      <c r="C24533" s="54" t="s">
        <v>437</v>
      </c>
      <c r="D24533" s="55"/>
      <c r="E24533" s="54" t="s">
        <v>131</v>
      </c>
      <c r="F24533" s="63"/>
      <c r="G24533" s="54"/>
    </row>
    <row r="24534" spans="1:7" s="25" customFormat="1">
      <c r="A24534" s="59"/>
      <c r="B24534" s="54"/>
      <c r="C24534" s="54"/>
      <c r="D24534" s="60"/>
      <c r="E24534" s="54"/>
      <c r="F24534" s="94"/>
      <c r="G24534" s="95"/>
    </row>
    <row r="24535" spans="1:7" s="25" customFormat="1">
      <c r="A24535" s="59"/>
      <c r="B24535" s="54"/>
      <c r="C24535" s="54"/>
      <c r="D24535" s="60"/>
      <c r="E24535" s="56" t="s">
        <v>138</v>
      </c>
      <c r="F24535" s="96"/>
      <c r="G24535" s="96"/>
    </row>
    <row r="24536" spans="1:7" s="25" customFormat="1">
      <c r="A24536" s="59"/>
      <c r="B24536" s="54"/>
      <c r="C24536" s="54"/>
      <c r="D24536" s="60"/>
      <c r="E24536" s="54"/>
      <c r="F24536" s="54"/>
      <c r="G24536" s="63"/>
    </row>
    <row r="24537" spans="1:7" s="25" customFormat="1">
      <c r="A24537" s="59"/>
      <c r="B24537" s="54"/>
      <c r="C24537" s="54"/>
      <c r="D24537" s="60"/>
      <c r="E24537" s="54"/>
      <c r="F24537" s="54"/>
      <c r="G24537" s="63"/>
    </row>
    <row r="24538" spans="1:7" s="25" customFormat="1">
      <c r="A24538" s="59"/>
      <c r="B24538" s="54"/>
      <c r="C24538" s="54"/>
      <c r="D24538" s="60"/>
      <c r="E24538" s="64" t="s">
        <v>140</v>
      </c>
      <c r="F24538" s="54"/>
      <c r="G24538" s="63"/>
    </row>
    <row r="24539" spans="1:7" s="25" customFormat="1">
      <c r="A24539" s="55" t="s">
        <v>139</v>
      </c>
      <c r="B24539" s="54"/>
      <c r="C24539" s="54"/>
      <c r="D24539" s="60"/>
      <c r="E24539" s="64" t="s">
        <v>141</v>
      </c>
      <c r="F24539" s="54"/>
      <c r="G24539" s="63"/>
    </row>
    <row r="24540" spans="1:7" s="25" customFormat="1">
      <c r="A24540" s="59"/>
      <c r="B24540" s="54"/>
      <c r="C24540" s="54"/>
      <c r="D24540" s="60"/>
      <c r="E24540" s="64" t="s">
        <v>142</v>
      </c>
      <c r="F24540" s="54"/>
      <c r="G24540" s="63"/>
    </row>
    <row r="24596" spans="1:7">
      <c r="A24596" s="710" t="s">
        <v>0</v>
      </c>
      <c r="B24596" s="710"/>
      <c r="C24596" s="710"/>
      <c r="D24596" s="710"/>
      <c r="E24596" s="710"/>
      <c r="F24596" s="710"/>
      <c r="G24596" s="710"/>
    </row>
    <row r="24597" spans="1:7">
      <c r="A24597" s="711" t="s">
        <v>1</v>
      </c>
      <c r="B24597" s="711"/>
      <c r="C24597" s="711"/>
      <c r="D24597" s="711"/>
      <c r="E24597" s="711"/>
      <c r="F24597" s="711"/>
      <c r="G24597" s="711"/>
    </row>
    <row r="24598" spans="1:7" ht="50.25" customHeight="1">
      <c r="A24598" s="1" t="s">
        <v>2</v>
      </c>
      <c r="B24598" s="100"/>
      <c r="C24598" s="100"/>
      <c r="D24598" s="732" t="s">
        <v>440</v>
      </c>
      <c r="E24598" s="732"/>
      <c r="F24598" s="732"/>
      <c r="G24598" s="732"/>
    </row>
    <row r="24599" spans="1:7" ht="25.5">
      <c r="A24599" s="713" t="s">
        <v>3</v>
      </c>
      <c r="B24599" s="714"/>
      <c r="C24599" s="3" t="s">
        <v>4</v>
      </c>
      <c r="D24599" s="4" t="s">
        <v>5</v>
      </c>
      <c r="E24599" s="4" t="s">
        <v>6</v>
      </c>
      <c r="F24599" s="4" t="s">
        <v>7</v>
      </c>
      <c r="G24599" s="5" t="s">
        <v>8</v>
      </c>
    </row>
    <row r="24600" spans="1:7">
      <c r="A24600" s="6"/>
      <c r="B24600" s="6"/>
      <c r="C24600" s="7"/>
      <c r="D24600" s="8" t="s">
        <v>441</v>
      </c>
      <c r="E24600" s="6"/>
      <c r="F24600" s="6"/>
      <c r="G24600" s="9"/>
    </row>
    <row r="24601" spans="1:7" s="25" customFormat="1">
      <c r="A24601" s="674">
        <v>49218</v>
      </c>
      <c r="B24601" s="674" t="s">
        <v>10</v>
      </c>
      <c r="C24601" s="676" t="s">
        <v>11</v>
      </c>
      <c r="D24601" s="678" t="s">
        <v>442</v>
      </c>
      <c r="E24601" s="11">
        <v>9837.1</v>
      </c>
      <c r="F24601" s="37" t="s">
        <v>254</v>
      </c>
      <c r="G24601" s="20">
        <f>SUM(A24601*E24601/1000)</f>
        <v>484162.38780000003</v>
      </c>
    </row>
    <row r="24602" spans="1:7" s="25" customFormat="1">
      <c r="A24602" s="675"/>
      <c r="B24602" s="675"/>
      <c r="C24602" s="677"/>
      <c r="D24602" s="679"/>
      <c r="E24602" s="680" t="s">
        <v>443</v>
      </c>
      <c r="F24602" s="681"/>
      <c r="G24602" s="682"/>
    </row>
    <row r="24603" spans="1:7">
      <c r="A24603" s="676">
        <v>1006</v>
      </c>
      <c r="B24603" s="676" t="s">
        <v>10</v>
      </c>
      <c r="C24603" s="674" t="s">
        <v>15</v>
      </c>
      <c r="D24603" s="678" t="s">
        <v>241</v>
      </c>
      <c r="E24603" s="11">
        <v>3176.25</v>
      </c>
      <c r="F24603" s="37" t="s">
        <v>242</v>
      </c>
      <c r="G24603" s="20">
        <f>SUM(A24603*E24603/1000)</f>
        <v>3195.3074999999999</v>
      </c>
    </row>
    <row r="24604" spans="1:7">
      <c r="A24604" s="677"/>
      <c r="B24604" s="677"/>
      <c r="C24604" s="675"/>
      <c r="D24604" s="679"/>
      <c r="E24604" s="680" t="s">
        <v>180</v>
      </c>
      <c r="F24604" s="681"/>
      <c r="G24604" s="682"/>
    </row>
    <row r="24605" spans="1:7">
      <c r="A24605" s="676">
        <v>335</v>
      </c>
      <c r="B24605" s="676" t="s">
        <v>10</v>
      </c>
      <c r="C24605" s="18" t="s">
        <v>18</v>
      </c>
      <c r="D24605" s="678" t="s">
        <v>12</v>
      </c>
      <c r="E24605" s="11">
        <v>8694.9500000000007</v>
      </c>
      <c r="F24605" s="37" t="s">
        <v>13</v>
      </c>
      <c r="G24605" s="13">
        <f>SUM(A24605*E24605/100)</f>
        <v>29128.082500000004</v>
      </c>
    </row>
    <row r="24606" spans="1:7">
      <c r="A24606" s="677"/>
      <c r="B24606" s="677"/>
      <c r="C24606" s="19"/>
      <c r="D24606" s="679"/>
      <c r="E24606" s="680" t="s">
        <v>14</v>
      </c>
      <c r="F24606" s="681"/>
      <c r="G24606" s="682"/>
    </row>
    <row r="24607" spans="1:7">
      <c r="A24607" s="676">
        <v>1006</v>
      </c>
      <c r="B24607" s="676" t="s">
        <v>10</v>
      </c>
      <c r="C24607" s="674" t="s">
        <v>21</v>
      </c>
      <c r="D24607" s="678" t="s">
        <v>16</v>
      </c>
      <c r="E24607" s="11">
        <v>11948.36</v>
      </c>
      <c r="F24607" s="37" t="s">
        <v>13</v>
      </c>
      <c r="G24607" s="13">
        <f>SUM(A24607*E24607/100)</f>
        <v>120200.5016</v>
      </c>
    </row>
    <row r="24608" spans="1:7">
      <c r="A24608" s="677"/>
      <c r="B24608" s="677"/>
      <c r="C24608" s="675"/>
      <c r="D24608" s="679"/>
      <c r="E24608" s="680" t="s">
        <v>17</v>
      </c>
      <c r="F24608" s="681"/>
      <c r="G24608" s="682"/>
    </row>
    <row r="24609" spans="1:7">
      <c r="A24609" s="676">
        <v>7610</v>
      </c>
      <c r="B24609" s="676" t="s">
        <v>10</v>
      </c>
      <c r="C24609" s="674" t="s">
        <v>25</v>
      </c>
      <c r="D24609" s="678" t="s">
        <v>22</v>
      </c>
      <c r="E24609" s="11">
        <v>8122.95</v>
      </c>
      <c r="F24609" s="37" t="s">
        <v>13</v>
      </c>
      <c r="G24609" s="20">
        <f>SUM(A24609*E24609/100)</f>
        <v>618156.495</v>
      </c>
    </row>
    <row r="24610" spans="1:7">
      <c r="A24610" s="677"/>
      <c r="B24610" s="677"/>
      <c r="C24610" s="675"/>
      <c r="D24610" s="679"/>
      <c r="E24610" s="680" t="s">
        <v>23</v>
      </c>
      <c r="F24610" s="681"/>
      <c r="G24610" s="682"/>
    </row>
    <row r="24611" spans="1:7" ht="38.25">
      <c r="A24611" s="66"/>
      <c r="B24611" s="66"/>
      <c r="C24611" s="18" t="s">
        <v>29</v>
      </c>
      <c r="D24611" s="67" t="s">
        <v>153</v>
      </c>
      <c r="E24611" s="704"/>
      <c r="F24611" s="705"/>
      <c r="G24611" s="706"/>
    </row>
    <row r="24612" spans="1:7">
      <c r="A24612" s="676">
        <v>13306</v>
      </c>
      <c r="B24612" s="676" t="s">
        <v>39</v>
      </c>
      <c r="C24612" s="674" t="s">
        <v>154</v>
      </c>
      <c r="D24612" s="678" t="s">
        <v>331</v>
      </c>
      <c r="E24612" s="11">
        <v>4411.82</v>
      </c>
      <c r="F24612" s="37" t="s">
        <v>42</v>
      </c>
      <c r="G24612" s="20">
        <f>SUM(A24612*E24612/100)</f>
        <v>587036.76919999998</v>
      </c>
    </row>
    <row r="24613" spans="1:7">
      <c r="A24613" s="677"/>
      <c r="B24613" s="677"/>
      <c r="C24613" s="675"/>
      <c r="D24613" s="679"/>
      <c r="E24613" s="680" t="s">
        <v>332</v>
      </c>
      <c r="F24613" s="681"/>
      <c r="G24613" s="682"/>
    </row>
    <row r="24614" spans="1:7">
      <c r="A24614" s="676">
        <v>1125</v>
      </c>
      <c r="B24614" s="676" t="s">
        <v>10</v>
      </c>
      <c r="C24614" s="18" t="s">
        <v>33</v>
      </c>
      <c r="D24614" s="678" t="s">
        <v>34</v>
      </c>
      <c r="E24614" s="11">
        <v>14429.25</v>
      </c>
      <c r="F24614" s="37" t="s">
        <v>13</v>
      </c>
      <c r="G24614" s="20">
        <f>SUM(A24614*E24614/100)</f>
        <v>162329.0625</v>
      </c>
    </row>
    <row r="24615" spans="1:7">
      <c r="A24615" s="677"/>
      <c r="B24615" s="677"/>
      <c r="C24615" s="19"/>
      <c r="D24615" s="679"/>
      <c r="E24615" s="680" t="s">
        <v>35</v>
      </c>
      <c r="F24615" s="681"/>
      <c r="G24615" s="682"/>
    </row>
    <row r="24616" spans="1:7" s="30" customFormat="1">
      <c r="A24616" s="4"/>
      <c r="B24616" s="4"/>
      <c r="C24616" s="3"/>
      <c r="D24616" s="26"/>
      <c r="E24616" s="27"/>
      <c r="F24616" s="28" t="s">
        <v>444</v>
      </c>
      <c r="G24616" s="29">
        <v>2004208</v>
      </c>
    </row>
    <row r="24617" spans="1:7">
      <c r="A24617" s="6"/>
      <c r="B24617" s="6"/>
      <c r="C24617" s="7"/>
      <c r="D24617" s="99"/>
      <c r="E24617" s="6"/>
      <c r="F24617" s="6"/>
      <c r="G24617" s="9"/>
    </row>
    <row r="24618" spans="1:7">
      <c r="A24618" s="6"/>
      <c r="B24618" s="6"/>
      <c r="C24618" s="7"/>
      <c r="D24618" s="8" t="s">
        <v>445</v>
      </c>
      <c r="E24618" s="6"/>
      <c r="F24618" s="6"/>
      <c r="G24618" s="9"/>
    </row>
    <row r="24619" spans="1:7">
      <c r="A24619" s="676">
        <v>1431</v>
      </c>
      <c r="B24619" s="676" t="s">
        <v>10</v>
      </c>
      <c r="C24619" s="674" t="s">
        <v>11</v>
      </c>
      <c r="D24619" s="678" t="s">
        <v>241</v>
      </c>
      <c r="E24619" s="11">
        <v>3176.25</v>
      </c>
      <c r="F24619" s="37" t="s">
        <v>242</v>
      </c>
      <c r="G24619" s="20">
        <f>SUM(A24619*E24619/1000)</f>
        <v>4545.2137499999999</v>
      </c>
    </row>
    <row r="24620" spans="1:7">
      <c r="A24620" s="677"/>
      <c r="B24620" s="677"/>
      <c r="C24620" s="675"/>
      <c r="D24620" s="679"/>
      <c r="E24620" s="680" t="s">
        <v>180</v>
      </c>
      <c r="F24620" s="681"/>
      <c r="G24620" s="682"/>
    </row>
    <row r="24621" spans="1:7">
      <c r="A24621" s="676">
        <v>215</v>
      </c>
      <c r="B24621" s="676" t="s">
        <v>10</v>
      </c>
      <c r="C24621" s="18" t="s">
        <v>15</v>
      </c>
      <c r="D24621" s="678" t="s">
        <v>12</v>
      </c>
      <c r="E24621" s="11">
        <v>8694.9500000000007</v>
      </c>
      <c r="F24621" s="37" t="s">
        <v>13</v>
      </c>
      <c r="G24621" s="13">
        <f>SUM(A24621*E24621/100)</f>
        <v>18694.142500000002</v>
      </c>
    </row>
    <row r="24622" spans="1:7">
      <c r="A24622" s="677"/>
      <c r="B24622" s="677"/>
      <c r="C24622" s="19"/>
      <c r="D24622" s="679"/>
      <c r="E24622" s="680" t="s">
        <v>14</v>
      </c>
      <c r="F24622" s="681"/>
      <c r="G24622" s="682"/>
    </row>
    <row r="24623" spans="1:7">
      <c r="A24623" s="676">
        <v>332</v>
      </c>
      <c r="B24623" s="676" t="s">
        <v>10</v>
      </c>
      <c r="C24623" s="674" t="s">
        <v>18</v>
      </c>
      <c r="D24623" s="678" t="s">
        <v>16</v>
      </c>
      <c r="E24623" s="11">
        <v>11948.36</v>
      </c>
      <c r="F24623" s="37" t="s">
        <v>13</v>
      </c>
      <c r="G24623" s="13">
        <f>SUM(A24623*E24623/100)</f>
        <v>39668.555200000003</v>
      </c>
    </row>
    <row r="24624" spans="1:7">
      <c r="A24624" s="677"/>
      <c r="B24624" s="677"/>
      <c r="C24624" s="675"/>
      <c r="D24624" s="679"/>
      <c r="E24624" s="680" t="s">
        <v>17</v>
      </c>
      <c r="F24624" s="681"/>
      <c r="G24624" s="682"/>
    </row>
    <row r="24625" spans="1:7" s="24" customFormat="1">
      <c r="A24625" s="674">
        <v>852</v>
      </c>
      <c r="B24625" s="674" t="s">
        <v>39</v>
      </c>
      <c r="C24625" s="676" t="s">
        <v>21</v>
      </c>
      <c r="D24625" s="678" t="s">
        <v>41</v>
      </c>
      <c r="E24625" s="11">
        <v>2206.6</v>
      </c>
      <c r="F24625" s="37" t="s">
        <v>42</v>
      </c>
      <c r="G24625" s="20">
        <f>SUM(A24625*E24625/100)</f>
        <v>18800.232</v>
      </c>
    </row>
    <row r="24626" spans="1:7" s="24" customFormat="1">
      <c r="A24626" s="675"/>
      <c r="B24626" s="675"/>
      <c r="C24626" s="677"/>
      <c r="D24626" s="679"/>
      <c r="E24626" s="687" t="s">
        <v>43</v>
      </c>
      <c r="F24626" s="688"/>
      <c r="G24626" s="689"/>
    </row>
    <row r="24627" spans="1:7" s="24" customFormat="1">
      <c r="A24627" s="674">
        <v>582</v>
      </c>
      <c r="B24627" s="674" t="s">
        <v>39</v>
      </c>
      <c r="C24627" s="676" t="s">
        <v>25</v>
      </c>
      <c r="D24627" s="678" t="s">
        <v>45</v>
      </c>
      <c r="E24627" s="37">
        <v>2197.52</v>
      </c>
      <c r="F24627" s="37" t="s">
        <v>42</v>
      </c>
      <c r="G24627" s="20">
        <f>SUM(A24627*E24627/100)</f>
        <v>12789.5664</v>
      </c>
    </row>
    <row r="24628" spans="1:7" s="24" customFormat="1">
      <c r="A24628" s="675"/>
      <c r="B24628" s="675"/>
      <c r="C24628" s="677"/>
      <c r="D24628" s="679"/>
      <c r="E24628" s="687" t="s">
        <v>46</v>
      </c>
      <c r="F24628" s="688"/>
      <c r="G24628" s="689"/>
    </row>
    <row r="24629" spans="1:7">
      <c r="A24629" s="700">
        <v>7.91</v>
      </c>
      <c r="B24629" s="674" t="s">
        <v>24</v>
      </c>
      <c r="C24629" s="676" t="s">
        <v>29</v>
      </c>
      <c r="D24629" s="695" t="s">
        <v>26</v>
      </c>
      <c r="E24629" s="11">
        <v>5001.7</v>
      </c>
      <c r="F24629" s="37" t="s">
        <v>27</v>
      </c>
      <c r="G24629" s="20">
        <f>SUM(A24629*E24629)</f>
        <v>39563.447</v>
      </c>
    </row>
    <row r="24630" spans="1:7">
      <c r="A24630" s="701"/>
      <c r="B24630" s="675"/>
      <c r="C24630" s="677"/>
      <c r="D24630" s="696"/>
      <c r="E24630" s="680" t="s">
        <v>28</v>
      </c>
      <c r="F24630" s="681"/>
      <c r="G24630" s="682"/>
    </row>
    <row r="24631" spans="1:7" s="23" customFormat="1">
      <c r="A24631" s="674">
        <v>105</v>
      </c>
      <c r="B24631" s="674" t="s">
        <v>10</v>
      </c>
      <c r="C24631" s="676" t="s">
        <v>33</v>
      </c>
      <c r="D24631" s="695" t="s">
        <v>30</v>
      </c>
      <c r="E24631" s="11">
        <v>337</v>
      </c>
      <c r="F24631" s="37" t="s">
        <v>31</v>
      </c>
      <c r="G24631" s="20">
        <f>SUM(A24631*E24631)</f>
        <v>35385</v>
      </c>
    </row>
    <row r="24632" spans="1:7" s="23" customFormat="1">
      <c r="A24632" s="675"/>
      <c r="B24632" s="675"/>
      <c r="C24632" s="677"/>
      <c r="D24632" s="696"/>
      <c r="E24632" s="697" t="s">
        <v>32</v>
      </c>
      <c r="F24632" s="698"/>
      <c r="G24632" s="699"/>
    </row>
    <row r="24633" spans="1:7">
      <c r="A24633" s="676">
        <v>45</v>
      </c>
      <c r="B24633" s="676" t="s">
        <v>10</v>
      </c>
      <c r="C24633" s="18" t="s">
        <v>36</v>
      </c>
      <c r="D24633" s="678" t="s">
        <v>34</v>
      </c>
      <c r="E24633" s="11">
        <v>14429.25</v>
      </c>
      <c r="F24633" s="37" t="s">
        <v>13</v>
      </c>
      <c r="G24633" s="20">
        <f>SUM(A24633*E24633/100)</f>
        <v>6493.1625000000004</v>
      </c>
    </row>
    <row r="24634" spans="1:7">
      <c r="A24634" s="677"/>
      <c r="B24634" s="677"/>
      <c r="C24634" s="19"/>
      <c r="D24634" s="679"/>
      <c r="E24634" s="680" t="s">
        <v>35</v>
      </c>
      <c r="F24634" s="681"/>
      <c r="G24634" s="682"/>
    </row>
    <row r="24635" spans="1:7" s="36" customFormat="1">
      <c r="A24635" s="676">
        <v>8</v>
      </c>
      <c r="B24635" s="676" t="s">
        <v>107</v>
      </c>
      <c r="C24635" s="674" t="s">
        <v>40</v>
      </c>
      <c r="D24635" s="678" t="s">
        <v>446</v>
      </c>
      <c r="E24635" s="11">
        <v>333.29</v>
      </c>
      <c r="F24635" s="37" t="s">
        <v>75</v>
      </c>
      <c r="G24635" s="13">
        <f>SUM(A24635*E24635)</f>
        <v>2666.32</v>
      </c>
    </row>
    <row r="24636" spans="1:7" s="36" customFormat="1">
      <c r="A24636" s="677"/>
      <c r="B24636" s="677"/>
      <c r="C24636" s="675"/>
      <c r="D24636" s="679"/>
      <c r="E24636" s="680" t="s">
        <v>447</v>
      </c>
      <c r="F24636" s="681"/>
      <c r="G24636" s="682"/>
    </row>
    <row r="24637" spans="1:7" s="30" customFormat="1" ht="22.5" customHeight="1">
      <c r="A24637" s="4"/>
      <c r="B24637" s="4"/>
      <c r="C24637" s="3"/>
      <c r="D24637" s="26"/>
      <c r="E24637" s="27"/>
      <c r="F24637" s="28" t="s">
        <v>448</v>
      </c>
      <c r="G24637" s="29">
        <v>172597</v>
      </c>
    </row>
    <row r="24638" spans="1:7" ht="23.25" customHeight="1">
      <c r="A24638" s="6"/>
      <c r="B24638" s="6"/>
      <c r="C24638" s="7"/>
      <c r="D24638" s="8" t="s">
        <v>449</v>
      </c>
      <c r="E24638" s="6"/>
      <c r="F24638" s="6"/>
      <c r="G24638" s="9"/>
    </row>
    <row r="24639" spans="1:7" s="36" customFormat="1">
      <c r="A24639" s="676"/>
      <c r="B24639" s="676"/>
      <c r="C24639" s="674" t="s">
        <v>11</v>
      </c>
      <c r="D24639" s="702" t="s">
        <v>450</v>
      </c>
      <c r="E24639" s="68"/>
      <c r="F24639" s="69"/>
      <c r="G24639" s="70"/>
    </row>
    <row r="24640" spans="1:7" s="36" customFormat="1">
      <c r="A24640" s="677"/>
      <c r="B24640" s="677"/>
      <c r="C24640" s="675"/>
      <c r="D24640" s="703"/>
      <c r="E24640" s="722"/>
      <c r="F24640" s="723"/>
      <c r="G24640" s="724"/>
    </row>
    <row r="24641" spans="1:7">
      <c r="A24641" s="676">
        <v>663</v>
      </c>
      <c r="B24641" s="676" t="s">
        <v>107</v>
      </c>
      <c r="C24641" s="674" t="s">
        <v>154</v>
      </c>
      <c r="D24641" s="678"/>
      <c r="E24641" s="35">
        <v>2247.58</v>
      </c>
      <c r="F24641" s="19" t="s">
        <v>254</v>
      </c>
      <c r="G24641" s="71">
        <f>SUM(A24641*E24641/1000)</f>
        <v>1490.14554</v>
      </c>
    </row>
    <row r="24642" spans="1:7">
      <c r="A24642" s="677"/>
      <c r="B24642" s="677"/>
      <c r="C24642" s="675"/>
      <c r="D24642" s="679"/>
      <c r="E24642" s="680" t="s">
        <v>451</v>
      </c>
      <c r="F24642" s="681"/>
      <c r="G24642" s="682"/>
    </row>
    <row r="24643" spans="1:7">
      <c r="A24643" s="676">
        <v>663</v>
      </c>
      <c r="B24643" s="676" t="s">
        <v>107</v>
      </c>
      <c r="C24643" s="674" t="s">
        <v>157</v>
      </c>
      <c r="D24643" s="678"/>
      <c r="E24643" s="11">
        <v>2347.4</v>
      </c>
      <c r="F24643" s="19" t="s">
        <v>254</v>
      </c>
      <c r="G24643" s="71">
        <f>SUM(A24643*E24643/1000)</f>
        <v>1556.3262</v>
      </c>
    </row>
    <row r="24644" spans="1:7">
      <c r="A24644" s="677"/>
      <c r="B24644" s="677"/>
      <c r="C24644" s="675"/>
      <c r="D24644" s="679"/>
      <c r="E24644" s="680" t="s">
        <v>452</v>
      </c>
      <c r="F24644" s="681"/>
      <c r="G24644" s="682"/>
    </row>
    <row r="24645" spans="1:7" s="36" customFormat="1">
      <c r="A24645" s="676"/>
      <c r="B24645" s="676"/>
      <c r="C24645" s="674" t="s">
        <v>15</v>
      </c>
      <c r="D24645" s="702" t="s">
        <v>453</v>
      </c>
      <c r="E24645" s="68"/>
      <c r="F24645" s="69"/>
      <c r="G24645" s="70"/>
    </row>
    <row r="24646" spans="1:7" s="36" customFormat="1">
      <c r="A24646" s="677"/>
      <c r="B24646" s="677"/>
      <c r="C24646" s="675"/>
      <c r="D24646" s="703"/>
      <c r="E24646" s="722"/>
      <c r="F24646" s="723"/>
      <c r="G24646" s="724"/>
    </row>
    <row r="24647" spans="1:7">
      <c r="A24647" s="676">
        <v>663</v>
      </c>
      <c r="B24647" s="676" t="s">
        <v>107</v>
      </c>
      <c r="C24647" s="674" t="s">
        <v>154</v>
      </c>
      <c r="D24647" s="678" t="s">
        <v>454</v>
      </c>
      <c r="E24647" s="35">
        <v>11763.8</v>
      </c>
      <c r="F24647" s="19" t="s">
        <v>254</v>
      </c>
      <c r="G24647" s="71">
        <f>SUM(A24647*E24647/1000)</f>
        <v>7799.3993999999993</v>
      </c>
    </row>
    <row r="24648" spans="1:7">
      <c r="A24648" s="677"/>
      <c r="B24648" s="677"/>
      <c r="C24648" s="675"/>
      <c r="D24648" s="679"/>
      <c r="E24648" s="680" t="s">
        <v>455</v>
      </c>
      <c r="F24648" s="681"/>
      <c r="G24648" s="682"/>
    </row>
    <row r="24649" spans="1:7">
      <c r="A24649" s="676">
        <v>663</v>
      </c>
      <c r="B24649" s="676" t="s">
        <v>107</v>
      </c>
      <c r="C24649" s="674" t="s">
        <v>157</v>
      </c>
      <c r="D24649" s="678" t="s">
        <v>456</v>
      </c>
      <c r="E24649" s="11">
        <v>24200</v>
      </c>
      <c r="F24649" s="19" t="s">
        <v>254</v>
      </c>
      <c r="G24649" s="71">
        <f>SUM(A24649*E24649/1000)</f>
        <v>16044.6</v>
      </c>
    </row>
    <row r="24650" spans="1:7">
      <c r="A24650" s="677"/>
      <c r="B24650" s="677"/>
      <c r="C24650" s="675"/>
      <c r="D24650" s="679"/>
      <c r="E24650" s="680" t="s">
        <v>457</v>
      </c>
      <c r="F24650" s="681"/>
      <c r="G24650" s="682"/>
    </row>
    <row r="24651" spans="1:7">
      <c r="A24651" s="676">
        <v>54</v>
      </c>
      <c r="B24651" s="676" t="s">
        <v>10</v>
      </c>
      <c r="C24651" s="674" t="s">
        <v>18</v>
      </c>
      <c r="D24651" s="678" t="s">
        <v>458</v>
      </c>
      <c r="E24651" s="35">
        <v>704.25</v>
      </c>
      <c r="F24651" s="19" t="s">
        <v>31</v>
      </c>
      <c r="G24651" s="71">
        <f>SUM(A24651*E24651)</f>
        <v>38029.5</v>
      </c>
    </row>
    <row r="24652" spans="1:7">
      <c r="A24652" s="677"/>
      <c r="B24652" s="677"/>
      <c r="C24652" s="675"/>
      <c r="D24652" s="679"/>
      <c r="E24652" s="680" t="s">
        <v>459</v>
      </c>
      <c r="F24652" s="681"/>
      <c r="G24652" s="682"/>
    </row>
    <row r="24653" spans="1:7">
      <c r="A24653" s="676">
        <v>408</v>
      </c>
      <c r="B24653" s="676" t="s">
        <v>10</v>
      </c>
      <c r="C24653" s="674" t="s">
        <v>21</v>
      </c>
      <c r="D24653" s="678" t="s">
        <v>16</v>
      </c>
      <c r="E24653" s="11">
        <v>11948.36</v>
      </c>
      <c r="F24653" s="37" t="s">
        <v>13</v>
      </c>
      <c r="G24653" s="13">
        <f>SUM(A24653*E24653/100)</f>
        <v>48749.308799999999</v>
      </c>
    </row>
    <row r="24654" spans="1:7">
      <c r="A24654" s="677"/>
      <c r="B24654" s="677"/>
      <c r="C24654" s="675"/>
      <c r="D24654" s="679"/>
      <c r="E24654" s="680" t="s">
        <v>17</v>
      </c>
      <c r="F24654" s="681"/>
      <c r="G24654" s="682"/>
    </row>
    <row r="24655" spans="1:7">
      <c r="A24655" s="676">
        <v>408</v>
      </c>
      <c r="B24655" s="676" t="s">
        <v>10</v>
      </c>
      <c r="C24655" s="674" t="s">
        <v>25</v>
      </c>
      <c r="D24655" s="678" t="s">
        <v>460</v>
      </c>
      <c r="E24655" s="11">
        <v>1131.6300000000001</v>
      </c>
      <c r="F24655" s="37" t="s">
        <v>13</v>
      </c>
      <c r="G24655" s="13">
        <f>SUM(A24655*E24655/100)</f>
        <v>4617.0504000000001</v>
      </c>
    </row>
    <row r="24656" spans="1:7">
      <c r="A24656" s="677"/>
      <c r="B24656" s="677"/>
      <c r="C24656" s="675"/>
      <c r="D24656" s="679"/>
      <c r="E24656" s="680" t="s">
        <v>461</v>
      </c>
      <c r="F24656" s="681"/>
      <c r="G24656" s="682"/>
    </row>
    <row r="24657" spans="1:7">
      <c r="A24657" s="700">
        <v>3.2389999999999999</v>
      </c>
      <c r="B24657" s="674" t="s">
        <v>24</v>
      </c>
      <c r="C24657" s="676" t="s">
        <v>29</v>
      </c>
      <c r="D24657" s="695" t="s">
        <v>26</v>
      </c>
      <c r="E24657" s="11">
        <v>5001.7</v>
      </c>
      <c r="F24657" s="37" t="s">
        <v>27</v>
      </c>
      <c r="G24657" s="20">
        <f>SUM(A24657*E24657)</f>
        <v>16200.506299999999</v>
      </c>
    </row>
    <row r="24658" spans="1:7">
      <c r="A24658" s="701"/>
      <c r="B24658" s="675"/>
      <c r="C24658" s="677"/>
      <c r="D24658" s="696"/>
      <c r="E24658" s="680" t="s">
        <v>28</v>
      </c>
      <c r="F24658" s="681"/>
      <c r="G24658" s="682"/>
    </row>
    <row r="24659" spans="1:7" s="23" customFormat="1">
      <c r="A24659" s="674">
        <v>52</v>
      </c>
      <c r="B24659" s="674" t="s">
        <v>10</v>
      </c>
      <c r="C24659" s="676" t="s">
        <v>33</v>
      </c>
      <c r="D24659" s="695" t="s">
        <v>30</v>
      </c>
      <c r="E24659" s="11">
        <v>337</v>
      </c>
      <c r="F24659" s="37" t="s">
        <v>31</v>
      </c>
      <c r="G24659" s="20">
        <f>SUM(A24659*E24659)</f>
        <v>17524</v>
      </c>
    </row>
    <row r="24660" spans="1:7" s="23" customFormat="1">
      <c r="A24660" s="675"/>
      <c r="B24660" s="675"/>
      <c r="C24660" s="677"/>
      <c r="D24660" s="696"/>
      <c r="E24660" s="697" t="s">
        <v>32</v>
      </c>
      <c r="F24660" s="698"/>
      <c r="G24660" s="699"/>
    </row>
    <row r="24661" spans="1:7" s="24" customFormat="1">
      <c r="A24661" s="674">
        <v>290</v>
      </c>
      <c r="B24661" s="674" t="s">
        <v>39</v>
      </c>
      <c r="C24661" s="676" t="s">
        <v>36</v>
      </c>
      <c r="D24661" s="678" t="s">
        <v>41</v>
      </c>
      <c r="E24661" s="11">
        <v>2206.6</v>
      </c>
      <c r="F24661" s="37" t="s">
        <v>42</v>
      </c>
      <c r="G24661" s="20">
        <f>SUM(A24661*E24661/100)</f>
        <v>6399.14</v>
      </c>
    </row>
    <row r="24662" spans="1:7" s="24" customFormat="1">
      <c r="A24662" s="675"/>
      <c r="B24662" s="675"/>
      <c r="C24662" s="677"/>
      <c r="D24662" s="679"/>
      <c r="E24662" s="687" t="s">
        <v>43</v>
      </c>
      <c r="F24662" s="688"/>
      <c r="G24662" s="689"/>
    </row>
    <row r="24663" spans="1:7" s="24" customFormat="1">
      <c r="A24663" s="674">
        <v>290</v>
      </c>
      <c r="B24663" s="674" t="s">
        <v>39</v>
      </c>
      <c r="C24663" s="676" t="s">
        <v>40</v>
      </c>
      <c r="D24663" s="678" t="s">
        <v>45</v>
      </c>
      <c r="E24663" s="37">
        <v>2197.52</v>
      </c>
      <c r="F24663" s="37" t="s">
        <v>42</v>
      </c>
      <c r="G24663" s="20">
        <f>SUM(A24663*E24663/100)</f>
        <v>6372.8080000000009</v>
      </c>
    </row>
    <row r="24664" spans="1:7" s="24" customFormat="1">
      <c r="A24664" s="675"/>
      <c r="B24664" s="675"/>
      <c r="C24664" s="677"/>
      <c r="D24664" s="679"/>
      <c r="E24664" s="687" t="s">
        <v>46</v>
      </c>
      <c r="F24664" s="688"/>
      <c r="G24664" s="689"/>
    </row>
    <row r="24665" spans="1:7">
      <c r="A24665" s="676">
        <v>470</v>
      </c>
      <c r="B24665" s="676" t="s">
        <v>10</v>
      </c>
      <c r="C24665" s="674" t="s">
        <v>44</v>
      </c>
      <c r="D24665" s="678" t="s">
        <v>462</v>
      </c>
      <c r="E24665" s="11">
        <v>3327.5</v>
      </c>
      <c r="F24665" s="37" t="s">
        <v>13</v>
      </c>
      <c r="G24665" s="20">
        <f>SUM(A24665*E24665/100)</f>
        <v>15639.25</v>
      </c>
    </row>
    <row r="24666" spans="1:7">
      <c r="A24666" s="677"/>
      <c r="B24666" s="677"/>
      <c r="C24666" s="675"/>
      <c r="D24666" s="679"/>
      <c r="E24666" s="680" t="s">
        <v>463</v>
      </c>
      <c r="F24666" s="681"/>
      <c r="G24666" s="682"/>
    </row>
    <row r="24667" spans="1:7" s="36" customFormat="1">
      <c r="A24667" s="676">
        <v>5</v>
      </c>
      <c r="B24667" s="676" t="s">
        <v>107</v>
      </c>
      <c r="C24667" s="674" t="s">
        <v>47</v>
      </c>
      <c r="D24667" s="678" t="s">
        <v>446</v>
      </c>
      <c r="E24667" s="11">
        <v>333.29</v>
      </c>
      <c r="F24667" s="37" t="s">
        <v>75</v>
      </c>
      <c r="G24667" s="13">
        <f>SUM(A24667*E24667)</f>
        <v>1666.45</v>
      </c>
    </row>
    <row r="24668" spans="1:7" s="36" customFormat="1">
      <c r="A24668" s="677"/>
      <c r="B24668" s="677"/>
      <c r="C24668" s="675"/>
      <c r="D24668" s="679"/>
      <c r="E24668" s="680" t="s">
        <v>447</v>
      </c>
      <c r="F24668" s="681"/>
      <c r="G24668" s="682"/>
    </row>
    <row r="24669" spans="1:7" s="30" customFormat="1">
      <c r="A24669" s="4"/>
      <c r="B24669" s="4"/>
      <c r="C24669" s="3"/>
      <c r="D24669" s="26"/>
      <c r="E24669" s="27"/>
      <c r="F24669" s="28" t="s">
        <v>464</v>
      </c>
      <c r="G24669" s="29">
        <v>182088</v>
      </c>
    </row>
    <row r="24670" spans="1:7">
      <c r="A24670" s="6"/>
      <c r="B24670" s="6"/>
      <c r="C24670" s="7"/>
      <c r="D24670" s="8" t="s">
        <v>465</v>
      </c>
      <c r="E24670" s="6"/>
      <c r="F24670" s="6"/>
      <c r="G24670" s="9"/>
    </row>
    <row r="24671" spans="1:7">
      <c r="A24671" s="676">
        <v>61</v>
      </c>
      <c r="B24671" s="676" t="s">
        <v>10</v>
      </c>
      <c r="C24671" s="674" t="s">
        <v>11</v>
      </c>
      <c r="D24671" s="678" t="s">
        <v>37</v>
      </c>
      <c r="E24671" s="11">
        <v>12674.36</v>
      </c>
      <c r="F24671" s="37" t="s">
        <v>13</v>
      </c>
      <c r="G24671" s="20">
        <f>SUM(A24671*E24671/100)</f>
        <v>7731.3596000000007</v>
      </c>
    </row>
    <row r="24672" spans="1:7">
      <c r="A24672" s="677"/>
      <c r="B24672" s="677"/>
      <c r="C24672" s="675"/>
      <c r="D24672" s="679"/>
      <c r="E24672" s="680" t="s">
        <v>38</v>
      </c>
      <c r="F24672" s="681"/>
      <c r="G24672" s="682"/>
    </row>
    <row r="24673" spans="1:7">
      <c r="A24673" s="700">
        <v>48.746000000000002</v>
      </c>
      <c r="B24673" s="674" t="s">
        <v>24</v>
      </c>
      <c r="C24673" s="676" t="s">
        <v>15</v>
      </c>
      <c r="D24673" s="695" t="s">
        <v>26</v>
      </c>
      <c r="E24673" s="11">
        <v>5001.7</v>
      </c>
      <c r="F24673" s="37" t="s">
        <v>27</v>
      </c>
      <c r="G24673" s="20">
        <f>SUM(A24673*E24673)</f>
        <v>243812.8682</v>
      </c>
    </row>
    <row r="24674" spans="1:7">
      <c r="A24674" s="701"/>
      <c r="B24674" s="675"/>
      <c r="C24674" s="677"/>
      <c r="D24674" s="696"/>
      <c r="E24674" s="680" t="s">
        <v>28</v>
      </c>
      <c r="F24674" s="681"/>
      <c r="G24674" s="682"/>
    </row>
    <row r="24675" spans="1:7" s="23" customFormat="1">
      <c r="A24675" s="674">
        <v>639</v>
      </c>
      <c r="B24675" s="674" t="s">
        <v>10</v>
      </c>
      <c r="C24675" s="676" t="s">
        <v>18</v>
      </c>
      <c r="D24675" s="695" t="s">
        <v>30</v>
      </c>
      <c r="E24675" s="11">
        <v>337</v>
      </c>
      <c r="F24675" s="37" t="s">
        <v>31</v>
      </c>
      <c r="G24675" s="20">
        <f>SUM(A24675*E24675)</f>
        <v>215343</v>
      </c>
    </row>
    <row r="24676" spans="1:7" s="23" customFormat="1">
      <c r="A24676" s="675"/>
      <c r="B24676" s="675"/>
      <c r="C24676" s="677"/>
      <c r="D24676" s="696"/>
      <c r="E24676" s="697" t="s">
        <v>32</v>
      </c>
      <c r="F24676" s="698"/>
      <c r="G24676" s="699"/>
    </row>
    <row r="24677" spans="1:7">
      <c r="A24677" s="676">
        <v>559</v>
      </c>
      <c r="B24677" s="676" t="s">
        <v>10</v>
      </c>
      <c r="C24677" s="674" t="s">
        <v>21</v>
      </c>
      <c r="D24677" s="678" t="s">
        <v>37</v>
      </c>
      <c r="E24677" s="11">
        <v>12674.36</v>
      </c>
      <c r="F24677" s="37" t="s">
        <v>13</v>
      </c>
      <c r="G24677" s="20">
        <f>SUM(A24677*E24677/100)</f>
        <v>70849.672399999996</v>
      </c>
    </row>
    <row r="24678" spans="1:7">
      <c r="A24678" s="677"/>
      <c r="B24678" s="677"/>
      <c r="C24678" s="675"/>
      <c r="D24678" s="679"/>
      <c r="E24678" s="680" t="s">
        <v>38</v>
      </c>
      <c r="F24678" s="681"/>
      <c r="G24678" s="682"/>
    </row>
    <row r="24679" spans="1:7" s="24" customFormat="1">
      <c r="A24679" s="674">
        <v>1491</v>
      </c>
      <c r="B24679" s="674" t="s">
        <v>39</v>
      </c>
      <c r="C24679" s="676" t="s">
        <v>21</v>
      </c>
      <c r="D24679" s="678" t="s">
        <v>41</v>
      </c>
      <c r="E24679" s="11">
        <v>2206.6</v>
      </c>
      <c r="F24679" s="37" t="s">
        <v>42</v>
      </c>
      <c r="G24679" s="20">
        <f>SUM(A24679*E24679/100)</f>
        <v>32900.406000000003</v>
      </c>
    </row>
    <row r="24680" spans="1:7" s="24" customFormat="1">
      <c r="A24680" s="675"/>
      <c r="B24680" s="675"/>
      <c r="C24680" s="677"/>
      <c r="D24680" s="679"/>
      <c r="E24680" s="687" t="s">
        <v>43</v>
      </c>
      <c r="F24680" s="688"/>
      <c r="G24680" s="689"/>
    </row>
    <row r="24681" spans="1:7" s="24" customFormat="1">
      <c r="A24681" s="674">
        <v>840</v>
      </c>
      <c r="B24681" s="674" t="s">
        <v>39</v>
      </c>
      <c r="C24681" s="676" t="s">
        <v>25</v>
      </c>
      <c r="D24681" s="678" t="s">
        <v>45</v>
      </c>
      <c r="E24681" s="37">
        <v>2197.52</v>
      </c>
      <c r="F24681" s="37" t="s">
        <v>42</v>
      </c>
      <c r="G24681" s="20">
        <f>SUM(A24681*E24681/100)</f>
        <v>18459.168000000001</v>
      </c>
    </row>
    <row r="24682" spans="1:7" s="24" customFormat="1">
      <c r="A24682" s="675"/>
      <c r="B24682" s="675"/>
      <c r="C24682" s="677"/>
      <c r="D24682" s="679"/>
      <c r="E24682" s="687" t="s">
        <v>46</v>
      </c>
      <c r="F24682" s="688"/>
      <c r="G24682" s="689"/>
    </row>
    <row r="24683" spans="1:7">
      <c r="A24683" s="676">
        <v>41</v>
      </c>
      <c r="B24683" s="676" t="s">
        <v>10</v>
      </c>
      <c r="C24683" s="18" t="s">
        <v>29</v>
      </c>
      <c r="D24683" s="678" t="s">
        <v>34</v>
      </c>
      <c r="E24683" s="11">
        <v>14429.25</v>
      </c>
      <c r="F24683" s="37" t="s">
        <v>13</v>
      </c>
      <c r="G24683" s="20">
        <f>SUM(A24683*E24683/100)</f>
        <v>5915.9925000000003</v>
      </c>
    </row>
    <row r="24684" spans="1:7">
      <c r="A24684" s="677"/>
      <c r="B24684" s="677"/>
      <c r="C24684" s="19"/>
      <c r="D24684" s="679"/>
      <c r="E24684" s="680" t="s">
        <v>35</v>
      </c>
      <c r="F24684" s="681"/>
      <c r="G24684" s="682"/>
    </row>
    <row r="24685" spans="1:7" s="30" customFormat="1">
      <c r="A24685" s="4"/>
      <c r="B24685" s="4"/>
      <c r="C24685" s="3"/>
      <c r="D24685" s="26"/>
      <c r="E24685" s="27"/>
      <c r="F24685" s="28" t="s">
        <v>466</v>
      </c>
      <c r="G24685" s="29">
        <v>615648</v>
      </c>
    </row>
    <row r="24686" spans="1:7">
      <c r="A24686" s="6"/>
      <c r="B24686" s="6"/>
      <c r="C24686" s="7"/>
      <c r="D24686" s="8" t="s">
        <v>467</v>
      </c>
      <c r="E24686" s="6"/>
      <c r="F24686" s="6"/>
      <c r="G24686" s="9"/>
    </row>
    <row r="24687" spans="1:7">
      <c r="A24687" s="676">
        <v>540</v>
      </c>
      <c r="B24687" s="676" t="s">
        <v>107</v>
      </c>
      <c r="C24687" s="18" t="s">
        <v>11</v>
      </c>
      <c r="D24687" s="678" t="s">
        <v>468</v>
      </c>
      <c r="E24687" s="11">
        <v>160</v>
      </c>
      <c r="F24687" s="37" t="s">
        <v>111</v>
      </c>
      <c r="G24687" s="20">
        <f>SUM(A24687*E24687)</f>
        <v>86400</v>
      </c>
    </row>
    <row r="24688" spans="1:7">
      <c r="A24688" s="677"/>
      <c r="B24688" s="677"/>
      <c r="C24688" s="19"/>
      <c r="D24688" s="679"/>
      <c r="E24688" s="680" t="s">
        <v>469</v>
      </c>
      <c r="F24688" s="681"/>
      <c r="G24688" s="682"/>
    </row>
    <row r="24689" spans="1:7" s="36" customFormat="1">
      <c r="A24689" s="676"/>
      <c r="B24689" s="676"/>
      <c r="C24689" s="674" t="s">
        <v>15</v>
      </c>
      <c r="D24689" s="702" t="s">
        <v>470</v>
      </c>
      <c r="E24689" s="68"/>
      <c r="F24689" s="69"/>
      <c r="G24689" s="70"/>
    </row>
    <row r="24690" spans="1:7" s="36" customFormat="1" ht="99.75" customHeight="1">
      <c r="A24690" s="677"/>
      <c r="B24690" s="677"/>
      <c r="C24690" s="675"/>
      <c r="D24690" s="703"/>
      <c r="E24690" s="722"/>
      <c r="F24690" s="723"/>
      <c r="G24690" s="724"/>
    </row>
    <row r="24691" spans="1:7">
      <c r="A24691" s="676">
        <v>450</v>
      </c>
      <c r="B24691" s="676" t="s">
        <v>107</v>
      </c>
      <c r="C24691" s="674" t="s">
        <v>154</v>
      </c>
      <c r="D24691" s="678" t="s">
        <v>471</v>
      </c>
      <c r="E24691" s="35">
        <v>183.58</v>
      </c>
      <c r="F24691" s="19" t="s">
        <v>111</v>
      </c>
      <c r="G24691" s="71">
        <f>SUM(A24691*E24691)</f>
        <v>82611</v>
      </c>
    </row>
    <row r="24692" spans="1:7">
      <c r="A24692" s="677"/>
      <c r="B24692" s="677"/>
      <c r="C24692" s="675"/>
      <c r="D24692" s="679"/>
      <c r="E24692" s="680" t="s">
        <v>472</v>
      </c>
      <c r="F24692" s="681"/>
      <c r="G24692" s="682"/>
    </row>
    <row r="24693" spans="1:7">
      <c r="A24693" s="676">
        <v>270</v>
      </c>
      <c r="B24693" s="676" t="s">
        <v>107</v>
      </c>
      <c r="C24693" s="674" t="s">
        <v>157</v>
      </c>
      <c r="D24693" s="678" t="s">
        <v>473</v>
      </c>
      <c r="E24693" s="11">
        <v>116.2</v>
      </c>
      <c r="F24693" s="19" t="s">
        <v>111</v>
      </c>
      <c r="G24693" s="71">
        <f>SUM(A24693*E24693)</f>
        <v>31374</v>
      </c>
    </row>
    <row r="24694" spans="1:7" ht="35.25" customHeight="1">
      <c r="A24694" s="677"/>
      <c r="B24694" s="677"/>
      <c r="C24694" s="675"/>
      <c r="D24694" s="679"/>
      <c r="E24694" s="680" t="s">
        <v>474</v>
      </c>
      <c r="F24694" s="681"/>
      <c r="G24694" s="682"/>
    </row>
    <row r="24695" spans="1:7">
      <c r="A24695" s="676">
        <v>315</v>
      </c>
      <c r="B24695" s="676" t="s">
        <v>107</v>
      </c>
      <c r="C24695" s="674" t="s">
        <v>197</v>
      </c>
      <c r="D24695" s="678" t="s">
        <v>475</v>
      </c>
      <c r="E24695" s="35">
        <v>68.36</v>
      </c>
      <c r="F24695" s="19" t="s">
        <v>111</v>
      </c>
      <c r="G24695" s="71">
        <f>SUM(A24695*E24695)</f>
        <v>21533.4</v>
      </c>
    </row>
    <row r="24696" spans="1:7">
      <c r="A24696" s="677"/>
      <c r="B24696" s="677"/>
      <c r="C24696" s="675"/>
      <c r="D24696" s="679"/>
      <c r="E24696" s="680" t="s">
        <v>476</v>
      </c>
      <c r="F24696" s="681"/>
      <c r="G24696" s="682"/>
    </row>
    <row r="24697" spans="1:7">
      <c r="A24697" s="676">
        <v>9</v>
      </c>
      <c r="B24697" s="676" t="s">
        <v>72</v>
      </c>
      <c r="C24697" s="674" t="s">
        <v>18</v>
      </c>
      <c r="D24697" s="678" t="s">
        <v>477</v>
      </c>
      <c r="E24697" s="35">
        <v>271.92</v>
      </c>
      <c r="F24697" s="19" t="s">
        <v>75</v>
      </c>
      <c r="G24697" s="71">
        <f>SUM(A24697*E24697)</f>
        <v>2447.2800000000002</v>
      </c>
    </row>
    <row r="24698" spans="1:7">
      <c r="A24698" s="677"/>
      <c r="B24698" s="677"/>
      <c r="C24698" s="675"/>
      <c r="D24698" s="679"/>
      <c r="E24698" s="680" t="s">
        <v>478</v>
      </c>
      <c r="F24698" s="681"/>
      <c r="G24698" s="682"/>
    </row>
    <row r="24699" spans="1:7" s="30" customFormat="1">
      <c r="A24699" s="3"/>
      <c r="B24699" s="3"/>
      <c r="C24699" s="4"/>
      <c r="D24699" s="26"/>
      <c r="E24699" s="27"/>
      <c r="F24699" s="28" t="s">
        <v>320</v>
      </c>
      <c r="G24699" s="29">
        <v>224365</v>
      </c>
    </row>
    <row r="24700" spans="1:7" ht="25.5">
      <c r="A24700" s="45"/>
      <c r="B24700" s="45"/>
      <c r="C24700" s="37"/>
      <c r="D24700" s="48" t="s">
        <v>479</v>
      </c>
      <c r="E24700" s="49"/>
      <c r="F24700" s="49"/>
      <c r="G24700" s="49"/>
    </row>
    <row r="24701" spans="1:7">
      <c r="A24701" s="676">
        <v>2320</v>
      </c>
      <c r="B24701" s="676" t="s">
        <v>10</v>
      </c>
      <c r="C24701" s="674" t="s">
        <v>11</v>
      </c>
      <c r="D24701" s="678" t="s">
        <v>480</v>
      </c>
      <c r="E24701" s="11">
        <v>3600</v>
      </c>
      <c r="F24701" s="37" t="s">
        <v>242</v>
      </c>
      <c r="G24701" s="20">
        <f>SUM(A24701*E24701/1000)</f>
        <v>8352</v>
      </c>
    </row>
    <row r="24702" spans="1:7">
      <c r="A24702" s="677"/>
      <c r="B24702" s="677"/>
      <c r="C24702" s="675"/>
      <c r="D24702" s="679"/>
      <c r="E24702" s="680" t="s">
        <v>481</v>
      </c>
      <c r="F24702" s="681"/>
      <c r="G24702" s="682"/>
    </row>
    <row r="24703" spans="1:7" s="36" customFormat="1">
      <c r="A24703" s="676"/>
      <c r="B24703" s="676"/>
      <c r="C24703" s="674" t="s">
        <v>15</v>
      </c>
      <c r="D24703" s="702" t="s">
        <v>482</v>
      </c>
      <c r="E24703" s="68"/>
      <c r="F24703" s="69"/>
      <c r="G24703" s="70"/>
    </row>
    <row r="24704" spans="1:7" s="36" customFormat="1">
      <c r="A24704" s="677"/>
      <c r="B24704" s="677"/>
      <c r="C24704" s="675"/>
      <c r="D24704" s="703"/>
      <c r="E24704" s="722"/>
      <c r="F24704" s="723"/>
      <c r="G24704" s="724"/>
    </row>
    <row r="24705" spans="1:7">
      <c r="A24705" s="676">
        <v>350</v>
      </c>
      <c r="B24705" s="676" t="s">
        <v>107</v>
      </c>
      <c r="C24705" s="674" t="s">
        <v>154</v>
      </c>
      <c r="D24705" s="678" t="s">
        <v>483</v>
      </c>
      <c r="E24705" s="35">
        <v>286</v>
      </c>
      <c r="F24705" s="19" t="s">
        <v>111</v>
      </c>
      <c r="G24705" s="71">
        <f>SUM(A24705*E24705)</f>
        <v>100100</v>
      </c>
    </row>
    <row r="24706" spans="1:7">
      <c r="A24706" s="677"/>
      <c r="B24706" s="677"/>
      <c r="C24706" s="675"/>
      <c r="D24706" s="679"/>
      <c r="E24706" s="680" t="s">
        <v>484</v>
      </c>
      <c r="F24706" s="681"/>
      <c r="G24706" s="682"/>
    </row>
    <row r="24707" spans="1:7">
      <c r="A24707" s="676">
        <v>590</v>
      </c>
      <c r="B24707" s="676" t="s">
        <v>107</v>
      </c>
      <c r="C24707" s="674" t="s">
        <v>157</v>
      </c>
      <c r="D24707" s="678" t="s">
        <v>485</v>
      </c>
      <c r="E24707" s="11">
        <v>163</v>
      </c>
      <c r="F24707" s="19" t="s">
        <v>111</v>
      </c>
      <c r="G24707" s="71">
        <f>SUM(A24707*E24707)</f>
        <v>96170</v>
      </c>
    </row>
    <row r="24708" spans="1:7">
      <c r="A24708" s="677"/>
      <c r="B24708" s="677"/>
      <c r="C24708" s="675"/>
      <c r="D24708" s="679"/>
      <c r="E24708" s="680" t="s">
        <v>486</v>
      </c>
      <c r="F24708" s="681"/>
      <c r="G24708" s="682"/>
    </row>
    <row r="24709" spans="1:7">
      <c r="A24709" s="676">
        <v>60</v>
      </c>
      <c r="B24709" s="676" t="s">
        <v>107</v>
      </c>
      <c r="C24709" s="674" t="s">
        <v>197</v>
      </c>
      <c r="D24709" s="678" t="s">
        <v>487</v>
      </c>
      <c r="E24709" s="11">
        <v>163</v>
      </c>
      <c r="F24709" s="19" t="s">
        <v>111</v>
      </c>
      <c r="G24709" s="71">
        <f>SUM(A24709*E24709)</f>
        <v>9780</v>
      </c>
    </row>
    <row r="24710" spans="1:7">
      <c r="A24710" s="677"/>
      <c r="B24710" s="677"/>
      <c r="C24710" s="675"/>
      <c r="D24710" s="679"/>
      <c r="E24710" s="680" t="s">
        <v>486</v>
      </c>
      <c r="F24710" s="681"/>
      <c r="G24710" s="682"/>
    </row>
    <row r="24711" spans="1:7">
      <c r="A24711" s="676">
        <v>1547</v>
      </c>
      <c r="B24711" s="676" t="s">
        <v>10</v>
      </c>
      <c r="C24711" s="674" t="s">
        <v>18</v>
      </c>
      <c r="D24711" s="678" t="s">
        <v>488</v>
      </c>
      <c r="E24711" s="11">
        <v>2760</v>
      </c>
      <c r="F24711" s="37" t="s">
        <v>242</v>
      </c>
      <c r="G24711" s="20">
        <f>SUM(A24711*E24711/1000)</f>
        <v>4269.72</v>
      </c>
    </row>
    <row r="24712" spans="1:7">
      <c r="A24712" s="677"/>
      <c r="B24712" s="677"/>
      <c r="C24712" s="675"/>
      <c r="D24712" s="679"/>
      <c r="E24712" s="680" t="s">
        <v>489</v>
      </c>
      <c r="F24712" s="681"/>
      <c r="G24712" s="682"/>
    </row>
    <row r="24713" spans="1:7">
      <c r="A24713" s="676">
        <v>22</v>
      </c>
      <c r="B24713" s="676" t="s">
        <v>72</v>
      </c>
      <c r="C24713" s="674" t="s">
        <v>21</v>
      </c>
      <c r="D24713" s="678" t="s">
        <v>490</v>
      </c>
      <c r="E24713" s="11">
        <v>14748</v>
      </c>
      <c r="F24713" s="37" t="s">
        <v>75</v>
      </c>
      <c r="G24713" s="13"/>
    </row>
    <row r="24714" spans="1:7">
      <c r="A24714" s="733"/>
      <c r="B24714" s="733"/>
      <c r="C24714" s="734"/>
      <c r="D24714" s="731"/>
      <c r="E24714" s="122">
        <v>2524</v>
      </c>
      <c r="F24714" s="123"/>
      <c r="G24714" s="13"/>
    </row>
    <row r="24715" spans="1:7">
      <c r="A24715" s="677"/>
      <c r="B24715" s="677"/>
      <c r="C24715" s="675"/>
      <c r="D24715" s="679"/>
      <c r="E24715" s="680"/>
      <c r="F24715" s="681"/>
      <c r="G24715" s="682"/>
    </row>
    <row r="24716" spans="1:7">
      <c r="A24716" s="4"/>
      <c r="B24716" s="4"/>
      <c r="C24716" s="3"/>
      <c r="D24716" s="4"/>
      <c r="E24716" s="4"/>
      <c r="F24716" s="28" t="s">
        <v>491</v>
      </c>
      <c r="G24716" s="5">
        <v>274206</v>
      </c>
    </row>
    <row r="24717" spans="1:7">
      <c r="A24717" s="6"/>
      <c r="B24717" s="6"/>
      <c r="C24717" s="7"/>
      <c r="D24717" s="8" t="s">
        <v>292</v>
      </c>
      <c r="E24717" s="6"/>
      <c r="F24717" s="6"/>
      <c r="G24717" s="9"/>
    </row>
    <row r="24718" spans="1:7" ht="76.5">
      <c r="A24718" s="45">
        <v>1</v>
      </c>
      <c r="B24718" s="45" t="s">
        <v>89</v>
      </c>
      <c r="C24718" s="37" t="s">
        <v>11</v>
      </c>
      <c r="D24718" s="46" t="s">
        <v>492</v>
      </c>
      <c r="E24718" s="11"/>
      <c r="F24718" s="37" t="s">
        <v>75</v>
      </c>
      <c r="G24718" s="13"/>
    </row>
    <row r="24719" spans="1:7" ht="25.5">
      <c r="A24719" s="45">
        <v>90</v>
      </c>
      <c r="B24719" s="45" t="s">
        <v>107</v>
      </c>
      <c r="C24719" s="37" t="s">
        <v>15</v>
      </c>
      <c r="D24719" s="46" t="s">
        <v>493</v>
      </c>
      <c r="E24719" s="11"/>
      <c r="F24719" s="37" t="s">
        <v>111</v>
      </c>
      <c r="G24719" s="13"/>
    </row>
    <row r="24720" spans="1:7" ht="25.5">
      <c r="A24720" s="45">
        <v>9</v>
      </c>
      <c r="B24720" s="45" t="s">
        <v>72</v>
      </c>
      <c r="C24720" s="37" t="s">
        <v>18</v>
      </c>
      <c r="D24720" s="46" t="s">
        <v>494</v>
      </c>
      <c r="E24720" s="11"/>
      <c r="F24720" s="37" t="s">
        <v>75</v>
      </c>
      <c r="G24720" s="13"/>
    </row>
    <row r="24721" spans="1:7" s="30" customFormat="1">
      <c r="A24721" s="3"/>
      <c r="B24721" s="3"/>
      <c r="C24721" s="4"/>
      <c r="D24721" s="26"/>
      <c r="E24721" s="27"/>
      <c r="F24721" s="28" t="s">
        <v>295</v>
      </c>
      <c r="G24721" s="29"/>
    </row>
    <row r="24722" spans="1:7">
      <c r="A24722" s="75"/>
      <c r="B24722" s="75"/>
      <c r="C24722" s="76"/>
      <c r="D24722" s="77"/>
      <c r="E24722" s="78"/>
      <c r="F24722" s="79"/>
      <c r="G24722" s="109"/>
    </row>
    <row r="24723" spans="1:7">
      <c r="A24723" s="75"/>
      <c r="B24723" s="75"/>
      <c r="C24723" s="76"/>
      <c r="D24723" s="77"/>
      <c r="E24723" s="78"/>
      <c r="F24723" s="79"/>
      <c r="G24723" s="109"/>
    </row>
    <row r="24724" spans="1:7">
      <c r="A24724" s="6"/>
      <c r="B24724" s="6"/>
      <c r="C24724" s="7"/>
      <c r="D24724" s="65"/>
      <c r="E24724" s="6"/>
      <c r="F24724" s="6"/>
      <c r="G24724" s="9"/>
    </row>
    <row r="24725" spans="1:7">
      <c r="A24725" s="6"/>
      <c r="B24725" s="6"/>
      <c r="C24725" s="7"/>
      <c r="D24725" s="65"/>
      <c r="E24725" s="6"/>
      <c r="F24725" s="6"/>
      <c r="G24725" s="9"/>
    </row>
    <row r="24726" spans="1:7">
      <c r="A24726" s="6"/>
      <c r="B24726" s="6"/>
      <c r="C24726" s="7"/>
      <c r="D24726" s="65"/>
      <c r="E24726" s="6"/>
      <c r="F24726" s="6"/>
      <c r="G24726" s="9"/>
    </row>
    <row r="24727" spans="1:7">
      <c r="A24727" s="6"/>
      <c r="B24727" s="6"/>
      <c r="C24727" s="7"/>
      <c r="D24727" s="65"/>
      <c r="E24727" s="6"/>
      <c r="F24727" s="6"/>
      <c r="G24727" s="9"/>
    </row>
    <row r="24728" spans="1:7">
      <c r="A24728" s="6"/>
      <c r="B24728" s="6"/>
      <c r="C24728" s="7"/>
      <c r="D24728" s="65"/>
      <c r="E24728" s="6"/>
      <c r="F24728" s="6"/>
      <c r="G24728" s="9"/>
    </row>
    <row r="24729" spans="1:7" s="36" customFormat="1">
      <c r="A24729" s="52" t="s">
        <v>495</v>
      </c>
      <c r="B24729" s="53"/>
      <c r="C24729" s="54" t="s">
        <v>130</v>
      </c>
      <c r="D24729" s="55"/>
      <c r="F24729" s="56" t="s">
        <v>131</v>
      </c>
      <c r="G24729" s="54"/>
    </row>
    <row r="24730" spans="1:7" s="30" customFormat="1">
      <c r="A24730" s="52" t="s">
        <v>132</v>
      </c>
      <c r="B24730" s="53"/>
      <c r="C24730" s="54" t="s">
        <v>133</v>
      </c>
      <c r="D24730" s="55"/>
      <c r="E24730" s="36"/>
      <c r="F24730" s="56" t="s">
        <v>131</v>
      </c>
    </row>
    <row r="24731" spans="1:7" s="30" customFormat="1">
      <c r="A24731" s="52" t="s">
        <v>134</v>
      </c>
      <c r="B24731" s="57"/>
      <c r="C24731" s="54" t="s">
        <v>135</v>
      </c>
      <c r="D24731" s="58"/>
      <c r="F24731" s="56" t="s">
        <v>131</v>
      </c>
    </row>
    <row r="24732" spans="1:7" s="30" customFormat="1">
      <c r="A24732" s="52" t="s">
        <v>431</v>
      </c>
      <c r="B24732" s="57"/>
      <c r="C24732" s="54" t="s">
        <v>137</v>
      </c>
      <c r="D24732" s="58"/>
      <c r="F24732" s="56" t="s">
        <v>131</v>
      </c>
    </row>
    <row r="24733" spans="1:7" s="25" customFormat="1">
      <c r="A24733" s="59"/>
      <c r="B24733" s="54"/>
      <c r="C24733" s="54"/>
      <c r="D24733" s="60"/>
      <c r="E24733" s="61" t="s">
        <v>138</v>
      </c>
      <c r="F24733" s="62"/>
      <c r="G24733" s="62"/>
    </row>
    <row r="24734" spans="1:7" s="25" customFormat="1">
      <c r="A24734" s="59"/>
      <c r="B24734" s="54"/>
      <c r="C24734" s="54"/>
      <c r="D24734" s="60"/>
      <c r="E24734" s="54"/>
      <c r="F24734" s="54"/>
      <c r="G24734" s="63"/>
    </row>
    <row r="24735" spans="1:7" s="25" customFormat="1">
      <c r="A24735" s="55" t="s">
        <v>139</v>
      </c>
      <c r="B24735" s="54"/>
      <c r="C24735" s="54"/>
      <c r="D24735" s="60"/>
      <c r="E24735" s="64" t="s">
        <v>140</v>
      </c>
      <c r="F24735" s="54"/>
      <c r="G24735" s="63"/>
    </row>
    <row r="24736" spans="1:7" s="25" customFormat="1">
      <c r="B24736" s="54"/>
      <c r="C24736" s="54"/>
      <c r="D24736" s="60"/>
      <c r="E24736" s="64" t="s">
        <v>141</v>
      </c>
      <c r="F24736" s="54"/>
      <c r="G24736" s="63"/>
    </row>
    <row r="24737" spans="2:7" s="25" customFormat="1">
      <c r="B24737" s="54"/>
      <c r="C24737" s="54"/>
      <c r="D24737" s="60"/>
      <c r="E24737" s="64" t="s">
        <v>142</v>
      </c>
      <c r="F24737" s="54"/>
      <c r="G24737" s="63"/>
    </row>
    <row r="24773" spans="1:7" ht="24.75" customHeight="1"/>
    <row r="24775" spans="1:7" s="124" customFormat="1" ht="12.75">
      <c r="A24775" s="752" t="s">
        <v>496</v>
      </c>
      <c r="B24775" s="752"/>
      <c r="C24775" s="752"/>
      <c r="D24775" s="752"/>
      <c r="E24775" s="752"/>
      <c r="F24775" s="752"/>
      <c r="G24775" s="752"/>
    </row>
    <row r="24776" spans="1:7" s="124" customFormat="1" ht="26.25" customHeight="1">
      <c r="A24776" s="753" t="s">
        <v>497</v>
      </c>
      <c r="B24776" s="753"/>
      <c r="C24776" s="753"/>
      <c r="D24776" s="753"/>
      <c r="E24776" s="753"/>
      <c r="F24776" s="753"/>
      <c r="G24776" s="753"/>
    </row>
    <row r="24777" spans="1:7" s="124" customFormat="1" ht="12.75">
      <c r="A24777" s="125"/>
      <c r="B24777" s="126"/>
      <c r="C24777" s="125"/>
      <c r="D24777" s="127"/>
      <c r="E24777" s="128"/>
      <c r="F24777" s="127"/>
      <c r="G24777" s="127"/>
    </row>
    <row r="24778" spans="1:7" s="124" customFormat="1" ht="25.5">
      <c r="A24778" s="754" t="s">
        <v>3</v>
      </c>
      <c r="B24778" s="755"/>
      <c r="C24778" s="129" t="s">
        <v>4</v>
      </c>
      <c r="D24778" s="130" t="s">
        <v>5</v>
      </c>
      <c r="E24778" s="131" t="s">
        <v>6</v>
      </c>
      <c r="F24778" s="130" t="s">
        <v>7</v>
      </c>
      <c r="G24778" s="130" t="s">
        <v>8</v>
      </c>
    </row>
    <row r="24779" spans="1:7" s="124" customFormat="1" ht="12.75">
      <c r="A24779" s="132"/>
      <c r="B24779" s="133"/>
      <c r="C24779" s="132"/>
      <c r="D24779" s="134" t="s">
        <v>498</v>
      </c>
      <c r="E24779" s="135"/>
      <c r="F24779" s="133"/>
      <c r="G24779" s="133"/>
    </row>
    <row r="24780" spans="1:7" s="140" customFormat="1" ht="51">
      <c r="A24780" s="136"/>
      <c r="B24780" s="137"/>
      <c r="C24780" s="136" t="s">
        <v>11</v>
      </c>
      <c r="D24780" s="138" t="s">
        <v>499</v>
      </c>
      <c r="E24780" s="139"/>
      <c r="F24780" s="137"/>
      <c r="G24780" s="137"/>
    </row>
    <row r="24781" spans="1:7" s="140" customFormat="1" ht="12.75">
      <c r="A24781" s="715">
        <v>260</v>
      </c>
      <c r="B24781" s="715" t="s">
        <v>500</v>
      </c>
      <c r="C24781" s="715"/>
      <c r="D24781" s="717" t="s">
        <v>501</v>
      </c>
      <c r="E24781" s="139">
        <v>1130</v>
      </c>
      <c r="F24781" s="137" t="s">
        <v>502</v>
      </c>
      <c r="G24781" s="137">
        <f>SUM(A24781*E24781)</f>
        <v>293800</v>
      </c>
    </row>
    <row r="24782" spans="1:7" s="140" customFormat="1" ht="33" customHeight="1">
      <c r="A24782" s="716"/>
      <c r="B24782" s="716"/>
      <c r="C24782" s="716"/>
      <c r="D24782" s="718"/>
      <c r="E24782" s="719" t="s">
        <v>503</v>
      </c>
      <c r="F24782" s="720"/>
      <c r="G24782" s="721"/>
    </row>
    <row r="24783" spans="1:7" s="140" customFormat="1" ht="12.75">
      <c r="A24783" s="715">
        <v>61</v>
      </c>
      <c r="B24783" s="715" t="s">
        <v>500</v>
      </c>
      <c r="C24783" s="715" t="s">
        <v>15</v>
      </c>
      <c r="D24783" s="717" t="s">
        <v>504</v>
      </c>
      <c r="E24783" s="139">
        <v>985</v>
      </c>
      <c r="F24783" s="137" t="s">
        <v>502</v>
      </c>
      <c r="G24783" s="137">
        <f>SUM(A24783*E24783)</f>
        <v>60085</v>
      </c>
    </row>
    <row r="24784" spans="1:7" s="140" customFormat="1" ht="12.75">
      <c r="A24784" s="716"/>
      <c r="B24784" s="716"/>
      <c r="C24784" s="716"/>
      <c r="D24784" s="718"/>
      <c r="E24784" s="719" t="s">
        <v>505</v>
      </c>
      <c r="F24784" s="720"/>
      <c r="G24784" s="721"/>
    </row>
    <row r="24785" spans="1:7" s="124" customFormat="1" ht="12.75">
      <c r="A24785" s="715">
        <v>3</v>
      </c>
      <c r="B24785" s="715" t="s">
        <v>500</v>
      </c>
      <c r="C24785" s="715" t="s">
        <v>18</v>
      </c>
      <c r="D24785" s="717" t="s">
        <v>506</v>
      </c>
      <c r="E24785" s="139">
        <v>1764</v>
      </c>
      <c r="F24785" s="137" t="s">
        <v>502</v>
      </c>
      <c r="G24785" s="137">
        <f>SUM(A24785*E24785)</f>
        <v>5292</v>
      </c>
    </row>
    <row r="24786" spans="1:7" s="124" customFormat="1" ht="12.75">
      <c r="A24786" s="716"/>
      <c r="B24786" s="716"/>
      <c r="C24786" s="716"/>
      <c r="D24786" s="718"/>
      <c r="E24786" s="719" t="s">
        <v>507</v>
      </c>
      <c r="F24786" s="720"/>
      <c r="G24786" s="721"/>
    </row>
    <row r="24787" spans="1:7" s="124" customFormat="1" ht="12.75">
      <c r="A24787" s="715">
        <v>50</v>
      </c>
      <c r="B24787" s="715" t="s">
        <v>508</v>
      </c>
      <c r="C24787" s="715" t="s">
        <v>21</v>
      </c>
      <c r="D24787" s="717" t="s">
        <v>509</v>
      </c>
      <c r="E24787" s="139">
        <v>173</v>
      </c>
      <c r="F24787" s="137" t="s">
        <v>510</v>
      </c>
      <c r="G24787" s="137">
        <f>SUM(A24787*E24787)</f>
        <v>8650</v>
      </c>
    </row>
    <row r="24788" spans="1:7" s="124" customFormat="1" ht="12.75">
      <c r="A24788" s="716"/>
      <c r="B24788" s="716"/>
      <c r="C24788" s="716"/>
      <c r="D24788" s="718"/>
      <c r="E24788" s="719" t="s">
        <v>511</v>
      </c>
      <c r="F24788" s="720"/>
      <c r="G24788" s="721"/>
    </row>
    <row r="24789" spans="1:7" s="124" customFormat="1" ht="12.75">
      <c r="A24789" s="715">
        <v>600</v>
      </c>
      <c r="B24789" s="715" t="s">
        <v>508</v>
      </c>
      <c r="C24789" s="715" t="s">
        <v>25</v>
      </c>
      <c r="D24789" s="717" t="s">
        <v>512</v>
      </c>
      <c r="E24789" s="139">
        <v>222</v>
      </c>
      <c r="F24789" s="137" t="s">
        <v>510</v>
      </c>
      <c r="G24789" s="137">
        <f>SUM(A24789*E24789)</f>
        <v>133200</v>
      </c>
    </row>
    <row r="24790" spans="1:7" s="124" customFormat="1" ht="12.75">
      <c r="A24790" s="716"/>
      <c r="B24790" s="716"/>
      <c r="C24790" s="716"/>
      <c r="D24790" s="718"/>
      <c r="E24790" s="719" t="s">
        <v>513</v>
      </c>
      <c r="F24790" s="720"/>
      <c r="G24790" s="721"/>
    </row>
    <row r="24791" spans="1:7" s="124" customFormat="1" ht="12.75">
      <c r="A24791" s="715">
        <v>20</v>
      </c>
      <c r="B24791" s="715" t="s">
        <v>508</v>
      </c>
      <c r="C24791" s="715" t="s">
        <v>29</v>
      </c>
      <c r="D24791" s="717" t="s">
        <v>514</v>
      </c>
      <c r="E24791" s="139">
        <v>252</v>
      </c>
      <c r="F24791" s="137" t="s">
        <v>510</v>
      </c>
      <c r="G24791" s="137">
        <f>SUM(A24791*E24791)</f>
        <v>5040</v>
      </c>
    </row>
    <row r="24792" spans="1:7" s="124" customFormat="1" ht="12.75">
      <c r="A24792" s="716"/>
      <c r="B24792" s="716"/>
      <c r="C24792" s="716"/>
      <c r="D24792" s="718"/>
      <c r="E24792" s="719" t="s">
        <v>515</v>
      </c>
      <c r="F24792" s="720"/>
      <c r="G24792" s="721"/>
    </row>
    <row r="24793" spans="1:7" s="124" customFormat="1" ht="12.75">
      <c r="A24793" s="715">
        <v>100</v>
      </c>
      <c r="B24793" s="715" t="s">
        <v>508</v>
      </c>
      <c r="C24793" s="715" t="s">
        <v>33</v>
      </c>
      <c r="D24793" s="717" t="s">
        <v>516</v>
      </c>
      <c r="E24793" s="139">
        <v>463</v>
      </c>
      <c r="F24793" s="137" t="s">
        <v>510</v>
      </c>
      <c r="G24793" s="137">
        <f>SUM(A24793*E24793)</f>
        <v>46300</v>
      </c>
    </row>
    <row r="24794" spans="1:7" s="124" customFormat="1" ht="12.75">
      <c r="A24794" s="716"/>
      <c r="B24794" s="716"/>
      <c r="C24794" s="716"/>
      <c r="D24794" s="718"/>
      <c r="E24794" s="719" t="s">
        <v>517</v>
      </c>
      <c r="F24794" s="720"/>
      <c r="G24794" s="721"/>
    </row>
    <row r="24795" spans="1:7" s="124" customFormat="1" ht="12.75">
      <c r="A24795" s="715">
        <v>60</v>
      </c>
      <c r="B24795" s="715" t="s">
        <v>518</v>
      </c>
      <c r="C24795" s="715" t="s">
        <v>36</v>
      </c>
      <c r="D24795" s="717" t="s">
        <v>519</v>
      </c>
      <c r="E24795" s="139">
        <v>916</v>
      </c>
      <c r="F24795" s="137" t="s">
        <v>520</v>
      </c>
      <c r="G24795" s="137">
        <f>SUM(A24795*E24795)</f>
        <v>54960</v>
      </c>
    </row>
    <row r="24796" spans="1:7" s="124" customFormat="1" ht="12.75">
      <c r="A24796" s="716"/>
      <c r="B24796" s="716"/>
      <c r="C24796" s="716"/>
      <c r="D24796" s="718"/>
      <c r="E24796" s="719" t="s">
        <v>521</v>
      </c>
      <c r="F24796" s="720"/>
      <c r="G24796" s="721"/>
    </row>
    <row r="24797" spans="1:7" s="124" customFormat="1" ht="12.75">
      <c r="A24797" s="715">
        <v>2</v>
      </c>
      <c r="B24797" s="715" t="s">
        <v>72</v>
      </c>
      <c r="C24797" s="715" t="s">
        <v>40</v>
      </c>
      <c r="D24797" s="717" t="s">
        <v>522</v>
      </c>
      <c r="E24797" s="139">
        <v>2456</v>
      </c>
      <c r="F24797" s="137" t="s">
        <v>520</v>
      </c>
      <c r="G24797" s="137">
        <f>SUM(A24797*E24797)</f>
        <v>4912</v>
      </c>
    </row>
    <row r="24798" spans="1:7" s="124" customFormat="1" ht="12.75">
      <c r="A24798" s="716"/>
      <c r="B24798" s="716"/>
      <c r="C24798" s="716"/>
      <c r="D24798" s="718"/>
      <c r="E24798" s="719" t="s">
        <v>523</v>
      </c>
      <c r="F24798" s="720"/>
      <c r="G24798" s="721"/>
    </row>
    <row r="24799" spans="1:7" s="124" customFormat="1" ht="12.75">
      <c r="A24799" s="715">
        <v>61</v>
      </c>
      <c r="B24799" s="715" t="s">
        <v>518</v>
      </c>
      <c r="C24799" s="715" t="s">
        <v>44</v>
      </c>
      <c r="D24799" s="717" t="s">
        <v>524</v>
      </c>
      <c r="E24799" s="139">
        <v>83</v>
      </c>
      <c r="F24799" s="137" t="s">
        <v>520</v>
      </c>
      <c r="G24799" s="137">
        <f>SUM(A24799*E24799)</f>
        <v>5063</v>
      </c>
    </row>
    <row r="24800" spans="1:7" s="124" customFormat="1" ht="12.75">
      <c r="A24800" s="716"/>
      <c r="B24800" s="716"/>
      <c r="C24800" s="716"/>
      <c r="D24800" s="718"/>
      <c r="E24800" s="719" t="s">
        <v>525</v>
      </c>
      <c r="F24800" s="720"/>
      <c r="G24800" s="721"/>
    </row>
    <row r="24801" spans="1:7" s="124" customFormat="1" ht="12.75">
      <c r="A24801" s="715">
        <v>23</v>
      </c>
      <c r="B24801" s="715" t="s">
        <v>518</v>
      </c>
      <c r="C24801" s="715" t="s">
        <v>47</v>
      </c>
      <c r="D24801" s="717" t="s">
        <v>526</v>
      </c>
      <c r="E24801" s="139">
        <v>151</v>
      </c>
      <c r="F24801" s="137" t="s">
        <v>520</v>
      </c>
      <c r="G24801" s="137">
        <f>SUM(A24801*E24801)</f>
        <v>3473</v>
      </c>
    </row>
    <row r="24802" spans="1:7" s="124" customFormat="1" ht="12.75">
      <c r="A24802" s="716"/>
      <c r="B24802" s="716"/>
      <c r="C24802" s="716"/>
      <c r="D24802" s="718"/>
      <c r="E24802" s="719" t="s">
        <v>527</v>
      </c>
      <c r="F24802" s="720"/>
      <c r="G24802" s="721"/>
    </row>
    <row r="24803" spans="1:7" s="124" customFormat="1" ht="12.75">
      <c r="A24803" s="715">
        <v>20</v>
      </c>
      <c r="B24803" s="715" t="s">
        <v>500</v>
      </c>
      <c r="C24803" s="715" t="s">
        <v>50</v>
      </c>
      <c r="D24803" s="717" t="s">
        <v>526</v>
      </c>
      <c r="E24803" s="139">
        <v>162</v>
      </c>
      <c r="F24803" s="137" t="s">
        <v>502</v>
      </c>
      <c r="G24803" s="137">
        <f>SUM(A24803*E24803)</f>
        <v>3240</v>
      </c>
    </row>
    <row r="24804" spans="1:7" s="124" customFormat="1" ht="12.75">
      <c r="A24804" s="716"/>
      <c r="B24804" s="716"/>
      <c r="C24804" s="716"/>
      <c r="D24804" s="718"/>
      <c r="E24804" s="719" t="s">
        <v>528</v>
      </c>
      <c r="F24804" s="720"/>
      <c r="G24804" s="721"/>
    </row>
    <row r="24805" spans="1:7" s="124" customFormat="1" ht="12.75">
      <c r="A24805" s="715">
        <v>260</v>
      </c>
      <c r="B24805" s="715" t="s">
        <v>500</v>
      </c>
      <c r="C24805" s="715" t="s">
        <v>54</v>
      </c>
      <c r="D24805" s="717" t="s">
        <v>529</v>
      </c>
      <c r="E24805" s="139">
        <v>54</v>
      </c>
      <c r="F24805" s="137" t="s">
        <v>520</v>
      </c>
      <c r="G24805" s="137">
        <f>SUM(A24805*E24805)</f>
        <v>14040</v>
      </c>
    </row>
    <row r="24806" spans="1:7" s="124" customFormat="1" ht="12.75">
      <c r="A24806" s="716"/>
      <c r="B24806" s="716"/>
      <c r="C24806" s="716"/>
      <c r="D24806" s="718"/>
      <c r="E24806" s="719" t="s">
        <v>530</v>
      </c>
      <c r="F24806" s="720"/>
      <c r="G24806" s="721"/>
    </row>
    <row r="24807" spans="1:7" s="124" customFormat="1" ht="12.75">
      <c r="A24807" s="715">
        <v>15</v>
      </c>
      <c r="B24807" s="715" t="s">
        <v>500</v>
      </c>
      <c r="C24807" s="715" t="s">
        <v>57</v>
      </c>
      <c r="D24807" s="717" t="s">
        <v>531</v>
      </c>
      <c r="E24807" s="139">
        <v>72</v>
      </c>
      <c r="F24807" s="137" t="s">
        <v>520</v>
      </c>
      <c r="G24807" s="137">
        <f>SUM(A24807*E24807)</f>
        <v>1080</v>
      </c>
    </row>
    <row r="24808" spans="1:7" s="124" customFormat="1" ht="12.75">
      <c r="A24808" s="716"/>
      <c r="B24808" s="716"/>
      <c r="C24808" s="716"/>
      <c r="D24808" s="718"/>
      <c r="E24808" s="719" t="s">
        <v>532</v>
      </c>
      <c r="F24808" s="720"/>
      <c r="G24808" s="721"/>
    </row>
    <row r="24809" spans="1:7" s="124" customFormat="1" ht="12.75">
      <c r="A24809" s="715">
        <v>61</v>
      </c>
      <c r="B24809" s="715" t="s">
        <v>518</v>
      </c>
      <c r="C24809" s="715" t="s">
        <v>60</v>
      </c>
      <c r="D24809" s="717" t="s">
        <v>533</v>
      </c>
      <c r="E24809" s="139">
        <v>3185</v>
      </c>
      <c r="F24809" s="137" t="s">
        <v>520</v>
      </c>
      <c r="G24809" s="137">
        <f>SUM(A24809*E24809)</f>
        <v>194285</v>
      </c>
    </row>
    <row r="24810" spans="1:7" s="124" customFormat="1" ht="12.75">
      <c r="A24810" s="716"/>
      <c r="B24810" s="716"/>
      <c r="C24810" s="716"/>
      <c r="D24810" s="718"/>
      <c r="E24810" s="719" t="s">
        <v>534</v>
      </c>
      <c r="F24810" s="720"/>
      <c r="G24810" s="721"/>
    </row>
    <row r="24811" spans="1:7" s="124" customFormat="1" ht="12.75">
      <c r="A24811" s="715">
        <v>91</v>
      </c>
      <c r="B24811" s="715" t="s">
        <v>518</v>
      </c>
      <c r="C24811" s="715" t="s">
        <v>63</v>
      </c>
      <c r="D24811" s="717" t="s">
        <v>535</v>
      </c>
      <c r="E24811" s="139">
        <v>70</v>
      </c>
      <c r="F24811" s="137" t="s">
        <v>520</v>
      </c>
      <c r="G24811" s="137">
        <f>SUM(A24811*E24811)</f>
        <v>6370</v>
      </c>
    </row>
    <row r="24812" spans="1:7" s="124" customFormat="1" ht="12.75">
      <c r="A24812" s="716"/>
      <c r="B24812" s="716"/>
      <c r="C24812" s="716"/>
      <c r="D24812" s="718"/>
      <c r="E24812" s="719" t="s">
        <v>536</v>
      </c>
      <c r="F24812" s="720"/>
      <c r="G24812" s="721"/>
    </row>
    <row r="24813" spans="1:7" s="124" customFormat="1" ht="12.75">
      <c r="A24813" s="715">
        <v>10</v>
      </c>
      <c r="B24813" s="715" t="s">
        <v>89</v>
      </c>
      <c r="C24813" s="715" t="s">
        <v>66</v>
      </c>
      <c r="D24813" s="717" t="s">
        <v>537</v>
      </c>
      <c r="E24813" s="139">
        <v>2791</v>
      </c>
      <c r="F24813" s="137" t="s">
        <v>520</v>
      </c>
      <c r="G24813" s="137">
        <f>SUM(A24813*E24813)</f>
        <v>27910</v>
      </c>
    </row>
    <row r="24814" spans="1:7" s="124" customFormat="1" ht="12.75">
      <c r="A24814" s="716"/>
      <c r="B24814" s="716"/>
      <c r="C24814" s="716"/>
      <c r="D24814" s="718"/>
      <c r="E24814" s="719" t="s">
        <v>538</v>
      </c>
      <c r="F24814" s="720"/>
      <c r="G24814" s="721"/>
    </row>
    <row r="24815" spans="1:7" s="124" customFormat="1" ht="12.75">
      <c r="A24815" s="715">
        <v>300</v>
      </c>
      <c r="B24815" s="715" t="s">
        <v>508</v>
      </c>
      <c r="C24815" s="715" t="s">
        <v>69</v>
      </c>
      <c r="D24815" s="717" t="s">
        <v>539</v>
      </c>
      <c r="E24815" s="139">
        <v>341</v>
      </c>
      <c r="F24815" s="137" t="s">
        <v>510</v>
      </c>
      <c r="G24815" s="137">
        <f>SUM(A24815*E24815)</f>
        <v>102300</v>
      </c>
    </row>
    <row r="24816" spans="1:7" s="124" customFormat="1" ht="12.75">
      <c r="A24816" s="716"/>
      <c r="B24816" s="716"/>
      <c r="C24816" s="716"/>
      <c r="D24816" s="718"/>
      <c r="E24816" s="719" t="s">
        <v>540</v>
      </c>
      <c r="F24816" s="720"/>
      <c r="G24816" s="721"/>
    </row>
    <row r="24817" spans="1:7" s="140" customFormat="1" ht="12.75">
      <c r="A24817" s="715">
        <v>4</v>
      </c>
      <c r="B24817" s="715" t="s">
        <v>72</v>
      </c>
      <c r="C24817" s="715" t="s">
        <v>73</v>
      </c>
      <c r="D24817" s="717" t="s">
        <v>541</v>
      </c>
      <c r="E24817" s="139">
        <v>5301</v>
      </c>
      <c r="F24817" s="137" t="s">
        <v>520</v>
      </c>
      <c r="G24817" s="137">
        <f>SUM(A24817*E24817)</f>
        <v>21204</v>
      </c>
    </row>
    <row r="24818" spans="1:7" s="140" customFormat="1" ht="12.75">
      <c r="A24818" s="716"/>
      <c r="B24818" s="716"/>
      <c r="C24818" s="716"/>
      <c r="D24818" s="718"/>
      <c r="E24818" s="719" t="s">
        <v>542</v>
      </c>
      <c r="F24818" s="720"/>
      <c r="G24818" s="721"/>
    </row>
    <row r="24819" spans="1:7" s="140" customFormat="1" ht="12.75">
      <c r="A24819" s="715">
        <v>4</v>
      </c>
      <c r="B24819" s="715" t="s">
        <v>72</v>
      </c>
      <c r="C24819" s="715" t="s">
        <v>208</v>
      </c>
      <c r="D24819" s="717" t="s">
        <v>543</v>
      </c>
      <c r="E24819" s="139">
        <v>5521</v>
      </c>
      <c r="F24819" s="137" t="s">
        <v>520</v>
      </c>
      <c r="G24819" s="137">
        <f>SUM(A24819*E24819)</f>
        <v>22084</v>
      </c>
    </row>
    <row r="24820" spans="1:7" s="140" customFormat="1" ht="12.75">
      <c r="A24820" s="716"/>
      <c r="B24820" s="716"/>
      <c r="C24820" s="716"/>
      <c r="D24820" s="718"/>
      <c r="E24820" s="719" t="s">
        <v>542</v>
      </c>
      <c r="F24820" s="720"/>
      <c r="G24820" s="721"/>
    </row>
    <row r="24821" spans="1:7" s="140" customFormat="1" ht="12.75">
      <c r="A24821" s="715">
        <v>4</v>
      </c>
      <c r="B24821" s="715" t="s">
        <v>518</v>
      </c>
      <c r="C24821" s="715" t="s">
        <v>209</v>
      </c>
      <c r="D24821" s="717" t="s">
        <v>544</v>
      </c>
      <c r="E24821" s="139">
        <v>9261</v>
      </c>
      <c r="F24821" s="137" t="s">
        <v>520</v>
      </c>
      <c r="G24821" s="137">
        <f>SUM(A24821*E24821)</f>
        <v>37044</v>
      </c>
    </row>
    <row r="24822" spans="1:7" s="140" customFormat="1" ht="12.75">
      <c r="A24822" s="716"/>
      <c r="B24822" s="716"/>
      <c r="C24822" s="716"/>
      <c r="D24822" s="718"/>
      <c r="E24822" s="719" t="s">
        <v>545</v>
      </c>
      <c r="F24822" s="720"/>
      <c r="G24822" s="721"/>
    </row>
    <row r="24823" spans="1:7" s="124" customFormat="1" ht="12.75">
      <c r="A24823" s="715">
        <v>1</v>
      </c>
      <c r="B24823" s="715" t="s">
        <v>518</v>
      </c>
      <c r="C24823" s="715" t="s">
        <v>210</v>
      </c>
      <c r="D24823" s="717" t="s">
        <v>546</v>
      </c>
      <c r="E24823" s="139">
        <v>25541</v>
      </c>
      <c r="F24823" s="137" t="s">
        <v>520</v>
      </c>
      <c r="G24823" s="137">
        <f>SUM(A24823*E24823)</f>
        <v>25541</v>
      </c>
    </row>
    <row r="24824" spans="1:7" s="124" customFormat="1" ht="12.75">
      <c r="A24824" s="716"/>
      <c r="B24824" s="716"/>
      <c r="C24824" s="716"/>
      <c r="D24824" s="718"/>
      <c r="E24824" s="719" t="s">
        <v>547</v>
      </c>
      <c r="F24824" s="720"/>
      <c r="G24824" s="721"/>
    </row>
    <row r="24825" spans="1:7" s="124" customFormat="1" ht="12.75">
      <c r="A24825" s="715">
        <v>100</v>
      </c>
      <c r="B24825" s="715" t="s">
        <v>518</v>
      </c>
      <c r="C24825" s="715" t="s">
        <v>213</v>
      </c>
      <c r="D24825" s="717" t="s">
        <v>548</v>
      </c>
      <c r="E24825" s="139">
        <v>641</v>
      </c>
      <c r="F24825" s="137" t="s">
        <v>520</v>
      </c>
      <c r="G24825" s="137">
        <f>SUM(A24825*E24825)</f>
        <v>64100</v>
      </c>
    </row>
    <row r="24826" spans="1:7" s="124" customFormat="1" ht="12.75">
      <c r="A24826" s="716"/>
      <c r="B24826" s="716"/>
      <c r="C24826" s="716"/>
      <c r="D24826" s="718"/>
      <c r="E24826" s="719" t="s">
        <v>549</v>
      </c>
      <c r="F24826" s="720"/>
      <c r="G24826" s="721"/>
    </row>
    <row r="24827" spans="1:7" s="124" customFormat="1" ht="12.75">
      <c r="A24827" s="141"/>
      <c r="B24827" s="142"/>
      <c r="C24827" s="141"/>
      <c r="D24827" s="143"/>
      <c r="E24827" s="144"/>
      <c r="F24827" s="145" t="s">
        <v>550</v>
      </c>
      <c r="G24827" s="142">
        <v>1139973</v>
      </c>
    </row>
    <row r="24828" spans="1:7" s="124" customFormat="1" ht="12.75">
      <c r="A24828" s="146"/>
      <c r="B24828" s="147"/>
      <c r="C24828" s="146"/>
      <c r="D24828" s="148" t="s">
        <v>551</v>
      </c>
      <c r="E24828" s="149"/>
      <c r="F24828" s="147"/>
      <c r="G24828" s="147"/>
    </row>
    <row r="24829" spans="1:7" s="124" customFormat="1" ht="12.75">
      <c r="A24829" s="715">
        <v>8</v>
      </c>
      <c r="B24829" s="715" t="s">
        <v>39</v>
      </c>
      <c r="C24829" s="715" t="s">
        <v>11</v>
      </c>
      <c r="D24829" s="750" t="s">
        <v>552</v>
      </c>
      <c r="E24829" s="139">
        <v>1426.33</v>
      </c>
      <c r="F24829" s="137" t="s">
        <v>165</v>
      </c>
      <c r="G24829" s="150">
        <f>SUM(A24829*E24829)</f>
        <v>11410.64</v>
      </c>
    </row>
    <row r="24830" spans="1:7" s="124" customFormat="1" ht="12.75">
      <c r="A24830" s="716"/>
      <c r="B24830" s="716"/>
      <c r="C24830" s="716"/>
      <c r="D24830" s="751"/>
      <c r="E24830" s="719" t="s">
        <v>553</v>
      </c>
      <c r="F24830" s="720"/>
      <c r="G24830" s="721"/>
    </row>
    <row r="24831" spans="1:7" s="124" customFormat="1" ht="12.75">
      <c r="A24831" s="715">
        <v>61</v>
      </c>
      <c r="B24831" s="715" t="s">
        <v>518</v>
      </c>
      <c r="C24831" s="715" t="s">
        <v>15</v>
      </c>
      <c r="D24831" s="717" t="s">
        <v>554</v>
      </c>
      <c r="E24831" s="149">
        <v>141.01</v>
      </c>
      <c r="F24831" s="147" t="s">
        <v>520</v>
      </c>
      <c r="G24831" s="151">
        <f>SUM(A24831*E24831)</f>
        <v>8601.6099999999988</v>
      </c>
    </row>
    <row r="24832" spans="1:7" s="124" customFormat="1" ht="12.75">
      <c r="A24832" s="716"/>
      <c r="B24832" s="716"/>
      <c r="C24832" s="716"/>
      <c r="D24832" s="718"/>
      <c r="E24832" s="719" t="s">
        <v>555</v>
      </c>
      <c r="F24832" s="720"/>
      <c r="G24832" s="721"/>
    </row>
    <row r="24833" spans="1:7" s="124" customFormat="1" ht="12.75">
      <c r="A24833" s="715">
        <v>15</v>
      </c>
      <c r="B24833" s="715" t="s">
        <v>518</v>
      </c>
      <c r="C24833" s="715" t="s">
        <v>18</v>
      </c>
      <c r="D24833" s="717" t="s">
        <v>556</v>
      </c>
      <c r="E24833" s="139">
        <v>396</v>
      </c>
      <c r="F24833" s="137" t="s">
        <v>520</v>
      </c>
      <c r="G24833" s="150">
        <f>SUM(A24833*E24833)</f>
        <v>5940</v>
      </c>
    </row>
    <row r="24834" spans="1:7" s="124" customFormat="1" ht="12.75">
      <c r="A24834" s="716"/>
      <c r="B24834" s="716"/>
      <c r="C24834" s="716"/>
      <c r="D24834" s="718"/>
      <c r="E24834" s="719" t="s">
        <v>557</v>
      </c>
      <c r="F24834" s="720"/>
      <c r="G24834" s="721"/>
    </row>
    <row r="24835" spans="1:7" s="124" customFormat="1" ht="12.75">
      <c r="A24835" s="715">
        <v>10</v>
      </c>
      <c r="B24835" s="715" t="s">
        <v>72</v>
      </c>
      <c r="C24835" s="715" t="s">
        <v>21</v>
      </c>
      <c r="D24835" s="717" t="s">
        <v>558</v>
      </c>
      <c r="E24835" s="139">
        <v>1677</v>
      </c>
      <c r="F24835" s="137" t="s">
        <v>520</v>
      </c>
      <c r="G24835" s="150">
        <f>SUM(A24835*E24835)</f>
        <v>16770</v>
      </c>
    </row>
    <row r="24836" spans="1:7" s="124" customFormat="1" ht="12.75">
      <c r="A24836" s="716"/>
      <c r="B24836" s="716"/>
      <c r="C24836" s="716"/>
      <c r="D24836" s="718"/>
      <c r="E24836" s="719" t="s">
        <v>559</v>
      </c>
      <c r="F24836" s="720"/>
      <c r="G24836" s="721"/>
    </row>
    <row r="24837" spans="1:7" s="124" customFormat="1" ht="12.75">
      <c r="A24837" s="715">
        <v>91</v>
      </c>
      <c r="B24837" s="715" t="s">
        <v>518</v>
      </c>
      <c r="C24837" s="715" t="s">
        <v>25</v>
      </c>
      <c r="D24837" s="717" t="s">
        <v>560</v>
      </c>
      <c r="E24837" s="139">
        <v>497</v>
      </c>
      <c r="F24837" s="137" t="s">
        <v>520</v>
      </c>
      <c r="G24837" s="150">
        <f>SUM(A24837*E24837)</f>
        <v>45227</v>
      </c>
    </row>
    <row r="24838" spans="1:7" s="124" customFormat="1" ht="12.75">
      <c r="A24838" s="716"/>
      <c r="B24838" s="716"/>
      <c r="C24838" s="716"/>
      <c r="D24838" s="718"/>
      <c r="E24838" s="719" t="s">
        <v>561</v>
      </c>
      <c r="F24838" s="720"/>
      <c r="G24838" s="721"/>
    </row>
    <row r="24839" spans="1:7" s="124" customFormat="1" ht="12.75">
      <c r="A24839" s="715">
        <v>4</v>
      </c>
      <c r="B24839" s="715" t="s">
        <v>518</v>
      </c>
      <c r="C24839" s="715" t="s">
        <v>29</v>
      </c>
      <c r="D24839" s="717" t="s">
        <v>562</v>
      </c>
      <c r="E24839" s="139">
        <v>3610.04</v>
      </c>
      <c r="F24839" s="137" t="s">
        <v>520</v>
      </c>
      <c r="G24839" s="150">
        <f>SUM(A24839*E24839)</f>
        <v>14440.16</v>
      </c>
    </row>
    <row r="24840" spans="1:7" s="124" customFormat="1" ht="12.75">
      <c r="A24840" s="716"/>
      <c r="B24840" s="716"/>
      <c r="C24840" s="716"/>
      <c r="D24840" s="718"/>
      <c r="E24840" s="719" t="s">
        <v>563</v>
      </c>
      <c r="F24840" s="720"/>
      <c r="G24840" s="721"/>
    </row>
    <row r="24841" spans="1:7" s="124" customFormat="1" ht="12.75">
      <c r="A24841" s="715">
        <v>61</v>
      </c>
      <c r="B24841" s="715" t="s">
        <v>518</v>
      </c>
      <c r="C24841" s="715" t="s">
        <v>33</v>
      </c>
      <c r="D24841" s="717" t="s">
        <v>564</v>
      </c>
      <c r="E24841" s="139">
        <v>124.3</v>
      </c>
      <c r="F24841" s="137" t="s">
        <v>520</v>
      </c>
      <c r="G24841" s="150">
        <f>SUM(A24841*E24841)</f>
        <v>7582.3</v>
      </c>
    </row>
    <row r="24842" spans="1:7" s="124" customFormat="1" ht="12.75">
      <c r="A24842" s="716"/>
      <c r="B24842" s="716"/>
      <c r="C24842" s="716"/>
      <c r="D24842" s="718"/>
      <c r="E24842" s="719" t="s">
        <v>565</v>
      </c>
      <c r="F24842" s="720"/>
      <c r="G24842" s="721"/>
    </row>
    <row r="24843" spans="1:7" s="124" customFormat="1" ht="12.75">
      <c r="A24843" s="715">
        <v>120</v>
      </c>
      <c r="B24843" s="715" t="s">
        <v>518</v>
      </c>
      <c r="C24843" s="715" t="s">
        <v>36</v>
      </c>
      <c r="D24843" s="717" t="s">
        <v>566</v>
      </c>
      <c r="E24843" s="139">
        <v>25.19</v>
      </c>
      <c r="F24843" s="137" t="s">
        <v>520</v>
      </c>
      <c r="G24843" s="150">
        <f>SUM(A24843*E24843)</f>
        <v>3022.8</v>
      </c>
    </row>
    <row r="24844" spans="1:7" s="124" customFormat="1" ht="12.75">
      <c r="A24844" s="716"/>
      <c r="B24844" s="716"/>
      <c r="C24844" s="716"/>
      <c r="D24844" s="718"/>
      <c r="E24844" s="719" t="s">
        <v>561</v>
      </c>
      <c r="F24844" s="720"/>
      <c r="G24844" s="721"/>
    </row>
    <row r="24845" spans="1:7" s="124" customFormat="1" ht="12.75">
      <c r="A24845" s="715">
        <v>50</v>
      </c>
      <c r="B24845" s="715" t="s">
        <v>518</v>
      </c>
      <c r="C24845" s="715" t="s">
        <v>40</v>
      </c>
      <c r="D24845" s="717" t="s">
        <v>560</v>
      </c>
      <c r="E24845" s="139">
        <v>497</v>
      </c>
      <c r="F24845" s="137" t="s">
        <v>520</v>
      </c>
      <c r="G24845" s="150">
        <f>SUM(A24845*E24845)</f>
        <v>24850</v>
      </c>
    </row>
    <row r="24846" spans="1:7" s="124" customFormat="1" ht="12.75">
      <c r="A24846" s="716"/>
      <c r="B24846" s="716"/>
      <c r="C24846" s="716"/>
      <c r="D24846" s="718"/>
      <c r="E24846" s="719" t="s">
        <v>561</v>
      </c>
      <c r="F24846" s="720"/>
      <c r="G24846" s="721"/>
    </row>
    <row r="24847" spans="1:7" s="124" customFormat="1" ht="12.75">
      <c r="A24847" s="136"/>
      <c r="B24847" s="137"/>
      <c r="C24847" s="136"/>
      <c r="D24847" s="138"/>
      <c r="E24847" s="139"/>
      <c r="F24847" s="145" t="s">
        <v>567</v>
      </c>
      <c r="G24847" s="152">
        <f>SUM(G24829:G24845)</f>
        <v>137844.51</v>
      </c>
    </row>
    <row r="24848" spans="1:7" s="124" customFormat="1" ht="12.75">
      <c r="A24848" s="136"/>
      <c r="B24848" s="137"/>
      <c r="C24848" s="136"/>
      <c r="D24848" s="153" t="s">
        <v>568</v>
      </c>
      <c r="E24848" s="139"/>
      <c r="F24848" s="137"/>
      <c r="G24848" s="137"/>
    </row>
    <row r="24849" spans="1:7" s="124" customFormat="1" ht="12.75">
      <c r="A24849" s="136">
        <v>13</v>
      </c>
      <c r="B24849" s="136" t="s">
        <v>72</v>
      </c>
      <c r="C24849" s="136" t="s">
        <v>11</v>
      </c>
      <c r="D24849" s="138" t="s">
        <v>569</v>
      </c>
      <c r="E24849" s="139"/>
      <c r="F24849" s="137" t="s">
        <v>520</v>
      </c>
      <c r="G24849" s="137"/>
    </row>
    <row r="24850" spans="1:7" s="124" customFormat="1" ht="38.25">
      <c r="A24850" s="136">
        <v>38</v>
      </c>
      <c r="B24850" s="136" t="s">
        <v>72</v>
      </c>
      <c r="C24850" s="136" t="s">
        <v>15</v>
      </c>
      <c r="D24850" s="138" t="s">
        <v>570</v>
      </c>
      <c r="E24850" s="139"/>
      <c r="F24850" s="137" t="s">
        <v>520</v>
      </c>
      <c r="G24850" s="137"/>
    </row>
    <row r="24851" spans="1:7" s="124" customFormat="1" ht="51">
      <c r="A24851" s="136">
        <v>22</v>
      </c>
      <c r="B24851" s="136" t="s">
        <v>72</v>
      </c>
      <c r="C24851" s="136" t="s">
        <v>18</v>
      </c>
      <c r="D24851" s="138" t="s">
        <v>571</v>
      </c>
      <c r="E24851" s="139"/>
      <c r="F24851" s="137" t="s">
        <v>520</v>
      </c>
      <c r="G24851" s="137"/>
    </row>
    <row r="24852" spans="1:7" s="124" customFormat="1" ht="25.5">
      <c r="A24852" s="136">
        <v>10</v>
      </c>
      <c r="B24852" s="136" t="s">
        <v>72</v>
      </c>
      <c r="C24852" s="136" t="s">
        <v>21</v>
      </c>
      <c r="D24852" s="138" t="s">
        <v>572</v>
      </c>
      <c r="E24852" s="139"/>
      <c r="F24852" s="137" t="s">
        <v>520</v>
      </c>
      <c r="G24852" s="137"/>
    </row>
    <row r="24853" spans="1:7" s="124" customFormat="1" ht="12.75">
      <c r="A24853" s="136"/>
      <c r="B24853" s="137"/>
      <c r="C24853" s="136"/>
      <c r="D24853" s="138"/>
      <c r="E24853" s="139"/>
      <c r="F24853" s="145" t="s">
        <v>573</v>
      </c>
      <c r="G24853" s="152"/>
    </row>
    <row r="24854" spans="1:7" s="124" customFormat="1" ht="12.75">
      <c r="A24854" s="136"/>
      <c r="B24854" s="137"/>
      <c r="C24854" s="136"/>
      <c r="D24854" s="154" t="s">
        <v>259</v>
      </c>
      <c r="E24854" s="139"/>
      <c r="F24854" s="137"/>
      <c r="G24854" s="137"/>
    </row>
    <row r="24855" spans="1:7" s="124" customFormat="1" ht="12.75">
      <c r="A24855" s="136"/>
      <c r="B24855" s="137"/>
      <c r="C24855" s="136"/>
      <c r="D24855" s="138"/>
      <c r="E24855" s="155"/>
      <c r="F24855" s="145" t="s">
        <v>550</v>
      </c>
      <c r="G24855" s="142">
        <f>SUM(G24827)</f>
        <v>1139973</v>
      </c>
    </row>
    <row r="24856" spans="1:7" s="124" customFormat="1" ht="12.75">
      <c r="A24856" s="136"/>
      <c r="B24856" s="137"/>
      <c r="C24856" s="136"/>
      <c r="D24856" s="138"/>
      <c r="E24856" s="139"/>
      <c r="F24856" s="145" t="s">
        <v>567</v>
      </c>
      <c r="G24856" s="152">
        <f>SUM(G24847)</f>
        <v>137844.51</v>
      </c>
    </row>
    <row r="24857" spans="1:7" s="124" customFormat="1" ht="12.75">
      <c r="A24857" s="136"/>
      <c r="B24857" s="137"/>
      <c r="C24857" s="136"/>
      <c r="D24857" s="138"/>
      <c r="E24857" s="139"/>
      <c r="F24857" s="145" t="s">
        <v>573</v>
      </c>
      <c r="G24857" s="152"/>
    </row>
    <row r="24858" spans="1:7" s="124" customFormat="1" ht="12.75">
      <c r="A24858" s="130"/>
      <c r="B24858" s="156"/>
      <c r="C24858" s="130"/>
      <c r="D24858" s="157"/>
      <c r="E24858" s="131"/>
      <c r="F24858" s="145" t="s">
        <v>260</v>
      </c>
      <c r="G24858" s="156"/>
    </row>
    <row r="24859" spans="1:7" s="124" customFormat="1" ht="12.75">
      <c r="A24859" s="158"/>
      <c r="C24859" s="159"/>
      <c r="D24859" s="160" t="s">
        <v>574</v>
      </c>
      <c r="E24859" s="161"/>
    </row>
    <row r="24860" spans="1:7" s="124" customFormat="1" ht="12.75">
      <c r="A24860" s="158"/>
      <c r="C24860" s="158" t="s">
        <v>575</v>
      </c>
      <c r="D24860" s="124" t="s">
        <v>576</v>
      </c>
      <c r="E24860" s="162"/>
      <c r="F24860" s="124" t="s">
        <v>577</v>
      </c>
      <c r="G24860" s="163"/>
    </row>
    <row r="24861" spans="1:7" s="124" customFormat="1" ht="12.75">
      <c r="A24861" s="158"/>
      <c r="C24861" s="158" t="s">
        <v>132</v>
      </c>
      <c r="D24861" s="124" t="s">
        <v>578</v>
      </c>
      <c r="E24861" s="162"/>
      <c r="F24861" s="124" t="s">
        <v>577</v>
      </c>
      <c r="G24861" s="163"/>
    </row>
    <row r="24862" spans="1:7" s="124" customFormat="1" ht="12.75">
      <c r="A24862" s="158"/>
      <c r="C24862" s="158" t="s">
        <v>134</v>
      </c>
      <c r="D24862" s="124" t="s">
        <v>579</v>
      </c>
      <c r="E24862" s="162"/>
      <c r="F24862" s="124" t="s">
        <v>577</v>
      </c>
      <c r="G24862" s="163"/>
    </row>
    <row r="24863" spans="1:7" s="124" customFormat="1" ht="12.75">
      <c r="A24863" s="164"/>
      <c r="B24863" s="165"/>
      <c r="C24863" s="164"/>
      <c r="D24863" s="165"/>
      <c r="E24863" s="166"/>
      <c r="F24863" s="167" t="s">
        <v>580</v>
      </c>
      <c r="G24863" s="168"/>
    </row>
    <row r="24864" spans="1:7" s="124" customFormat="1" ht="12.75">
      <c r="A24864" s="158"/>
      <c r="C24864" s="158"/>
      <c r="E24864" s="161"/>
    </row>
    <row r="24865" spans="1:5" s="124" customFormat="1" ht="12.75">
      <c r="A24865" s="158"/>
      <c r="C24865" s="158"/>
      <c r="E24865" s="169" t="s">
        <v>140</v>
      </c>
    </row>
    <row r="24866" spans="1:5" s="124" customFormat="1" ht="12.75">
      <c r="A24866" s="140"/>
      <c r="B24866" s="170" t="s">
        <v>139</v>
      </c>
      <c r="C24866" s="158"/>
      <c r="E24866" s="169" t="s">
        <v>141</v>
      </c>
    </row>
    <row r="24867" spans="1:5" s="124" customFormat="1" ht="12.75">
      <c r="A24867" s="158"/>
      <c r="C24867" s="158"/>
      <c r="E24867" s="169" t="s">
        <v>142</v>
      </c>
    </row>
    <row r="24906" spans="1:7" s="124" customFormat="1" ht="12.75">
      <c r="A24906" s="752" t="s">
        <v>496</v>
      </c>
      <c r="B24906" s="752"/>
      <c r="C24906" s="752"/>
      <c r="D24906" s="752"/>
      <c r="E24906" s="752"/>
      <c r="F24906" s="752"/>
      <c r="G24906" s="752"/>
    </row>
    <row r="24907" spans="1:7" s="124" customFormat="1" ht="45.75" customHeight="1">
      <c r="A24907" s="753" t="s">
        <v>590</v>
      </c>
      <c r="B24907" s="753"/>
      <c r="C24907" s="753"/>
      <c r="D24907" s="753"/>
      <c r="E24907" s="753"/>
      <c r="F24907" s="753"/>
      <c r="G24907" s="753"/>
    </row>
    <row r="24908" spans="1:7" s="124" customFormat="1" ht="12.75">
      <c r="A24908" s="125"/>
      <c r="B24908" s="125"/>
      <c r="C24908" s="125"/>
      <c r="D24908" s="127"/>
      <c r="E24908" s="128"/>
      <c r="F24908" s="127"/>
      <c r="G24908" s="127"/>
    </row>
    <row r="24909" spans="1:7" s="124" customFormat="1" ht="25.5">
      <c r="A24909" s="754" t="s">
        <v>3</v>
      </c>
      <c r="B24909" s="755"/>
      <c r="C24909" s="129" t="s">
        <v>4</v>
      </c>
      <c r="D24909" s="130" t="s">
        <v>5</v>
      </c>
      <c r="E24909" s="131" t="s">
        <v>6</v>
      </c>
      <c r="F24909" s="130" t="s">
        <v>7</v>
      </c>
      <c r="G24909" s="130" t="s">
        <v>8</v>
      </c>
    </row>
    <row r="24910" spans="1:7" s="124" customFormat="1" ht="12.75">
      <c r="A24910" s="132"/>
      <c r="B24910" s="132"/>
      <c r="C24910" s="132"/>
      <c r="D24910" s="134" t="s">
        <v>498</v>
      </c>
      <c r="E24910" s="135"/>
      <c r="F24910" s="133"/>
      <c r="G24910" s="133"/>
    </row>
    <row r="24911" spans="1:7" s="140" customFormat="1" ht="51">
      <c r="A24911" s="136"/>
      <c r="B24911" s="136"/>
      <c r="C24911" s="136" t="s">
        <v>11</v>
      </c>
      <c r="D24911" s="138" t="s">
        <v>499</v>
      </c>
      <c r="E24911" s="139"/>
      <c r="F24911" s="137"/>
      <c r="G24911" s="137"/>
    </row>
    <row r="24912" spans="1:7" s="140" customFormat="1" ht="12.75">
      <c r="A24912" s="715">
        <v>65</v>
      </c>
      <c r="B24912" s="715" t="s">
        <v>500</v>
      </c>
      <c r="C24912" s="715"/>
      <c r="D24912" s="717" t="s">
        <v>501</v>
      </c>
      <c r="E24912" s="139">
        <v>1130</v>
      </c>
      <c r="F24912" s="137" t="s">
        <v>502</v>
      </c>
      <c r="G24912" s="137">
        <f>SUM(A24912*E24912)</f>
        <v>73450</v>
      </c>
    </row>
    <row r="24913" spans="1:7" s="140" customFormat="1" ht="12.75">
      <c r="A24913" s="716"/>
      <c r="B24913" s="716"/>
      <c r="C24913" s="716"/>
      <c r="D24913" s="718"/>
      <c r="E24913" s="719" t="s">
        <v>503</v>
      </c>
      <c r="F24913" s="720"/>
      <c r="G24913" s="721"/>
    </row>
    <row r="24914" spans="1:7" s="140" customFormat="1" ht="12.75">
      <c r="A24914" s="715">
        <v>8</v>
      </c>
      <c r="B24914" s="715" t="s">
        <v>500</v>
      </c>
      <c r="C24914" s="715" t="s">
        <v>15</v>
      </c>
      <c r="D24914" s="717" t="s">
        <v>504</v>
      </c>
      <c r="E24914" s="139">
        <v>985</v>
      </c>
      <c r="F24914" s="137" t="s">
        <v>502</v>
      </c>
      <c r="G24914" s="137">
        <f>SUM(A24914*E24914)</f>
        <v>7880</v>
      </c>
    </row>
    <row r="24915" spans="1:7" s="140" customFormat="1" ht="12.75">
      <c r="A24915" s="716"/>
      <c r="B24915" s="716"/>
      <c r="C24915" s="716"/>
      <c r="D24915" s="718"/>
      <c r="E24915" s="719" t="s">
        <v>505</v>
      </c>
      <c r="F24915" s="720"/>
      <c r="G24915" s="721"/>
    </row>
    <row r="24916" spans="1:7" s="140" customFormat="1" ht="12.75">
      <c r="A24916" s="715">
        <v>20</v>
      </c>
      <c r="B24916" s="715" t="s">
        <v>508</v>
      </c>
      <c r="C24916" s="715" t="s">
        <v>18</v>
      </c>
      <c r="D24916" s="717" t="s">
        <v>509</v>
      </c>
      <c r="E24916" s="139">
        <v>173</v>
      </c>
      <c r="F24916" s="137" t="s">
        <v>510</v>
      </c>
      <c r="G24916" s="137">
        <f>SUM(A24916*E24916)</f>
        <v>3460</v>
      </c>
    </row>
    <row r="24917" spans="1:7" s="140" customFormat="1" ht="12.75">
      <c r="A24917" s="716"/>
      <c r="B24917" s="716"/>
      <c r="C24917" s="716"/>
      <c r="D24917" s="718"/>
      <c r="E24917" s="719" t="s">
        <v>511</v>
      </c>
      <c r="F24917" s="720"/>
      <c r="G24917" s="721"/>
    </row>
    <row r="24918" spans="1:7" s="140" customFormat="1" ht="12.75">
      <c r="A24918" s="715">
        <v>200</v>
      </c>
      <c r="B24918" s="715" t="s">
        <v>508</v>
      </c>
      <c r="C24918" s="715" t="s">
        <v>21</v>
      </c>
      <c r="D24918" s="717" t="s">
        <v>512</v>
      </c>
      <c r="E24918" s="139">
        <v>222</v>
      </c>
      <c r="F24918" s="137" t="s">
        <v>510</v>
      </c>
      <c r="G24918" s="137">
        <f>SUM(A24918*E24918)</f>
        <v>44400</v>
      </c>
    </row>
    <row r="24919" spans="1:7" s="140" customFormat="1" ht="12.75">
      <c r="A24919" s="716"/>
      <c r="B24919" s="716"/>
      <c r="C24919" s="716"/>
      <c r="D24919" s="718"/>
      <c r="E24919" s="719" t="s">
        <v>513</v>
      </c>
      <c r="F24919" s="720"/>
      <c r="G24919" s="721"/>
    </row>
    <row r="24920" spans="1:7" s="140" customFormat="1" ht="12.75">
      <c r="A24920" s="715">
        <v>50</v>
      </c>
      <c r="B24920" s="715" t="s">
        <v>508</v>
      </c>
      <c r="C24920" s="715" t="s">
        <v>25</v>
      </c>
      <c r="D24920" s="717" t="s">
        <v>514</v>
      </c>
      <c r="E24920" s="139">
        <v>252</v>
      </c>
      <c r="F24920" s="137" t="s">
        <v>510</v>
      </c>
      <c r="G24920" s="137">
        <f>SUM(A24920*E24920)</f>
        <v>12600</v>
      </c>
    </row>
    <row r="24921" spans="1:7" s="140" customFormat="1" ht="12.75">
      <c r="A24921" s="716"/>
      <c r="B24921" s="716"/>
      <c r="C24921" s="716"/>
      <c r="D24921" s="718"/>
      <c r="E24921" s="719" t="s">
        <v>515</v>
      </c>
      <c r="F24921" s="720"/>
      <c r="G24921" s="721"/>
    </row>
    <row r="24922" spans="1:7" s="140" customFormat="1" ht="12.75">
      <c r="A24922" s="715">
        <v>100</v>
      </c>
      <c r="B24922" s="715" t="s">
        <v>508</v>
      </c>
      <c r="C24922" s="715" t="s">
        <v>29</v>
      </c>
      <c r="D24922" s="717" t="s">
        <v>539</v>
      </c>
      <c r="E24922" s="139">
        <v>341</v>
      </c>
      <c r="F24922" s="137" t="s">
        <v>510</v>
      </c>
      <c r="G24922" s="137">
        <f>SUM(A24922*E24922)</f>
        <v>34100</v>
      </c>
    </row>
    <row r="24923" spans="1:7" s="140" customFormat="1" ht="12.75">
      <c r="A24923" s="716"/>
      <c r="B24923" s="716"/>
      <c r="C24923" s="716"/>
      <c r="D24923" s="718"/>
      <c r="E24923" s="719" t="s">
        <v>540</v>
      </c>
      <c r="F24923" s="720"/>
      <c r="G24923" s="721"/>
    </row>
    <row r="24924" spans="1:7" s="140" customFormat="1" ht="12.75">
      <c r="A24924" s="715">
        <v>20</v>
      </c>
      <c r="B24924" s="715" t="s">
        <v>518</v>
      </c>
      <c r="C24924" s="715" t="s">
        <v>33</v>
      </c>
      <c r="D24924" s="717" t="s">
        <v>519</v>
      </c>
      <c r="E24924" s="139">
        <v>916</v>
      </c>
      <c r="F24924" s="137" t="s">
        <v>520</v>
      </c>
      <c r="G24924" s="137">
        <f>SUM(A24924*E24924)</f>
        <v>18320</v>
      </c>
    </row>
    <row r="24925" spans="1:7" s="140" customFormat="1" ht="12.75">
      <c r="A24925" s="716"/>
      <c r="B24925" s="716"/>
      <c r="C24925" s="716"/>
      <c r="D24925" s="718"/>
      <c r="E24925" s="719" t="s">
        <v>521</v>
      </c>
      <c r="F24925" s="720"/>
      <c r="G24925" s="721"/>
    </row>
    <row r="24926" spans="1:7" s="124" customFormat="1" ht="12.75">
      <c r="A24926" s="715">
        <v>4</v>
      </c>
      <c r="B24926" s="715" t="s">
        <v>72</v>
      </c>
      <c r="C24926" s="715" t="s">
        <v>36</v>
      </c>
      <c r="D24926" s="717" t="s">
        <v>522</v>
      </c>
      <c r="E24926" s="139">
        <v>2456</v>
      </c>
      <c r="F24926" s="137" t="s">
        <v>520</v>
      </c>
      <c r="G24926" s="137">
        <f>SUM(A24926*E24926)</f>
        <v>9824</v>
      </c>
    </row>
    <row r="24927" spans="1:7" s="124" customFormat="1" ht="12.75">
      <c r="A24927" s="716"/>
      <c r="B24927" s="716"/>
      <c r="C24927" s="716"/>
      <c r="D24927" s="718"/>
      <c r="E24927" s="719" t="s">
        <v>523</v>
      </c>
      <c r="F24927" s="720"/>
      <c r="G24927" s="721"/>
    </row>
    <row r="24928" spans="1:7" s="140" customFormat="1" ht="12.75">
      <c r="A24928" s="715">
        <v>8</v>
      </c>
      <c r="B24928" s="750" t="s">
        <v>518</v>
      </c>
      <c r="C24928" s="715" t="s">
        <v>40</v>
      </c>
      <c r="D24928" s="717" t="s">
        <v>524</v>
      </c>
      <c r="E24928" s="139">
        <v>83</v>
      </c>
      <c r="F24928" s="137" t="s">
        <v>520</v>
      </c>
      <c r="G24928" s="137">
        <f>SUM(A24928*E24928)</f>
        <v>664</v>
      </c>
    </row>
    <row r="24929" spans="1:7" s="140" customFormat="1" ht="12.75">
      <c r="A24929" s="716"/>
      <c r="B24929" s="751"/>
      <c r="C24929" s="716"/>
      <c r="D24929" s="718"/>
      <c r="E24929" s="719" t="s">
        <v>525</v>
      </c>
      <c r="F24929" s="720"/>
      <c r="G24929" s="721"/>
    </row>
    <row r="24930" spans="1:7" s="140" customFormat="1" ht="12.75">
      <c r="A24930" s="715">
        <v>8</v>
      </c>
      <c r="B24930" s="715" t="s">
        <v>518</v>
      </c>
      <c r="C24930" s="715" t="s">
        <v>44</v>
      </c>
      <c r="D24930" s="717" t="s">
        <v>526</v>
      </c>
      <c r="E24930" s="139">
        <v>151</v>
      </c>
      <c r="F24930" s="137" t="s">
        <v>520</v>
      </c>
      <c r="G24930" s="137">
        <f>SUM(A24930*E24930)</f>
        <v>1208</v>
      </c>
    </row>
    <row r="24931" spans="1:7" s="140" customFormat="1" ht="12.75">
      <c r="A24931" s="716"/>
      <c r="B24931" s="716"/>
      <c r="C24931" s="716"/>
      <c r="D24931" s="718"/>
      <c r="E24931" s="719" t="s">
        <v>527</v>
      </c>
      <c r="F24931" s="720"/>
      <c r="G24931" s="721"/>
    </row>
    <row r="24932" spans="1:7" s="140" customFormat="1" ht="12.75">
      <c r="A24932" s="715">
        <v>4</v>
      </c>
      <c r="B24932" s="750" t="s">
        <v>500</v>
      </c>
      <c r="C24932" s="715" t="s">
        <v>47</v>
      </c>
      <c r="D24932" s="717" t="s">
        <v>526</v>
      </c>
      <c r="E24932" s="139">
        <v>162</v>
      </c>
      <c r="F24932" s="137" t="s">
        <v>502</v>
      </c>
      <c r="G24932" s="137">
        <f>SUM(A24932*E24932)</f>
        <v>648</v>
      </c>
    </row>
    <row r="24933" spans="1:7" s="140" customFormat="1" ht="12.75">
      <c r="A24933" s="716"/>
      <c r="B24933" s="751"/>
      <c r="C24933" s="716"/>
      <c r="D24933" s="718"/>
      <c r="E24933" s="719" t="s">
        <v>528</v>
      </c>
      <c r="F24933" s="720"/>
      <c r="G24933" s="721"/>
    </row>
    <row r="24934" spans="1:7" s="140" customFormat="1" ht="12.75">
      <c r="A24934" s="715">
        <v>65</v>
      </c>
      <c r="B24934" s="715" t="s">
        <v>500</v>
      </c>
      <c r="C24934" s="715" t="s">
        <v>50</v>
      </c>
      <c r="D24934" s="717" t="s">
        <v>529</v>
      </c>
      <c r="E24934" s="139">
        <v>54</v>
      </c>
      <c r="F24934" s="137" t="s">
        <v>520</v>
      </c>
      <c r="G24934" s="137">
        <f>SUM(A24934*E24934)</f>
        <v>3510</v>
      </c>
    </row>
    <row r="24935" spans="1:7" s="140" customFormat="1" ht="12.75">
      <c r="A24935" s="716"/>
      <c r="B24935" s="716"/>
      <c r="C24935" s="716"/>
      <c r="D24935" s="718"/>
      <c r="E24935" s="719" t="s">
        <v>530</v>
      </c>
      <c r="F24935" s="720"/>
      <c r="G24935" s="721"/>
    </row>
    <row r="24936" spans="1:7" s="140" customFormat="1" ht="12.75">
      <c r="A24936" s="715">
        <v>10</v>
      </c>
      <c r="B24936" s="715" t="s">
        <v>500</v>
      </c>
      <c r="C24936" s="715" t="s">
        <v>54</v>
      </c>
      <c r="D24936" s="717" t="s">
        <v>531</v>
      </c>
      <c r="E24936" s="139">
        <v>72</v>
      </c>
      <c r="F24936" s="137" t="s">
        <v>520</v>
      </c>
      <c r="G24936" s="137">
        <f>SUM(A24936*E24936)</f>
        <v>720</v>
      </c>
    </row>
    <row r="24937" spans="1:7" s="140" customFormat="1" ht="12.75">
      <c r="A24937" s="716"/>
      <c r="B24937" s="716"/>
      <c r="C24937" s="716"/>
      <c r="D24937" s="718"/>
      <c r="E24937" s="719" t="s">
        <v>532</v>
      </c>
      <c r="F24937" s="720"/>
      <c r="G24937" s="721"/>
    </row>
    <row r="24938" spans="1:7" s="140" customFormat="1" ht="12.75">
      <c r="A24938" s="715">
        <v>8</v>
      </c>
      <c r="B24938" s="715" t="s">
        <v>518</v>
      </c>
      <c r="C24938" s="715" t="s">
        <v>57</v>
      </c>
      <c r="D24938" s="717" t="s">
        <v>535</v>
      </c>
      <c r="E24938" s="139">
        <v>70</v>
      </c>
      <c r="F24938" s="137" t="s">
        <v>520</v>
      </c>
      <c r="G24938" s="137">
        <f>SUM(A24938*E24938)</f>
        <v>560</v>
      </c>
    </row>
    <row r="24939" spans="1:7" s="140" customFormat="1" ht="12.75">
      <c r="A24939" s="716"/>
      <c r="B24939" s="716"/>
      <c r="C24939" s="716"/>
      <c r="D24939" s="718"/>
      <c r="E24939" s="719" t="s">
        <v>536</v>
      </c>
      <c r="F24939" s="720"/>
      <c r="G24939" s="721"/>
    </row>
    <row r="24940" spans="1:7" s="140" customFormat="1" ht="12.75">
      <c r="A24940" s="715">
        <v>1</v>
      </c>
      <c r="B24940" s="715" t="s">
        <v>89</v>
      </c>
      <c r="C24940" s="715" t="s">
        <v>60</v>
      </c>
      <c r="D24940" s="717" t="s">
        <v>541</v>
      </c>
      <c r="E24940" s="139">
        <v>5301</v>
      </c>
      <c r="F24940" s="137" t="s">
        <v>520</v>
      </c>
      <c r="G24940" s="137">
        <f>SUM(A24940*E24940)</f>
        <v>5301</v>
      </c>
    </row>
    <row r="24941" spans="1:7" s="140" customFormat="1" ht="12.75">
      <c r="A24941" s="716"/>
      <c r="B24941" s="716"/>
      <c r="C24941" s="716"/>
      <c r="D24941" s="718"/>
      <c r="E24941" s="719" t="s">
        <v>542</v>
      </c>
      <c r="F24941" s="720"/>
      <c r="G24941" s="721"/>
    </row>
    <row r="24942" spans="1:7" s="140" customFormat="1" ht="12.75">
      <c r="A24942" s="715">
        <v>1</v>
      </c>
      <c r="B24942" s="715" t="s">
        <v>89</v>
      </c>
      <c r="C24942" s="715" t="s">
        <v>63</v>
      </c>
      <c r="D24942" s="717" t="s">
        <v>543</v>
      </c>
      <c r="E24942" s="139">
        <v>5521</v>
      </c>
      <c r="F24942" s="137" t="s">
        <v>520</v>
      </c>
      <c r="G24942" s="137">
        <f>SUM(A24942*E24942)</f>
        <v>5521</v>
      </c>
    </row>
    <row r="24943" spans="1:7" s="140" customFormat="1" ht="12.75">
      <c r="A24943" s="716"/>
      <c r="B24943" s="716"/>
      <c r="C24943" s="716"/>
      <c r="D24943" s="718"/>
      <c r="E24943" s="719" t="s">
        <v>542</v>
      </c>
      <c r="F24943" s="720"/>
      <c r="G24943" s="721"/>
    </row>
    <row r="24944" spans="1:7" s="140" customFormat="1" ht="12.75">
      <c r="A24944" s="715">
        <v>1</v>
      </c>
      <c r="B24944" s="715" t="s">
        <v>89</v>
      </c>
      <c r="C24944" s="715" t="s">
        <v>66</v>
      </c>
      <c r="D24944" s="717" t="s">
        <v>544</v>
      </c>
      <c r="E24944" s="139">
        <v>9261</v>
      </c>
      <c r="F24944" s="137" t="s">
        <v>520</v>
      </c>
      <c r="G24944" s="137">
        <f>SUM(A24944*E24944)</f>
        <v>9261</v>
      </c>
    </row>
    <row r="24945" spans="1:7" s="140" customFormat="1" ht="12.75">
      <c r="A24945" s="716"/>
      <c r="B24945" s="716"/>
      <c r="C24945" s="716"/>
      <c r="D24945" s="718"/>
      <c r="E24945" s="719" t="s">
        <v>545</v>
      </c>
      <c r="F24945" s="720"/>
      <c r="G24945" s="721"/>
    </row>
    <row r="24946" spans="1:7" s="171" customFormat="1" ht="12.75">
      <c r="A24946" s="141"/>
      <c r="B24946" s="141"/>
      <c r="C24946" s="141"/>
      <c r="D24946" s="143"/>
      <c r="E24946" s="144"/>
      <c r="F24946" s="145" t="s">
        <v>550</v>
      </c>
      <c r="G24946" s="142">
        <v>231427</v>
      </c>
    </row>
    <row r="24947" spans="1:7" s="140" customFormat="1" ht="12.75">
      <c r="A24947" s="146"/>
      <c r="B24947" s="146"/>
      <c r="C24947" s="146"/>
      <c r="D24947" s="148" t="s">
        <v>551</v>
      </c>
      <c r="E24947" s="149"/>
      <c r="F24947" s="147"/>
      <c r="G24947" s="147"/>
    </row>
    <row r="24948" spans="1:7" s="140" customFormat="1" ht="12.75">
      <c r="A24948" s="715">
        <v>2</v>
      </c>
      <c r="B24948" s="715" t="s">
        <v>39</v>
      </c>
      <c r="C24948" s="715" t="s">
        <v>11</v>
      </c>
      <c r="D24948" s="750" t="s">
        <v>552</v>
      </c>
      <c r="E24948" s="139">
        <v>1426.33</v>
      </c>
      <c r="F24948" s="137" t="s">
        <v>165</v>
      </c>
      <c r="G24948" s="150">
        <f>SUM(A24948*E24948)</f>
        <v>2852.66</v>
      </c>
    </row>
    <row r="24949" spans="1:7" s="140" customFormat="1" ht="12.75">
      <c r="A24949" s="716"/>
      <c r="B24949" s="716"/>
      <c r="C24949" s="716"/>
      <c r="D24949" s="751"/>
      <c r="E24949" s="719" t="s">
        <v>553</v>
      </c>
      <c r="F24949" s="720"/>
      <c r="G24949" s="721"/>
    </row>
    <row r="24950" spans="1:7" s="140" customFormat="1" ht="12.75">
      <c r="A24950" s="715">
        <v>4</v>
      </c>
      <c r="B24950" s="715" t="s">
        <v>518</v>
      </c>
      <c r="C24950" s="715" t="s">
        <v>15</v>
      </c>
      <c r="D24950" s="717" t="s">
        <v>554</v>
      </c>
      <c r="E24950" s="149">
        <v>141.01</v>
      </c>
      <c r="F24950" s="147" t="s">
        <v>520</v>
      </c>
      <c r="G24950" s="151">
        <f>SUM(A24950*E24950)</f>
        <v>564.04</v>
      </c>
    </row>
    <row r="24951" spans="1:7" s="140" customFormat="1" ht="12.75">
      <c r="A24951" s="716"/>
      <c r="B24951" s="716"/>
      <c r="C24951" s="716"/>
      <c r="D24951" s="718"/>
      <c r="E24951" s="719" t="s">
        <v>555</v>
      </c>
      <c r="F24951" s="720"/>
      <c r="G24951" s="721"/>
    </row>
    <row r="24952" spans="1:7" s="140" customFormat="1" ht="12.75">
      <c r="A24952" s="715">
        <v>8</v>
      </c>
      <c r="B24952" s="715" t="s">
        <v>72</v>
      </c>
      <c r="C24952" s="715" t="s">
        <v>18</v>
      </c>
      <c r="D24952" s="717" t="s">
        <v>586</v>
      </c>
      <c r="E24952" s="139">
        <v>497</v>
      </c>
      <c r="F24952" s="137" t="s">
        <v>520</v>
      </c>
      <c r="G24952" s="150">
        <f>SUM(A24952*E24952)</f>
        <v>3976</v>
      </c>
    </row>
    <row r="24953" spans="1:7" s="140" customFormat="1" ht="12.75">
      <c r="A24953" s="716"/>
      <c r="B24953" s="716"/>
      <c r="C24953" s="716"/>
      <c r="D24953" s="718"/>
      <c r="E24953" s="719" t="s">
        <v>561</v>
      </c>
      <c r="F24953" s="720"/>
      <c r="G24953" s="721"/>
    </row>
    <row r="24954" spans="1:7" s="140" customFormat="1" ht="12.75">
      <c r="A24954" s="715">
        <v>4</v>
      </c>
      <c r="B24954" s="715" t="s">
        <v>518</v>
      </c>
      <c r="C24954" s="715" t="s">
        <v>21</v>
      </c>
      <c r="D24954" s="717" t="s">
        <v>564</v>
      </c>
      <c r="E24954" s="139">
        <v>124.3</v>
      </c>
      <c r="F24954" s="137" t="s">
        <v>520</v>
      </c>
      <c r="G24954" s="150">
        <f>SUM(A24954*E24954)</f>
        <v>497.2</v>
      </c>
    </row>
    <row r="24955" spans="1:7" s="140" customFormat="1" ht="12.75">
      <c r="A24955" s="716"/>
      <c r="B24955" s="716"/>
      <c r="C24955" s="716"/>
      <c r="D24955" s="718"/>
      <c r="E24955" s="719" t="s">
        <v>565</v>
      </c>
      <c r="F24955" s="720"/>
      <c r="G24955" s="721"/>
    </row>
    <row r="24956" spans="1:7" s="140" customFormat="1" ht="12.75">
      <c r="A24956" s="715">
        <v>12</v>
      </c>
      <c r="B24956" s="715" t="s">
        <v>518</v>
      </c>
      <c r="C24956" s="715" t="s">
        <v>25</v>
      </c>
      <c r="D24956" s="717" t="s">
        <v>566</v>
      </c>
      <c r="E24956" s="139">
        <v>25.19</v>
      </c>
      <c r="F24956" s="137" t="s">
        <v>520</v>
      </c>
      <c r="G24956" s="150">
        <f>SUM(A24956*E24956)</f>
        <v>302.28000000000003</v>
      </c>
    </row>
    <row r="24957" spans="1:7" s="140" customFormat="1" ht="12.75">
      <c r="A24957" s="716"/>
      <c r="B24957" s="716"/>
      <c r="C24957" s="716"/>
      <c r="D24957" s="718"/>
      <c r="E24957" s="719" t="s">
        <v>561</v>
      </c>
      <c r="F24957" s="720"/>
      <c r="G24957" s="721"/>
    </row>
    <row r="24958" spans="1:7" s="140" customFormat="1" ht="12.75">
      <c r="A24958" s="136"/>
      <c r="B24958" s="136"/>
      <c r="C24958" s="136"/>
      <c r="D24958" s="138"/>
      <c r="E24958" s="139"/>
      <c r="F24958" s="145" t="s">
        <v>567</v>
      </c>
      <c r="G24958" s="152">
        <f>SUM(G24948:G24957)</f>
        <v>8192.18</v>
      </c>
    </row>
    <row r="24959" spans="1:7" s="140" customFormat="1" ht="12.75">
      <c r="A24959" s="136"/>
      <c r="B24959" s="136"/>
      <c r="C24959" s="136"/>
      <c r="D24959" s="153" t="s">
        <v>568</v>
      </c>
      <c r="E24959" s="139"/>
      <c r="F24959" s="137"/>
      <c r="G24959" s="137"/>
    </row>
    <row r="24960" spans="1:7" s="140" customFormat="1" ht="38.25">
      <c r="A24960" s="136">
        <v>4</v>
      </c>
      <c r="B24960" s="136" t="s">
        <v>72</v>
      </c>
      <c r="C24960" s="136" t="s">
        <v>11</v>
      </c>
      <c r="D24960" s="138" t="s">
        <v>587</v>
      </c>
      <c r="E24960" s="139"/>
      <c r="F24960" s="137" t="s">
        <v>520</v>
      </c>
      <c r="G24960" s="137"/>
    </row>
    <row r="24961" spans="1:7" s="140" customFormat="1" ht="38.25">
      <c r="A24961" s="136">
        <v>8</v>
      </c>
      <c r="B24961" s="136" t="s">
        <v>72</v>
      </c>
      <c r="C24961" s="136" t="s">
        <v>15</v>
      </c>
      <c r="D24961" s="138" t="s">
        <v>588</v>
      </c>
      <c r="E24961" s="139"/>
      <c r="F24961" s="137" t="s">
        <v>520</v>
      </c>
      <c r="G24961" s="137"/>
    </row>
    <row r="24962" spans="1:7" s="140" customFormat="1" ht="25.5">
      <c r="A24962" s="136">
        <v>20</v>
      </c>
      <c r="B24962" s="136" t="s">
        <v>72</v>
      </c>
      <c r="C24962" s="136" t="s">
        <v>18</v>
      </c>
      <c r="D24962" s="138" t="s">
        <v>589</v>
      </c>
      <c r="E24962" s="139"/>
      <c r="F24962" s="137" t="s">
        <v>520</v>
      </c>
      <c r="G24962" s="137"/>
    </row>
    <row r="24963" spans="1:7" s="140" customFormat="1" ht="25.5">
      <c r="A24963" s="136">
        <v>20</v>
      </c>
      <c r="B24963" s="136" t="s">
        <v>72</v>
      </c>
      <c r="C24963" s="136" t="s">
        <v>21</v>
      </c>
      <c r="D24963" s="138" t="s">
        <v>589</v>
      </c>
      <c r="E24963" s="139"/>
      <c r="F24963" s="137" t="s">
        <v>520</v>
      </c>
      <c r="G24963" s="137"/>
    </row>
    <row r="24964" spans="1:7" s="140" customFormat="1" ht="12.75">
      <c r="A24964" s="136"/>
      <c r="B24964" s="136"/>
      <c r="C24964" s="136"/>
      <c r="D24964" s="138"/>
      <c r="E24964" s="139"/>
      <c r="F24964" s="145" t="s">
        <v>573</v>
      </c>
      <c r="G24964" s="152"/>
    </row>
    <row r="24965" spans="1:7" s="140" customFormat="1" ht="12.75">
      <c r="A24965" s="136"/>
      <c r="B24965" s="136"/>
      <c r="C24965" s="136"/>
      <c r="D24965" s="154" t="s">
        <v>259</v>
      </c>
      <c r="E24965" s="139"/>
      <c r="F24965" s="137"/>
      <c r="G24965" s="137"/>
    </row>
    <row r="24966" spans="1:7" s="140" customFormat="1" ht="12.75">
      <c r="A24966" s="136"/>
      <c r="B24966" s="136"/>
      <c r="C24966" s="136"/>
      <c r="D24966" s="138"/>
      <c r="E24966" s="155"/>
      <c r="F24966" s="145" t="s">
        <v>550</v>
      </c>
      <c r="G24966" s="142">
        <f>SUM(G24946)</f>
        <v>231427</v>
      </c>
    </row>
    <row r="24967" spans="1:7" s="140" customFormat="1" ht="12.75">
      <c r="A24967" s="136"/>
      <c r="B24967" s="136"/>
      <c r="C24967" s="136"/>
      <c r="D24967" s="138"/>
      <c r="E24967" s="139"/>
      <c r="F24967" s="145" t="s">
        <v>567</v>
      </c>
      <c r="G24967" s="152">
        <f>SUM(G24958)</f>
        <v>8192.18</v>
      </c>
    </row>
    <row r="24968" spans="1:7" s="140" customFormat="1" ht="12.75">
      <c r="A24968" s="136"/>
      <c r="B24968" s="136"/>
      <c r="C24968" s="136"/>
      <c r="D24968" s="138"/>
      <c r="E24968" s="139"/>
      <c r="F24968" s="145" t="s">
        <v>573</v>
      </c>
      <c r="G24968" s="152"/>
    </row>
    <row r="24969" spans="1:7" s="165" customFormat="1" ht="12.75">
      <c r="A24969" s="130"/>
      <c r="B24969" s="130"/>
      <c r="C24969" s="130"/>
      <c r="D24969" s="157"/>
      <c r="E24969" s="131"/>
      <c r="F24969" s="145" t="s">
        <v>260</v>
      </c>
      <c r="G24969" s="156"/>
    </row>
    <row r="24970" spans="1:7" s="140" customFormat="1" ht="12.75">
      <c r="A24970" s="158"/>
      <c r="B24970" s="158"/>
      <c r="C24970" s="159"/>
      <c r="D24970" s="160" t="s">
        <v>574</v>
      </c>
      <c r="E24970" s="161"/>
      <c r="F24970" s="124"/>
      <c r="G24970" s="124"/>
    </row>
    <row r="24971" spans="1:7" s="140" customFormat="1" ht="12.75">
      <c r="A24971" s="158"/>
      <c r="B24971" s="158"/>
      <c r="C24971" s="158" t="s">
        <v>575</v>
      </c>
      <c r="D24971" s="124" t="s">
        <v>576</v>
      </c>
      <c r="E24971" s="162"/>
      <c r="F24971" s="124" t="s">
        <v>577</v>
      </c>
      <c r="G24971" s="163"/>
    </row>
    <row r="24972" spans="1:7" s="140" customFormat="1" ht="12.75">
      <c r="A24972" s="158"/>
      <c r="B24972" s="158"/>
      <c r="C24972" s="158" t="s">
        <v>132</v>
      </c>
      <c r="D24972" s="124" t="s">
        <v>578</v>
      </c>
      <c r="E24972" s="162"/>
      <c r="F24972" s="124" t="s">
        <v>577</v>
      </c>
      <c r="G24972" s="163"/>
    </row>
    <row r="24973" spans="1:7" s="140" customFormat="1" ht="12.75">
      <c r="A24973" s="158"/>
      <c r="B24973" s="158"/>
      <c r="C24973" s="158" t="s">
        <v>134</v>
      </c>
      <c r="D24973" s="124" t="s">
        <v>579</v>
      </c>
      <c r="E24973" s="162"/>
      <c r="F24973" s="124" t="s">
        <v>577</v>
      </c>
      <c r="G24973" s="163"/>
    </row>
    <row r="24974" spans="1:7" s="165" customFormat="1" ht="12.75">
      <c r="A24974" s="164"/>
      <c r="B24974" s="164"/>
      <c r="C24974" s="164"/>
      <c r="E24974" s="166"/>
      <c r="F24974" s="167" t="s">
        <v>580</v>
      </c>
      <c r="G24974" s="168"/>
    </row>
    <row r="24975" spans="1:7" s="140" customFormat="1" ht="12.75">
      <c r="A24975" s="158"/>
      <c r="B24975" s="158"/>
      <c r="C24975" s="158"/>
      <c r="D24975" s="124"/>
      <c r="E24975" s="161"/>
      <c r="F24975" s="124"/>
      <c r="G24975" s="124"/>
    </row>
    <row r="24976" spans="1:7" s="140" customFormat="1" ht="12.75">
      <c r="A24976" s="158"/>
      <c r="B24976" s="158"/>
      <c r="C24976" s="158"/>
      <c r="D24976" s="124"/>
      <c r="E24976" s="169" t="s">
        <v>140</v>
      </c>
      <c r="F24976" s="124"/>
      <c r="G24976" s="124"/>
    </row>
    <row r="24977" spans="1:7" s="140" customFormat="1" ht="12.75">
      <c r="B24977" s="158" t="s">
        <v>139</v>
      </c>
      <c r="C24977" s="158"/>
      <c r="D24977" s="124"/>
      <c r="E24977" s="169" t="s">
        <v>141</v>
      </c>
      <c r="F24977" s="124"/>
      <c r="G24977" s="124"/>
    </row>
    <row r="24978" spans="1:7" s="140" customFormat="1" ht="12.75">
      <c r="A24978" s="158"/>
      <c r="B24978" s="158"/>
      <c r="C24978" s="158"/>
      <c r="D24978" s="124"/>
      <c r="E24978" s="169" t="s">
        <v>142</v>
      </c>
      <c r="F24978" s="124"/>
      <c r="G24978" s="124"/>
    </row>
    <row r="25031" spans="1:7" s="124" customFormat="1" ht="12.75">
      <c r="A25031" s="752" t="s">
        <v>496</v>
      </c>
      <c r="B25031" s="752"/>
      <c r="C25031" s="752"/>
      <c r="D25031" s="752"/>
      <c r="E25031" s="752"/>
      <c r="F25031" s="752"/>
      <c r="G25031" s="752"/>
    </row>
    <row r="25032" spans="1:7" s="124" customFormat="1" ht="47.25" customHeight="1">
      <c r="A25032" s="753" t="s">
        <v>591</v>
      </c>
      <c r="B25032" s="753"/>
      <c r="C25032" s="753"/>
      <c r="D25032" s="753"/>
      <c r="E25032" s="753"/>
      <c r="F25032" s="753"/>
      <c r="G25032" s="753"/>
    </row>
    <row r="25033" spans="1:7" s="124" customFormat="1" ht="12.75">
      <c r="A25033" s="125"/>
      <c r="B25033" s="126"/>
      <c r="C25033" s="126"/>
      <c r="D25033" s="127"/>
      <c r="E25033" s="128"/>
      <c r="F25033" s="127"/>
      <c r="G25033" s="127"/>
    </row>
    <row r="25034" spans="1:7" s="124" customFormat="1" ht="25.5">
      <c r="A25034" s="754" t="s">
        <v>3</v>
      </c>
      <c r="B25034" s="755"/>
      <c r="C25034" s="129" t="s">
        <v>4</v>
      </c>
      <c r="D25034" s="130" t="s">
        <v>5</v>
      </c>
      <c r="E25034" s="131" t="s">
        <v>6</v>
      </c>
      <c r="F25034" s="130" t="s">
        <v>7</v>
      </c>
      <c r="G25034" s="130" t="s">
        <v>8</v>
      </c>
    </row>
    <row r="25035" spans="1:7" s="124" customFormat="1" ht="12.75">
      <c r="A25035" s="132"/>
      <c r="B25035" s="133"/>
      <c r="C25035" s="133"/>
      <c r="D25035" s="134" t="s">
        <v>498</v>
      </c>
      <c r="E25035" s="135"/>
      <c r="F25035" s="133"/>
      <c r="G25035" s="133"/>
    </row>
    <row r="25036" spans="1:7" s="140" customFormat="1" ht="51">
      <c r="A25036" s="136"/>
      <c r="B25036" s="137"/>
      <c r="C25036" s="136" t="s">
        <v>11</v>
      </c>
      <c r="D25036" s="138" t="s">
        <v>499</v>
      </c>
      <c r="E25036" s="139"/>
      <c r="F25036" s="137"/>
      <c r="G25036" s="137"/>
    </row>
    <row r="25037" spans="1:7" s="140" customFormat="1" ht="12.75">
      <c r="A25037" s="715">
        <v>45</v>
      </c>
      <c r="B25037" s="715" t="s">
        <v>500</v>
      </c>
      <c r="C25037" s="715"/>
      <c r="D25037" s="717" t="s">
        <v>501</v>
      </c>
      <c r="E25037" s="139">
        <v>1130</v>
      </c>
      <c r="F25037" s="137" t="s">
        <v>502</v>
      </c>
      <c r="G25037" s="137">
        <f>SUM(A25037*E25037)</f>
        <v>50850</v>
      </c>
    </row>
    <row r="25038" spans="1:7" s="140" customFormat="1" ht="12.75">
      <c r="A25038" s="716"/>
      <c r="B25038" s="716"/>
      <c r="C25038" s="716"/>
      <c r="D25038" s="718"/>
      <c r="E25038" s="719" t="s">
        <v>503</v>
      </c>
      <c r="F25038" s="720"/>
      <c r="G25038" s="721"/>
    </row>
    <row r="25039" spans="1:7" s="140" customFormat="1" ht="12.75">
      <c r="A25039" s="715">
        <v>8</v>
      </c>
      <c r="B25039" s="715" t="s">
        <v>500</v>
      </c>
      <c r="C25039" s="715" t="s">
        <v>15</v>
      </c>
      <c r="D25039" s="717" t="s">
        <v>504</v>
      </c>
      <c r="E25039" s="139">
        <v>985</v>
      </c>
      <c r="F25039" s="137" t="s">
        <v>502</v>
      </c>
      <c r="G25039" s="137">
        <f>SUM(A25039*E25039)</f>
        <v>7880</v>
      </c>
    </row>
    <row r="25040" spans="1:7" s="140" customFormat="1" ht="12.75">
      <c r="A25040" s="716"/>
      <c r="B25040" s="716"/>
      <c r="C25040" s="716"/>
      <c r="D25040" s="718"/>
      <c r="E25040" s="719" t="s">
        <v>505</v>
      </c>
      <c r="F25040" s="720"/>
      <c r="G25040" s="721"/>
    </row>
    <row r="25041" spans="1:7" s="140" customFormat="1" ht="12.75">
      <c r="A25041" s="715">
        <v>20</v>
      </c>
      <c r="B25041" s="715" t="s">
        <v>508</v>
      </c>
      <c r="C25041" s="715" t="s">
        <v>18</v>
      </c>
      <c r="D25041" s="717" t="s">
        <v>509</v>
      </c>
      <c r="E25041" s="139">
        <v>173</v>
      </c>
      <c r="F25041" s="137" t="s">
        <v>510</v>
      </c>
      <c r="G25041" s="137">
        <f>SUM(A25041*E25041)</f>
        <v>3460</v>
      </c>
    </row>
    <row r="25042" spans="1:7" s="140" customFormat="1" ht="12.75">
      <c r="A25042" s="716"/>
      <c r="B25042" s="716"/>
      <c r="C25042" s="716"/>
      <c r="D25042" s="718"/>
      <c r="E25042" s="719" t="s">
        <v>511</v>
      </c>
      <c r="F25042" s="720"/>
      <c r="G25042" s="721"/>
    </row>
    <row r="25043" spans="1:7" s="140" customFormat="1" ht="12.75">
      <c r="A25043" s="715">
        <v>50</v>
      </c>
      <c r="B25043" s="715" t="s">
        <v>508</v>
      </c>
      <c r="C25043" s="715" t="s">
        <v>21</v>
      </c>
      <c r="D25043" s="717" t="s">
        <v>512</v>
      </c>
      <c r="E25043" s="139">
        <v>222</v>
      </c>
      <c r="F25043" s="137" t="s">
        <v>510</v>
      </c>
      <c r="G25043" s="137">
        <f>SUM(A25043*E25043)</f>
        <v>11100</v>
      </c>
    </row>
    <row r="25044" spans="1:7" s="140" customFormat="1" ht="12.75">
      <c r="A25044" s="716"/>
      <c r="B25044" s="716"/>
      <c r="C25044" s="716"/>
      <c r="D25044" s="718"/>
      <c r="E25044" s="719" t="s">
        <v>513</v>
      </c>
      <c r="F25044" s="720"/>
      <c r="G25044" s="721"/>
    </row>
    <row r="25045" spans="1:7" s="140" customFormat="1" ht="12.75">
      <c r="A25045" s="715">
        <v>30</v>
      </c>
      <c r="B25045" s="715" t="s">
        <v>508</v>
      </c>
      <c r="C25045" s="715" t="s">
        <v>25</v>
      </c>
      <c r="D25045" s="717" t="s">
        <v>514</v>
      </c>
      <c r="E25045" s="139">
        <v>252</v>
      </c>
      <c r="F25045" s="137" t="s">
        <v>510</v>
      </c>
      <c r="G25045" s="137">
        <f>SUM(A25045*E25045)</f>
        <v>7560</v>
      </c>
    </row>
    <row r="25046" spans="1:7" s="140" customFormat="1" ht="12.75">
      <c r="A25046" s="716"/>
      <c r="B25046" s="716"/>
      <c r="C25046" s="716"/>
      <c r="D25046" s="718"/>
      <c r="E25046" s="719" t="s">
        <v>515</v>
      </c>
      <c r="F25046" s="720"/>
      <c r="G25046" s="721"/>
    </row>
    <row r="25047" spans="1:7" s="140" customFormat="1" ht="12.75">
      <c r="A25047" s="715">
        <v>10</v>
      </c>
      <c r="B25047" s="715" t="s">
        <v>508</v>
      </c>
      <c r="C25047" s="715" t="s">
        <v>29</v>
      </c>
      <c r="D25047" s="717" t="s">
        <v>539</v>
      </c>
      <c r="E25047" s="139">
        <v>341</v>
      </c>
      <c r="F25047" s="137" t="s">
        <v>510</v>
      </c>
      <c r="G25047" s="137">
        <f>SUM(A25047*E25047)</f>
        <v>3410</v>
      </c>
    </row>
    <row r="25048" spans="1:7" s="140" customFormat="1" ht="12.75">
      <c r="A25048" s="716"/>
      <c r="B25048" s="716"/>
      <c r="C25048" s="716"/>
      <c r="D25048" s="718"/>
      <c r="E25048" s="719" t="s">
        <v>540</v>
      </c>
      <c r="F25048" s="720"/>
      <c r="G25048" s="721"/>
    </row>
    <row r="25049" spans="1:7" s="140" customFormat="1" ht="12.75">
      <c r="A25049" s="715">
        <v>20</v>
      </c>
      <c r="B25049" s="715" t="s">
        <v>508</v>
      </c>
      <c r="C25049" s="715" t="s">
        <v>33</v>
      </c>
      <c r="D25049" s="717" t="s">
        <v>516</v>
      </c>
      <c r="E25049" s="139">
        <v>463</v>
      </c>
      <c r="F25049" s="137" t="s">
        <v>510</v>
      </c>
      <c r="G25049" s="137">
        <f>SUM(A25049*E25049)</f>
        <v>9260</v>
      </c>
    </row>
    <row r="25050" spans="1:7" s="140" customFormat="1" ht="12.75">
      <c r="A25050" s="716"/>
      <c r="B25050" s="716"/>
      <c r="C25050" s="716"/>
      <c r="D25050" s="718"/>
      <c r="E25050" s="719" t="s">
        <v>517</v>
      </c>
      <c r="F25050" s="720"/>
      <c r="G25050" s="721"/>
    </row>
    <row r="25051" spans="1:7" s="140" customFormat="1" ht="12.75">
      <c r="A25051" s="715">
        <v>9</v>
      </c>
      <c r="B25051" s="715" t="s">
        <v>518</v>
      </c>
      <c r="C25051" s="715" t="s">
        <v>36</v>
      </c>
      <c r="D25051" s="717" t="s">
        <v>519</v>
      </c>
      <c r="E25051" s="139">
        <v>916</v>
      </c>
      <c r="F25051" s="137" t="s">
        <v>520</v>
      </c>
      <c r="G25051" s="137">
        <f>SUM(A25051*E25051)</f>
        <v>8244</v>
      </c>
    </row>
    <row r="25052" spans="1:7" s="140" customFormat="1" ht="12.75">
      <c r="A25052" s="716"/>
      <c r="B25052" s="716"/>
      <c r="C25052" s="716"/>
      <c r="D25052" s="718"/>
      <c r="E25052" s="719" t="s">
        <v>521</v>
      </c>
      <c r="F25052" s="720"/>
      <c r="G25052" s="721"/>
    </row>
    <row r="25053" spans="1:7" s="140" customFormat="1" ht="12.75">
      <c r="A25053" s="715">
        <v>1</v>
      </c>
      <c r="B25053" s="715" t="s">
        <v>89</v>
      </c>
      <c r="C25053" s="715" t="s">
        <v>40</v>
      </c>
      <c r="D25053" s="717" t="s">
        <v>541</v>
      </c>
      <c r="E25053" s="139">
        <v>5301</v>
      </c>
      <c r="F25053" s="137" t="s">
        <v>520</v>
      </c>
      <c r="G25053" s="137">
        <f>SUM(A25053*E25053)</f>
        <v>5301</v>
      </c>
    </row>
    <row r="25054" spans="1:7" s="140" customFormat="1" ht="12.75">
      <c r="A25054" s="716"/>
      <c r="B25054" s="716"/>
      <c r="C25054" s="716"/>
      <c r="D25054" s="718"/>
      <c r="E25054" s="719" t="s">
        <v>542</v>
      </c>
      <c r="F25054" s="720"/>
      <c r="G25054" s="721"/>
    </row>
    <row r="25055" spans="1:7" s="140" customFormat="1" ht="12.75">
      <c r="A25055" s="715">
        <v>8</v>
      </c>
      <c r="B25055" s="750" t="s">
        <v>518</v>
      </c>
      <c r="C25055" s="715" t="s">
        <v>44</v>
      </c>
      <c r="D25055" s="717" t="s">
        <v>524</v>
      </c>
      <c r="E25055" s="139">
        <v>83</v>
      </c>
      <c r="F25055" s="137" t="s">
        <v>520</v>
      </c>
      <c r="G25055" s="137">
        <f>SUM(A25055*E25055)</f>
        <v>664</v>
      </c>
    </row>
    <row r="25056" spans="1:7" s="140" customFormat="1" ht="12.75">
      <c r="A25056" s="716"/>
      <c r="B25056" s="751"/>
      <c r="C25056" s="716"/>
      <c r="D25056" s="718"/>
      <c r="E25056" s="719" t="s">
        <v>525</v>
      </c>
      <c r="F25056" s="720"/>
      <c r="G25056" s="721"/>
    </row>
    <row r="25057" spans="1:7" s="140" customFormat="1" ht="12.75">
      <c r="A25057" s="715">
        <v>4</v>
      </c>
      <c r="B25057" s="715" t="s">
        <v>518</v>
      </c>
      <c r="C25057" s="715" t="s">
        <v>47</v>
      </c>
      <c r="D25057" s="717" t="s">
        <v>526</v>
      </c>
      <c r="E25057" s="139">
        <v>151</v>
      </c>
      <c r="F25057" s="137" t="s">
        <v>520</v>
      </c>
      <c r="G25057" s="137">
        <f>SUM(A25057*E25057)</f>
        <v>604</v>
      </c>
    </row>
    <row r="25058" spans="1:7" s="140" customFormat="1" ht="12.75">
      <c r="A25058" s="716"/>
      <c r="B25058" s="716"/>
      <c r="C25058" s="716"/>
      <c r="D25058" s="718"/>
      <c r="E25058" s="719" t="s">
        <v>527</v>
      </c>
      <c r="F25058" s="720"/>
      <c r="G25058" s="721"/>
    </row>
    <row r="25059" spans="1:7" s="140" customFormat="1" ht="12.75">
      <c r="A25059" s="715">
        <v>2</v>
      </c>
      <c r="B25059" s="750" t="s">
        <v>500</v>
      </c>
      <c r="C25059" s="715" t="s">
        <v>50</v>
      </c>
      <c r="D25059" s="717" t="s">
        <v>526</v>
      </c>
      <c r="E25059" s="139">
        <v>162</v>
      </c>
      <c r="F25059" s="137" t="s">
        <v>502</v>
      </c>
      <c r="G25059" s="137">
        <f>SUM(A25059*E25059)</f>
        <v>324</v>
      </c>
    </row>
    <row r="25060" spans="1:7" s="140" customFormat="1" ht="12.75">
      <c r="A25060" s="716"/>
      <c r="B25060" s="751"/>
      <c r="C25060" s="716"/>
      <c r="D25060" s="718"/>
      <c r="E25060" s="719" t="s">
        <v>528</v>
      </c>
      <c r="F25060" s="720"/>
      <c r="G25060" s="721"/>
    </row>
    <row r="25061" spans="1:7" s="140" customFormat="1" ht="12.75">
      <c r="A25061" s="715">
        <v>45</v>
      </c>
      <c r="B25061" s="715" t="s">
        <v>500</v>
      </c>
      <c r="C25061" s="715" t="s">
        <v>54</v>
      </c>
      <c r="D25061" s="717" t="s">
        <v>529</v>
      </c>
      <c r="E25061" s="139">
        <v>54</v>
      </c>
      <c r="F25061" s="137" t="s">
        <v>520</v>
      </c>
      <c r="G25061" s="137">
        <f>SUM(A25061*E25061)</f>
        <v>2430</v>
      </c>
    </row>
    <row r="25062" spans="1:7" s="140" customFormat="1" ht="12.75">
      <c r="A25062" s="716"/>
      <c r="B25062" s="716"/>
      <c r="C25062" s="716"/>
      <c r="D25062" s="718"/>
      <c r="E25062" s="719" t="s">
        <v>530</v>
      </c>
      <c r="F25062" s="720"/>
      <c r="G25062" s="721"/>
    </row>
    <row r="25063" spans="1:7" s="140" customFormat="1" ht="12.75">
      <c r="A25063" s="715">
        <v>18</v>
      </c>
      <c r="B25063" s="715" t="s">
        <v>500</v>
      </c>
      <c r="C25063" s="715" t="s">
        <v>57</v>
      </c>
      <c r="D25063" s="717" t="s">
        <v>531</v>
      </c>
      <c r="E25063" s="139">
        <v>72</v>
      </c>
      <c r="F25063" s="137" t="s">
        <v>520</v>
      </c>
      <c r="G25063" s="137">
        <f>SUM(A25063*E25063)</f>
        <v>1296</v>
      </c>
    </row>
    <row r="25064" spans="1:7" s="140" customFormat="1" ht="12.75">
      <c r="A25064" s="716"/>
      <c r="B25064" s="716"/>
      <c r="C25064" s="716"/>
      <c r="D25064" s="718"/>
      <c r="E25064" s="719" t="s">
        <v>532</v>
      </c>
      <c r="F25064" s="720"/>
      <c r="G25064" s="721"/>
    </row>
    <row r="25065" spans="1:7" s="140" customFormat="1" ht="12.75">
      <c r="A25065" s="715">
        <v>10</v>
      </c>
      <c r="B25065" s="715" t="s">
        <v>518</v>
      </c>
      <c r="C25065" s="715" t="s">
        <v>60</v>
      </c>
      <c r="D25065" s="717" t="s">
        <v>533</v>
      </c>
      <c r="E25065" s="139">
        <v>3185</v>
      </c>
      <c r="F25065" s="137" t="s">
        <v>520</v>
      </c>
      <c r="G25065" s="137">
        <f>SUM(A25065*E25065)</f>
        <v>31850</v>
      </c>
    </row>
    <row r="25066" spans="1:7" s="140" customFormat="1" ht="12.75">
      <c r="A25066" s="716"/>
      <c r="B25066" s="716"/>
      <c r="C25066" s="716"/>
      <c r="D25066" s="718"/>
      <c r="E25066" s="719" t="s">
        <v>534</v>
      </c>
      <c r="F25066" s="720"/>
      <c r="G25066" s="721"/>
    </row>
    <row r="25067" spans="1:7" s="140" customFormat="1" ht="12.75">
      <c r="A25067" s="715">
        <v>15</v>
      </c>
      <c r="B25067" s="715" t="s">
        <v>518</v>
      </c>
      <c r="C25067" s="715" t="s">
        <v>63</v>
      </c>
      <c r="D25067" s="717" t="s">
        <v>535</v>
      </c>
      <c r="E25067" s="139">
        <v>70</v>
      </c>
      <c r="F25067" s="137" t="s">
        <v>520</v>
      </c>
      <c r="G25067" s="137">
        <f>SUM(A25067*E25067)</f>
        <v>1050</v>
      </c>
    </row>
    <row r="25068" spans="1:7" s="140" customFormat="1" ht="12.75">
      <c r="A25068" s="716"/>
      <c r="B25068" s="716"/>
      <c r="C25068" s="716"/>
      <c r="D25068" s="718"/>
      <c r="E25068" s="719" t="s">
        <v>536</v>
      </c>
      <c r="F25068" s="720"/>
      <c r="G25068" s="721"/>
    </row>
    <row r="25069" spans="1:7" s="124" customFormat="1" ht="12.75">
      <c r="A25069" s="715">
        <v>1</v>
      </c>
      <c r="B25069" s="715" t="s">
        <v>89</v>
      </c>
      <c r="C25069" s="715" t="s">
        <v>63</v>
      </c>
      <c r="D25069" s="717" t="s">
        <v>537</v>
      </c>
      <c r="E25069" s="139">
        <v>2791</v>
      </c>
      <c r="F25069" s="137" t="s">
        <v>520</v>
      </c>
      <c r="G25069" s="137">
        <f>SUM(A25069*E25069)</f>
        <v>2791</v>
      </c>
    </row>
    <row r="25070" spans="1:7" s="124" customFormat="1" ht="12.75">
      <c r="A25070" s="716"/>
      <c r="B25070" s="716"/>
      <c r="C25070" s="716"/>
      <c r="D25070" s="718"/>
      <c r="E25070" s="719" t="s">
        <v>538</v>
      </c>
      <c r="F25070" s="720"/>
      <c r="G25070" s="721"/>
    </row>
    <row r="25071" spans="1:7" s="171" customFormat="1" ht="12.75">
      <c r="A25071" s="141"/>
      <c r="B25071" s="142"/>
      <c r="C25071" s="142"/>
      <c r="D25071" s="143"/>
      <c r="E25071" s="144"/>
      <c r="F25071" s="145" t="s">
        <v>550</v>
      </c>
      <c r="G25071" s="142">
        <v>148074</v>
      </c>
    </row>
    <row r="25072" spans="1:7" s="140" customFormat="1" ht="12.75">
      <c r="A25072" s="146"/>
      <c r="B25072" s="147"/>
      <c r="C25072" s="147"/>
      <c r="D25072" s="148" t="s">
        <v>551</v>
      </c>
      <c r="E25072" s="149"/>
      <c r="F25072" s="147"/>
      <c r="G25072" s="147"/>
    </row>
    <row r="25073" spans="1:7" s="140" customFormat="1" ht="12.75">
      <c r="A25073" s="715">
        <v>2</v>
      </c>
      <c r="B25073" s="715" t="s">
        <v>39</v>
      </c>
      <c r="C25073" s="715" t="s">
        <v>11</v>
      </c>
      <c r="D25073" s="750" t="s">
        <v>552</v>
      </c>
      <c r="E25073" s="139">
        <v>1426.33</v>
      </c>
      <c r="F25073" s="137" t="s">
        <v>165</v>
      </c>
      <c r="G25073" s="150">
        <f>SUM(A25073*E25073)</f>
        <v>2852.66</v>
      </c>
    </row>
    <row r="25074" spans="1:7" s="140" customFormat="1" ht="12.75">
      <c r="A25074" s="716"/>
      <c r="B25074" s="716"/>
      <c r="C25074" s="716"/>
      <c r="D25074" s="751"/>
      <c r="E25074" s="719" t="s">
        <v>553</v>
      </c>
      <c r="F25074" s="720"/>
      <c r="G25074" s="721"/>
    </row>
    <row r="25075" spans="1:7" s="140" customFormat="1" ht="12.75">
      <c r="A25075" s="715">
        <v>10</v>
      </c>
      <c r="B25075" s="715" t="s">
        <v>518</v>
      </c>
      <c r="C25075" s="715" t="s">
        <v>15</v>
      </c>
      <c r="D25075" s="717" t="s">
        <v>554</v>
      </c>
      <c r="E25075" s="149">
        <v>141.01</v>
      </c>
      <c r="F25075" s="147" t="s">
        <v>520</v>
      </c>
      <c r="G25075" s="151">
        <f>SUM(A25075*E25075)</f>
        <v>1410.1</v>
      </c>
    </row>
    <row r="25076" spans="1:7" s="140" customFormat="1" ht="12.75">
      <c r="A25076" s="716"/>
      <c r="B25076" s="716"/>
      <c r="C25076" s="716"/>
      <c r="D25076" s="718"/>
      <c r="E25076" s="719" t="s">
        <v>555</v>
      </c>
      <c r="F25076" s="720"/>
      <c r="G25076" s="721"/>
    </row>
    <row r="25077" spans="1:7" s="140" customFormat="1" ht="12.75">
      <c r="A25077" s="715">
        <v>3</v>
      </c>
      <c r="B25077" s="715" t="s">
        <v>518</v>
      </c>
      <c r="C25077" s="715" t="s">
        <v>18</v>
      </c>
      <c r="D25077" s="717" t="s">
        <v>556</v>
      </c>
      <c r="E25077" s="139">
        <v>396</v>
      </c>
      <c r="F25077" s="137" t="s">
        <v>520</v>
      </c>
      <c r="G25077" s="150">
        <f>SUM(A25077*E25077)</f>
        <v>1188</v>
      </c>
    </row>
    <row r="25078" spans="1:7" s="140" customFormat="1" ht="12.75">
      <c r="A25078" s="716"/>
      <c r="B25078" s="716"/>
      <c r="C25078" s="716"/>
      <c r="D25078" s="718"/>
      <c r="E25078" s="719" t="s">
        <v>557</v>
      </c>
      <c r="F25078" s="720"/>
      <c r="G25078" s="721"/>
    </row>
    <row r="25079" spans="1:7" s="140" customFormat="1" ht="12.75">
      <c r="A25079" s="715">
        <v>4</v>
      </c>
      <c r="B25079" s="715" t="s">
        <v>89</v>
      </c>
      <c r="C25079" s="715" t="s">
        <v>21</v>
      </c>
      <c r="D25079" s="717" t="s">
        <v>592</v>
      </c>
      <c r="E25079" s="139">
        <v>1677</v>
      </c>
      <c r="F25079" s="137" t="s">
        <v>520</v>
      </c>
      <c r="G25079" s="150">
        <f>SUM(A25079*E25079)</f>
        <v>6708</v>
      </c>
    </row>
    <row r="25080" spans="1:7" s="140" customFormat="1" ht="12.75">
      <c r="A25080" s="716"/>
      <c r="B25080" s="716"/>
      <c r="C25080" s="716"/>
      <c r="D25080" s="718"/>
      <c r="E25080" s="719" t="s">
        <v>559</v>
      </c>
      <c r="F25080" s="720"/>
      <c r="G25080" s="721"/>
    </row>
    <row r="25081" spans="1:7" s="140" customFormat="1" ht="12.75">
      <c r="A25081" s="715">
        <v>20</v>
      </c>
      <c r="B25081" s="715" t="s">
        <v>72</v>
      </c>
      <c r="C25081" s="715" t="s">
        <v>25</v>
      </c>
      <c r="D25081" s="717" t="s">
        <v>586</v>
      </c>
      <c r="E25081" s="139">
        <v>497</v>
      </c>
      <c r="F25081" s="137" t="s">
        <v>520</v>
      </c>
      <c r="G25081" s="150">
        <f>SUM(A25081*E25081)</f>
        <v>9940</v>
      </c>
    </row>
    <row r="25082" spans="1:7" s="140" customFormat="1" ht="12.75">
      <c r="A25082" s="716"/>
      <c r="B25082" s="716"/>
      <c r="C25082" s="716"/>
      <c r="D25082" s="718"/>
      <c r="E25082" s="719" t="s">
        <v>561</v>
      </c>
      <c r="F25082" s="720"/>
      <c r="G25082" s="721"/>
    </row>
    <row r="25083" spans="1:7" s="140" customFormat="1" ht="12.75">
      <c r="A25083" s="715">
        <v>1</v>
      </c>
      <c r="B25083" s="715" t="s">
        <v>518</v>
      </c>
      <c r="C25083" s="715" t="s">
        <v>29</v>
      </c>
      <c r="D25083" s="717" t="s">
        <v>562</v>
      </c>
      <c r="E25083" s="139">
        <v>3610.04</v>
      </c>
      <c r="F25083" s="137" t="s">
        <v>520</v>
      </c>
      <c r="G25083" s="150">
        <f>SUM(A25083*E25083)</f>
        <v>3610.04</v>
      </c>
    </row>
    <row r="25084" spans="1:7" s="140" customFormat="1" ht="12.75">
      <c r="A25084" s="716"/>
      <c r="B25084" s="716"/>
      <c r="C25084" s="716"/>
      <c r="D25084" s="718"/>
      <c r="E25084" s="719" t="s">
        <v>563</v>
      </c>
      <c r="F25084" s="720"/>
      <c r="G25084" s="721"/>
    </row>
    <row r="25085" spans="1:7" s="140" customFormat="1" ht="12.75">
      <c r="A25085" s="715">
        <v>10</v>
      </c>
      <c r="B25085" s="715" t="s">
        <v>518</v>
      </c>
      <c r="C25085" s="715" t="s">
        <v>33</v>
      </c>
      <c r="D25085" s="717" t="s">
        <v>564</v>
      </c>
      <c r="E25085" s="139">
        <v>124.3</v>
      </c>
      <c r="F25085" s="137" t="s">
        <v>520</v>
      </c>
      <c r="G25085" s="150">
        <f>SUM(A25085*E25085)</f>
        <v>1243</v>
      </c>
    </row>
    <row r="25086" spans="1:7" s="140" customFormat="1" ht="12.75">
      <c r="A25086" s="716"/>
      <c r="B25086" s="716"/>
      <c r="C25086" s="716"/>
      <c r="D25086" s="718"/>
      <c r="E25086" s="719" t="s">
        <v>565</v>
      </c>
      <c r="F25086" s="720"/>
      <c r="G25086" s="721"/>
    </row>
    <row r="25087" spans="1:7" s="140" customFormat="1" ht="12.75">
      <c r="A25087" s="715">
        <v>20</v>
      </c>
      <c r="B25087" s="715" t="s">
        <v>518</v>
      </c>
      <c r="C25087" s="715" t="s">
        <v>36</v>
      </c>
      <c r="D25087" s="717" t="s">
        <v>566</v>
      </c>
      <c r="E25087" s="139">
        <v>25.19</v>
      </c>
      <c r="F25087" s="137" t="s">
        <v>520</v>
      </c>
      <c r="G25087" s="150">
        <f>SUM(A25087*E25087)</f>
        <v>503.8</v>
      </c>
    </row>
    <row r="25088" spans="1:7" s="140" customFormat="1" ht="12.75">
      <c r="A25088" s="716"/>
      <c r="B25088" s="716"/>
      <c r="C25088" s="716"/>
      <c r="D25088" s="718"/>
      <c r="E25088" s="719" t="s">
        <v>561</v>
      </c>
      <c r="F25088" s="720"/>
      <c r="G25088" s="721"/>
    </row>
    <row r="25089" spans="1:7" s="140" customFormat="1" ht="12.75">
      <c r="A25089" s="136"/>
      <c r="B25089" s="137"/>
      <c r="C25089" s="137"/>
      <c r="D25089" s="138"/>
      <c r="E25089" s="139"/>
      <c r="F25089" s="145" t="s">
        <v>567</v>
      </c>
      <c r="G25089" s="152">
        <f>SUM(G25073:G25088)</f>
        <v>27455.600000000002</v>
      </c>
    </row>
    <row r="25090" spans="1:7" s="140" customFormat="1" ht="12.75">
      <c r="A25090" s="136"/>
      <c r="B25090" s="137"/>
      <c r="C25090" s="137"/>
      <c r="D25090" s="153" t="s">
        <v>568</v>
      </c>
      <c r="E25090" s="139"/>
      <c r="F25090" s="137"/>
      <c r="G25090" s="137"/>
    </row>
    <row r="25091" spans="1:7" s="140" customFormat="1" ht="12.75">
      <c r="A25091" s="136">
        <v>1</v>
      </c>
      <c r="B25091" s="137" t="s">
        <v>89</v>
      </c>
      <c r="C25091" s="137" t="s">
        <v>11</v>
      </c>
      <c r="D25091" s="138" t="s">
        <v>569</v>
      </c>
      <c r="E25091" s="139"/>
      <c r="F25091" s="137" t="s">
        <v>520</v>
      </c>
      <c r="G25091" s="137"/>
    </row>
    <row r="25092" spans="1:7" s="140" customFormat="1" ht="25.5">
      <c r="A25092" s="136">
        <v>5</v>
      </c>
      <c r="B25092" s="137" t="s">
        <v>72</v>
      </c>
      <c r="C25092" s="137" t="s">
        <v>15</v>
      </c>
      <c r="D25092" s="138" t="s">
        <v>593</v>
      </c>
      <c r="E25092" s="139"/>
      <c r="F25092" s="137" t="s">
        <v>520</v>
      </c>
      <c r="G25092" s="137"/>
    </row>
    <row r="25093" spans="1:7" s="140" customFormat="1" ht="25.5">
      <c r="A25093" s="136">
        <v>6</v>
      </c>
      <c r="B25093" s="137" t="s">
        <v>72</v>
      </c>
      <c r="C25093" s="137" t="s">
        <v>18</v>
      </c>
      <c r="D25093" s="138" t="s">
        <v>594</v>
      </c>
      <c r="E25093" s="139"/>
      <c r="F25093" s="137" t="s">
        <v>520</v>
      </c>
      <c r="G25093" s="137"/>
    </row>
    <row r="25094" spans="1:7" s="140" customFormat="1" ht="12.75">
      <c r="A25094" s="136"/>
      <c r="B25094" s="137"/>
      <c r="C25094" s="137"/>
      <c r="D25094" s="138"/>
      <c r="E25094" s="139"/>
      <c r="F25094" s="145" t="s">
        <v>573</v>
      </c>
      <c r="G25094" s="152"/>
    </row>
    <row r="25095" spans="1:7" s="140" customFormat="1" ht="12.75">
      <c r="A25095" s="136"/>
      <c r="B25095" s="137"/>
      <c r="C25095" s="137"/>
      <c r="D25095" s="154" t="s">
        <v>259</v>
      </c>
      <c r="E25095" s="139"/>
      <c r="F25095" s="137"/>
      <c r="G25095" s="137"/>
    </row>
    <row r="25096" spans="1:7" s="140" customFormat="1" ht="12.75">
      <c r="A25096" s="136"/>
      <c r="B25096" s="137"/>
      <c r="C25096" s="137"/>
      <c r="D25096" s="138"/>
      <c r="E25096" s="155"/>
      <c r="F25096" s="145" t="s">
        <v>550</v>
      </c>
      <c r="G25096" s="142">
        <f>SUM(G25071)</f>
        <v>148074</v>
      </c>
    </row>
    <row r="25097" spans="1:7" s="140" customFormat="1" ht="12.75">
      <c r="A25097" s="136"/>
      <c r="B25097" s="137"/>
      <c r="C25097" s="137"/>
      <c r="D25097" s="138"/>
      <c r="E25097" s="139"/>
      <c r="F25097" s="145" t="s">
        <v>567</v>
      </c>
      <c r="G25097" s="152">
        <f>SUM(G25089)</f>
        <v>27455.600000000002</v>
      </c>
    </row>
    <row r="25098" spans="1:7" s="140" customFormat="1" ht="12.75">
      <c r="A25098" s="136"/>
      <c r="B25098" s="137"/>
      <c r="C25098" s="137"/>
      <c r="D25098" s="138"/>
      <c r="E25098" s="139"/>
      <c r="F25098" s="145" t="s">
        <v>573</v>
      </c>
      <c r="G25098" s="152"/>
    </row>
    <row r="25099" spans="1:7" s="165" customFormat="1" ht="12.75">
      <c r="A25099" s="130"/>
      <c r="B25099" s="156"/>
      <c r="C25099" s="156"/>
      <c r="D25099" s="157"/>
      <c r="E25099" s="131"/>
      <c r="F25099" s="145" t="s">
        <v>260</v>
      </c>
      <c r="G25099" s="156"/>
    </row>
    <row r="25100" spans="1:7" s="140" customFormat="1" ht="12.75">
      <c r="A25100" s="158"/>
      <c r="B25100" s="124"/>
      <c r="D25100" s="160" t="s">
        <v>574</v>
      </c>
      <c r="E25100" s="161"/>
      <c r="F25100" s="124"/>
      <c r="G25100" s="124"/>
    </row>
    <row r="25101" spans="1:7" s="140" customFormat="1" ht="12.75">
      <c r="A25101" s="158"/>
      <c r="B25101" s="124"/>
      <c r="C25101" s="160" t="s">
        <v>575</v>
      </c>
      <c r="D25101" s="124" t="s">
        <v>576</v>
      </c>
      <c r="E25101" s="162"/>
      <c r="F25101" s="124" t="s">
        <v>577</v>
      </c>
      <c r="G25101" s="163"/>
    </row>
    <row r="25102" spans="1:7" s="140" customFormat="1" ht="12.75">
      <c r="A25102" s="158"/>
      <c r="B25102" s="124"/>
      <c r="C25102" s="160" t="s">
        <v>132</v>
      </c>
      <c r="D25102" s="124" t="s">
        <v>578</v>
      </c>
      <c r="E25102" s="162"/>
      <c r="F25102" s="124" t="s">
        <v>577</v>
      </c>
      <c r="G25102" s="163"/>
    </row>
    <row r="25103" spans="1:7" s="140" customFormat="1" ht="12.75">
      <c r="A25103" s="158"/>
      <c r="B25103" s="124"/>
      <c r="C25103" s="160" t="s">
        <v>134</v>
      </c>
      <c r="D25103" s="124" t="s">
        <v>579</v>
      </c>
      <c r="E25103" s="162"/>
      <c r="F25103" s="124" t="s">
        <v>577</v>
      </c>
      <c r="G25103" s="163"/>
    </row>
    <row r="25104" spans="1:7" s="165" customFormat="1" ht="12.75">
      <c r="A25104" s="164"/>
      <c r="E25104" s="166"/>
      <c r="F25104" s="167" t="s">
        <v>580</v>
      </c>
      <c r="G25104" s="168"/>
    </row>
    <row r="25105" spans="1:7" s="140" customFormat="1" ht="12.75">
      <c r="A25105" s="158"/>
      <c r="B25105" s="124"/>
      <c r="C25105" s="124"/>
      <c r="D25105" s="124"/>
      <c r="E25105" s="161"/>
      <c r="F25105" s="124"/>
      <c r="G25105" s="124"/>
    </row>
    <row r="25106" spans="1:7" s="140" customFormat="1" ht="12.75">
      <c r="A25106" s="158"/>
      <c r="B25106" s="124"/>
      <c r="C25106" s="124"/>
      <c r="D25106" s="124"/>
      <c r="E25106" s="169" t="s">
        <v>140</v>
      </c>
      <c r="F25106" s="124"/>
      <c r="G25106" s="124"/>
    </row>
    <row r="25107" spans="1:7" s="140" customFormat="1" ht="12.75">
      <c r="B25107" s="170" t="s">
        <v>139</v>
      </c>
      <c r="C25107" s="124"/>
      <c r="D25107" s="124"/>
      <c r="E25107" s="169" t="s">
        <v>141</v>
      </c>
      <c r="F25107" s="124"/>
      <c r="G25107" s="124"/>
    </row>
    <row r="25108" spans="1:7" s="140" customFormat="1" ht="12.75">
      <c r="A25108" s="158"/>
      <c r="B25108" s="124"/>
      <c r="C25108" s="124"/>
      <c r="D25108" s="124"/>
      <c r="E25108" s="169" t="s">
        <v>142</v>
      </c>
      <c r="F25108" s="124"/>
      <c r="G25108" s="124"/>
    </row>
    <row r="25163" spans="1:7">
      <c r="A25163" s="710" t="s">
        <v>0</v>
      </c>
      <c r="B25163" s="710"/>
      <c r="C25163" s="710"/>
      <c r="D25163" s="710"/>
      <c r="E25163" s="710"/>
      <c r="F25163" s="710"/>
      <c r="G25163" s="710"/>
    </row>
    <row r="25164" spans="1:7">
      <c r="A25164" s="711" t="s">
        <v>1</v>
      </c>
      <c r="B25164" s="711"/>
      <c r="C25164" s="711"/>
      <c r="D25164" s="711"/>
      <c r="E25164" s="711"/>
      <c r="F25164" s="711"/>
      <c r="G25164" s="711"/>
    </row>
    <row r="25165" spans="1:7" ht="47.25" customHeight="1">
      <c r="A25165" s="1" t="s">
        <v>2</v>
      </c>
      <c r="B25165" s="100"/>
      <c r="C25165" s="100"/>
      <c r="D25165" s="712" t="s">
        <v>595</v>
      </c>
      <c r="E25165" s="712"/>
      <c r="F25165" s="712"/>
      <c r="G25165" s="712"/>
    </row>
    <row r="25166" spans="1:7" ht="25.5">
      <c r="A25166" s="713" t="s">
        <v>3</v>
      </c>
      <c r="B25166" s="714"/>
      <c r="C25166" s="3" t="s">
        <v>4</v>
      </c>
      <c r="D25166" s="4" t="s">
        <v>5</v>
      </c>
      <c r="E25166" s="4" t="s">
        <v>6</v>
      </c>
      <c r="F25166" s="4" t="s">
        <v>7</v>
      </c>
      <c r="G25166" s="5" t="s">
        <v>8</v>
      </c>
    </row>
    <row r="25167" spans="1:7">
      <c r="A25167" s="6"/>
      <c r="B25167" s="6"/>
      <c r="C25167" s="7"/>
      <c r="D25167" s="8" t="s">
        <v>9</v>
      </c>
      <c r="E25167" s="6"/>
      <c r="F25167" s="6"/>
      <c r="G25167" s="9"/>
    </row>
    <row r="25168" spans="1:7">
      <c r="A25168" s="676">
        <v>210</v>
      </c>
      <c r="B25168" s="676" t="s">
        <v>10</v>
      </c>
      <c r="C25168" s="674" t="s">
        <v>11</v>
      </c>
      <c r="D25168" s="678" t="s">
        <v>241</v>
      </c>
      <c r="E25168" s="11">
        <v>3176.25</v>
      </c>
      <c r="F25168" s="37" t="s">
        <v>242</v>
      </c>
      <c r="G25168" s="20">
        <f>SUM(A25168*E25168/1000)</f>
        <v>667.01250000000005</v>
      </c>
    </row>
    <row r="25169" spans="1:7">
      <c r="A25169" s="677"/>
      <c r="B25169" s="677"/>
      <c r="C25169" s="675"/>
      <c r="D25169" s="679"/>
      <c r="E25169" s="680" t="s">
        <v>180</v>
      </c>
      <c r="F25169" s="681"/>
      <c r="G25169" s="682"/>
    </row>
    <row r="25170" spans="1:7">
      <c r="A25170" s="676">
        <v>42</v>
      </c>
      <c r="B25170" s="676" t="s">
        <v>10</v>
      </c>
      <c r="C25170" s="18" t="s">
        <v>15</v>
      </c>
      <c r="D25170" s="678" t="s">
        <v>12</v>
      </c>
      <c r="E25170" s="11">
        <v>8694.9500000000007</v>
      </c>
      <c r="F25170" s="37" t="s">
        <v>13</v>
      </c>
      <c r="G25170" s="13">
        <f>SUM(A25170*E25170/100)</f>
        <v>3651.8790000000004</v>
      </c>
    </row>
    <row r="25171" spans="1:7">
      <c r="A25171" s="677"/>
      <c r="B25171" s="677"/>
      <c r="C25171" s="19"/>
      <c r="D25171" s="679"/>
      <c r="E25171" s="680" t="s">
        <v>14</v>
      </c>
      <c r="F25171" s="681"/>
      <c r="G25171" s="682"/>
    </row>
    <row r="25172" spans="1:7">
      <c r="A25172" s="676">
        <v>85</v>
      </c>
      <c r="B25172" s="676" t="s">
        <v>10</v>
      </c>
      <c r="C25172" s="674" t="s">
        <v>18</v>
      </c>
      <c r="D25172" s="678" t="s">
        <v>16</v>
      </c>
      <c r="E25172" s="11">
        <v>11948.36</v>
      </c>
      <c r="F25172" s="37" t="s">
        <v>13</v>
      </c>
      <c r="G25172" s="13">
        <f>SUM(A25172*E25172/100)</f>
        <v>10156.106000000002</v>
      </c>
    </row>
    <row r="25173" spans="1:7">
      <c r="A25173" s="677"/>
      <c r="B25173" s="677"/>
      <c r="C25173" s="675"/>
      <c r="D25173" s="679"/>
      <c r="E25173" s="680" t="s">
        <v>17</v>
      </c>
      <c r="F25173" s="681"/>
      <c r="G25173" s="682"/>
    </row>
    <row r="25174" spans="1:7">
      <c r="A25174" s="676">
        <v>10</v>
      </c>
      <c r="B25174" s="676" t="s">
        <v>10</v>
      </c>
      <c r="C25174" s="18" t="s">
        <v>21</v>
      </c>
      <c r="D25174" s="678" t="s">
        <v>34</v>
      </c>
      <c r="E25174" s="11">
        <v>14429.25</v>
      </c>
      <c r="F25174" s="37" t="s">
        <v>13</v>
      </c>
      <c r="G25174" s="20">
        <f>SUM(A25174*E25174/100)</f>
        <v>1442.925</v>
      </c>
    </row>
    <row r="25175" spans="1:7">
      <c r="A25175" s="677"/>
      <c r="B25175" s="677"/>
      <c r="C25175" s="19"/>
      <c r="D25175" s="679"/>
      <c r="E25175" s="680" t="s">
        <v>35</v>
      </c>
      <c r="F25175" s="681"/>
      <c r="G25175" s="682"/>
    </row>
    <row r="25176" spans="1:7">
      <c r="A25176" s="676">
        <v>41</v>
      </c>
      <c r="B25176" s="676" t="s">
        <v>10</v>
      </c>
      <c r="C25176" s="674" t="s">
        <v>25</v>
      </c>
      <c r="D25176" s="678" t="s">
        <v>37</v>
      </c>
      <c r="E25176" s="11">
        <v>12674.36</v>
      </c>
      <c r="F25176" s="37" t="s">
        <v>13</v>
      </c>
      <c r="G25176" s="20">
        <f>SUM(A25176*E25176/100)</f>
        <v>5196.4876000000004</v>
      </c>
    </row>
    <row r="25177" spans="1:7">
      <c r="A25177" s="677"/>
      <c r="B25177" s="677"/>
      <c r="C25177" s="675"/>
      <c r="D25177" s="679"/>
      <c r="E25177" s="680" t="s">
        <v>38</v>
      </c>
      <c r="F25177" s="681"/>
      <c r="G25177" s="682"/>
    </row>
    <row r="25178" spans="1:7">
      <c r="A25178" s="676">
        <v>4.87</v>
      </c>
      <c r="B25178" s="676" t="s">
        <v>24</v>
      </c>
      <c r="C25178" s="674" t="s">
        <v>29</v>
      </c>
      <c r="D25178" s="678" t="s">
        <v>328</v>
      </c>
      <c r="E25178" s="11">
        <v>3850</v>
      </c>
      <c r="F25178" s="37" t="s">
        <v>329</v>
      </c>
      <c r="G25178" s="20">
        <f>SUM(A25178*E25178)</f>
        <v>18749.5</v>
      </c>
    </row>
    <row r="25179" spans="1:7">
      <c r="A25179" s="677"/>
      <c r="B25179" s="677"/>
      <c r="C25179" s="675"/>
      <c r="D25179" s="679"/>
      <c r="E25179" s="680" t="s">
        <v>330</v>
      </c>
      <c r="F25179" s="681"/>
      <c r="G25179" s="682"/>
    </row>
    <row r="25180" spans="1:7">
      <c r="A25180" s="746">
        <v>1.8</v>
      </c>
      <c r="B25180" s="676" t="s">
        <v>24</v>
      </c>
      <c r="C25180" s="674" t="s">
        <v>33</v>
      </c>
      <c r="D25180" s="678" t="s">
        <v>596</v>
      </c>
      <c r="E25180" s="11">
        <v>3575</v>
      </c>
      <c r="F25180" s="37" t="s">
        <v>329</v>
      </c>
      <c r="G25180" s="20">
        <f>SUM(A25180*E25180)</f>
        <v>6435</v>
      </c>
    </row>
    <row r="25181" spans="1:7">
      <c r="A25181" s="747"/>
      <c r="B25181" s="677"/>
      <c r="C25181" s="675"/>
      <c r="D25181" s="679"/>
      <c r="E25181" s="680" t="s">
        <v>597</v>
      </c>
      <c r="F25181" s="681"/>
      <c r="G25181" s="682"/>
    </row>
    <row r="25182" spans="1:7">
      <c r="A25182" s="676">
        <v>6.67</v>
      </c>
      <c r="B25182" s="676" t="s">
        <v>24</v>
      </c>
      <c r="C25182" s="674" t="s">
        <v>36</v>
      </c>
      <c r="D25182" s="678" t="s">
        <v>598</v>
      </c>
      <c r="E25182" s="11">
        <v>186.34</v>
      </c>
      <c r="F25182" s="37" t="s">
        <v>329</v>
      </c>
      <c r="G25182" s="20">
        <f>SUM(A25182*E25182)</f>
        <v>1242.8878</v>
      </c>
    </row>
    <row r="25183" spans="1:7">
      <c r="A25183" s="677"/>
      <c r="B25183" s="677"/>
      <c r="C25183" s="675"/>
      <c r="D25183" s="679"/>
      <c r="E25183" s="680" t="s">
        <v>599</v>
      </c>
      <c r="F25183" s="681"/>
      <c r="G25183" s="682"/>
    </row>
    <row r="25184" spans="1:7">
      <c r="A25184" s="676">
        <v>96</v>
      </c>
      <c r="B25184" s="676" t="s">
        <v>39</v>
      </c>
      <c r="C25184" s="674" t="s">
        <v>40</v>
      </c>
      <c r="D25184" s="678" t="s">
        <v>600</v>
      </c>
      <c r="E25184" s="11">
        <v>7607.25</v>
      </c>
      <c r="F25184" s="37" t="s">
        <v>42</v>
      </c>
      <c r="G25184" s="20">
        <f>SUM(A25184*E25184/100)</f>
        <v>7302.96</v>
      </c>
    </row>
    <row r="25185" spans="1:7">
      <c r="A25185" s="677"/>
      <c r="B25185" s="677"/>
      <c r="C25185" s="675"/>
      <c r="D25185" s="679"/>
      <c r="E25185" s="680" t="s">
        <v>601</v>
      </c>
      <c r="F25185" s="681"/>
      <c r="G25185" s="682"/>
    </row>
    <row r="25186" spans="1:7" s="24" customFormat="1">
      <c r="A25186" s="674">
        <v>257</v>
      </c>
      <c r="B25186" s="674" t="s">
        <v>39</v>
      </c>
      <c r="C25186" s="676" t="s">
        <v>44</v>
      </c>
      <c r="D25186" s="678" t="s">
        <v>41</v>
      </c>
      <c r="E25186" s="11">
        <v>2206.6</v>
      </c>
      <c r="F25186" s="37" t="s">
        <v>42</v>
      </c>
      <c r="G25186" s="20">
        <f>SUM(A25186*E25186/100)</f>
        <v>5670.9619999999995</v>
      </c>
    </row>
    <row r="25187" spans="1:7" s="24" customFormat="1">
      <c r="A25187" s="675"/>
      <c r="B25187" s="675"/>
      <c r="C25187" s="677"/>
      <c r="D25187" s="679"/>
      <c r="E25187" s="687" t="s">
        <v>43</v>
      </c>
      <c r="F25187" s="688"/>
      <c r="G25187" s="689"/>
    </row>
    <row r="25188" spans="1:7" s="24" customFormat="1">
      <c r="A25188" s="674">
        <v>257</v>
      </c>
      <c r="B25188" s="674" t="s">
        <v>39</v>
      </c>
      <c r="C25188" s="676" t="s">
        <v>47</v>
      </c>
      <c r="D25188" s="678" t="s">
        <v>45</v>
      </c>
      <c r="E25188" s="37">
        <v>2197.52</v>
      </c>
      <c r="F25188" s="37" t="s">
        <v>42</v>
      </c>
      <c r="G25188" s="20">
        <f>SUM(A25188*E25188/100)</f>
        <v>5647.6264000000001</v>
      </c>
    </row>
    <row r="25189" spans="1:7" s="24" customFormat="1">
      <c r="A25189" s="675"/>
      <c r="B25189" s="675"/>
      <c r="C25189" s="677"/>
      <c r="D25189" s="679"/>
      <c r="E25189" s="687" t="s">
        <v>46</v>
      </c>
      <c r="F25189" s="688"/>
      <c r="G25189" s="689"/>
    </row>
    <row r="25190" spans="1:7" s="25" customFormat="1">
      <c r="A25190" s="674">
        <v>61</v>
      </c>
      <c r="B25190" s="674" t="s">
        <v>39</v>
      </c>
      <c r="C25190" s="674" t="s">
        <v>50</v>
      </c>
      <c r="D25190" s="678" t="s">
        <v>265</v>
      </c>
      <c r="E25190" s="37">
        <v>567.48</v>
      </c>
      <c r="F25190" s="37" t="s">
        <v>266</v>
      </c>
      <c r="G25190" s="20">
        <f>SUM(A25190*E25190)</f>
        <v>34616.28</v>
      </c>
    </row>
    <row r="25191" spans="1:7" s="25" customFormat="1">
      <c r="A25191" s="675"/>
      <c r="B25191" s="675"/>
      <c r="C25191" s="675"/>
      <c r="D25191" s="679"/>
      <c r="E25191" s="680" t="s">
        <v>399</v>
      </c>
      <c r="F25191" s="681"/>
      <c r="G25191" s="682"/>
    </row>
    <row r="25192" spans="1:7" s="25" customFormat="1">
      <c r="A25192" s="674">
        <v>96</v>
      </c>
      <c r="B25192" s="674" t="s">
        <v>39</v>
      </c>
      <c r="C25192" s="674" t="s">
        <v>54</v>
      </c>
      <c r="D25192" s="678" t="s">
        <v>278</v>
      </c>
      <c r="E25192" s="37">
        <v>186.04</v>
      </c>
      <c r="F25192" s="37" t="s">
        <v>266</v>
      </c>
      <c r="G25192" s="20">
        <f>SUM(A25192*E25192)</f>
        <v>17859.84</v>
      </c>
    </row>
    <row r="25193" spans="1:7" s="25" customFormat="1">
      <c r="A25193" s="675"/>
      <c r="B25193" s="675"/>
      <c r="C25193" s="675"/>
      <c r="D25193" s="679"/>
      <c r="E25193" s="686" t="s">
        <v>279</v>
      </c>
      <c r="F25193" s="686"/>
      <c r="G25193" s="686"/>
    </row>
    <row r="25194" spans="1:7">
      <c r="A25194" s="674">
        <v>257</v>
      </c>
      <c r="B25194" s="674" t="s">
        <v>39</v>
      </c>
      <c r="C25194" s="676" t="s">
        <v>57</v>
      </c>
      <c r="D25194" s="678" t="s">
        <v>602</v>
      </c>
      <c r="E25194" s="11">
        <v>1303.17</v>
      </c>
      <c r="F25194" s="37" t="s">
        <v>42</v>
      </c>
      <c r="G25194" s="13">
        <f>SUM(A25194*E25194/100)</f>
        <v>3349.1469000000002</v>
      </c>
    </row>
    <row r="25195" spans="1:7">
      <c r="A25195" s="675"/>
      <c r="B25195" s="675"/>
      <c r="C25195" s="677"/>
      <c r="D25195" s="679"/>
      <c r="E25195" s="680" t="s">
        <v>169</v>
      </c>
      <c r="F25195" s="681"/>
      <c r="G25195" s="682"/>
    </row>
    <row r="25196" spans="1:7">
      <c r="A25196" s="676">
        <v>134</v>
      </c>
      <c r="B25196" s="676" t="s">
        <v>39</v>
      </c>
      <c r="C25196" s="674" t="s">
        <v>60</v>
      </c>
      <c r="D25196" s="678" t="s">
        <v>214</v>
      </c>
      <c r="E25196" s="11">
        <v>1270.83</v>
      </c>
      <c r="F25196" s="37" t="s">
        <v>42</v>
      </c>
      <c r="G25196" s="20">
        <f>SUM(A25196*E25196/100)</f>
        <v>1702.9122</v>
      </c>
    </row>
    <row r="25197" spans="1:7">
      <c r="A25197" s="677"/>
      <c r="B25197" s="677"/>
      <c r="C25197" s="675"/>
      <c r="D25197" s="679"/>
      <c r="E25197" s="680" t="s">
        <v>371</v>
      </c>
      <c r="F25197" s="681"/>
      <c r="G25197" s="682"/>
    </row>
    <row r="25198" spans="1:7" s="30" customFormat="1">
      <c r="A25198" s="4"/>
      <c r="B25198" s="4"/>
      <c r="C25198" s="3"/>
      <c r="D25198" s="26"/>
      <c r="E25198" s="27"/>
      <c r="F25198" s="28" t="s">
        <v>603</v>
      </c>
      <c r="G25198" s="29">
        <v>123025</v>
      </c>
    </row>
    <row r="25199" spans="1:7">
      <c r="A25199" s="31"/>
      <c r="B25199" s="32"/>
      <c r="C25199" s="32"/>
      <c r="D25199" s="33" t="s">
        <v>78</v>
      </c>
      <c r="E25199" s="32"/>
      <c r="F25199" s="32"/>
      <c r="G25199" s="34"/>
    </row>
    <row r="25200" spans="1:7">
      <c r="A25200" s="676">
        <v>2</v>
      </c>
      <c r="B25200" s="676" t="s">
        <v>72</v>
      </c>
      <c r="C25200" s="674" t="s">
        <v>11</v>
      </c>
      <c r="D25200" s="678" t="s">
        <v>177</v>
      </c>
      <c r="E25200" s="11">
        <v>6166.6</v>
      </c>
      <c r="F25200" s="37" t="s">
        <v>75</v>
      </c>
      <c r="G25200" s="13">
        <f>SUM(A25200*E25200)</f>
        <v>12333.2</v>
      </c>
    </row>
    <row r="25201" spans="1:7">
      <c r="A25201" s="677"/>
      <c r="B25201" s="677"/>
      <c r="C25201" s="675"/>
      <c r="D25201" s="679"/>
      <c r="E25201" s="680" t="s">
        <v>178</v>
      </c>
      <c r="F25201" s="681"/>
      <c r="G25201" s="682"/>
    </row>
    <row r="25202" spans="1:7">
      <c r="A25202" s="676">
        <v>2</v>
      </c>
      <c r="B25202" s="676" t="s">
        <v>72</v>
      </c>
      <c r="C25202" s="674" t="s">
        <v>15</v>
      </c>
      <c r="D25202" s="678" t="s">
        <v>179</v>
      </c>
      <c r="E25202" s="11">
        <v>1233.6500000000001</v>
      </c>
      <c r="F25202" s="37" t="s">
        <v>75</v>
      </c>
      <c r="G25202" s="13">
        <f>SUM(A25202*E25202)</f>
        <v>2467.3000000000002</v>
      </c>
    </row>
    <row r="25203" spans="1:7">
      <c r="A25203" s="677"/>
      <c r="B25203" s="677"/>
      <c r="C25203" s="675"/>
      <c r="D25203" s="679"/>
      <c r="E25203" s="680" t="s">
        <v>180</v>
      </c>
      <c r="F25203" s="681"/>
      <c r="G25203" s="682"/>
    </row>
    <row r="25204" spans="1:7">
      <c r="A25204" s="676">
        <v>2</v>
      </c>
      <c r="B25204" s="676" t="s">
        <v>72</v>
      </c>
      <c r="C25204" s="674" t="s">
        <v>18</v>
      </c>
      <c r="D25204" s="678" t="s">
        <v>219</v>
      </c>
      <c r="E25204" s="11">
        <v>270.60000000000002</v>
      </c>
      <c r="F25204" s="37" t="s">
        <v>75</v>
      </c>
      <c r="G25204" s="13">
        <f>SUM(A25204*E25204)</f>
        <v>541.20000000000005</v>
      </c>
    </row>
    <row r="25205" spans="1:7">
      <c r="A25205" s="677"/>
      <c r="B25205" s="677"/>
      <c r="C25205" s="675"/>
      <c r="D25205" s="679"/>
      <c r="E25205" s="680" t="s">
        <v>220</v>
      </c>
      <c r="F25205" s="681"/>
      <c r="G25205" s="682"/>
    </row>
    <row r="25206" spans="1:7">
      <c r="A25206" s="676">
        <v>2</v>
      </c>
      <c r="B25206" s="676" t="s">
        <v>72</v>
      </c>
      <c r="C25206" s="674" t="s">
        <v>21</v>
      </c>
      <c r="D25206" s="678" t="s">
        <v>181</v>
      </c>
      <c r="E25206" s="11">
        <v>566.70000000000005</v>
      </c>
      <c r="F25206" s="37" t="s">
        <v>75</v>
      </c>
      <c r="G25206" s="13">
        <f>SUM(A25206*E25206)</f>
        <v>1133.4000000000001</v>
      </c>
    </row>
    <row r="25207" spans="1:7">
      <c r="A25207" s="677"/>
      <c r="B25207" s="677"/>
      <c r="C25207" s="675"/>
      <c r="D25207" s="679"/>
      <c r="E25207" s="680" t="s">
        <v>182</v>
      </c>
      <c r="F25207" s="681"/>
      <c r="G25207" s="682"/>
    </row>
    <row r="25208" spans="1:7">
      <c r="A25208" s="676">
        <v>2</v>
      </c>
      <c r="B25208" s="676" t="s">
        <v>72</v>
      </c>
      <c r="C25208" s="674" t="s">
        <v>25</v>
      </c>
      <c r="D25208" s="678" t="s">
        <v>94</v>
      </c>
      <c r="E25208" s="11">
        <v>2533.4699999999998</v>
      </c>
      <c r="F25208" s="37" t="s">
        <v>75</v>
      </c>
      <c r="G25208" s="13">
        <f>SUM(A25208*E25208)</f>
        <v>5066.9399999999996</v>
      </c>
    </row>
    <row r="25209" spans="1:7">
      <c r="A25209" s="677"/>
      <c r="B25209" s="677"/>
      <c r="C25209" s="675"/>
      <c r="D25209" s="679"/>
      <c r="E25209" s="680" t="s">
        <v>185</v>
      </c>
      <c r="F25209" s="681"/>
      <c r="G25209" s="682"/>
    </row>
    <row r="25210" spans="1:7">
      <c r="A25210" s="676"/>
      <c r="B25210" s="676"/>
      <c r="C25210" s="674" t="s">
        <v>29</v>
      </c>
      <c r="D25210" s="678" t="s">
        <v>226</v>
      </c>
      <c r="E25210" s="704"/>
      <c r="F25210" s="705"/>
      <c r="G25210" s="706"/>
    </row>
    <row r="25211" spans="1:7">
      <c r="A25211" s="677"/>
      <c r="B25211" s="677"/>
      <c r="C25211" s="675"/>
      <c r="D25211" s="679"/>
      <c r="E25211" s="707"/>
      <c r="F25211" s="708"/>
      <c r="G25211" s="709"/>
    </row>
    <row r="25212" spans="1:7">
      <c r="A25212" s="676">
        <v>60</v>
      </c>
      <c r="B25212" s="676" t="s">
        <v>107</v>
      </c>
      <c r="C25212" s="674" t="s">
        <v>99</v>
      </c>
      <c r="D25212" s="678" t="s">
        <v>227</v>
      </c>
      <c r="E25212" s="11">
        <v>73.209999999999994</v>
      </c>
      <c r="F25212" s="37" t="s">
        <v>111</v>
      </c>
      <c r="G25212" s="13">
        <f>SUM(A25212*E25212)</f>
        <v>4392.5999999999995</v>
      </c>
    </row>
    <row r="25213" spans="1:7">
      <c r="A25213" s="677"/>
      <c r="B25213" s="677"/>
      <c r="C25213" s="675"/>
      <c r="D25213" s="679"/>
      <c r="E25213" s="680" t="s">
        <v>228</v>
      </c>
      <c r="F25213" s="681"/>
      <c r="G25213" s="682"/>
    </row>
    <row r="25214" spans="1:7">
      <c r="A25214" s="676">
        <v>60</v>
      </c>
      <c r="B25214" s="676" t="s">
        <v>72</v>
      </c>
      <c r="C25214" s="674" t="s">
        <v>102</v>
      </c>
      <c r="D25214" s="678" t="s">
        <v>229</v>
      </c>
      <c r="E25214" s="11">
        <v>95.79</v>
      </c>
      <c r="F25214" s="37" t="s">
        <v>111</v>
      </c>
      <c r="G25214" s="13">
        <f>SUM(A25214*E25214)</f>
        <v>5747.4000000000005</v>
      </c>
    </row>
    <row r="25215" spans="1:7">
      <c r="A25215" s="677"/>
      <c r="B25215" s="677"/>
      <c r="C25215" s="675"/>
      <c r="D25215" s="679"/>
      <c r="E25215" s="680" t="s">
        <v>604</v>
      </c>
      <c r="F25215" s="681"/>
      <c r="G25215" s="682"/>
    </row>
    <row r="25216" spans="1:7">
      <c r="A25216" s="676">
        <v>6</v>
      </c>
      <c r="B25216" s="676" t="s">
        <v>72</v>
      </c>
      <c r="C25216" s="674" t="s">
        <v>33</v>
      </c>
      <c r="D25216" s="678" t="s">
        <v>186</v>
      </c>
      <c r="E25216" s="11">
        <v>1671.58</v>
      </c>
      <c r="F25216" s="37" t="s">
        <v>75</v>
      </c>
      <c r="G25216" s="13">
        <f>SUM(A25216*E25216)</f>
        <v>10029.48</v>
      </c>
    </row>
    <row r="25217" spans="1:7">
      <c r="A25217" s="677"/>
      <c r="B25217" s="677"/>
      <c r="C25217" s="675"/>
      <c r="D25217" s="679"/>
      <c r="E25217" s="680" t="s">
        <v>187</v>
      </c>
      <c r="F25217" s="681"/>
      <c r="G25217" s="682"/>
    </row>
    <row r="25218" spans="1:7">
      <c r="A25218" s="676">
        <v>4</v>
      </c>
      <c r="B25218" s="676" t="s">
        <v>72</v>
      </c>
      <c r="C25218" s="674" t="s">
        <v>36</v>
      </c>
      <c r="D25218" s="678" t="s">
        <v>83</v>
      </c>
      <c r="E25218" s="11">
        <v>447.15</v>
      </c>
      <c r="F25218" s="37" t="s">
        <v>75</v>
      </c>
      <c r="G25218" s="13">
        <f>SUM(A25218*E25218)</f>
        <v>1788.6</v>
      </c>
    </row>
    <row r="25219" spans="1:7">
      <c r="A25219" s="677"/>
      <c r="B25219" s="677"/>
      <c r="C25219" s="675"/>
      <c r="D25219" s="679"/>
      <c r="E25219" s="680" t="s">
        <v>84</v>
      </c>
      <c r="F25219" s="681"/>
      <c r="G25219" s="682"/>
    </row>
    <row r="25220" spans="1:7">
      <c r="A25220" s="676">
        <v>9</v>
      </c>
      <c r="B25220" s="676" t="s">
        <v>72</v>
      </c>
      <c r="C25220" s="674" t="s">
        <v>40</v>
      </c>
      <c r="D25220" s="678" t="s">
        <v>85</v>
      </c>
      <c r="E25220" s="11">
        <v>1109.46</v>
      </c>
      <c r="F25220" s="37" t="s">
        <v>75</v>
      </c>
      <c r="G25220" s="13">
        <f>SUM(A25220*E25220)</f>
        <v>9985.14</v>
      </c>
    </row>
    <row r="25221" spans="1:7">
      <c r="A25221" s="677"/>
      <c r="B25221" s="677"/>
      <c r="C25221" s="675"/>
      <c r="D25221" s="679"/>
      <c r="E25221" s="728" t="s">
        <v>86</v>
      </c>
      <c r="F25221" s="729"/>
      <c r="G25221" s="730"/>
    </row>
    <row r="25222" spans="1:7">
      <c r="A25222" s="676"/>
      <c r="B25222" s="676"/>
      <c r="C25222" s="674" t="s">
        <v>44</v>
      </c>
      <c r="D25222" s="702" t="s">
        <v>188</v>
      </c>
      <c r="E25222" s="68"/>
      <c r="F25222" s="69"/>
      <c r="G25222" s="70"/>
    </row>
    <row r="25223" spans="1:7">
      <c r="A25223" s="677"/>
      <c r="B25223" s="677"/>
      <c r="C25223" s="675"/>
      <c r="D25223" s="703"/>
      <c r="E25223" s="722"/>
      <c r="F25223" s="723"/>
      <c r="G25223" s="724"/>
    </row>
    <row r="25224" spans="1:7">
      <c r="A25224" s="676">
        <v>11</v>
      </c>
      <c r="B25224" s="676" t="s">
        <v>72</v>
      </c>
      <c r="C25224" s="674" t="s">
        <v>99</v>
      </c>
      <c r="D25224" s="678" t="s">
        <v>103</v>
      </c>
      <c r="E25224" s="11">
        <v>318.33999999999997</v>
      </c>
      <c r="F25224" s="37" t="s">
        <v>75</v>
      </c>
      <c r="G25224" s="13">
        <f>SUM(A25224*E25224)</f>
        <v>3501.74</v>
      </c>
    </row>
    <row r="25225" spans="1:7">
      <c r="A25225" s="677"/>
      <c r="B25225" s="677"/>
      <c r="C25225" s="675"/>
      <c r="D25225" s="679"/>
      <c r="E25225" s="680" t="s">
        <v>189</v>
      </c>
      <c r="F25225" s="681"/>
      <c r="G25225" s="682"/>
    </row>
    <row r="25226" spans="1:7">
      <c r="A25226" s="676"/>
      <c r="B25226" s="676"/>
      <c r="C25226" s="674" t="s">
        <v>47</v>
      </c>
      <c r="D25226" s="678" t="s">
        <v>236</v>
      </c>
      <c r="E25226" s="704"/>
      <c r="F25226" s="705"/>
      <c r="G25226" s="706"/>
    </row>
    <row r="25227" spans="1:7">
      <c r="A25227" s="677"/>
      <c r="B25227" s="677"/>
      <c r="C25227" s="675"/>
      <c r="D25227" s="679"/>
      <c r="E25227" s="707"/>
      <c r="F25227" s="708"/>
      <c r="G25227" s="709"/>
    </row>
    <row r="25228" spans="1:7">
      <c r="A25228" s="676">
        <v>300</v>
      </c>
      <c r="B25228" s="676" t="s">
        <v>107</v>
      </c>
      <c r="C25228" s="674" t="s">
        <v>99</v>
      </c>
      <c r="D25228" s="678" t="s">
        <v>237</v>
      </c>
      <c r="E25228" s="11">
        <v>128.53</v>
      </c>
      <c r="F25228" s="37" t="s">
        <v>111</v>
      </c>
      <c r="G25228" s="13">
        <f>SUM(A25228*E25228)</f>
        <v>38559</v>
      </c>
    </row>
    <row r="25229" spans="1:7">
      <c r="A25229" s="677"/>
      <c r="B25229" s="677"/>
      <c r="C25229" s="675"/>
      <c r="D25229" s="679"/>
      <c r="E25229" s="680" t="s">
        <v>289</v>
      </c>
      <c r="F25229" s="681"/>
      <c r="G25229" s="682"/>
    </row>
    <row r="25230" spans="1:7">
      <c r="A25230" s="676">
        <v>20</v>
      </c>
      <c r="B25230" s="676" t="s">
        <v>107</v>
      </c>
      <c r="C25230" s="674" t="s">
        <v>102</v>
      </c>
      <c r="D25230" s="678" t="s">
        <v>605</v>
      </c>
      <c r="E25230" s="11">
        <v>233</v>
      </c>
      <c r="F25230" s="37" t="s">
        <v>111</v>
      </c>
      <c r="G25230" s="13">
        <f>SUM(A25230*E25230)</f>
        <v>4660</v>
      </c>
    </row>
    <row r="25231" spans="1:7">
      <c r="A25231" s="677"/>
      <c r="B25231" s="677"/>
      <c r="C25231" s="675"/>
      <c r="D25231" s="679"/>
      <c r="E25231" s="680" t="s">
        <v>606</v>
      </c>
      <c r="F25231" s="681"/>
      <c r="G25231" s="682"/>
    </row>
    <row r="25232" spans="1:7" s="36" customFormat="1">
      <c r="A25232" s="676">
        <v>1</v>
      </c>
      <c r="B25232" s="676" t="s">
        <v>89</v>
      </c>
      <c r="C25232" s="674" t="s">
        <v>50</v>
      </c>
      <c r="D25232" s="678" t="s">
        <v>421</v>
      </c>
      <c r="E25232" s="11">
        <v>21989.61</v>
      </c>
      <c r="F25232" s="37" t="s">
        <v>75</v>
      </c>
      <c r="G25232" s="13">
        <f>SUM(A25232*E25232)</f>
        <v>21989.61</v>
      </c>
    </row>
    <row r="25233" spans="1:7" s="36" customFormat="1">
      <c r="A25233" s="677"/>
      <c r="B25233" s="677"/>
      <c r="C25233" s="675"/>
      <c r="D25233" s="679"/>
      <c r="E25233" s="680" t="s">
        <v>422</v>
      </c>
      <c r="F25233" s="681"/>
      <c r="G25233" s="682"/>
    </row>
    <row r="25234" spans="1:7" s="30" customFormat="1">
      <c r="A25234" s="3"/>
      <c r="B25234" s="3"/>
      <c r="C25234" s="4"/>
      <c r="D25234" s="26"/>
      <c r="E25234" s="27"/>
      <c r="F25234" s="28" t="s">
        <v>320</v>
      </c>
      <c r="G25234" s="29">
        <v>121005</v>
      </c>
    </row>
    <row r="25235" spans="1:7">
      <c r="A25235" s="45"/>
      <c r="B25235" s="45"/>
      <c r="C25235" s="37"/>
      <c r="D25235" s="48" t="s">
        <v>106</v>
      </c>
      <c r="E25235" s="49"/>
      <c r="F25235" s="49"/>
      <c r="G25235" s="49"/>
    </row>
    <row r="25236" spans="1:7">
      <c r="A25236" s="676">
        <v>2</v>
      </c>
      <c r="B25236" s="676" t="s">
        <v>72</v>
      </c>
      <c r="C25236" s="674" t="s">
        <v>11</v>
      </c>
      <c r="D25236" s="678" t="s">
        <v>113</v>
      </c>
      <c r="E25236" s="11">
        <v>14748</v>
      </c>
      <c r="F25236" s="37" t="s">
        <v>75</v>
      </c>
      <c r="G25236" s="13">
        <f>SUM(A25236*E25236)</f>
        <v>29496</v>
      </c>
    </row>
    <row r="25237" spans="1:7">
      <c r="A25237" s="677"/>
      <c r="B25237" s="677"/>
      <c r="C25237" s="675"/>
      <c r="D25237" s="679"/>
      <c r="E25237" s="680" t="s">
        <v>114</v>
      </c>
      <c r="F25237" s="681"/>
      <c r="G25237" s="682"/>
    </row>
    <row r="25238" spans="1:7">
      <c r="A25238" s="676"/>
      <c r="B25238" s="676"/>
      <c r="C25238" s="674" t="s">
        <v>11</v>
      </c>
      <c r="D25238" s="678" t="s">
        <v>192</v>
      </c>
      <c r="E25238" s="704"/>
      <c r="F25238" s="705"/>
      <c r="G25238" s="706"/>
    </row>
    <row r="25239" spans="1:7" ht="66.75" customHeight="1">
      <c r="A25239" s="677"/>
      <c r="B25239" s="677"/>
      <c r="C25239" s="675"/>
      <c r="D25239" s="679"/>
      <c r="E25239" s="707"/>
      <c r="F25239" s="708"/>
      <c r="G25239" s="709"/>
    </row>
    <row r="25240" spans="1:7">
      <c r="A25240" s="66">
        <v>415</v>
      </c>
      <c r="B25240" s="66" t="s">
        <v>107</v>
      </c>
      <c r="C25240" s="18" t="s">
        <v>99</v>
      </c>
      <c r="D25240" s="67" t="s">
        <v>198</v>
      </c>
      <c r="E25240" s="11">
        <v>28</v>
      </c>
      <c r="F25240" s="37" t="s">
        <v>111</v>
      </c>
      <c r="G25240" s="13">
        <f>SUM(A25240*E25240)</f>
        <v>11620</v>
      </c>
    </row>
    <row r="25241" spans="1:7">
      <c r="A25241" s="73"/>
      <c r="B25241" s="73"/>
      <c r="C25241" s="19"/>
      <c r="D25241" s="74"/>
      <c r="E25241" s="680" t="s">
        <v>199</v>
      </c>
      <c r="F25241" s="681"/>
      <c r="G25241" s="682"/>
    </row>
    <row r="25242" spans="1:7">
      <c r="A25242" s="676">
        <v>30</v>
      </c>
      <c r="B25242" s="676" t="s">
        <v>107</v>
      </c>
      <c r="C25242" s="674" t="s">
        <v>102</v>
      </c>
      <c r="D25242" s="678" t="s">
        <v>195</v>
      </c>
      <c r="E25242" s="11">
        <v>226</v>
      </c>
      <c r="F25242" s="37" t="s">
        <v>111</v>
      </c>
      <c r="G25242" s="13">
        <f>SUM(A25242*E25242)</f>
        <v>6780</v>
      </c>
    </row>
    <row r="25243" spans="1:7">
      <c r="A25243" s="677"/>
      <c r="B25243" s="677"/>
      <c r="C25243" s="675"/>
      <c r="D25243" s="679"/>
      <c r="E25243" s="680" t="s">
        <v>196</v>
      </c>
      <c r="F25243" s="681"/>
      <c r="G25243" s="682"/>
    </row>
    <row r="25244" spans="1:7">
      <c r="A25244" s="45"/>
      <c r="B25244" s="45"/>
      <c r="C25244" s="37"/>
      <c r="D25244" s="46"/>
      <c r="E25244" s="49"/>
      <c r="F25244" s="50" t="s">
        <v>116</v>
      </c>
      <c r="G25244" s="51">
        <v>47896</v>
      </c>
    </row>
    <row r="25245" spans="1:7">
      <c r="A25245" s="75"/>
      <c r="B25245" s="75"/>
      <c r="C25245" s="76"/>
      <c r="D25245" s="77"/>
      <c r="E25245" s="78"/>
      <c r="F25245" s="79"/>
      <c r="G25245" s="80"/>
    </row>
    <row r="25246" spans="1:7" s="36" customFormat="1">
      <c r="A25246" s="52" t="s">
        <v>129</v>
      </c>
      <c r="B25246" s="53"/>
      <c r="C25246" s="54" t="s">
        <v>130</v>
      </c>
      <c r="D25246" s="55"/>
      <c r="F25246" s="56" t="s">
        <v>131</v>
      </c>
      <c r="G25246" s="54"/>
    </row>
    <row r="25247" spans="1:7" s="30" customFormat="1">
      <c r="A25247" s="52" t="s">
        <v>132</v>
      </c>
      <c r="B25247" s="53"/>
      <c r="C25247" s="54" t="s">
        <v>133</v>
      </c>
      <c r="D25247" s="55"/>
      <c r="E25247" s="36"/>
      <c r="F25247" s="56" t="s">
        <v>131</v>
      </c>
    </row>
    <row r="25248" spans="1:7" s="30" customFormat="1">
      <c r="A25248" s="52" t="s">
        <v>134</v>
      </c>
      <c r="B25248" s="57"/>
      <c r="C25248" s="54" t="s">
        <v>135</v>
      </c>
      <c r="D25248" s="58"/>
      <c r="F25248" s="56" t="s">
        <v>131</v>
      </c>
    </row>
    <row r="25249" spans="1:7" s="25" customFormat="1">
      <c r="A25249" s="59"/>
      <c r="B25249" s="54"/>
      <c r="C25249" s="54"/>
      <c r="D25249" s="60"/>
      <c r="E25249" s="61" t="s">
        <v>138</v>
      </c>
      <c r="F25249" s="62"/>
      <c r="G25249" s="62"/>
    </row>
    <row r="25250" spans="1:7" s="25" customFormat="1">
      <c r="A25250" s="59"/>
      <c r="B25250" s="54"/>
      <c r="C25250" s="54"/>
      <c r="D25250" s="60"/>
      <c r="E25250" s="54"/>
      <c r="F25250" s="54"/>
      <c r="G25250" s="63"/>
    </row>
    <row r="25251" spans="1:7" s="25" customFormat="1">
      <c r="A25251" s="55" t="s">
        <v>139</v>
      </c>
      <c r="B25251" s="54"/>
      <c r="C25251" s="54"/>
      <c r="D25251" s="60"/>
      <c r="E25251" s="64" t="s">
        <v>140</v>
      </c>
      <c r="F25251" s="54"/>
      <c r="G25251" s="63"/>
    </row>
    <row r="25252" spans="1:7" s="25" customFormat="1">
      <c r="B25252" s="54"/>
      <c r="C25252" s="54"/>
      <c r="D25252" s="60"/>
      <c r="E25252" s="64" t="s">
        <v>141</v>
      </c>
      <c r="F25252" s="54"/>
      <c r="G25252" s="63"/>
    </row>
    <row r="25253" spans="1:7" s="25" customFormat="1">
      <c r="B25253" s="54"/>
      <c r="C25253" s="54"/>
      <c r="D25253" s="60"/>
      <c r="E25253" s="64" t="s">
        <v>142</v>
      </c>
      <c r="F25253" s="54"/>
      <c r="G25253" s="63"/>
    </row>
    <row r="25286" spans="1:7">
      <c r="A25286" s="710" t="s">
        <v>0</v>
      </c>
      <c r="B25286" s="710"/>
      <c r="C25286" s="710"/>
      <c r="D25286" s="710"/>
      <c r="E25286" s="710"/>
      <c r="F25286" s="710"/>
      <c r="G25286" s="710"/>
    </row>
    <row r="25287" spans="1:7">
      <c r="A25287" s="711" t="s">
        <v>1</v>
      </c>
      <c r="B25287" s="711"/>
      <c r="C25287" s="711"/>
      <c r="D25287" s="711"/>
      <c r="E25287" s="711"/>
      <c r="F25287" s="711"/>
      <c r="G25287" s="711"/>
    </row>
    <row r="25288" spans="1:7" ht="59.25" customHeight="1">
      <c r="A25288" s="1" t="s">
        <v>2</v>
      </c>
      <c r="B25288" s="100"/>
      <c r="C25288" s="100"/>
      <c r="D25288" s="732" t="s">
        <v>812</v>
      </c>
      <c r="E25288" s="732"/>
      <c r="F25288" s="732"/>
      <c r="G25288" s="732"/>
    </row>
    <row r="25289" spans="1:7" ht="25.5">
      <c r="A25289" s="713" t="s">
        <v>3</v>
      </c>
      <c r="B25289" s="714"/>
      <c r="C25289" s="3" t="s">
        <v>4</v>
      </c>
      <c r="D25289" s="4" t="s">
        <v>5</v>
      </c>
      <c r="E25289" s="4" t="s">
        <v>6</v>
      </c>
      <c r="F25289" s="4" t="s">
        <v>7</v>
      </c>
      <c r="G25289" s="5" t="s">
        <v>8</v>
      </c>
    </row>
    <row r="25290" spans="1:7">
      <c r="A25290" s="172"/>
      <c r="D25290" s="173" t="s">
        <v>607</v>
      </c>
      <c r="G25290" s="174"/>
    </row>
    <row r="25291" spans="1:7">
      <c r="A25291" s="676">
        <v>2</v>
      </c>
      <c r="B25291" s="676" t="s">
        <v>72</v>
      </c>
      <c r="C25291" s="674" t="s">
        <v>11</v>
      </c>
      <c r="D25291" s="678" t="s">
        <v>177</v>
      </c>
      <c r="E25291" s="11">
        <v>6166.6</v>
      </c>
      <c r="F25291" s="37" t="s">
        <v>75</v>
      </c>
      <c r="G25291" s="13">
        <f>SUM(A25291*E25291)</f>
        <v>12333.2</v>
      </c>
    </row>
    <row r="25292" spans="1:7">
      <c r="A25292" s="677"/>
      <c r="B25292" s="677"/>
      <c r="C25292" s="675"/>
      <c r="D25292" s="679"/>
      <c r="E25292" s="680" t="s">
        <v>178</v>
      </c>
      <c r="F25292" s="681"/>
      <c r="G25292" s="682"/>
    </row>
    <row r="25293" spans="1:7">
      <c r="A25293" s="676">
        <v>2</v>
      </c>
      <c r="B25293" s="676" t="s">
        <v>72</v>
      </c>
      <c r="C25293" s="674" t="s">
        <v>15</v>
      </c>
      <c r="D25293" s="678" t="s">
        <v>179</v>
      </c>
      <c r="E25293" s="11">
        <v>1233.6500000000001</v>
      </c>
      <c r="F25293" s="37" t="s">
        <v>75</v>
      </c>
      <c r="G25293" s="13">
        <f>SUM(A25293*E25293)</f>
        <v>2467.3000000000002</v>
      </c>
    </row>
    <row r="25294" spans="1:7">
      <c r="A25294" s="677"/>
      <c r="B25294" s="677"/>
      <c r="C25294" s="675"/>
      <c r="D25294" s="679"/>
      <c r="E25294" s="680" t="s">
        <v>180</v>
      </c>
      <c r="F25294" s="681"/>
      <c r="G25294" s="682"/>
    </row>
    <row r="25295" spans="1:7">
      <c r="A25295" s="676">
        <v>3</v>
      </c>
      <c r="B25295" s="676" t="s">
        <v>72</v>
      </c>
      <c r="C25295" s="674" t="s">
        <v>18</v>
      </c>
      <c r="D25295" s="678" t="s">
        <v>219</v>
      </c>
      <c r="E25295" s="11">
        <v>270.60000000000002</v>
      </c>
      <c r="F25295" s="37" t="s">
        <v>75</v>
      </c>
      <c r="G25295" s="13">
        <f>SUM(A25295*E25295)</f>
        <v>811.80000000000007</v>
      </c>
    </row>
    <row r="25296" spans="1:7">
      <c r="A25296" s="677"/>
      <c r="B25296" s="677"/>
      <c r="C25296" s="675"/>
      <c r="D25296" s="679"/>
      <c r="E25296" s="680" t="s">
        <v>220</v>
      </c>
      <c r="F25296" s="681"/>
      <c r="G25296" s="682"/>
    </row>
    <row r="25297" spans="1:7">
      <c r="A25297" s="676">
        <v>4</v>
      </c>
      <c r="B25297" s="676" t="s">
        <v>72</v>
      </c>
      <c r="C25297" s="674" t="s">
        <v>21</v>
      </c>
      <c r="D25297" s="678" t="s">
        <v>181</v>
      </c>
      <c r="E25297" s="11">
        <v>566.70000000000005</v>
      </c>
      <c r="F25297" s="37" t="s">
        <v>75</v>
      </c>
      <c r="G25297" s="13">
        <f>SUM(A25297*E25297)</f>
        <v>2266.8000000000002</v>
      </c>
    </row>
    <row r="25298" spans="1:7">
      <c r="A25298" s="677"/>
      <c r="B25298" s="677"/>
      <c r="C25298" s="675"/>
      <c r="D25298" s="679"/>
      <c r="E25298" s="680" t="s">
        <v>182</v>
      </c>
      <c r="F25298" s="681"/>
      <c r="G25298" s="682"/>
    </row>
    <row r="25299" spans="1:7">
      <c r="A25299" s="676">
        <v>2</v>
      </c>
      <c r="B25299" s="676" t="s">
        <v>72</v>
      </c>
      <c r="C25299" s="674" t="s">
        <v>25</v>
      </c>
      <c r="D25299" s="678" t="s">
        <v>94</v>
      </c>
      <c r="E25299" s="11">
        <v>2533.4699999999998</v>
      </c>
      <c r="F25299" s="37" t="s">
        <v>75</v>
      </c>
      <c r="G25299" s="13">
        <f>SUM(A25299*E25299)</f>
        <v>5066.9399999999996</v>
      </c>
    </row>
    <row r="25300" spans="1:7">
      <c r="A25300" s="677"/>
      <c r="B25300" s="677"/>
      <c r="C25300" s="675"/>
      <c r="D25300" s="679"/>
      <c r="E25300" s="680" t="s">
        <v>608</v>
      </c>
      <c r="F25300" s="681"/>
      <c r="G25300" s="682"/>
    </row>
    <row r="25301" spans="1:7">
      <c r="A25301" s="676"/>
      <c r="B25301" s="676"/>
      <c r="C25301" s="674" t="s">
        <v>29</v>
      </c>
      <c r="D25301" s="678" t="s">
        <v>226</v>
      </c>
      <c r="E25301" s="704"/>
      <c r="F25301" s="705"/>
      <c r="G25301" s="706"/>
    </row>
    <row r="25302" spans="1:7">
      <c r="A25302" s="677"/>
      <c r="B25302" s="677"/>
      <c r="C25302" s="675"/>
      <c r="D25302" s="679"/>
      <c r="E25302" s="707"/>
      <c r="F25302" s="708"/>
      <c r="G25302" s="709"/>
    </row>
    <row r="25303" spans="1:7">
      <c r="A25303" s="676">
        <v>60</v>
      </c>
      <c r="B25303" s="676" t="s">
        <v>107</v>
      </c>
      <c r="C25303" s="674" t="s">
        <v>99</v>
      </c>
      <c r="D25303" s="678" t="s">
        <v>227</v>
      </c>
      <c r="E25303" s="11">
        <v>73.209999999999994</v>
      </c>
      <c r="F25303" s="37" t="s">
        <v>111</v>
      </c>
      <c r="G25303" s="13">
        <v>4393</v>
      </c>
    </row>
    <row r="25304" spans="1:7">
      <c r="A25304" s="677"/>
      <c r="B25304" s="677"/>
      <c r="C25304" s="675"/>
      <c r="D25304" s="679"/>
      <c r="E25304" s="680" t="s">
        <v>228</v>
      </c>
      <c r="F25304" s="681"/>
      <c r="G25304" s="682"/>
    </row>
    <row r="25305" spans="1:7">
      <c r="A25305" s="676">
        <v>60</v>
      </c>
      <c r="B25305" s="676" t="s">
        <v>72</v>
      </c>
      <c r="C25305" s="674" t="s">
        <v>102</v>
      </c>
      <c r="D25305" s="678" t="s">
        <v>229</v>
      </c>
      <c r="E25305" s="11">
        <v>95.79</v>
      </c>
      <c r="F25305" s="37" t="s">
        <v>111</v>
      </c>
      <c r="G25305" s="13">
        <f>SUM(A25305*E25305)</f>
        <v>5747.4000000000005</v>
      </c>
    </row>
    <row r="25306" spans="1:7">
      <c r="A25306" s="677"/>
      <c r="B25306" s="677"/>
      <c r="C25306" s="675"/>
      <c r="D25306" s="679"/>
      <c r="E25306" s="680" t="s">
        <v>230</v>
      </c>
      <c r="F25306" s="681"/>
      <c r="G25306" s="682"/>
    </row>
    <row r="25307" spans="1:7">
      <c r="A25307" s="676">
        <v>2</v>
      </c>
      <c r="B25307" s="676" t="s">
        <v>72</v>
      </c>
      <c r="C25307" s="674" t="s">
        <v>33</v>
      </c>
      <c r="D25307" s="678" t="s">
        <v>186</v>
      </c>
      <c r="E25307" s="11">
        <v>1671.58</v>
      </c>
      <c r="F25307" s="37" t="s">
        <v>75</v>
      </c>
      <c r="G25307" s="13">
        <f>SUM(A25307*E25307)</f>
        <v>3343.16</v>
      </c>
    </row>
    <row r="25308" spans="1:7">
      <c r="A25308" s="677"/>
      <c r="B25308" s="677"/>
      <c r="C25308" s="675"/>
      <c r="D25308" s="679"/>
      <c r="E25308" s="680" t="s">
        <v>187</v>
      </c>
      <c r="F25308" s="681"/>
      <c r="G25308" s="682"/>
    </row>
    <row r="25309" spans="1:7">
      <c r="A25309" s="676">
        <v>4</v>
      </c>
      <c r="B25309" s="676" t="s">
        <v>72</v>
      </c>
      <c r="C25309" s="674" t="s">
        <v>36</v>
      </c>
      <c r="D25309" s="678" t="s">
        <v>83</v>
      </c>
      <c r="E25309" s="11">
        <v>447.15</v>
      </c>
      <c r="F25309" s="37" t="s">
        <v>75</v>
      </c>
      <c r="G25309" s="13">
        <f>SUM(A25309*E25309)</f>
        <v>1788.6</v>
      </c>
    </row>
    <row r="25310" spans="1:7">
      <c r="A25310" s="677"/>
      <c r="B25310" s="677"/>
      <c r="C25310" s="675"/>
      <c r="D25310" s="679"/>
      <c r="E25310" s="680" t="s">
        <v>84</v>
      </c>
      <c r="F25310" s="681"/>
      <c r="G25310" s="682"/>
    </row>
    <row r="25311" spans="1:7">
      <c r="A25311" s="676">
        <v>3</v>
      </c>
      <c r="B25311" s="676" t="s">
        <v>72</v>
      </c>
      <c r="C25311" s="674" t="s">
        <v>40</v>
      </c>
      <c r="D25311" s="678" t="s">
        <v>85</v>
      </c>
      <c r="E25311" s="11">
        <v>1109.46</v>
      </c>
      <c r="F25311" s="37" t="s">
        <v>75</v>
      </c>
      <c r="G25311" s="13">
        <f>SUM(A25311*E25311)</f>
        <v>3328.38</v>
      </c>
    </row>
    <row r="25312" spans="1:7">
      <c r="A25312" s="677"/>
      <c r="B25312" s="677"/>
      <c r="C25312" s="675"/>
      <c r="D25312" s="679"/>
      <c r="E25312" s="680" t="s">
        <v>86</v>
      </c>
      <c r="F25312" s="681"/>
      <c r="G25312" s="682"/>
    </row>
    <row r="25313" spans="1:7">
      <c r="A25313" s="676">
        <v>2</v>
      </c>
      <c r="B25313" s="676" t="s">
        <v>89</v>
      </c>
      <c r="C25313" s="674" t="s">
        <v>44</v>
      </c>
      <c r="D25313" s="678" t="s">
        <v>188</v>
      </c>
      <c r="E25313" s="11">
        <v>318.33999999999997</v>
      </c>
      <c r="F25313" s="37" t="s">
        <v>75</v>
      </c>
      <c r="G25313" s="13">
        <f>SUM(A25313*E25313)</f>
        <v>636.67999999999995</v>
      </c>
    </row>
    <row r="25314" spans="1:7">
      <c r="A25314" s="677"/>
      <c r="B25314" s="677"/>
      <c r="C25314" s="675"/>
      <c r="D25314" s="679"/>
      <c r="E25314" s="680" t="s">
        <v>189</v>
      </c>
      <c r="F25314" s="681"/>
      <c r="G25314" s="682"/>
    </row>
    <row r="25315" spans="1:7">
      <c r="A25315" s="676">
        <v>2</v>
      </c>
      <c r="B25315" s="676" t="s">
        <v>72</v>
      </c>
      <c r="C25315" s="674" t="s">
        <v>47</v>
      </c>
      <c r="D25315" s="678" t="s">
        <v>222</v>
      </c>
      <c r="E25315" s="11">
        <v>2376</v>
      </c>
      <c r="F25315" s="37" t="s">
        <v>75</v>
      </c>
      <c r="G25315" s="13">
        <f>SUM(A25315*E25315)</f>
        <v>4752</v>
      </c>
    </row>
    <row r="25316" spans="1:7">
      <c r="A25316" s="677"/>
      <c r="B25316" s="677"/>
      <c r="C25316" s="675"/>
      <c r="D25316" s="679"/>
      <c r="E25316" s="680" t="s">
        <v>223</v>
      </c>
      <c r="F25316" s="681"/>
      <c r="G25316" s="682"/>
    </row>
    <row r="25317" spans="1:7">
      <c r="A25317" s="676">
        <v>100</v>
      </c>
      <c r="B25317" s="676" t="s">
        <v>107</v>
      </c>
      <c r="C25317" s="674" t="s">
        <v>50</v>
      </c>
      <c r="D25317" s="678" t="s">
        <v>609</v>
      </c>
      <c r="E25317" s="11">
        <v>44.05</v>
      </c>
      <c r="F25317" s="37" t="s">
        <v>111</v>
      </c>
      <c r="G25317" s="13">
        <f>SUM(A25317*E25317)</f>
        <v>4405</v>
      </c>
    </row>
    <row r="25318" spans="1:7">
      <c r="A25318" s="677"/>
      <c r="B25318" s="677"/>
      <c r="C25318" s="675"/>
      <c r="D25318" s="679"/>
      <c r="E25318" s="680" t="s">
        <v>610</v>
      </c>
      <c r="F25318" s="681"/>
      <c r="G25318" s="682"/>
    </row>
    <row r="25319" spans="1:7">
      <c r="A25319" s="81"/>
      <c r="B25319" s="81"/>
      <c r="C25319" s="82"/>
      <c r="D25319" s="175"/>
      <c r="E25319" s="15"/>
      <c r="F25319" s="176" t="s">
        <v>611</v>
      </c>
      <c r="G25319" s="90">
        <v>62462</v>
      </c>
    </row>
    <row r="25320" spans="1:7">
      <c r="A25320" s="81"/>
      <c r="B25320" s="81"/>
      <c r="C25320" s="82"/>
      <c r="D25320" s="83" t="s">
        <v>290</v>
      </c>
      <c r="E25320" s="15"/>
      <c r="F25320" s="16"/>
      <c r="G25320" s="17"/>
    </row>
    <row r="25321" spans="1:7">
      <c r="A25321" s="676"/>
      <c r="B25321" s="676"/>
      <c r="C25321" s="674" t="s">
        <v>11</v>
      </c>
      <c r="D25321" s="678" t="s">
        <v>192</v>
      </c>
      <c r="E25321" s="704"/>
      <c r="F25321" s="705"/>
      <c r="G25321" s="706"/>
    </row>
    <row r="25322" spans="1:7">
      <c r="A25322" s="677"/>
      <c r="B25322" s="677"/>
      <c r="C25322" s="675"/>
      <c r="D25322" s="679"/>
      <c r="E25322" s="707"/>
      <c r="F25322" s="708"/>
      <c r="G25322" s="709"/>
    </row>
    <row r="25323" spans="1:7">
      <c r="A25323" s="676">
        <v>30</v>
      </c>
      <c r="B25323" s="676" t="s">
        <v>107</v>
      </c>
      <c r="C25323" s="674" t="s">
        <v>99</v>
      </c>
      <c r="D25323" s="678" t="s">
        <v>193</v>
      </c>
      <c r="E25323" s="11">
        <v>486</v>
      </c>
      <c r="F25323" s="37" t="s">
        <v>111</v>
      </c>
      <c r="G25323" s="13">
        <f>SUM(A25323*E25323)</f>
        <v>14580</v>
      </c>
    </row>
    <row r="25324" spans="1:7">
      <c r="A25324" s="677"/>
      <c r="B25324" s="677"/>
      <c r="C25324" s="675"/>
      <c r="D25324" s="679"/>
      <c r="E25324" s="680" t="s">
        <v>612</v>
      </c>
      <c r="F25324" s="681"/>
      <c r="G25324" s="682"/>
    </row>
    <row r="25325" spans="1:7">
      <c r="A25325" s="676">
        <v>80</v>
      </c>
      <c r="B25325" s="676" t="s">
        <v>107</v>
      </c>
      <c r="C25325" s="674" t="s">
        <v>102</v>
      </c>
      <c r="D25325" s="678" t="s">
        <v>195</v>
      </c>
      <c r="E25325" s="11">
        <v>226</v>
      </c>
      <c r="F25325" s="37" t="s">
        <v>111</v>
      </c>
      <c r="G25325" s="13">
        <f>SUM(A25325*E25325)</f>
        <v>18080</v>
      </c>
    </row>
    <row r="25326" spans="1:7">
      <c r="A25326" s="677"/>
      <c r="B25326" s="677"/>
      <c r="C25326" s="675"/>
      <c r="D25326" s="679"/>
      <c r="E25326" s="680" t="s">
        <v>196</v>
      </c>
      <c r="F25326" s="681"/>
      <c r="G25326" s="682"/>
    </row>
    <row r="25327" spans="1:7">
      <c r="A25327" s="676">
        <v>4</v>
      </c>
      <c r="B25327" s="676" t="s">
        <v>72</v>
      </c>
      <c r="C25327" s="674" t="s">
        <v>15</v>
      </c>
      <c r="D25327" s="678" t="s">
        <v>113</v>
      </c>
      <c r="E25327" s="11">
        <v>14748</v>
      </c>
      <c r="F25327" s="37" t="s">
        <v>75</v>
      </c>
      <c r="G25327" s="13">
        <f>SUM(A25327*E25327)</f>
        <v>58992</v>
      </c>
    </row>
    <row r="25328" spans="1:7">
      <c r="A25328" s="677"/>
      <c r="B25328" s="677"/>
      <c r="C25328" s="675"/>
      <c r="D25328" s="679"/>
      <c r="E25328" s="680" t="s">
        <v>114</v>
      </c>
      <c r="F25328" s="681"/>
      <c r="G25328" s="682"/>
    </row>
    <row r="25329" spans="1:7">
      <c r="A25329" s="45"/>
      <c r="B25329" s="45"/>
      <c r="C25329" s="37"/>
      <c r="D25329" s="46"/>
      <c r="E25329" s="49"/>
      <c r="F25329" s="50" t="s">
        <v>613</v>
      </c>
      <c r="G25329" s="89">
        <f>SUM(G25323,G25325,G25327)</f>
        <v>91652</v>
      </c>
    </row>
    <row r="25330" spans="1:7">
      <c r="A25330" s="75"/>
      <c r="B25330" s="75"/>
      <c r="C25330" s="76"/>
      <c r="D25330" s="77"/>
      <c r="E25330" s="78"/>
      <c r="F25330" s="79"/>
      <c r="G25330" s="80"/>
    </row>
    <row r="25331" spans="1:7" s="36" customFormat="1">
      <c r="A25331" s="52" t="s">
        <v>302</v>
      </c>
      <c r="B25331" s="53"/>
      <c r="C25331" s="54" t="s">
        <v>133</v>
      </c>
      <c r="D25331" s="54"/>
      <c r="F25331" s="56" t="s">
        <v>131</v>
      </c>
      <c r="G25331" s="54"/>
    </row>
    <row r="25332" spans="1:7" s="30" customFormat="1">
      <c r="A25332" s="52" t="s">
        <v>614</v>
      </c>
      <c r="B25332" s="57"/>
      <c r="C25332" s="54" t="s">
        <v>135</v>
      </c>
      <c r="D25332" s="111"/>
      <c r="F25332" s="56" t="s">
        <v>131</v>
      </c>
    </row>
    <row r="25333" spans="1:7" s="25" customFormat="1">
      <c r="A25333" s="59"/>
      <c r="B25333" s="54"/>
      <c r="C25333" s="54"/>
      <c r="D25333" s="112"/>
      <c r="E25333" s="61" t="s">
        <v>138</v>
      </c>
      <c r="F25333" s="62"/>
      <c r="G25333" s="62"/>
    </row>
    <row r="25334" spans="1:7" s="25" customFormat="1">
      <c r="A25334" s="59"/>
      <c r="B25334" s="54"/>
      <c r="C25334" s="54"/>
      <c r="D25334" s="112"/>
      <c r="E25334" s="54"/>
      <c r="F25334" s="54"/>
      <c r="G25334" s="63"/>
    </row>
    <row r="25335" spans="1:7" s="25" customFormat="1">
      <c r="A25335" s="59"/>
      <c r="B25335" s="54"/>
      <c r="C25335" s="54"/>
      <c r="D25335" s="112"/>
      <c r="E25335" s="64" t="s">
        <v>140</v>
      </c>
      <c r="F25335" s="54"/>
      <c r="G25335" s="63"/>
    </row>
    <row r="25336" spans="1:7" s="25" customFormat="1">
      <c r="A25336" s="55" t="s">
        <v>139</v>
      </c>
      <c r="B25336" s="54"/>
      <c r="C25336" s="54"/>
      <c r="D25336" s="112"/>
      <c r="E25336" s="64" t="s">
        <v>141</v>
      </c>
      <c r="F25336" s="54"/>
      <c r="G25336" s="63"/>
    </row>
    <row r="25337" spans="1:7" s="25" customFormat="1">
      <c r="A25337" s="59"/>
      <c r="B25337" s="54"/>
      <c r="C25337" s="54"/>
      <c r="D25337" s="112"/>
      <c r="E25337" s="64" t="s">
        <v>142</v>
      </c>
      <c r="F25337" s="54"/>
      <c r="G25337" s="63"/>
    </row>
    <row r="25345" spans="1:7" s="124" customFormat="1" ht="12.75">
      <c r="A25345" s="752" t="s">
        <v>496</v>
      </c>
      <c r="B25345" s="752"/>
      <c r="C25345" s="752"/>
      <c r="D25345" s="752"/>
      <c r="E25345" s="752"/>
      <c r="F25345" s="752"/>
      <c r="G25345" s="752"/>
    </row>
    <row r="25346" spans="1:7" s="124" customFormat="1" ht="40.5" customHeight="1">
      <c r="A25346" s="753" t="s">
        <v>615</v>
      </c>
      <c r="B25346" s="753"/>
      <c r="C25346" s="753"/>
      <c r="D25346" s="753"/>
      <c r="E25346" s="753"/>
      <c r="F25346" s="753"/>
      <c r="G25346" s="753"/>
    </row>
    <row r="25347" spans="1:7" s="124" customFormat="1" ht="12.75">
      <c r="A25347" s="125"/>
      <c r="B25347" s="126"/>
      <c r="C25347" s="126"/>
      <c r="D25347" s="127"/>
      <c r="E25347" s="128"/>
      <c r="F25347" s="127"/>
      <c r="G25347" s="127"/>
    </row>
    <row r="25348" spans="1:7" s="124" customFormat="1" ht="25.5">
      <c r="A25348" s="754" t="s">
        <v>3</v>
      </c>
      <c r="B25348" s="755"/>
      <c r="C25348" s="129" t="s">
        <v>4</v>
      </c>
      <c r="D25348" s="130" t="s">
        <v>5</v>
      </c>
      <c r="E25348" s="131" t="s">
        <v>6</v>
      </c>
      <c r="F25348" s="130" t="s">
        <v>7</v>
      </c>
      <c r="G25348" s="130" t="s">
        <v>8</v>
      </c>
    </row>
    <row r="25349" spans="1:7" s="124" customFormat="1" ht="12.75">
      <c r="A25349" s="132"/>
      <c r="B25349" s="133"/>
      <c r="C25349" s="133"/>
      <c r="D25349" s="134" t="s">
        <v>498</v>
      </c>
      <c r="E25349" s="135"/>
      <c r="F25349" s="133"/>
      <c r="G25349" s="133"/>
    </row>
    <row r="25350" spans="1:7" s="124" customFormat="1" ht="51">
      <c r="A25350" s="136"/>
      <c r="B25350" s="137"/>
      <c r="C25350" s="137" t="s">
        <v>11</v>
      </c>
      <c r="D25350" s="138" t="s">
        <v>499</v>
      </c>
      <c r="E25350" s="139"/>
      <c r="F25350" s="137"/>
      <c r="G25350" s="137"/>
    </row>
    <row r="25351" spans="1:7" s="124" customFormat="1" ht="12.75">
      <c r="A25351" s="715">
        <v>33</v>
      </c>
      <c r="B25351" s="715" t="s">
        <v>500</v>
      </c>
      <c r="C25351" s="715"/>
      <c r="D25351" s="717" t="s">
        <v>501</v>
      </c>
      <c r="E25351" s="139">
        <v>1130</v>
      </c>
      <c r="F25351" s="137" t="s">
        <v>502</v>
      </c>
      <c r="G25351" s="137">
        <f>SUM(A25351*E25351)</f>
        <v>37290</v>
      </c>
    </row>
    <row r="25352" spans="1:7" s="124" customFormat="1" ht="12.75">
      <c r="A25352" s="716"/>
      <c r="B25352" s="716"/>
      <c r="C25352" s="716"/>
      <c r="D25352" s="718"/>
      <c r="E25352" s="719" t="s">
        <v>503</v>
      </c>
      <c r="F25352" s="720"/>
      <c r="G25352" s="721"/>
    </row>
    <row r="25353" spans="1:7" s="124" customFormat="1" ht="12.75">
      <c r="A25353" s="715">
        <v>8</v>
      </c>
      <c r="B25353" s="715" t="s">
        <v>500</v>
      </c>
      <c r="C25353" s="715" t="s">
        <v>15</v>
      </c>
      <c r="D25353" s="717" t="s">
        <v>504</v>
      </c>
      <c r="E25353" s="139">
        <v>985</v>
      </c>
      <c r="F25353" s="137" t="s">
        <v>502</v>
      </c>
      <c r="G25353" s="137">
        <f>SUM(A25353*E25353)</f>
        <v>7880</v>
      </c>
    </row>
    <row r="25354" spans="1:7" s="124" customFormat="1" ht="12.75">
      <c r="A25354" s="716"/>
      <c r="B25354" s="716"/>
      <c r="C25354" s="716"/>
      <c r="D25354" s="718"/>
      <c r="E25354" s="719" t="s">
        <v>505</v>
      </c>
      <c r="F25354" s="720"/>
      <c r="G25354" s="721"/>
    </row>
    <row r="25355" spans="1:7" s="124" customFormat="1" ht="12.75">
      <c r="A25355" s="715">
        <v>4</v>
      </c>
      <c r="B25355" s="715" t="s">
        <v>500</v>
      </c>
      <c r="C25355" s="715" t="s">
        <v>18</v>
      </c>
      <c r="D25355" s="717" t="s">
        <v>506</v>
      </c>
      <c r="E25355" s="139">
        <v>1764</v>
      </c>
      <c r="F25355" s="137" t="s">
        <v>502</v>
      </c>
      <c r="G25355" s="137">
        <f>SUM(A25355*E25355)</f>
        <v>7056</v>
      </c>
    </row>
    <row r="25356" spans="1:7" s="124" customFormat="1" ht="12.75">
      <c r="A25356" s="716"/>
      <c r="B25356" s="716"/>
      <c r="C25356" s="716"/>
      <c r="D25356" s="718"/>
      <c r="E25356" s="719" t="s">
        <v>507</v>
      </c>
      <c r="F25356" s="720"/>
      <c r="G25356" s="721"/>
    </row>
    <row r="25357" spans="1:7" s="124" customFormat="1" ht="12.75">
      <c r="A25357" s="715">
        <v>20</v>
      </c>
      <c r="B25357" s="715" t="s">
        <v>508</v>
      </c>
      <c r="C25357" s="715" t="s">
        <v>21</v>
      </c>
      <c r="D25357" s="717" t="s">
        <v>509</v>
      </c>
      <c r="E25357" s="139">
        <v>173</v>
      </c>
      <c r="F25357" s="137" t="s">
        <v>510</v>
      </c>
      <c r="G25357" s="137">
        <f>SUM(A25357*E25357)</f>
        <v>3460</v>
      </c>
    </row>
    <row r="25358" spans="1:7" s="124" customFormat="1" ht="12.75">
      <c r="A25358" s="716"/>
      <c r="B25358" s="716"/>
      <c r="C25358" s="716"/>
      <c r="D25358" s="718"/>
      <c r="E25358" s="719" t="s">
        <v>511</v>
      </c>
      <c r="F25358" s="720"/>
      <c r="G25358" s="721"/>
    </row>
    <row r="25359" spans="1:7" s="124" customFormat="1" ht="12.75">
      <c r="A25359" s="715">
        <v>50</v>
      </c>
      <c r="B25359" s="715" t="s">
        <v>508</v>
      </c>
      <c r="C25359" s="715" t="s">
        <v>25</v>
      </c>
      <c r="D25359" s="717" t="s">
        <v>512</v>
      </c>
      <c r="E25359" s="139">
        <v>222</v>
      </c>
      <c r="F25359" s="137" t="s">
        <v>510</v>
      </c>
      <c r="G25359" s="137">
        <f>SUM(A25359*E25359)</f>
        <v>11100</v>
      </c>
    </row>
    <row r="25360" spans="1:7" s="124" customFormat="1" ht="12.75">
      <c r="A25360" s="716"/>
      <c r="B25360" s="716"/>
      <c r="C25360" s="716"/>
      <c r="D25360" s="718"/>
      <c r="E25360" s="719" t="s">
        <v>513</v>
      </c>
      <c r="F25360" s="720"/>
      <c r="G25360" s="721"/>
    </row>
    <row r="25361" spans="1:7" s="124" customFormat="1" ht="12.75">
      <c r="A25361" s="715">
        <v>50</v>
      </c>
      <c r="B25361" s="715" t="s">
        <v>508</v>
      </c>
      <c r="C25361" s="715" t="s">
        <v>29</v>
      </c>
      <c r="D25361" s="717" t="s">
        <v>514</v>
      </c>
      <c r="E25361" s="139">
        <v>252</v>
      </c>
      <c r="F25361" s="137" t="s">
        <v>510</v>
      </c>
      <c r="G25361" s="137">
        <f>SUM(A25361*E25361)</f>
        <v>12600</v>
      </c>
    </row>
    <row r="25362" spans="1:7" s="124" customFormat="1" ht="12.75">
      <c r="A25362" s="716"/>
      <c r="B25362" s="716"/>
      <c r="C25362" s="716"/>
      <c r="D25362" s="718"/>
      <c r="E25362" s="719" t="s">
        <v>515</v>
      </c>
      <c r="F25362" s="720"/>
      <c r="G25362" s="721"/>
    </row>
    <row r="25363" spans="1:7" s="124" customFormat="1" ht="12.75">
      <c r="A25363" s="715">
        <v>10</v>
      </c>
      <c r="B25363" s="715" t="s">
        <v>508</v>
      </c>
      <c r="C25363" s="715" t="s">
        <v>33</v>
      </c>
      <c r="D25363" s="717" t="s">
        <v>539</v>
      </c>
      <c r="E25363" s="139">
        <v>341</v>
      </c>
      <c r="F25363" s="137" t="s">
        <v>510</v>
      </c>
      <c r="G25363" s="137">
        <f>SUM(A25363*E25363)</f>
        <v>3410</v>
      </c>
    </row>
    <row r="25364" spans="1:7" s="124" customFormat="1" ht="12.75">
      <c r="A25364" s="716"/>
      <c r="B25364" s="716"/>
      <c r="C25364" s="716"/>
      <c r="D25364" s="718"/>
      <c r="E25364" s="719" t="s">
        <v>540</v>
      </c>
      <c r="F25364" s="720"/>
      <c r="G25364" s="721"/>
    </row>
    <row r="25365" spans="1:7" s="124" customFormat="1" ht="12.75">
      <c r="A25365" s="715">
        <v>50</v>
      </c>
      <c r="B25365" s="715" t="s">
        <v>508</v>
      </c>
      <c r="C25365" s="715" t="s">
        <v>36</v>
      </c>
      <c r="D25365" s="717" t="s">
        <v>516</v>
      </c>
      <c r="E25365" s="139">
        <v>463</v>
      </c>
      <c r="F25365" s="137" t="s">
        <v>510</v>
      </c>
      <c r="G25365" s="137">
        <f>SUM(A25365*E25365)</f>
        <v>23150</v>
      </c>
    </row>
    <row r="25366" spans="1:7" s="124" customFormat="1" ht="12.75">
      <c r="A25366" s="716"/>
      <c r="B25366" s="716"/>
      <c r="C25366" s="716"/>
      <c r="D25366" s="718"/>
      <c r="E25366" s="719" t="s">
        <v>517</v>
      </c>
      <c r="F25366" s="720"/>
      <c r="G25366" s="721"/>
    </row>
    <row r="25367" spans="1:7" s="124" customFormat="1" ht="12.75">
      <c r="A25367" s="715">
        <v>9</v>
      </c>
      <c r="B25367" s="715" t="s">
        <v>518</v>
      </c>
      <c r="C25367" s="715" t="s">
        <v>40</v>
      </c>
      <c r="D25367" s="717" t="s">
        <v>519</v>
      </c>
      <c r="E25367" s="139">
        <v>916</v>
      </c>
      <c r="F25367" s="137" t="s">
        <v>520</v>
      </c>
      <c r="G25367" s="137">
        <f>SUM(A25367*E25367)</f>
        <v>8244</v>
      </c>
    </row>
    <row r="25368" spans="1:7" s="124" customFormat="1" ht="12.75">
      <c r="A25368" s="716"/>
      <c r="B25368" s="716"/>
      <c r="C25368" s="716"/>
      <c r="D25368" s="718"/>
      <c r="E25368" s="719" t="s">
        <v>521</v>
      </c>
      <c r="F25368" s="720"/>
      <c r="G25368" s="721"/>
    </row>
    <row r="25369" spans="1:7" s="124" customFormat="1" ht="12.75">
      <c r="A25369" s="715">
        <v>1</v>
      </c>
      <c r="B25369" s="715" t="s">
        <v>89</v>
      </c>
      <c r="C25369" s="715" t="s">
        <v>44</v>
      </c>
      <c r="D25369" s="717" t="s">
        <v>541</v>
      </c>
      <c r="E25369" s="139">
        <v>5301</v>
      </c>
      <c r="F25369" s="137" t="s">
        <v>520</v>
      </c>
      <c r="G25369" s="137">
        <f>SUM(A25369*E25369)</f>
        <v>5301</v>
      </c>
    </row>
    <row r="25370" spans="1:7" s="124" customFormat="1" ht="12.75">
      <c r="A25370" s="716"/>
      <c r="B25370" s="716"/>
      <c r="C25370" s="716"/>
      <c r="D25370" s="718"/>
      <c r="E25370" s="719" t="s">
        <v>542</v>
      </c>
      <c r="F25370" s="720"/>
      <c r="G25370" s="721"/>
    </row>
    <row r="25371" spans="1:7" s="124" customFormat="1" ht="12.75">
      <c r="A25371" s="715">
        <v>1</v>
      </c>
      <c r="B25371" s="715" t="s">
        <v>518</v>
      </c>
      <c r="C25371" s="715" t="s">
        <v>47</v>
      </c>
      <c r="D25371" s="717" t="s">
        <v>616</v>
      </c>
      <c r="E25371" s="177">
        <v>16980</v>
      </c>
      <c r="F25371" s="137" t="s">
        <v>520</v>
      </c>
      <c r="G25371" s="137">
        <f>SUM(A25371*E25371)</f>
        <v>16980</v>
      </c>
    </row>
    <row r="25372" spans="1:7" s="124" customFormat="1" ht="12.75">
      <c r="A25372" s="716"/>
      <c r="B25372" s="716"/>
      <c r="C25372" s="716"/>
      <c r="D25372" s="718"/>
      <c r="E25372" s="719" t="s">
        <v>617</v>
      </c>
      <c r="F25372" s="720"/>
      <c r="G25372" s="721"/>
    </row>
    <row r="25373" spans="1:7" s="124" customFormat="1" ht="12.75">
      <c r="A25373" s="715">
        <v>8</v>
      </c>
      <c r="B25373" s="715" t="s">
        <v>518</v>
      </c>
      <c r="C25373" s="715" t="s">
        <v>50</v>
      </c>
      <c r="D25373" s="717" t="s">
        <v>524</v>
      </c>
      <c r="E25373" s="139">
        <v>83</v>
      </c>
      <c r="F25373" s="137" t="s">
        <v>520</v>
      </c>
      <c r="G25373" s="137">
        <f>SUM(A25373*E25373)</f>
        <v>664</v>
      </c>
    </row>
    <row r="25374" spans="1:7" s="124" customFormat="1" ht="12.75">
      <c r="A25374" s="716"/>
      <c r="B25374" s="716"/>
      <c r="C25374" s="716"/>
      <c r="D25374" s="718"/>
      <c r="E25374" s="719" t="s">
        <v>525</v>
      </c>
      <c r="F25374" s="720"/>
      <c r="G25374" s="721"/>
    </row>
    <row r="25375" spans="1:7" s="124" customFormat="1" ht="12.75">
      <c r="A25375" s="715">
        <v>4</v>
      </c>
      <c r="B25375" s="715" t="s">
        <v>518</v>
      </c>
      <c r="C25375" s="715" t="s">
        <v>54</v>
      </c>
      <c r="D25375" s="717" t="s">
        <v>526</v>
      </c>
      <c r="E25375" s="139">
        <v>151</v>
      </c>
      <c r="F25375" s="137" t="s">
        <v>520</v>
      </c>
      <c r="G25375" s="137">
        <f>SUM(A25375*E25375)</f>
        <v>604</v>
      </c>
    </row>
    <row r="25376" spans="1:7" s="124" customFormat="1" ht="12.75">
      <c r="A25376" s="716"/>
      <c r="B25376" s="716"/>
      <c r="C25376" s="716"/>
      <c r="D25376" s="718"/>
      <c r="E25376" s="719" t="s">
        <v>527</v>
      </c>
      <c r="F25376" s="720"/>
      <c r="G25376" s="721"/>
    </row>
    <row r="25377" spans="1:7" s="124" customFormat="1" ht="12.75">
      <c r="A25377" s="136">
        <v>4</v>
      </c>
      <c r="B25377" s="137" t="s">
        <v>500</v>
      </c>
      <c r="C25377" s="136" t="s">
        <v>57</v>
      </c>
      <c r="D25377" s="717" t="s">
        <v>526</v>
      </c>
      <c r="E25377" s="139">
        <v>162</v>
      </c>
      <c r="F25377" s="137" t="s">
        <v>502</v>
      </c>
      <c r="G25377" s="137">
        <f>SUM(A25377*E25377)</f>
        <v>648</v>
      </c>
    </row>
    <row r="25378" spans="1:7" s="124" customFormat="1" ht="12.75">
      <c r="A25378" s="136"/>
      <c r="B25378" s="137"/>
      <c r="C25378" s="137"/>
      <c r="D25378" s="718"/>
      <c r="E25378" s="719" t="s">
        <v>528</v>
      </c>
      <c r="F25378" s="720"/>
      <c r="G25378" s="721"/>
    </row>
    <row r="25379" spans="1:7" s="124" customFormat="1" ht="12.75">
      <c r="A25379" s="715">
        <v>33</v>
      </c>
      <c r="B25379" s="715" t="s">
        <v>500</v>
      </c>
      <c r="C25379" s="715" t="s">
        <v>60</v>
      </c>
      <c r="D25379" s="717" t="s">
        <v>529</v>
      </c>
      <c r="E25379" s="139">
        <v>54</v>
      </c>
      <c r="F25379" s="137" t="s">
        <v>520</v>
      </c>
      <c r="G25379" s="137">
        <f>SUM(A25379*E25379)</f>
        <v>1782</v>
      </c>
    </row>
    <row r="25380" spans="1:7" s="124" customFormat="1" ht="12.75">
      <c r="A25380" s="716"/>
      <c r="B25380" s="716"/>
      <c r="C25380" s="716"/>
      <c r="D25380" s="718"/>
      <c r="E25380" s="719" t="s">
        <v>530</v>
      </c>
      <c r="F25380" s="720"/>
      <c r="G25380" s="721"/>
    </row>
    <row r="25381" spans="1:7" s="124" customFormat="1" ht="12.75">
      <c r="A25381" s="715">
        <v>10</v>
      </c>
      <c r="B25381" s="715" t="s">
        <v>500</v>
      </c>
      <c r="C25381" s="715" t="s">
        <v>63</v>
      </c>
      <c r="D25381" s="717" t="s">
        <v>531</v>
      </c>
      <c r="E25381" s="139">
        <v>72</v>
      </c>
      <c r="F25381" s="137" t="s">
        <v>520</v>
      </c>
      <c r="G25381" s="137">
        <f>SUM(A25381*E25381)</f>
        <v>720</v>
      </c>
    </row>
    <row r="25382" spans="1:7" s="124" customFormat="1" ht="12.75">
      <c r="A25382" s="716"/>
      <c r="B25382" s="716"/>
      <c r="C25382" s="716"/>
      <c r="D25382" s="718"/>
      <c r="E25382" s="719" t="s">
        <v>532</v>
      </c>
      <c r="F25382" s="720"/>
      <c r="G25382" s="721"/>
    </row>
    <row r="25383" spans="1:7" s="124" customFormat="1" ht="12.75">
      <c r="A25383" s="715">
        <v>5</v>
      </c>
      <c r="B25383" s="715" t="s">
        <v>518</v>
      </c>
      <c r="C25383" s="715" t="s">
        <v>66</v>
      </c>
      <c r="D25383" s="717" t="s">
        <v>533</v>
      </c>
      <c r="E25383" s="139">
        <v>3185</v>
      </c>
      <c r="F25383" s="137" t="s">
        <v>520</v>
      </c>
      <c r="G25383" s="137">
        <f>SUM(A25383*E25383)</f>
        <v>15925</v>
      </c>
    </row>
    <row r="25384" spans="1:7" s="124" customFormat="1" ht="12.75">
      <c r="A25384" s="716"/>
      <c r="B25384" s="716"/>
      <c r="C25384" s="716"/>
      <c r="D25384" s="718"/>
      <c r="E25384" s="719" t="s">
        <v>534</v>
      </c>
      <c r="F25384" s="720"/>
      <c r="G25384" s="721"/>
    </row>
    <row r="25385" spans="1:7" s="124" customFormat="1" ht="12.75">
      <c r="A25385" s="715">
        <v>12</v>
      </c>
      <c r="B25385" s="715" t="s">
        <v>518</v>
      </c>
      <c r="C25385" s="715" t="s">
        <v>69</v>
      </c>
      <c r="D25385" s="717" t="s">
        <v>535</v>
      </c>
      <c r="E25385" s="139">
        <v>70</v>
      </c>
      <c r="F25385" s="137" t="s">
        <v>520</v>
      </c>
      <c r="G25385" s="137">
        <f>SUM(A25385*E25385)</f>
        <v>840</v>
      </c>
    </row>
    <row r="25386" spans="1:7" s="124" customFormat="1" ht="12.75">
      <c r="A25386" s="716"/>
      <c r="B25386" s="716"/>
      <c r="C25386" s="716"/>
      <c r="D25386" s="718"/>
      <c r="E25386" s="719" t="s">
        <v>536</v>
      </c>
      <c r="F25386" s="720"/>
      <c r="G25386" s="721"/>
    </row>
    <row r="25387" spans="1:7" s="124" customFormat="1" ht="12.75">
      <c r="A25387" s="141"/>
      <c r="B25387" s="142"/>
      <c r="C25387" s="142"/>
      <c r="D25387" s="143"/>
      <c r="E25387" s="144"/>
      <c r="F25387" s="145" t="s">
        <v>550</v>
      </c>
      <c r="G25387" s="142">
        <f>SUM(G25351:G25386)</f>
        <v>157654</v>
      </c>
    </row>
    <row r="25388" spans="1:7" s="124" customFormat="1" ht="12.75">
      <c r="A25388" s="146"/>
      <c r="B25388" s="147"/>
      <c r="C25388" s="147"/>
      <c r="D25388" s="148" t="s">
        <v>551</v>
      </c>
      <c r="E25388" s="149"/>
      <c r="F25388" s="147"/>
      <c r="G25388" s="147"/>
    </row>
    <row r="25389" spans="1:7" s="124" customFormat="1" ht="12.75">
      <c r="A25389" s="136">
        <v>2</v>
      </c>
      <c r="B25389" s="137" t="s">
        <v>39</v>
      </c>
      <c r="C25389" s="137" t="s">
        <v>11</v>
      </c>
      <c r="D25389" s="750" t="s">
        <v>552</v>
      </c>
      <c r="E25389" s="139">
        <v>1426.33</v>
      </c>
      <c r="F25389" s="137" t="s">
        <v>165</v>
      </c>
      <c r="G25389" s="150">
        <f>SUM(A25389*E25389)</f>
        <v>2852.66</v>
      </c>
    </row>
    <row r="25390" spans="1:7" s="124" customFormat="1" ht="12.75">
      <c r="A25390" s="146"/>
      <c r="B25390" s="147"/>
      <c r="C25390" s="147"/>
      <c r="D25390" s="751"/>
      <c r="E25390" s="719" t="s">
        <v>553</v>
      </c>
      <c r="F25390" s="720"/>
      <c r="G25390" s="721"/>
    </row>
    <row r="25391" spans="1:7" s="124" customFormat="1" ht="12.75">
      <c r="A25391" s="146">
        <v>5</v>
      </c>
      <c r="B25391" s="147" t="s">
        <v>518</v>
      </c>
      <c r="C25391" s="147" t="s">
        <v>15</v>
      </c>
      <c r="D25391" s="717" t="s">
        <v>554</v>
      </c>
      <c r="E25391" s="149">
        <v>141.01</v>
      </c>
      <c r="F25391" s="147" t="s">
        <v>520</v>
      </c>
      <c r="G25391" s="151">
        <f>SUM(A25391*E25391)</f>
        <v>705.05</v>
      </c>
    </row>
    <row r="25392" spans="1:7" s="124" customFormat="1" ht="12.75">
      <c r="A25392" s="146"/>
      <c r="B25392" s="147"/>
      <c r="C25392" s="147"/>
      <c r="D25392" s="718"/>
      <c r="E25392" s="719" t="s">
        <v>555</v>
      </c>
      <c r="F25392" s="720"/>
      <c r="G25392" s="721"/>
    </row>
    <row r="25393" spans="1:7" s="124" customFormat="1" ht="12.75">
      <c r="A25393" s="715">
        <v>4</v>
      </c>
      <c r="B25393" s="715" t="s">
        <v>518</v>
      </c>
      <c r="C25393" s="715" t="s">
        <v>18</v>
      </c>
      <c r="D25393" s="717" t="s">
        <v>556</v>
      </c>
      <c r="E25393" s="139">
        <v>396</v>
      </c>
      <c r="F25393" s="137" t="s">
        <v>520</v>
      </c>
      <c r="G25393" s="150">
        <f>SUM(A25393*E25393)</f>
        <v>1584</v>
      </c>
    </row>
    <row r="25394" spans="1:7" s="124" customFormat="1" ht="12.75">
      <c r="A25394" s="716"/>
      <c r="B25394" s="716"/>
      <c r="C25394" s="716"/>
      <c r="D25394" s="718"/>
      <c r="E25394" s="719" t="s">
        <v>557</v>
      </c>
      <c r="F25394" s="720"/>
      <c r="G25394" s="721"/>
    </row>
    <row r="25395" spans="1:7" s="124" customFormat="1" ht="12.75">
      <c r="A25395" s="715">
        <v>1</v>
      </c>
      <c r="B25395" s="715" t="s">
        <v>89</v>
      </c>
      <c r="C25395" s="715" t="s">
        <v>21</v>
      </c>
      <c r="D25395" s="717" t="s">
        <v>558</v>
      </c>
      <c r="E25395" s="139">
        <v>1677</v>
      </c>
      <c r="F25395" s="137" t="s">
        <v>520</v>
      </c>
      <c r="G25395" s="150">
        <f>SUM(A25395*E25395)</f>
        <v>1677</v>
      </c>
    </row>
    <row r="25396" spans="1:7" s="124" customFormat="1" ht="12.75">
      <c r="A25396" s="716"/>
      <c r="B25396" s="716"/>
      <c r="C25396" s="716"/>
      <c r="D25396" s="718"/>
      <c r="E25396" s="719" t="s">
        <v>559</v>
      </c>
      <c r="F25396" s="720"/>
      <c r="G25396" s="721"/>
    </row>
    <row r="25397" spans="1:7" s="124" customFormat="1" ht="12.75">
      <c r="A25397" s="715">
        <v>1</v>
      </c>
      <c r="B25397" s="715" t="s">
        <v>518</v>
      </c>
      <c r="C25397" s="715" t="s">
        <v>25</v>
      </c>
      <c r="D25397" s="717" t="s">
        <v>560</v>
      </c>
      <c r="E25397" s="139">
        <v>497</v>
      </c>
      <c r="F25397" s="137" t="s">
        <v>520</v>
      </c>
      <c r="G25397" s="150">
        <f>SUM(A25397*E25397)</f>
        <v>497</v>
      </c>
    </row>
    <row r="25398" spans="1:7" s="124" customFormat="1" ht="12.75">
      <c r="A25398" s="716"/>
      <c r="B25398" s="716"/>
      <c r="C25398" s="716"/>
      <c r="D25398" s="718"/>
      <c r="E25398" s="719" t="s">
        <v>561</v>
      </c>
      <c r="F25398" s="720"/>
      <c r="G25398" s="721"/>
    </row>
    <row r="25399" spans="1:7" s="124" customFormat="1" ht="12.75">
      <c r="A25399" s="715">
        <v>23</v>
      </c>
      <c r="B25399" s="715" t="s">
        <v>518</v>
      </c>
      <c r="C25399" s="715" t="s">
        <v>29</v>
      </c>
      <c r="D25399" s="717" t="s">
        <v>581</v>
      </c>
      <c r="E25399" s="139">
        <v>497</v>
      </c>
      <c r="F25399" s="137" t="s">
        <v>520</v>
      </c>
      <c r="G25399" s="150">
        <f>SUM(A25399*E25399)</f>
        <v>11431</v>
      </c>
    </row>
    <row r="25400" spans="1:7" s="124" customFormat="1" ht="12.75">
      <c r="A25400" s="716"/>
      <c r="B25400" s="716"/>
      <c r="C25400" s="716"/>
      <c r="D25400" s="718"/>
      <c r="E25400" s="719" t="s">
        <v>561</v>
      </c>
      <c r="F25400" s="720"/>
      <c r="G25400" s="721"/>
    </row>
    <row r="25401" spans="1:7" s="124" customFormat="1" ht="12.75">
      <c r="A25401" s="715">
        <v>1</v>
      </c>
      <c r="B25401" s="715" t="s">
        <v>518</v>
      </c>
      <c r="C25401" s="715" t="s">
        <v>33</v>
      </c>
      <c r="D25401" s="717" t="s">
        <v>562</v>
      </c>
      <c r="E25401" s="139">
        <v>3610.04</v>
      </c>
      <c r="F25401" s="137" t="s">
        <v>520</v>
      </c>
      <c r="G25401" s="150">
        <f>SUM(A25401*E25401)</f>
        <v>3610.04</v>
      </c>
    </row>
    <row r="25402" spans="1:7" s="124" customFormat="1" ht="12.75">
      <c r="A25402" s="716"/>
      <c r="B25402" s="716"/>
      <c r="C25402" s="716"/>
      <c r="D25402" s="718"/>
      <c r="E25402" s="719" t="s">
        <v>563</v>
      </c>
      <c r="F25402" s="720"/>
      <c r="G25402" s="721"/>
    </row>
    <row r="25403" spans="1:7" s="124" customFormat="1" ht="12.75">
      <c r="A25403" s="136">
        <v>5</v>
      </c>
      <c r="B25403" s="137" t="s">
        <v>518</v>
      </c>
      <c r="C25403" s="136" t="s">
        <v>36</v>
      </c>
      <c r="D25403" s="717" t="s">
        <v>564</v>
      </c>
      <c r="E25403" s="139">
        <v>124.3</v>
      </c>
      <c r="F25403" s="137" t="s">
        <v>520</v>
      </c>
      <c r="G25403" s="150">
        <f>SUM(A25403*E25403)</f>
        <v>621.5</v>
      </c>
    </row>
    <row r="25404" spans="1:7" s="124" customFormat="1" ht="12.75">
      <c r="A25404" s="136"/>
      <c r="B25404" s="137"/>
      <c r="C25404" s="137"/>
      <c r="D25404" s="718"/>
      <c r="E25404" s="719" t="s">
        <v>565</v>
      </c>
      <c r="F25404" s="720"/>
      <c r="G25404" s="721"/>
    </row>
    <row r="25405" spans="1:7" s="124" customFormat="1" ht="12.75">
      <c r="A25405" s="136">
        <v>4</v>
      </c>
      <c r="B25405" s="137" t="s">
        <v>518</v>
      </c>
      <c r="C25405" s="136" t="s">
        <v>40</v>
      </c>
      <c r="D25405" s="717" t="s">
        <v>582</v>
      </c>
      <c r="E25405" s="139">
        <v>150.69999999999999</v>
      </c>
      <c r="F25405" s="137" t="s">
        <v>520</v>
      </c>
      <c r="G25405" s="150">
        <f>SUM(A25405*E25405)</f>
        <v>602.79999999999995</v>
      </c>
    </row>
    <row r="25406" spans="1:7" s="124" customFormat="1" ht="12.75">
      <c r="A25406" s="136"/>
      <c r="B25406" s="137"/>
      <c r="C25406" s="137"/>
      <c r="D25406" s="718"/>
      <c r="E25406" s="719" t="s">
        <v>583</v>
      </c>
      <c r="F25406" s="720"/>
      <c r="G25406" s="721"/>
    </row>
    <row r="25407" spans="1:7" s="124" customFormat="1" ht="12.75">
      <c r="A25407" s="136">
        <v>4</v>
      </c>
      <c r="B25407" s="137" t="s">
        <v>518</v>
      </c>
      <c r="C25407" s="136" t="s">
        <v>44</v>
      </c>
      <c r="D25407" s="717" t="s">
        <v>566</v>
      </c>
      <c r="E25407" s="139">
        <v>25.19</v>
      </c>
      <c r="F25407" s="137" t="s">
        <v>520</v>
      </c>
      <c r="G25407" s="150">
        <f>SUM(A25407*E25407)</f>
        <v>100.76</v>
      </c>
    </row>
    <row r="25408" spans="1:7" s="124" customFormat="1" ht="12.75">
      <c r="A25408" s="136"/>
      <c r="B25408" s="137"/>
      <c r="C25408" s="137"/>
      <c r="D25408" s="718"/>
      <c r="E25408" s="719" t="s">
        <v>561</v>
      </c>
      <c r="F25408" s="720"/>
      <c r="G25408" s="721"/>
    </row>
    <row r="25409" spans="1:7" s="124" customFormat="1" ht="12.75">
      <c r="A25409" s="136">
        <v>10</v>
      </c>
      <c r="B25409" s="137" t="s">
        <v>518</v>
      </c>
      <c r="C25409" s="137" t="s">
        <v>47</v>
      </c>
      <c r="D25409" s="717" t="s">
        <v>584</v>
      </c>
      <c r="E25409" s="139">
        <v>25.91</v>
      </c>
      <c r="F25409" s="137" t="s">
        <v>520</v>
      </c>
      <c r="G25409" s="150">
        <f>SUM(A25409*E25409)</f>
        <v>259.10000000000002</v>
      </c>
    </row>
    <row r="25410" spans="1:7" s="124" customFormat="1" ht="12.75">
      <c r="A25410" s="136"/>
      <c r="B25410" s="137"/>
      <c r="C25410" s="137"/>
      <c r="D25410" s="718"/>
      <c r="E25410" s="719" t="s">
        <v>585</v>
      </c>
      <c r="F25410" s="720"/>
      <c r="G25410" s="721"/>
    </row>
    <row r="25411" spans="1:7" s="124" customFormat="1" ht="12.75">
      <c r="A25411" s="136"/>
      <c r="B25411" s="137"/>
      <c r="C25411" s="137"/>
      <c r="D25411" s="138"/>
      <c r="E25411" s="139"/>
      <c r="F25411" s="145" t="s">
        <v>567</v>
      </c>
      <c r="G25411" s="152">
        <f>SUM(G25389:G25409)</f>
        <v>23940.909999999996</v>
      </c>
    </row>
    <row r="25412" spans="1:7" s="124" customFormat="1" ht="12.75">
      <c r="A25412" s="136"/>
      <c r="B25412" s="137"/>
      <c r="C25412" s="137"/>
      <c r="D25412" s="153" t="s">
        <v>568</v>
      </c>
      <c r="E25412" s="139"/>
      <c r="F25412" s="137"/>
      <c r="G25412" s="137"/>
    </row>
    <row r="25413" spans="1:7" s="124" customFormat="1" ht="12.75">
      <c r="A25413" s="136">
        <v>1</v>
      </c>
      <c r="B25413" s="137" t="s">
        <v>89</v>
      </c>
      <c r="C25413" s="137" t="s">
        <v>11</v>
      </c>
      <c r="D25413" s="138" t="s">
        <v>569</v>
      </c>
      <c r="E25413" s="139"/>
      <c r="F25413" s="137" t="s">
        <v>520</v>
      </c>
      <c r="G25413" s="137"/>
    </row>
    <row r="25414" spans="1:7" s="124" customFormat="1" ht="25.5">
      <c r="A25414" s="136">
        <v>5</v>
      </c>
      <c r="B25414" s="137" t="s">
        <v>72</v>
      </c>
      <c r="C25414" s="137" t="s">
        <v>15</v>
      </c>
      <c r="D25414" s="138" t="s">
        <v>593</v>
      </c>
      <c r="E25414" s="139"/>
      <c r="F25414" s="137" t="s">
        <v>520</v>
      </c>
      <c r="G25414" s="137"/>
    </row>
    <row r="25415" spans="1:7" s="124" customFormat="1" ht="12.75">
      <c r="A25415" s="136"/>
      <c r="B25415" s="137"/>
      <c r="C25415" s="137"/>
      <c r="D25415" s="138"/>
      <c r="E25415" s="139"/>
      <c r="F25415" s="145" t="s">
        <v>573</v>
      </c>
      <c r="G25415" s="152"/>
    </row>
    <row r="25416" spans="1:7" s="124" customFormat="1" ht="12.75">
      <c r="A25416" s="136"/>
      <c r="B25416" s="137"/>
      <c r="C25416" s="137"/>
      <c r="D25416" s="154" t="s">
        <v>259</v>
      </c>
      <c r="E25416" s="139"/>
      <c r="F25416" s="137"/>
      <c r="G25416" s="137"/>
    </row>
    <row r="25417" spans="1:7" s="124" customFormat="1" ht="12.75">
      <c r="A25417" s="136"/>
      <c r="B25417" s="137"/>
      <c r="C25417" s="137"/>
      <c r="D25417" s="138"/>
      <c r="E25417" s="155"/>
      <c r="F25417" s="145" t="s">
        <v>550</v>
      </c>
      <c r="G25417" s="142">
        <f>SUM(G25387)</f>
        <v>157654</v>
      </c>
    </row>
    <row r="25418" spans="1:7" s="124" customFormat="1" ht="12.75">
      <c r="A25418" s="136"/>
      <c r="B25418" s="137"/>
      <c r="C25418" s="137"/>
      <c r="D25418" s="138"/>
      <c r="E25418" s="139"/>
      <c r="F25418" s="145" t="s">
        <v>567</v>
      </c>
      <c r="G25418" s="152">
        <f>SUM(G25411)</f>
        <v>23940.909999999996</v>
      </c>
    </row>
    <row r="25419" spans="1:7" s="124" customFormat="1" ht="12.75">
      <c r="A25419" s="136"/>
      <c r="B25419" s="137"/>
      <c r="C25419" s="137"/>
      <c r="D25419" s="138"/>
      <c r="E25419" s="139"/>
      <c r="F25419" s="145" t="s">
        <v>573</v>
      </c>
      <c r="G25419" s="152"/>
    </row>
    <row r="25420" spans="1:7" s="124" customFormat="1" ht="12.75">
      <c r="A25420" s="130"/>
      <c r="B25420" s="156"/>
      <c r="C25420" s="156"/>
      <c r="D25420" s="157"/>
      <c r="E25420" s="131"/>
      <c r="F25420" s="145" t="s">
        <v>260</v>
      </c>
      <c r="G25420" s="156"/>
    </row>
    <row r="25421" spans="1:7" s="124" customFormat="1" ht="12.75">
      <c r="A25421" s="158"/>
      <c r="C25421" s="140"/>
      <c r="D25421" s="160" t="s">
        <v>574</v>
      </c>
      <c r="E25421" s="161"/>
    </row>
    <row r="25422" spans="1:7" s="124" customFormat="1" ht="12.75">
      <c r="A25422" s="158"/>
      <c r="C25422" s="160" t="s">
        <v>575</v>
      </c>
      <c r="D25422" s="124" t="s">
        <v>576</v>
      </c>
      <c r="E25422" s="162"/>
      <c r="F25422" s="124" t="s">
        <v>577</v>
      </c>
      <c r="G25422" s="163"/>
    </row>
    <row r="25423" spans="1:7" s="124" customFormat="1" ht="12.75">
      <c r="A25423" s="158"/>
      <c r="C25423" s="160" t="s">
        <v>132</v>
      </c>
      <c r="D25423" s="124" t="s">
        <v>578</v>
      </c>
      <c r="E25423" s="162"/>
      <c r="F25423" s="124" t="s">
        <v>577</v>
      </c>
      <c r="G25423" s="163"/>
    </row>
    <row r="25424" spans="1:7" s="124" customFormat="1" ht="12.75">
      <c r="A25424" s="158"/>
      <c r="C25424" s="160" t="s">
        <v>134</v>
      </c>
      <c r="D25424" s="124" t="s">
        <v>579</v>
      </c>
      <c r="E25424" s="162"/>
      <c r="F25424" s="124" t="s">
        <v>577</v>
      </c>
      <c r="G25424" s="163"/>
    </row>
    <row r="25425" spans="1:7" s="124" customFormat="1" ht="12.75">
      <c r="A25425" s="164"/>
      <c r="B25425" s="165"/>
      <c r="C25425" s="165"/>
      <c r="D25425" s="165"/>
      <c r="E25425" s="166"/>
      <c r="F25425" s="167" t="s">
        <v>580</v>
      </c>
      <c r="G25425" s="168"/>
    </row>
    <row r="25426" spans="1:7" s="124" customFormat="1" ht="12.75">
      <c r="A25426" s="158"/>
      <c r="E25426" s="161"/>
    </row>
    <row r="25427" spans="1:7" s="124" customFormat="1" ht="12.75">
      <c r="A25427" s="158"/>
      <c r="E25427" s="169" t="s">
        <v>140</v>
      </c>
    </row>
    <row r="25428" spans="1:7" s="124" customFormat="1" ht="12.75">
      <c r="A25428" s="140"/>
      <c r="B25428" s="170" t="s">
        <v>139</v>
      </c>
      <c r="E25428" s="169" t="s">
        <v>141</v>
      </c>
    </row>
    <row r="25429" spans="1:7" s="124" customFormat="1" ht="12.75">
      <c r="A25429" s="158"/>
      <c r="E25429" s="169" t="s">
        <v>142</v>
      </c>
    </row>
    <row r="25480" spans="1:7" s="124" customFormat="1" ht="12.75">
      <c r="A25480" s="752" t="s">
        <v>496</v>
      </c>
      <c r="B25480" s="752"/>
      <c r="C25480" s="752"/>
      <c r="D25480" s="752"/>
      <c r="E25480" s="752"/>
      <c r="F25480" s="752"/>
      <c r="G25480" s="752"/>
    </row>
    <row r="25481" spans="1:7" s="124" customFormat="1" ht="47.25" customHeight="1">
      <c r="A25481" s="753" t="s">
        <v>813</v>
      </c>
      <c r="B25481" s="753"/>
      <c r="C25481" s="753"/>
      <c r="D25481" s="753"/>
      <c r="E25481" s="753"/>
      <c r="F25481" s="753"/>
      <c r="G25481" s="753"/>
    </row>
    <row r="25482" spans="1:7" s="124" customFormat="1" ht="12.75">
      <c r="A25482" s="125"/>
      <c r="B25482" s="126"/>
      <c r="C25482" s="125"/>
      <c r="D25482" s="127"/>
      <c r="E25482" s="128"/>
      <c r="F25482" s="127"/>
      <c r="G25482" s="127"/>
    </row>
    <row r="25483" spans="1:7" s="124" customFormat="1" ht="25.5">
      <c r="A25483" s="754" t="s">
        <v>3</v>
      </c>
      <c r="B25483" s="755"/>
      <c r="C25483" s="129" t="s">
        <v>4</v>
      </c>
      <c r="D25483" s="130" t="s">
        <v>5</v>
      </c>
      <c r="E25483" s="131" t="s">
        <v>6</v>
      </c>
      <c r="F25483" s="130" t="s">
        <v>7</v>
      </c>
      <c r="G25483" s="130" t="s">
        <v>8</v>
      </c>
    </row>
    <row r="25484" spans="1:7" s="124" customFormat="1" ht="12.75">
      <c r="A25484" s="132"/>
      <c r="B25484" s="133"/>
      <c r="C25484" s="132"/>
      <c r="D25484" s="134" t="s">
        <v>498</v>
      </c>
      <c r="E25484" s="135"/>
      <c r="F25484" s="133"/>
      <c r="G25484" s="133"/>
    </row>
    <row r="25485" spans="1:7" s="140" customFormat="1" ht="51">
      <c r="A25485" s="136"/>
      <c r="B25485" s="137"/>
      <c r="C25485" s="136" t="s">
        <v>11</v>
      </c>
      <c r="D25485" s="138" t="s">
        <v>499</v>
      </c>
      <c r="E25485" s="139"/>
      <c r="F25485" s="137"/>
      <c r="G25485" s="137"/>
    </row>
    <row r="25486" spans="1:7" s="140" customFormat="1" ht="12.75">
      <c r="A25486" s="715">
        <v>34</v>
      </c>
      <c r="B25486" s="715" t="s">
        <v>500</v>
      </c>
      <c r="C25486" s="715"/>
      <c r="D25486" s="717" t="s">
        <v>501</v>
      </c>
      <c r="E25486" s="139">
        <v>1130</v>
      </c>
      <c r="F25486" s="137" t="s">
        <v>502</v>
      </c>
      <c r="G25486" s="137">
        <f>SUM(A25486*E25486)</f>
        <v>38420</v>
      </c>
    </row>
    <row r="25487" spans="1:7" s="140" customFormat="1" ht="12.75">
      <c r="A25487" s="716"/>
      <c r="B25487" s="716"/>
      <c r="C25487" s="716"/>
      <c r="D25487" s="718"/>
      <c r="E25487" s="719" t="s">
        <v>503</v>
      </c>
      <c r="F25487" s="720"/>
      <c r="G25487" s="721"/>
    </row>
    <row r="25488" spans="1:7" s="140" customFormat="1" ht="12.75">
      <c r="A25488" s="715">
        <v>4</v>
      </c>
      <c r="B25488" s="715" t="s">
        <v>500</v>
      </c>
      <c r="C25488" s="715" t="s">
        <v>15</v>
      </c>
      <c r="D25488" s="717" t="s">
        <v>504</v>
      </c>
      <c r="E25488" s="139">
        <v>985</v>
      </c>
      <c r="F25488" s="137" t="s">
        <v>502</v>
      </c>
      <c r="G25488" s="137">
        <f>SUM(A25488*E25488)</f>
        <v>3940</v>
      </c>
    </row>
    <row r="25489" spans="1:7" s="140" customFormat="1" ht="12.75">
      <c r="A25489" s="716"/>
      <c r="B25489" s="716"/>
      <c r="C25489" s="716"/>
      <c r="D25489" s="718"/>
      <c r="E25489" s="719" t="s">
        <v>505</v>
      </c>
      <c r="F25489" s="720"/>
      <c r="G25489" s="721"/>
    </row>
    <row r="25490" spans="1:7" s="124" customFormat="1" ht="12.75">
      <c r="A25490" s="715">
        <v>30</v>
      </c>
      <c r="B25490" s="715" t="s">
        <v>508</v>
      </c>
      <c r="C25490" s="715" t="s">
        <v>18</v>
      </c>
      <c r="D25490" s="717" t="s">
        <v>512</v>
      </c>
      <c r="E25490" s="139">
        <v>222</v>
      </c>
      <c r="F25490" s="137" t="s">
        <v>510</v>
      </c>
      <c r="G25490" s="137">
        <f>SUM(A25490*E25490)</f>
        <v>6660</v>
      </c>
    </row>
    <row r="25491" spans="1:7" s="124" customFormat="1" ht="12.75">
      <c r="A25491" s="716"/>
      <c r="B25491" s="716"/>
      <c r="C25491" s="716"/>
      <c r="D25491" s="718"/>
      <c r="E25491" s="719" t="s">
        <v>513</v>
      </c>
      <c r="F25491" s="720"/>
      <c r="G25491" s="721"/>
    </row>
    <row r="25492" spans="1:7" s="124" customFormat="1" ht="12.75">
      <c r="A25492" s="715">
        <v>25</v>
      </c>
      <c r="B25492" s="715" t="s">
        <v>508</v>
      </c>
      <c r="C25492" s="715" t="s">
        <v>21</v>
      </c>
      <c r="D25492" s="717" t="s">
        <v>516</v>
      </c>
      <c r="E25492" s="139">
        <v>463</v>
      </c>
      <c r="F25492" s="137" t="s">
        <v>510</v>
      </c>
      <c r="G25492" s="137">
        <f>SUM(A25492*E25492)</f>
        <v>11575</v>
      </c>
    </row>
    <row r="25493" spans="1:7" s="124" customFormat="1" ht="12.75">
      <c r="A25493" s="716"/>
      <c r="B25493" s="716"/>
      <c r="C25493" s="716"/>
      <c r="D25493" s="718"/>
      <c r="E25493" s="719" t="s">
        <v>517</v>
      </c>
      <c r="F25493" s="720"/>
      <c r="G25493" s="721"/>
    </row>
    <row r="25494" spans="1:7" s="124" customFormat="1" ht="12.75">
      <c r="A25494" s="715">
        <v>2</v>
      </c>
      <c r="B25494" s="715" t="s">
        <v>518</v>
      </c>
      <c r="C25494" s="715" t="s">
        <v>25</v>
      </c>
      <c r="D25494" s="717" t="s">
        <v>519</v>
      </c>
      <c r="E25494" s="139">
        <v>916</v>
      </c>
      <c r="F25494" s="137" t="s">
        <v>520</v>
      </c>
      <c r="G25494" s="137">
        <f>SUM(A25494*E25494)</f>
        <v>1832</v>
      </c>
    </row>
    <row r="25495" spans="1:7" s="124" customFormat="1" ht="12.75">
      <c r="A25495" s="716"/>
      <c r="B25495" s="716"/>
      <c r="C25495" s="716"/>
      <c r="D25495" s="718"/>
      <c r="E25495" s="719" t="s">
        <v>521</v>
      </c>
      <c r="F25495" s="720"/>
      <c r="G25495" s="721"/>
    </row>
    <row r="25496" spans="1:7" s="124" customFormat="1" ht="12.75">
      <c r="A25496" s="715">
        <v>1</v>
      </c>
      <c r="B25496" s="715" t="s">
        <v>89</v>
      </c>
      <c r="C25496" s="715" t="s">
        <v>29</v>
      </c>
      <c r="D25496" s="717" t="s">
        <v>522</v>
      </c>
      <c r="E25496" s="139">
        <v>2456</v>
      </c>
      <c r="F25496" s="137" t="s">
        <v>520</v>
      </c>
      <c r="G25496" s="137">
        <f>SUM(A25496*E25496)</f>
        <v>2456</v>
      </c>
    </row>
    <row r="25497" spans="1:7" s="124" customFormat="1" ht="12.75">
      <c r="A25497" s="716"/>
      <c r="B25497" s="716"/>
      <c r="C25497" s="716"/>
      <c r="D25497" s="718"/>
      <c r="E25497" s="719" t="s">
        <v>523</v>
      </c>
      <c r="F25497" s="720"/>
      <c r="G25497" s="721"/>
    </row>
    <row r="25498" spans="1:7" s="124" customFormat="1" ht="12.75">
      <c r="A25498" s="715">
        <v>2</v>
      </c>
      <c r="B25498" s="715" t="s">
        <v>518</v>
      </c>
      <c r="C25498" s="715" t="s">
        <v>33</v>
      </c>
      <c r="D25498" s="717" t="s">
        <v>616</v>
      </c>
      <c r="E25498" s="177">
        <v>16980</v>
      </c>
      <c r="F25498" s="137" t="s">
        <v>520</v>
      </c>
      <c r="G25498" s="137">
        <f>SUM(A25498*E25498)</f>
        <v>33960</v>
      </c>
    </row>
    <row r="25499" spans="1:7" s="124" customFormat="1" ht="12.75">
      <c r="A25499" s="716"/>
      <c r="B25499" s="716"/>
      <c r="C25499" s="716"/>
      <c r="D25499" s="718"/>
      <c r="E25499" s="719" t="s">
        <v>617</v>
      </c>
      <c r="F25499" s="720"/>
      <c r="G25499" s="721"/>
    </row>
    <row r="25500" spans="1:7" s="124" customFormat="1" ht="12.75">
      <c r="A25500" s="715">
        <v>4</v>
      </c>
      <c r="B25500" s="715" t="s">
        <v>518</v>
      </c>
      <c r="C25500" s="715" t="s">
        <v>36</v>
      </c>
      <c r="D25500" s="717" t="s">
        <v>524</v>
      </c>
      <c r="E25500" s="139">
        <v>83</v>
      </c>
      <c r="F25500" s="137" t="s">
        <v>520</v>
      </c>
      <c r="G25500" s="137">
        <f>SUM(A25500*E25500)</f>
        <v>332</v>
      </c>
    </row>
    <row r="25501" spans="1:7" s="124" customFormat="1" ht="12.75">
      <c r="A25501" s="716"/>
      <c r="B25501" s="716"/>
      <c r="C25501" s="716"/>
      <c r="D25501" s="718"/>
      <c r="E25501" s="719" t="s">
        <v>525</v>
      </c>
      <c r="F25501" s="720"/>
      <c r="G25501" s="721"/>
    </row>
    <row r="25502" spans="1:7" s="124" customFormat="1" ht="12.75">
      <c r="A25502" s="715">
        <v>34</v>
      </c>
      <c r="B25502" s="715" t="s">
        <v>500</v>
      </c>
      <c r="C25502" s="715" t="s">
        <v>40</v>
      </c>
      <c r="D25502" s="717" t="s">
        <v>529</v>
      </c>
      <c r="E25502" s="139">
        <v>54</v>
      </c>
      <c r="F25502" s="137" t="s">
        <v>520</v>
      </c>
      <c r="G25502" s="137">
        <f>SUM(A25502*E25502)</f>
        <v>1836</v>
      </c>
    </row>
    <row r="25503" spans="1:7" s="124" customFormat="1" ht="12.75">
      <c r="A25503" s="716"/>
      <c r="B25503" s="716"/>
      <c r="C25503" s="716"/>
      <c r="D25503" s="718"/>
      <c r="E25503" s="719" t="s">
        <v>530</v>
      </c>
      <c r="F25503" s="720"/>
      <c r="G25503" s="721"/>
    </row>
    <row r="25504" spans="1:7" s="124" customFormat="1" ht="12.75">
      <c r="A25504" s="715">
        <v>8</v>
      </c>
      <c r="B25504" s="715" t="s">
        <v>500</v>
      </c>
      <c r="C25504" s="715" t="s">
        <v>44</v>
      </c>
      <c r="D25504" s="717" t="s">
        <v>531</v>
      </c>
      <c r="E25504" s="139">
        <v>72</v>
      </c>
      <c r="F25504" s="137" t="s">
        <v>520</v>
      </c>
      <c r="G25504" s="137">
        <f>SUM(A25504*E25504)</f>
        <v>576</v>
      </c>
    </row>
    <row r="25505" spans="1:7" s="124" customFormat="1" ht="12.75">
      <c r="A25505" s="716"/>
      <c r="B25505" s="716"/>
      <c r="C25505" s="716"/>
      <c r="D25505" s="718"/>
      <c r="E25505" s="719" t="s">
        <v>532</v>
      </c>
      <c r="F25505" s="720"/>
      <c r="G25505" s="721"/>
    </row>
    <row r="25506" spans="1:7" s="124" customFormat="1" ht="12.75">
      <c r="A25506" s="715">
        <v>8</v>
      </c>
      <c r="B25506" s="715" t="s">
        <v>518</v>
      </c>
      <c r="C25506" s="715" t="s">
        <v>47</v>
      </c>
      <c r="D25506" s="717" t="s">
        <v>533</v>
      </c>
      <c r="E25506" s="139">
        <v>3185</v>
      </c>
      <c r="F25506" s="137" t="s">
        <v>520</v>
      </c>
      <c r="G25506" s="137">
        <f>SUM(A25506*E25506)</f>
        <v>25480</v>
      </c>
    </row>
    <row r="25507" spans="1:7" s="124" customFormat="1" ht="12.75">
      <c r="A25507" s="716"/>
      <c r="B25507" s="716"/>
      <c r="C25507" s="716"/>
      <c r="D25507" s="718"/>
      <c r="E25507" s="719" t="s">
        <v>534</v>
      </c>
      <c r="F25507" s="720"/>
      <c r="G25507" s="721"/>
    </row>
    <row r="25508" spans="1:7" s="124" customFormat="1" ht="12.75">
      <c r="A25508" s="715">
        <v>15</v>
      </c>
      <c r="B25508" s="715" t="s">
        <v>518</v>
      </c>
      <c r="C25508" s="715" t="s">
        <v>50</v>
      </c>
      <c r="D25508" s="717" t="s">
        <v>535</v>
      </c>
      <c r="E25508" s="139">
        <v>70</v>
      </c>
      <c r="F25508" s="137" t="s">
        <v>520</v>
      </c>
      <c r="G25508" s="137">
        <f>SUM(A25508*E25508)</f>
        <v>1050</v>
      </c>
    </row>
    <row r="25509" spans="1:7" s="124" customFormat="1" ht="12.75">
      <c r="A25509" s="716"/>
      <c r="B25509" s="716"/>
      <c r="C25509" s="716"/>
      <c r="D25509" s="718"/>
      <c r="E25509" s="719" t="s">
        <v>536</v>
      </c>
      <c r="F25509" s="720"/>
      <c r="G25509" s="721"/>
    </row>
    <row r="25510" spans="1:7" s="124" customFormat="1" ht="12.75">
      <c r="A25510" s="141"/>
      <c r="B25510" s="142"/>
      <c r="C25510" s="141"/>
      <c r="D25510" s="143"/>
      <c r="E25510" s="144"/>
      <c r="F25510" s="145" t="s">
        <v>550</v>
      </c>
      <c r="G25510" s="142">
        <v>128117</v>
      </c>
    </row>
    <row r="25511" spans="1:7" s="124" customFormat="1" ht="12.75">
      <c r="A25511" s="146"/>
      <c r="B25511" s="147"/>
      <c r="C25511" s="146"/>
      <c r="D25511" s="148" t="s">
        <v>551</v>
      </c>
      <c r="E25511" s="149"/>
      <c r="F25511" s="147"/>
      <c r="G25511" s="147"/>
    </row>
    <row r="25512" spans="1:7" s="124" customFormat="1" ht="12.75">
      <c r="A25512" s="715">
        <v>1</v>
      </c>
      <c r="B25512" s="715" t="s">
        <v>39</v>
      </c>
      <c r="C25512" s="715" t="s">
        <v>11</v>
      </c>
      <c r="D25512" s="750" t="s">
        <v>552</v>
      </c>
      <c r="E25512" s="139">
        <v>1426.33</v>
      </c>
      <c r="F25512" s="137" t="s">
        <v>165</v>
      </c>
      <c r="G25512" s="150">
        <f>SUM(A25512*E25512)</f>
        <v>1426.33</v>
      </c>
    </row>
    <row r="25513" spans="1:7" s="124" customFormat="1" ht="12.75">
      <c r="A25513" s="716"/>
      <c r="B25513" s="716"/>
      <c r="C25513" s="716"/>
      <c r="D25513" s="751"/>
      <c r="E25513" s="719" t="s">
        <v>553</v>
      </c>
      <c r="F25513" s="720"/>
      <c r="G25513" s="721"/>
    </row>
    <row r="25514" spans="1:7" s="124" customFormat="1" ht="12.75">
      <c r="A25514" s="715">
        <v>8</v>
      </c>
      <c r="B25514" s="715" t="s">
        <v>518</v>
      </c>
      <c r="C25514" s="715" t="s">
        <v>15</v>
      </c>
      <c r="D25514" s="717" t="s">
        <v>554</v>
      </c>
      <c r="E25514" s="149">
        <v>141.01</v>
      </c>
      <c r="F25514" s="147" t="s">
        <v>520</v>
      </c>
      <c r="G25514" s="151">
        <f>SUM(A25514*E25514)</f>
        <v>1128.08</v>
      </c>
    </row>
    <row r="25515" spans="1:7" s="124" customFormat="1" ht="12.75">
      <c r="A25515" s="716"/>
      <c r="B25515" s="716"/>
      <c r="C25515" s="716"/>
      <c r="D25515" s="718"/>
      <c r="E25515" s="719" t="s">
        <v>555</v>
      </c>
      <c r="F25515" s="720"/>
      <c r="G25515" s="721"/>
    </row>
    <row r="25516" spans="1:7" s="124" customFormat="1" ht="12.75">
      <c r="A25516" s="715">
        <v>25</v>
      </c>
      <c r="B25516" s="715" t="s">
        <v>518</v>
      </c>
      <c r="C25516" s="715" t="s">
        <v>18</v>
      </c>
      <c r="D25516" s="717" t="s">
        <v>581</v>
      </c>
      <c r="E25516" s="139">
        <v>497</v>
      </c>
      <c r="F25516" s="137" t="s">
        <v>520</v>
      </c>
      <c r="G25516" s="150">
        <f>SUM(A25516*E25516)</f>
        <v>12425</v>
      </c>
    </row>
    <row r="25517" spans="1:7" s="124" customFormat="1" ht="12.75">
      <c r="A25517" s="716"/>
      <c r="B25517" s="716"/>
      <c r="C25517" s="716"/>
      <c r="D25517" s="718"/>
      <c r="E25517" s="719" t="s">
        <v>561</v>
      </c>
      <c r="F25517" s="720"/>
      <c r="G25517" s="721"/>
    </row>
    <row r="25518" spans="1:7" s="124" customFormat="1" ht="12.75">
      <c r="A25518" s="715">
        <v>1</v>
      </c>
      <c r="B25518" s="715" t="s">
        <v>518</v>
      </c>
      <c r="C25518" s="715" t="s">
        <v>21</v>
      </c>
      <c r="D25518" s="717" t="s">
        <v>562</v>
      </c>
      <c r="E25518" s="139">
        <v>3610.04</v>
      </c>
      <c r="F25518" s="137" t="s">
        <v>520</v>
      </c>
      <c r="G25518" s="150">
        <f>SUM(A25518*E25518)</f>
        <v>3610.04</v>
      </c>
    </row>
    <row r="25519" spans="1:7" s="124" customFormat="1" ht="12.75">
      <c r="A25519" s="716"/>
      <c r="B25519" s="716"/>
      <c r="C25519" s="716"/>
      <c r="D25519" s="718"/>
      <c r="E25519" s="719" t="s">
        <v>563</v>
      </c>
      <c r="F25519" s="720"/>
      <c r="G25519" s="721"/>
    </row>
    <row r="25520" spans="1:7" s="124" customFormat="1" ht="12.75">
      <c r="A25520" s="715">
        <v>8</v>
      </c>
      <c r="B25520" s="715" t="s">
        <v>518</v>
      </c>
      <c r="C25520" s="715" t="s">
        <v>25</v>
      </c>
      <c r="D25520" s="717" t="s">
        <v>564</v>
      </c>
      <c r="E25520" s="139">
        <v>124.3</v>
      </c>
      <c r="F25520" s="137" t="s">
        <v>520</v>
      </c>
      <c r="G25520" s="150">
        <f>SUM(A25520*E25520)</f>
        <v>994.4</v>
      </c>
    </row>
    <row r="25521" spans="1:7" s="124" customFormat="1" ht="12.75">
      <c r="A25521" s="716"/>
      <c r="B25521" s="716"/>
      <c r="C25521" s="716"/>
      <c r="D25521" s="718"/>
      <c r="E25521" s="719" t="s">
        <v>565</v>
      </c>
      <c r="F25521" s="720"/>
      <c r="G25521" s="721"/>
    </row>
    <row r="25522" spans="1:7" s="124" customFormat="1" ht="12.75">
      <c r="A25522" s="715">
        <v>20</v>
      </c>
      <c r="B25522" s="715" t="s">
        <v>518</v>
      </c>
      <c r="C25522" s="715" t="s">
        <v>29</v>
      </c>
      <c r="D25522" s="717" t="s">
        <v>566</v>
      </c>
      <c r="E25522" s="139">
        <v>25.19</v>
      </c>
      <c r="F25522" s="137" t="s">
        <v>520</v>
      </c>
      <c r="G25522" s="150">
        <f>SUM(A25522*E25522)</f>
        <v>503.8</v>
      </c>
    </row>
    <row r="25523" spans="1:7" s="124" customFormat="1" ht="12.75">
      <c r="A25523" s="716"/>
      <c r="B25523" s="716"/>
      <c r="C25523" s="716"/>
      <c r="D25523" s="718"/>
      <c r="E25523" s="719" t="s">
        <v>561</v>
      </c>
      <c r="F25523" s="720"/>
      <c r="G25523" s="721"/>
    </row>
    <row r="25524" spans="1:7" s="124" customFormat="1" ht="12.75">
      <c r="A25524" s="136"/>
      <c r="B25524" s="137"/>
      <c r="C25524" s="136"/>
      <c r="D25524" s="138"/>
      <c r="E25524" s="139"/>
      <c r="F25524" s="145" t="s">
        <v>567</v>
      </c>
      <c r="G25524" s="152">
        <v>20088</v>
      </c>
    </row>
    <row r="25525" spans="1:7" s="124" customFormat="1" ht="12.75">
      <c r="A25525" s="136"/>
      <c r="B25525" s="137"/>
      <c r="C25525" s="136"/>
      <c r="D25525" s="153" t="s">
        <v>568</v>
      </c>
      <c r="E25525" s="139"/>
      <c r="F25525" s="137"/>
      <c r="G25525" s="137"/>
    </row>
    <row r="25526" spans="1:7" s="124" customFormat="1" ht="12.75">
      <c r="A25526" s="136">
        <v>1</v>
      </c>
      <c r="B25526" s="137" t="s">
        <v>89</v>
      </c>
      <c r="C25526" s="136" t="s">
        <v>11</v>
      </c>
      <c r="D25526" s="138" t="s">
        <v>569</v>
      </c>
      <c r="E25526" s="139"/>
      <c r="F25526" s="137" t="s">
        <v>520</v>
      </c>
      <c r="G25526" s="137"/>
    </row>
    <row r="25527" spans="1:7" s="124" customFormat="1" ht="25.5">
      <c r="A25527" s="136">
        <v>10</v>
      </c>
      <c r="B25527" s="137" t="s">
        <v>72</v>
      </c>
      <c r="C25527" s="136" t="s">
        <v>15</v>
      </c>
      <c r="D25527" s="138" t="s">
        <v>593</v>
      </c>
      <c r="E25527" s="139"/>
      <c r="F25527" s="137" t="s">
        <v>520</v>
      </c>
      <c r="G25527" s="137"/>
    </row>
    <row r="25528" spans="1:7" s="124" customFormat="1" ht="12.75">
      <c r="A25528" s="136"/>
      <c r="B25528" s="137"/>
      <c r="C25528" s="136"/>
      <c r="D25528" s="138"/>
      <c r="E25528" s="139"/>
      <c r="F25528" s="145" t="s">
        <v>573</v>
      </c>
      <c r="G25528" s="152"/>
    </row>
    <row r="25529" spans="1:7" s="124" customFormat="1" ht="12.75">
      <c r="A25529" s="136"/>
      <c r="B25529" s="137"/>
      <c r="C25529" s="136"/>
      <c r="D25529" s="154" t="s">
        <v>259</v>
      </c>
      <c r="E25529" s="139"/>
      <c r="F25529" s="137"/>
      <c r="G25529" s="137"/>
    </row>
    <row r="25530" spans="1:7" s="124" customFormat="1" ht="12.75">
      <c r="A25530" s="136"/>
      <c r="B25530" s="137"/>
      <c r="C25530" s="136"/>
      <c r="D25530" s="138"/>
      <c r="E25530" s="155"/>
      <c r="F25530" s="145" t="s">
        <v>550</v>
      </c>
      <c r="G25530" s="142">
        <f>SUM(G25510)</f>
        <v>128117</v>
      </c>
    </row>
    <row r="25531" spans="1:7" s="124" customFormat="1" ht="12.75">
      <c r="A25531" s="136"/>
      <c r="B25531" s="137"/>
      <c r="C25531" s="136"/>
      <c r="D25531" s="138"/>
      <c r="E25531" s="139"/>
      <c r="F25531" s="145" t="s">
        <v>567</v>
      </c>
      <c r="G25531" s="152">
        <f>SUM(G25524)</f>
        <v>20088</v>
      </c>
    </row>
    <row r="25532" spans="1:7" s="124" customFormat="1" ht="12.75">
      <c r="A25532" s="136"/>
      <c r="B25532" s="137"/>
      <c r="C25532" s="136"/>
      <c r="D25532" s="138"/>
      <c r="E25532" s="139"/>
      <c r="F25532" s="145" t="s">
        <v>573</v>
      </c>
      <c r="G25532" s="152"/>
    </row>
    <row r="25533" spans="1:7" s="124" customFormat="1" ht="12.75">
      <c r="A25533" s="130"/>
      <c r="B25533" s="156"/>
      <c r="C25533" s="130"/>
      <c r="D25533" s="157"/>
      <c r="E25533" s="131"/>
      <c r="F25533" s="145" t="s">
        <v>260</v>
      </c>
      <c r="G25533" s="156"/>
    </row>
    <row r="25534" spans="1:7" s="124" customFormat="1" ht="12.75">
      <c r="A25534" s="158"/>
      <c r="C25534" s="159"/>
      <c r="D25534" s="160" t="s">
        <v>574</v>
      </c>
      <c r="E25534" s="161"/>
    </row>
    <row r="25535" spans="1:7" s="124" customFormat="1" ht="12.75">
      <c r="A25535" s="158"/>
      <c r="C25535" s="160" t="s">
        <v>575</v>
      </c>
      <c r="D25535" s="124" t="s">
        <v>576</v>
      </c>
      <c r="E25535" s="162"/>
      <c r="F25535" s="124" t="s">
        <v>577</v>
      </c>
      <c r="G25535" s="163"/>
    </row>
    <row r="25536" spans="1:7" s="124" customFormat="1" ht="12.75">
      <c r="A25536" s="158"/>
      <c r="C25536" s="160" t="s">
        <v>132</v>
      </c>
      <c r="D25536" s="124" t="s">
        <v>578</v>
      </c>
      <c r="E25536" s="162"/>
      <c r="F25536" s="124" t="s">
        <v>577</v>
      </c>
      <c r="G25536" s="163"/>
    </row>
    <row r="25537" spans="1:7" s="124" customFormat="1" ht="12.75">
      <c r="A25537" s="158"/>
      <c r="C25537" s="160" t="s">
        <v>134</v>
      </c>
      <c r="D25537" s="124" t="s">
        <v>579</v>
      </c>
      <c r="E25537" s="162"/>
      <c r="F25537" s="124" t="s">
        <v>577</v>
      </c>
      <c r="G25537" s="163"/>
    </row>
    <row r="25538" spans="1:7" s="124" customFormat="1" ht="12.75">
      <c r="A25538" s="164"/>
      <c r="B25538" s="165"/>
      <c r="C25538" s="164"/>
      <c r="D25538" s="165"/>
      <c r="E25538" s="166"/>
      <c r="F25538" s="167" t="s">
        <v>580</v>
      </c>
      <c r="G25538" s="168"/>
    </row>
    <row r="25539" spans="1:7" s="124" customFormat="1" ht="12.75">
      <c r="A25539" s="158"/>
      <c r="C25539" s="158"/>
      <c r="E25539" s="161"/>
    </row>
    <row r="25540" spans="1:7" s="124" customFormat="1" ht="12.75">
      <c r="A25540" s="158"/>
      <c r="C25540" s="158"/>
      <c r="E25540" s="169" t="s">
        <v>140</v>
      </c>
    </row>
    <row r="25541" spans="1:7" s="124" customFormat="1" ht="12.75">
      <c r="A25541" s="140"/>
      <c r="B25541" s="170" t="s">
        <v>139</v>
      </c>
      <c r="C25541" s="158"/>
      <c r="E25541" s="169" t="s">
        <v>141</v>
      </c>
    </row>
    <row r="25542" spans="1:7" s="124" customFormat="1" ht="12.75">
      <c r="A25542" s="158"/>
      <c r="C25542" s="158"/>
      <c r="E25542" s="169" t="s">
        <v>142</v>
      </c>
    </row>
    <row r="25546" spans="1:7">
      <c r="A25546" s="710" t="s">
        <v>0</v>
      </c>
      <c r="B25546" s="710"/>
      <c r="C25546" s="710"/>
      <c r="D25546" s="710"/>
      <c r="E25546" s="710"/>
      <c r="F25546" s="710"/>
      <c r="G25546" s="710"/>
    </row>
    <row r="25547" spans="1:7">
      <c r="A25547" s="711" t="s">
        <v>1</v>
      </c>
      <c r="B25547" s="711"/>
      <c r="C25547" s="711"/>
      <c r="D25547" s="711"/>
      <c r="E25547" s="711"/>
      <c r="F25547" s="711"/>
      <c r="G25547" s="711"/>
    </row>
    <row r="25548" spans="1:7" ht="54" customHeight="1">
      <c r="A25548" s="1" t="s">
        <v>2</v>
      </c>
      <c r="B25548" s="100"/>
      <c r="C25548" s="100"/>
      <c r="D25548" s="732" t="s">
        <v>814</v>
      </c>
      <c r="E25548" s="732"/>
      <c r="F25548" s="732"/>
      <c r="G25548" s="732"/>
    </row>
    <row r="25549" spans="1:7" ht="25.5">
      <c r="A25549" s="713" t="s">
        <v>3</v>
      </c>
      <c r="B25549" s="714"/>
      <c r="C25549" s="3" t="s">
        <v>4</v>
      </c>
      <c r="D25549" s="4" t="s">
        <v>5</v>
      </c>
      <c r="E25549" s="4" t="s">
        <v>6</v>
      </c>
      <c r="F25549" s="4" t="s">
        <v>7</v>
      </c>
      <c r="G25549" s="5" t="s">
        <v>8</v>
      </c>
    </row>
    <row r="25550" spans="1:7">
      <c r="A25550" s="172"/>
      <c r="D25550" s="173" t="s">
        <v>607</v>
      </c>
      <c r="G25550" s="174"/>
    </row>
    <row r="25551" spans="1:7">
      <c r="A25551" s="676">
        <v>4</v>
      </c>
      <c r="B25551" s="676" t="s">
        <v>72</v>
      </c>
      <c r="C25551" s="674" t="s">
        <v>11</v>
      </c>
      <c r="D25551" s="678" t="s">
        <v>177</v>
      </c>
      <c r="E25551" s="11">
        <v>6166.6</v>
      </c>
      <c r="F25551" s="37" t="s">
        <v>75</v>
      </c>
      <c r="G25551" s="13">
        <f>SUM(A25551*E25551)</f>
        <v>24666.400000000001</v>
      </c>
    </row>
    <row r="25552" spans="1:7" ht="36.75" customHeight="1">
      <c r="A25552" s="677"/>
      <c r="B25552" s="677"/>
      <c r="C25552" s="675"/>
      <c r="D25552" s="679"/>
      <c r="E25552" s="680" t="s">
        <v>178</v>
      </c>
      <c r="F25552" s="681"/>
      <c r="G25552" s="682"/>
    </row>
    <row r="25553" spans="1:7">
      <c r="A25553" s="676">
        <v>2</v>
      </c>
      <c r="B25553" s="676" t="s">
        <v>72</v>
      </c>
      <c r="C25553" s="674" t="s">
        <v>15</v>
      </c>
      <c r="D25553" s="678" t="s">
        <v>179</v>
      </c>
      <c r="E25553" s="11">
        <v>1233.6500000000001</v>
      </c>
      <c r="F25553" s="37" t="s">
        <v>75</v>
      </c>
      <c r="G25553" s="13">
        <f>SUM(A25553*E25553)</f>
        <v>2467.3000000000002</v>
      </c>
    </row>
    <row r="25554" spans="1:7" ht="168" customHeight="1">
      <c r="A25554" s="677"/>
      <c r="B25554" s="677"/>
      <c r="C25554" s="675"/>
      <c r="D25554" s="679"/>
      <c r="E25554" s="680" t="s">
        <v>180</v>
      </c>
      <c r="F25554" s="681"/>
      <c r="G25554" s="682"/>
    </row>
    <row r="25555" spans="1:7" ht="21" customHeight="1">
      <c r="A25555" s="676">
        <v>2</v>
      </c>
      <c r="B25555" s="676" t="s">
        <v>72</v>
      </c>
      <c r="C25555" s="674" t="s">
        <v>18</v>
      </c>
      <c r="D25555" s="678" t="s">
        <v>219</v>
      </c>
      <c r="E25555" s="11">
        <v>270.60000000000002</v>
      </c>
      <c r="F25555" s="37" t="s">
        <v>75</v>
      </c>
      <c r="G25555" s="13">
        <f>SUM(A25555*E25555)</f>
        <v>541.20000000000005</v>
      </c>
    </row>
    <row r="25556" spans="1:7" ht="50.25" customHeight="1">
      <c r="A25556" s="677"/>
      <c r="B25556" s="677"/>
      <c r="C25556" s="675"/>
      <c r="D25556" s="679"/>
      <c r="E25556" s="680" t="s">
        <v>220</v>
      </c>
      <c r="F25556" s="681"/>
      <c r="G25556" s="682"/>
    </row>
    <row r="25557" spans="1:7">
      <c r="A25557" s="676">
        <v>4</v>
      </c>
      <c r="B25557" s="676" t="s">
        <v>72</v>
      </c>
      <c r="C25557" s="674" t="s">
        <v>21</v>
      </c>
      <c r="D25557" s="678" t="s">
        <v>181</v>
      </c>
      <c r="E25557" s="11">
        <v>566.70000000000005</v>
      </c>
      <c r="F25557" s="37" t="s">
        <v>75</v>
      </c>
      <c r="G25557" s="13">
        <f>SUM(A25557*E25557)</f>
        <v>2266.8000000000002</v>
      </c>
    </row>
    <row r="25558" spans="1:7" ht="44.25" customHeight="1">
      <c r="A25558" s="677"/>
      <c r="B25558" s="677"/>
      <c r="C25558" s="675"/>
      <c r="D25558" s="679"/>
      <c r="E25558" s="680" t="s">
        <v>182</v>
      </c>
      <c r="F25558" s="681"/>
      <c r="G25558" s="682"/>
    </row>
    <row r="25559" spans="1:7">
      <c r="A25559" s="676">
        <v>2</v>
      </c>
      <c r="B25559" s="676" t="s">
        <v>72</v>
      </c>
      <c r="C25559" s="674" t="s">
        <v>25</v>
      </c>
      <c r="D25559" s="678" t="s">
        <v>94</v>
      </c>
      <c r="E25559" s="11">
        <v>2533.4699999999998</v>
      </c>
      <c r="F25559" s="37" t="s">
        <v>75</v>
      </c>
      <c r="G25559" s="13">
        <f>SUM(A25559*E25559)</f>
        <v>5066.9399999999996</v>
      </c>
    </row>
    <row r="25560" spans="1:7" ht="31.5" customHeight="1">
      <c r="A25560" s="677"/>
      <c r="B25560" s="677"/>
      <c r="C25560" s="675"/>
      <c r="D25560" s="679"/>
      <c r="E25560" s="680" t="s">
        <v>608</v>
      </c>
      <c r="F25560" s="681"/>
      <c r="G25560" s="682"/>
    </row>
    <row r="25561" spans="1:7">
      <c r="A25561" s="676"/>
      <c r="B25561" s="676"/>
      <c r="C25561" s="674" t="s">
        <v>29</v>
      </c>
      <c r="D25561" s="678" t="s">
        <v>226</v>
      </c>
      <c r="E25561" s="704"/>
      <c r="F25561" s="705"/>
      <c r="G25561" s="706"/>
    </row>
    <row r="25562" spans="1:7" ht="102.75" customHeight="1">
      <c r="A25562" s="677"/>
      <c r="B25562" s="677"/>
      <c r="C25562" s="675"/>
      <c r="D25562" s="679"/>
      <c r="E25562" s="707"/>
      <c r="F25562" s="708"/>
      <c r="G25562" s="709"/>
    </row>
    <row r="25563" spans="1:7">
      <c r="A25563" s="676">
        <v>60</v>
      </c>
      <c r="B25563" s="676" t="s">
        <v>107</v>
      </c>
      <c r="C25563" s="674" t="s">
        <v>99</v>
      </c>
      <c r="D25563" s="678" t="s">
        <v>227</v>
      </c>
      <c r="E25563" s="11">
        <v>73.209999999999994</v>
      </c>
      <c r="F25563" s="37" t="s">
        <v>111</v>
      </c>
      <c r="G25563" s="13">
        <v>4393</v>
      </c>
    </row>
    <row r="25564" spans="1:7">
      <c r="A25564" s="677"/>
      <c r="B25564" s="677"/>
      <c r="C25564" s="675"/>
      <c r="D25564" s="679"/>
      <c r="E25564" s="680" t="s">
        <v>228</v>
      </c>
      <c r="F25564" s="681"/>
      <c r="G25564" s="682"/>
    </row>
    <row r="25565" spans="1:7">
      <c r="A25565" s="676">
        <v>60</v>
      </c>
      <c r="B25565" s="676" t="s">
        <v>72</v>
      </c>
      <c r="C25565" s="674" t="s">
        <v>102</v>
      </c>
      <c r="D25565" s="678" t="s">
        <v>229</v>
      </c>
      <c r="E25565" s="11">
        <v>95.79</v>
      </c>
      <c r="F25565" s="37" t="s">
        <v>111</v>
      </c>
      <c r="G25565" s="13">
        <f>SUM(A25565*E25565)</f>
        <v>5747.4000000000005</v>
      </c>
    </row>
    <row r="25566" spans="1:7">
      <c r="A25566" s="677"/>
      <c r="B25566" s="677"/>
      <c r="C25566" s="675"/>
      <c r="D25566" s="679"/>
      <c r="E25566" s="680" t="s">
        <v>230</v>
      </c>
      <c r="F25566" s="681"/>
      <c r="G25566" s="682"/>
    </row>
    <row r="25567" spans="1:7">
      <c r="A25567" s="676">
        <v>2</v>
      </c>
      <c r="B25567" s="676" t="s">
        <v>72</v>
      </c>
      <c r="C25567" s="674" t="s">
        <v>33</v>
      </c>
      <c r="D25567" s="678" t="s">
        <v>186</v>
      </c>
      <c r="E25567" s="11">
        <v>1671.58</v>
      </c>
      <c r="F25567" s="37" t="s">
        <v>75</v>
      </c>
      <c r="G25567" s="13">
        <f>SUM(A25567*E25567)</f>
        <v>3343.16</v>
      </c>
    </row>
    <row r="25568" spans="1:7" ht="89.25" customHeight="1">
      <c r="A25568" s="677"/>
      <c r="B25568" s="677"/>
      <c r="C25568" s="675"/>
      <c r="D25568" s="679"/>
      <c r="E25568" s="680" t="s">
        <v>187</v>
      </c>
      <c r="F25568" s="681"/>
      <c r="G25568" s="682"/>
    </row>
    <row r="25569" spans="1:7">
      <c r="A25569" s="676">
        <v>6</v>
      </c>
      <c r="B25569" s="676" t="s">
        <v>72</v>
      </c>
      <c r="C25569" s="674" t="s">
        <v>36</v>
      </c>
      <c r="D25569" s="678" t="s">
        <v>83</v>
      </c>
      <c r="E25569" s="11">
        <v>447.15</v>
      </c>
      <c r="F25569" s="37" t="s">
        <v>75</v>
      </c>
      <c r="G25569" s="13">
        <f>SUM(A25569*E25569)</f>
        <v>2682.8999999999996</v>
      </c>
    </row>
    <row r="25570" spans="1:7" ht="48" customHeight="1">
      <c r="A25570" s="677"/>
      <c r="B25570" s="677"/>
      <c r="C25570" s="675"/>
      <c r="D25570" s="679"/>
      <c r="E25570" s="680" t="s">
        <v>84</v>
      </c>
      <c r="F25570" s="681"/>
      <c r="G25570" s="682"/>
    </row>
    <row r="25571" spans="1:7">
      <c r="A25571" s="676">
        <v>5</v>
      </c>
      <c r="B25571" s="676" t="s">
        <v>72</v>
      </c>
      <c r="C25571" s="674" t="s">
        <v>40</v>
      </c>
      <c r="D25571" s="678" t="s">
        <v>85</v>
      </c>
      <c r="E25571" s="11">
        <v>1109.46</v>
      </c>
      <c r="F25571" s="37" t="s">
        <v>75</v>
      </c>
      <c r="G25571" s="13">
        <f>SUM(A25571*E25571)</f>
        <v>5547.3</v>
      </c>
    </row>
    <row r="25572" spans="1:7" ht="27" customHeight="1">
      <c r="A25572" s="677"/>
      <c r="B25572" s="677"/>
      <c r="C25572" s="675"/>
      <c r="D25572" s="679"/>
      <c r="E25572" s="680" t="s">
        <v>86</v>
      </c>
      <c r="F25572" s="681"/>
      <c r="G25572" s="682"/>
    </row>
    <row r="25573" spans="1:7">
      <c r="A25573" s="676">
        <v>1</v>
      </c>
      <c r="B25573" s="676" t="s">
        <v>89</v>
      </c>
      <c r="C25573" s="674" t="s">
        <v>44</v>
      </c>
      <c r="D25573" s="678" t="s">
        <v>188</v>
      </c>
      <c r="E25573" s="11">
        <v>318.33999999999997</v>
      </c>
      <c r="F25573" s="37" t="s">
        <v>75</v>
      </c>
      <c r="G25573" s="13">
        <f>SUM(A25573*E25573)</f>
        <v>318.33999999999997</v>
      </c>
    </row>
    <row r="25574" spans="1:7" ht="30.75" customHeight="1">
      <c r="A25574" s="677"/>
      <c r="B25574" s="677"/>
      <c r="C25574" s="675"/>
      <c r="D25574" s="679"/>
      <c r="E25574" s="680" t="s">
        <v>189</v>
      </c>
      <c r="F25574" s="681"/>
      <c r="G25574" s="682"/>
    </row>
    <row r="25575" spans="1:7">
      <c r="A25575" s="676">
        <v>2</v>
      </c>
      <c r="B25575" s="676" t="s">
        <v>72</v>
      </c>
      <c r="C25575" s="674" t="s">
        <v>47</v>
      </c>
      <c r="D25575" s="678" t="s">
        <v>222</v>
      </c>
      <c r="E25575" s="11">
        <v>2376</v>
      </c>
      <c r="F25575" s="37" t="s">
        <v>75</v>
      </c>
      <c r="G25575" s="13">
        <f>SUM(A25575*E25575)</f>
        <v>4752</v>
      </c>
    </row>
    <row r="25576" spans="1:7" ht="49.5" customHeight="1">
      <c r="A25576" s="677"/>
      <c r="B25576" s="677"/>
      <c r="C25576" s="675"/>
      <c r="D25576" s="679"/>
      <c r="E25576" s="680" t="s">
        <v>223</v>
      </c>
      <c r="F25576" s="681"/>
      <c r="G25576" s="682"/>
    </row>
    <row r="25577" spans="1:7">
      <c r="A25577" s="676">
        <v>350</v>
      </c>
      <c r="B25577" s="676" t="s">
        <v>107</v>
      </c>
      <c r="C25577" s="674" t="s">
        <v>50</v>
      </c>
      <c r="D25577" s="678" t="s">
        <v>236</v>
      </c>
      <c r="E25577" s="11">
        <v>44.05</v>
      </c>
      <c r="F25577" s="37" t="s">
        <v>111</v>
      </c>
      <c r="G25577" s="13">
        <f>SUM(A25577*E25577)</f>
        <v>15417.499999999998</v>
      </c>
    </row>
    <row r="25578" spans="1:7" ht="127.5" customHeight="1">
      <c r="A25578" s="677"/>
      <c r="B25578" s="677"/>
      <c r="C25578" s="675"/>
      <c r="D25578" s="679"/>
      <c r="E25578" s="680" t="s">
        <v>610</v>
      </c>
      <c r="F25578" s="681"/>
      <c r="G25578" s="682"/>
    </row>
    <row r="25579" spans="1:7">
      <c r="A25579" s="81"/>
      <c r="B25579" s="81"/>
      <c r="C25579" s="82"/>
      <c r="D25579" s="175"/>
      <c r="E25579" s="15"/>
      <c r="F25579" s="176" t="s">
        <v>611</v>
      </c>
      <c r="G25579" s="90">
        <v>77917</v>
      </c>
    </row>
    <row r="25580" spans="1:7">
      <c r="A25580" s="81"/>
      <c r="B25580" s="81"/>
      <c r="C25580" s="82"/>
      <c r="D25580" s="83" t="s">
        <v>290</v>
      </c>
      <c r="E25580" s="15"/>
      <c r="F25580" s="16"/>
      <c r="G25580" s="17"/>
    </row>
    <row r="25581" spans="1:7">
      <c r="A25581" s="676"/>
      <c r="B25581" s="676"/>
      <c r="C25581" s="674" t="s">
        <v>11</v>
      </c>
      <c r="D25581" s="678" t="s">
        <v>192</v>
      </c>
      <c r="E25581" s="704"/>
      <c r="F25581" s="705"/>
      <c r="G25581" s="706"/>
    </row>
    <row r="25582" spans="1:7">
      <c r="A25582" s="677"/>
      <c r="B25582" s="677"/>
      <c r="C25582" s="675"/>
      <c r="D25582" s="679"/>
      <c r="E25582" s="707"/>
      <c r="F25582" s="708"/>
      <c r="G25582" s="709"/>
    </row>
    <row r="25583" spans="1:7">
      <c r="A25583" s="676">
        <v>50</v>
      </c>
      <c r="B25583" s="676" t="s">
        <v>107</v>
      </c>
      <c r="C25583" s="674" t="s">
        <v>99</v>
      </c>
      <c r="D25583" s="678" t="s">
        <v>193</v>
      </c>
      <c r="E25583" s="11">
        <v>486</v>
      </c>
      <c r="F25583" s="37" t="s">
        <v>111</v>
      </c>
      <c r="G25583" s="13">
        <f>SUM(A25583*E25583)</f>
        <v>24300</v>
      </c>
    </row>
    <row r="25584" spans="1:7">
      <c r="A25584" s="677"/>
      <c r="B25584" s="677"/>
      <c r="C25584" s="675"/>
      <c r="D25584" s="679"/>
      <c r="E25584" s="680" t="s">
        <v>612</v>
      </c>
      <c r="F25584" s="681"/>
      <c r="G25584" s="682"/>
    </row>
    <row r="25585" spans="1:7">
      <c r="A25585" s="676">
        <v>80</v>
      </c>
      <c r="B25585" s="676" t="s">
        <v>107</v>
      </c>
      <c r="C25585" s="674" t="s">
        <v>102</v>
      </c>
      <c r="D25585" s="678" t="s">
        <v>195</v>
      </c>
      <c r="E25585" s="11">
        <v>226</v>
      </c>
      <c r="F25585" s="37" t="s">
        <v>111</v>
      </c>
      <c r="G25585" s="13">
        <f>SUM(A25585*E25585)</f>
        <v>18080</v>
      </c>
    </row>
    <row r="25586" spans="1:7">
      <c r="A25586" s="677"/>
      <c r="B25586" s="677"/>
      <c r="C25586" s="675"/>
      <c r="D25586" s="679"/>
      <c r="E25586" s="680" t="s">
        <v>196</v>
      </c>
      <c r="F25586" s="681"/>
      <c r="G25586" s="682"/>
    </row>
    <row r="25587" spans="1:7">
      <c r="A25587" s="676">
        <v>3</v>
      </c>
      <c r="B25587" s="676" t="s">
        <v>72</v>
      </c>
      <c r="C25587" s="674" t="s">
        <v>15</v>
      </c>
      <c r="D25587" s="678" t="s">
        <v>113</v>
      </c>
      <c r="E25587" s="11">
        <v>14748</v>
      </c>
      <c r="F25587" s="37" t="s">
        <v>75</v>
      </c>
      <c r="G25587" s="13">
        <f>SUM(A25587*E25587)</f>
        <v>44244</v>
      </c>
    </row>
    <row r="25588" spans="1:7">
      <c r="A25588" s="677"/>
      <c r="B25588" s="677"/>
      <c r="C25588" s="675"/>
      <c r="D25588" s="679"/>
      <c r="E25588" s="680" t="s">
        <v>114</v>
      </c>
      <c r="F25588" s="681"/>
      <c r="G25588" s="682"/>
    </row>
    <row r="25589" spans="1:7">
      <c r="A25589" s="45"/>
      <c r="B25589" s="45"/>
      <c r="C25589" s="37"/>
      <c r="D25589" s="46"/>
      <c r="E25589" s="49"/>
      <c r="F25589" s="50" t="s">
        <v>613</v>
      </c>
      <c r="G25589" s="89">
        <f>SUM(G25583,G25585,G25587)</f>
        <v>86624</v>
      </c>
    </row>
    <row r="25590" spans="1:7">
      <c r="A25590" s="75"/>
      <c r="B25590" s="75"/>
      <c r="C25590" s="76"/>
      <c r="D25590" s="77"/>
      <c r="E25590" s="78"/>
      <c r="F25590" s="79"/>
      <c r="G25590" s="80"/>
    </row>
    <row r="25591" spans="1:7" s="36" customFormat="1">
      <c r="A25591" s="52" t="s">
        <v>302</v>
      </c>
      <c r="B25591" s="53"/>
      <c r="C25591" s="54" t="s">
        <v>133</v>
      </c>
      <c r="D25591" s="54"/>
      <c r="F25591" s="56" t="s">
        <v>131</v>
      </c>
      <c r="G25591" s="54"/>
    </row>
    <row r="25592" spans="1:7" s="30" customFormat="1">
      <c r="A25592" s="52" t="s">
        <v>614</v>
      </c>
      <c r="B25592" s="57"/>
      <c r="C25592" s="54" t="s">
        <v>135</v>
      </c>
      <c r="D25592" s="111"/>
      <c r="F25592" s="56" t="s">
        <v>131</v>
      </c>
    </row>
    <row r="25593" spans="1:7" s="25" customFormat="1">
      <c r="A25593" s="59"/>
      <c r="B25593" s="54"/>
      <c r="C25593" s="54"/>
      <c r="D25593" s="112"/>
      <c r="E25593" s="61" t="s">
        <v>138</v>
      </c>
      <c r="F25593" s="62"/>
      <c r="G25593" s="62"/>
    </row>
    <row r="25594" spans="1:7" s="25" customFormat="1">
      <c r="A25594" s="59"/>
      <c r="B25594" s="54"/>
      <c r="C25594" s="54"/>
      <c r="D25594" s="112"/>
      <c r="E25594" s="54"/>
      <c r="F25594" s="54"/>
      <c r="G25594" s="63"/>
    </row>
    <row r="25595" spans="1:7" s="25" customFormat="1">
      <c r="A25595" s="59"/>
      <c r="B25595" s="54"/>
      <c r="C25595" s="54"/>
      <c r="D25595" s="112"/>
      <c r="E25595" s="64" t="s">
        <v>140</v>
      </c>
      <c r="F25595" s="54"/>
      <c r="G25595" s="63"/>
    </row>
    <row r="25596" spans="1:7" s="25" customFormat="1">
      <c r="A25596" s="55" t="s">
        <v>139</v>
      </c>
      <c r="B25596" s="54"/>
      <c r="C25596" s="54"/>
      <c r="D25596" s="112"/>
      <c r="E25596" s="64" t="s">
        <v>141</v>
      </c>
      <c r="F25596" s="54"/>
      <c r="G25596" s="63"/>
    </row>
    <row r="25597" spans="1:7" s="25" customFormat="1">
      <c r="A25597" s="59"/>
      <c r="B25597" s="54"/>
      <c r="C25597" s="54"/>
      <c r="D25597" s="112"/>
      <c r="E25597" s="64" t="s">
        <v>142</v>
      </c>
      <c r="F25597" s="54"/>
      <c r="G25597" s="63"/>
    </row>
    <row r="25605" spans="1:7" s="124" customFormat="1" ht="12.75">
      <c r="A25605" s="752" t="s">
        <v>496</v>
      </c>
      <c r="B25605" s="752"/>
      <c r="C25605" s="752"/>
      <c r="D25605" s="752"/>
      <c r="E25605" s="752"/>
      <c r="F25605" s="752"/>
      <c r="G25605" s="752"/>
    </row>
    <row r="25606" spans="1:7" s="124" customFormat="1" ht="48.75" customHeight="1">
      <c r="A25606" s="753" t="s">
        <v>815</v>
      </c>
      <c r="B25606" s="753"/>
      <c r="C25606" s="753"/>
      <c r="D25606" s="753"/>
      <c r="E25606" s="753"/>
      <c r="F25606" s="753"/>
      <c r="G25606" s="753"/>
    </row>
    <row r="25607" spans="1:7" s="124" customFormat="1" ht="12.75">
      <c r="A25607" s="125"/>
      <c r="B25607" s="126"/>
      <c r="C25607" s="125"/>
      <c r="D25607" s="127"/>
      <c r="E25607" s="128"/>
      <c r="F25607" s="127"/>
      <c r="G25607" s="127"/>
    </row>
    <row r="25608" spans="1:7" s="124" customFormat="1" ht="25.5">
      <c r="A25608" s="754" t="s">
        <v>3</v>
      </c>
      <c r="B25608" s="755"/>
      <c r="C25608" s="129" t="s">
        <v>4</v>
      </c>
      <c r="D25608" s="130" t="s">
        <v>5</v>
      </c>
      <c r="E25608" s="131" t="s">
        <v>6</v>
      </c>
      <c r="F25608" s="130" t="s">
        <v>7</v>
      </c>
      <c r="G25608" s="130" t="s">
        <v>8</v>
      </c>
    </row>
    <row r="25609" spans="1:7" s="124" customFormat="1" ht="12.75">
      <c r="A25609" s="132"/>
      <c r="B25609" s="133"/>
      <c r="C25609" s="132"/>
      <c r="D25609" s="134" t="s">
        <v>498</v>
      </c>
      <c r="E25609" s="135"/>
      <c r="F25609" s="133"/>
      <c r="G25609" s="133"/>
    </row>
    <row r="25610" spans="1:7" s="140" customFormat="1" ht="51">
      <c r="A25610" s="136"/>
      <c r="B25610" s="137"/>
      <c r="C25610" s="136" t="s">
        <v>11</v>
      </c>
      <c r="D25610" s="138" t="s">
        <v>499</v>
      </c>
      <c r="E25610" s="139"/>
      <c r="F25610" s="137"/>
      <c r="G25610" s="137"/>
    </row>
    <row r="25611" spans="1:7" s="140" customFormat="1" ht="12.75">
      <c r="A25611" s="715">
        <v>34</v>
      </c>
      <c r="B25611" s="715" t="s">
        <v>500</v>
      </c>
      <c r="C25611" s="715"/>
      <c r="D25611" s="717" t="s">
        <v>501</v>
      </c>
      <c r="E25611" s="139">
        <v>1130</v>
      </c>
      <c r="F25611" s="137" t="s">
        <v>502</v>
      </c>
      <c r="G25611" s="137">
        <f>SUM(A25611*E25611)</f>
        <v>38420</v>
      </c>
    </row>
    <row r="25612" spans="1:7" s="140" customFormat="1" ht="12.75">
      <c r="A25612" s="716"/>
      <c r="B25612" s="716"/>
      <c r="C25612" s="716"/>
      <c r="D25612" s="718"/>
      <c r="E25612" s="719" t="s">
        <v>503</v>
      </c>
      <c r="F25612" s="720"/>
      <c r="G25612" s="721"/>
    </row>
    <row r="25613" spans="1:7" s="140" customFormat="1" ht="12.75">
      <c r="A25613" s="715">
        <v>4</v>
      </c>
      <c r="B25613" s="715" t="s">
        <v>500</v>
      </c>
      <c r="C25613" s="715" t="s">
        <v>15</v>
      </c>
      <c r="D25613" s="717" t="s">
        <v>504</v>
      </c>
      <c r="E25613" s="139">
        <v>985</v>
      </c>
      <c r="F25613" s="137" t="s">
        <v>502</v>
      </c>
      <c r="G25613" s="137">
        <f>SUM(A25613*E25613)</f>
        <v>3940</v>
      </c>
    </row>
    <row r="25614" spans="1:7" s="140" customFormat="1" ht="12.75">
      <c r="A25614" s="716"/>
      <c r="B25614" s="716"/>
      <c r="C25614" s="716"/>
      <c r="D25614" s="718"/>
      <c r="E25614" s="719" t="s">
        <v>505</v>
      </c>
      <c r="F25614" s="720"/>
      <c r="G25614" s="721"/>
    </row>
    <row r="25615" spans="1:7" s="124" customFormat="1" ht="12.75">
      <c r="A25615" s="715">
        <v>30</v>
      </c>
      <c r="B25615" s="715" t="s">
        <v>508</v>
      </c>
      <c r="C25615" s="715" t="s">
        <v>18</v>
      </c>
      <c r="D25615" s="717" t="s">
        <v>512</v>
      </c>
      <c r="E25615" s="139">
        <v>222</v>
      </c>
      <c r="F25615" s="137" t="s">
        <v>510</v>
      </c>
      <c r="G25615" s="137">
        <f>SUM(A25615*E25615)</f>
        <v>6660</v>
      </c>
    </row>
    <row r="25616" spans="1:7" s="124" customFormat="1" ht="12.75">
      <c r="A25616" s="716"/>
      <c r="B25616" s="716"/>
      <c r="C25616" s="716"/>
      <c r="D25616" s="718"/>
      <c r="E25616" s="719" t="s">
        <v>513</v>
      </c>
      <c r="F25616" s="720"/>
      <c r="G25616" s="721"/>
    </row>
    <row r="25617" spans="1:7" s="124" customFormat="1" ht="12.75">
      <c r="A25617" s="715">
        <v>25</v>
      </c>
      <c r="B25617" s="715" t="s">
        <v>508</v>
      </c>
      <c r="C25617" s="715" t="s">
        <v>21</v>
      </c>
      <c r="D25617" s="717" t="s">
        <v>516</v>
      </c>
      <c r="E25617" s="139">
        <v>463</v>
      </c>
      <c r="F25617" s="137" t="s">
        <v>510</v>
      </c>
      <c r="G25617" s="137">
        <f>SUM(A25617*E25617)</f>
        <v>11575</v>
      </c>
    </row>
    <row r="25618" spans="1:7" s="124" customFormat="1" ht="12.75">
      <c r="A25618" s="716"/>
      <c r="B25618" s="716"/>
      <c r="C25618" s="716"/>
      <c r="D25618" s="718"/>
      <c r="E25618" s="719" t="s">
        <v>517</v>
      </c>
      <c r="F25618" s="720"/>
      <c r="G25618" s="721"/>
    </row>
    <row r="25619" spans="1:7" s="124" customFormat="1" ht="12.75">
      <c r="A25619" s="715">
        <v>2</v>
      </c>
      <c r="B25619" s="715" t="s">
        <v>518</v>
      </c>
      <c r="C25619" s="715" t="s">
        <v>25</v>
      </c>
      <c r="D25619" s="717" t="s">
        <v>519</v>
      </c>
      <c r="E25619" s="139">
        <v>916</v>
      </c>
      <c r="F25619" s="137" t="s">
        <v>520</v>
      </c>
      <c r="G25619" s="137">
        <f>SUM(A25619*E25619)</f>
        <v>1832</v>
      </c>
    </row>
    <row r="25620" spans="1:7" s="124" customFormat="1" ht="12.75">
      <c r="A25620" s="716"/>
      <c r="B25620" s="716"/>
      <c r="C25620" s="716"/>
      <c r="D25620" s="718"/>
      <c r="E25620" s="719" t="s">
        <v>521</v>
      </c>
      <c r="F25620" s="720"/>
      <c r="G25620" s="721"/>
    </row>
    <row r="25621" spans="1:7" s="124" customFormat="1" ht="12.75">
      <c r="A25621" s="715">
        <v>1</v>
      </c>
      <c r="B25621" s="715" t="s">
        <v>89</v>
      </c>
      <c r="C25621" s="715" t="s">
        <v>29</v>
      </c>
      <c r="D25621" s="717" t="s">
        <v>522</v>
      </c>
      <c r="E25621" s="139">
        <v>2456</v>
      </c>
      <c r="F25621" s="137" t="s">
        <v>520</v>
      </c>
      <c r="G25621" s="137">
        <f>SUM(A25621*E25621)</f>
        <v>2456</v>
      </c>
    </row>
    <row r="25622" spans="1:7" s="124" customFormat="1" ht="12.75">
      <c r="A25622" s="716"/>
      <c r="B25622" s="716"/>
      <c r="C25622" s="716"/>
      <c r="D25622" s="718"/>
      <c r="E25622" s="719" t="s">
        <v>523</v>
      </c>
      <c r="F25622" s="720"/>
      <c r="G25622" s="721"/>
    </row>
    <row r="25623" spans="1:7" s="124" customFormat="1" ht="12.75">
      <c r="A25623" s="715">
        <v>2</v>
      </c>
      <c r="B25623" s="715" t="s">
        <v>518</v>
      </c>
      <c r="C25623" s="715" t="s">
        <v>33</v>
      </c>
      <c r="D25623" s="717" t="s">
        <v>616</v>
      </c>
      <c r="E25623" s="177">
        <v>16980</v>
      </c>
      <c r="F25623" s="137" t="s">
        <v>520</v>
      </c>
      <c r="G25623" s="137">
        <f>SUM(A25623*E25623)</f>
        <v>33960</v>
      </c>
    </row>
    <row r="25624" spans="1:7" s="124" customFormat="1" ht="12.75">
      <c r="A25624" s="716"/>
      <c r="B25624" s="716"/>
      <c r="C25624" s="716"/>
      <c r="D25624" s="718"/>
      <c r="E25624" s="719" t="s">
        <v>617</v>
      </c>
      <c r="F25624" s="720"/>
      <c r="G25624" s="721"/>
    </row>
    <row r="25625" spans="1:7" s="124" customFormat="1" ht="12.75">
      <c r="A25625" s="715">
        <v>4</v>
      </c>
      <c r="B25625" s="715" t="s">
        <v>518</v>
      </c>
      <c r="C25625" s="715" t="s">
        <v>36</v>
      </c>
      <c r="D25625" s="717" t="s">
        <v>524</v>
      </c>
      <c r="E25625" s="139">
        <v>83</v>
      </c>
      <c r="F25625" s="137" t="s">
        <v>520</v>
      </c>
      <c r="G25625" s="137">
        <f>SUM(A25625*E25625)</f>
        <v>332</v>
      </c>
    </row>
    <row r="25626" spans="1:7" s="124" customFormat="1" ht="12.75">
      <c r="A25626" s="716"/>
      <c r="B25626" s="716"/>
      <c r="C25626" s="716"/>
      <c r="D25626" s="718"/>
      <c r="E25626" s="719" t="s">
        <v>525</v>
      </c>
      <c r="F25626" s="720"/>
      <c r="G25626" s="721"/>
    </row>
    <row r="25627" spans="1:7" s="124" customFormat="1" ht="12.75">
      <c r="A25627" s="715">
        <v>34</v>
      </c>
      <c r="B25627" s="715" t="s">
        <v>500</v>
      </c>
      <c r="C25627" s="715" t="s">
        <v>40</v>
      </c>
      <c r="D25627" s="717" t="s">
        <v>529</v>
      </c>
      <c r="E25627" s="139">
        <v>54</v>
      </c>
      <c r="F25627" s="137" t="s">
        <v>520</v>
      </c>
      <c r="G25627" s="137">
        <f>SUM(A25627*E25627)</f>
        <v>1836</v>
      </c>
    </row>
    <row r="25628" spans="1:7" s="124" customFormat="1" ht="12.75">
      <c r="A25628" s="716"/>
      <c r="B25628" s="716"/>
      <c r="C25628" s="716"/>
      <c r="D25628" s="718"/>
      <c r="E25628" s="719" t="s">
        <v>530</v>
      </c>
      <c r="F25628" s="720"/>
      <c r="G25628" s="721"/>
    </row>
    <row r="25629" spans="1:7" s="124" customFormat="1" ht="12.75">
      <c r="A25629" s="715">
        <v>8</v>
      </c>
      <c r="B25629" s="715" t="s">
        <v>500</v>
      </c>
      <c r="C25629" s="715" t="s">
        <v>44</v>
      </c>
      <c r="D25629" s="717" t="s">
        <v>531</v>
      </c>
      <c r="E25629" s="139">
        <v>72</v>
      </c>
      <c r="F25629" s="137" t="s">
        <v>520</v>
      </c>
      <c r="G25629" s="137">
        <f>SUM(A25629*E25629)</f>
        <v>576</v>
      </c>
    </row>
    <row r="25630" spans="1:7" s="124" customFormat="1" ht="12.75">
      <c r="A25630" s="716"/>
      <c r="B25630" s="716"/>
      <c r="C25630" s="716"/>
      <c r="D25630" s="718"/>
      <c r="E25630" s="719" t="s">
        <v>532</v>
      </c>
      <c r="F25630" s="720"/>
      <c r="G25630" s="721"/>
    </row>
    <row r="25631" spans="1:7" s="124" customFormat="1" ht="12.75">
      <c r="A25631" s="715">
        <v>8</v>
      </c>
      <c r="B25631" s="715" t="s">
        <v>518</v>
      </c>
      <c r="C25631" s="715" t="s">
        <v>47</v>
      </c>
      <c r="D25631" s="717" t="s">
        <v>533</v>
      </c>
      <c r="E25631" s="139">
        <v>3185</v>
      </c>
      <c r="F25631" s="137" t="s">
        <v>520</v>
      </c>
      <c r="G25631" s="137">
        <f>SUM(A25631*E25631)</f>
        <v>25480</v>
      </c>
    </row>
    <row r="25632" spans="1:7" s="124" customFormat="1" ht="12.75">
      <c r="A25632" s="716"/>
      <c r="B25632" s="716"/>
      <c r="C25632" s="716"/>
      <c r="D25632" s="718"/>
      <c r="E25632" s="719" t="s">
        <v>534</v>
      </c>
      <c r="F25632" s="720"/>
      <c r="G25632" s="721"/>
    </row>
    <row r="25633" spans="1:7" s="124" customFormat="1" ht="12.75">
      <c r="A25633" s="715">
        <v>15</v>
      </c>
      <c r="B25633" s="715" t="s">
        <v>518</v>
      </c>
      <c r="C25633" s="715" t="s">
        <v>50</v>
      </c>
      <c r="D25633" s="717" t="s">
        <v>535</v>
      </c>
      <c r="E25633" s="139">
        <v>70</v>
      </c>
      <c r="F25633" s="137" t="s">
        <v>520</v>
      </c>
      <c r="G25633" s="137">
        <f>SUM(A25633*E25633)</f>
        <v>1050</v>
      </c>
    </row>
    <row r="25634" spans="1:7" s="124" customFormat="1" ht="12.75">
      <c r="A25634" s="716"/>
      <c r="B25634" s="716"/>
      <c r="C25634" s="716"/>
      <c r="D25634" s="718"/>
      <c r="E25634" s="719" t="s">
        <v>536</v>
      </c>
      <c r="F25634" s="720"/>
      <c r="G25634" s="721"/>
    </row>
    <row r="25635" spans="1:7" s="124" customFormat="1" ht="12.75">
      <c r="A25635" s="141"/>
      <c r="B25635" s="142"/>
      <c r="C25635" s="141"/>
      <c r="D25635" s="143"/>
      <c r="E25635" s="144"/>
      <c r="F25635" s="145" t="s">
        <v>550</v>
      </c>
      <c r="G25635" s="142">
        <v>128117</v>
      </c>
    </row>
    <row r="25636" spans="1:7" s="124" customFormat="1" ht="12.75">
      <c r="A25636" s="146"/>
      <c r="B25636" s="147"/>
      <c r="C25636" s="146"/>
      <c r="D25636" s="148" t="s">
        <v>551</v>
      </c>
      <c r="E25636" s="149"/>
      <c r="F25636" s="147"/>
      <c r="G25636" s="147"/>
    </row>
    <row r="25637" spans="1:7" s="124" customFormat="1" ht="12.75">
      <c r="A25637" s="715">
        <v>1</v>
      </c>
      <c r="B25637" s="715" t="s">
        <v>39</v>
      </c>
      <c r="C25637" s="715" t="s">
        <v>11</v>
      </c>
      <c r="D25637" s="750" t="s">
        <v>552</v>
      </c>
      <c r="E25637" s="139">
        <v>1426.33</v>
      </c>
      <c r="F25637" s="137" t="s">
        <v>165</v>
      </c>
      <c r="G25637" s="150">
        <f>SUM(A25637*E25637)</f>
        <v>1426.33</v>
      </c>
    </row>
    <row r="25638" spans="1:7" s="124" customFormat="1" ht="12.75">
      <c r="A25638" s="716"/>
      <c r="B25638" s="716"/>
      <c r="C25638" s="716"/>
      <c r="D25638" s="751"/>
      <c r="E25638" s="719" t="s">
        <v>553</v>
      </c>
      <c r="F25638" s="720"/>
      <c r="G25638" s="721"/>
    </row>
    <row r="25639" spans="1:7" s="124" customFormat="1" ht="12.75">
      <c r="A25639" s="715">
        <v>8</v>
      </c>
      <c r="B25639" s="715" t="s">
        <v>518</v>
      </c>
      <c r="C25639" s="715" t="s">
        <v>15</v>
      </c>
      <c r="D25639" s="717" t="s">
        <v>554</v>
      </c>
      <c r="E25639" s="149">
        <v>141.01</v>
      </c>
      <c r="F25639" s="147" t="s">
        <v>520</v>
      </c>
      <c r="G25639" s="151">
        <f>SUM(A25639*E25639)</f>
        <v>1128.08</v>
      </c>
    </row>
    <row r="25640" spans="1:7" s="124" customFormat="1" ht="12.75">
      <c r="A25640" s="716"/>
      <c r="B25640" s="716"/>
      <c r="C25640" s="716"/>
      <c r="D25640" s="718"/>
      <c r="E25640" s="719" t="s">
        <v>555</v>
      </c>
      <c r="F25640" s="720"/>
      <c r="G25640" s="721"/>
    </row>
    <row r="25641" spans="1:7" s="124" customFormat="1" ht="12.75">
      <c r="A25641" s="715">
        <v>25</v>
      </c>
      <c r="B25641" s="715" t="s">
        <v>518</v>
      </c>
      <c r="C25641" s="715" t="s">
        <v>18</v>
      </c>
      <c r="D25641" s="717" t="s">
        <v>581</v>
      </c>
      <c r="E25641" s="139">
        <v>497</v>
      </c>
      <c r="F25641" s="137" t="s">
        <v>520</v>
      </c>
      <c r="G25641" s="150">
        <f>SUM(A25641*E25641)</f>
        <v>12425</v>
      </c>
    </row>
    <row r="25642" spans="1:7" s="124" customFormat="1" ht="12.75">
      <c r="A25642" s="716"/>
      <c r="B25642" s="716"/>
      <c r="C25642" s="716"/>
      <c r="D25642" s="718"/>
      <c r="E25642" s="719" t="s">
        <v>561</v>
      </c>
      <c r="F25642" s="720"/>
      <c r="G25642" s="721"/>
    </row>
    <row r="25643" spans="1:7" s="124" customFormat="1" ht="12.75">
      <c r="A25643" s="715">
        <v>1</v>
      </c>
      <c r="B25643" s="715" t="s">
        <v>518</v>
      </c>
      <c r="C25643" s="715" t="s">
        <v>21</v>
      </c>
      <c r="D25643" s="717" t="s">
        <v>562</v>
      </c>
      <c r="E25643" s="139">
        <v>3610.04</v>
      </c>
      <c r="F25643" s="137" t="s">
        <v>520</v>
      </c>
      <c r="G25643" s="150">
        <f>SUM(A25643*E25643)</f>
        <v>3610.04</v>
      </c>
    </row>
    <row r="25644" spans="1:7" s="124" customFormat="1" ht="12.75">
      <c r="A25644" s="716"/>
      <c r="B25644" s="716"/>
      <c r="C25644" s="716"/>
      <c r="D25644" s="718"/>
      <c r="E25644" s="719" t="s">
        <v>563</v>
      </c>
      <c r="F25644" s="720"/>
      <c r="G25644" s="721"/>
    </row>
    <row r="25645" spans="1:7" s="124" customFormat="1" ht="12.75">
      <c r="A25645" s="715">
        <v>8</v>
      </c>
      <c r="B25645" s="715" t="s">
        <v>518</v>
      </c>
      <c r="C25645" s="715" t="s">
        <v>25</v>
      </c>
      <c r="D25645" s="717" t="s">
        <v>564</v>
      </c>
      <c r="E25645" s="139">
        <v>124.3</v>
      </c>
      <c r="F25645" s="137" t="s">
        <v>520</v>
      </c>
      <c r="G25645" s="150">
        <f>SUM(A25645*E25645)</f>
        <v>994.4</v>
      </c>
    </row>
    <row r="25646" spans="1:7" s="124" customFormat="1" ht="12.75">
      <c r="A25646" s="716"/>
      <c r="B25646" s="716"/>
      <c r="C25646" s="716"/>
      <c r="D25646" s="718"/>
      <c r="E25646" s="719" t="s">
        <v>565</v>
      </c>
      <c r="F25646" s="720"/>
      <c r="G25646" s="721"/>
    </row>
    <row r="25647" spans="1:7" s="124" customFormat="1" ht="12.75">
      <c r="A25647" s="715">
        <v>20</v>
      </c>
      <c r="B25647" s="715" t="s">
        <v>518</v>
      </c>
      <c r="C25647" s="715" t="s">
        <v>29</v>
      </c>
      <c r="D25647" s="717" t="s">
        <v>566</v>
      </c>
      <c r="E25647" s="139">
        <v>25.19</v>
      </c>
      <c r="F25647" s="137" t="s">
        <v>520</v>
      </c>
      <c r="G25647" s="150">
        <f>SUM(A25647*E25647)</f>
        <v>503.8</v>
      </c>
    </row>
    <row r="25648" spans="1:7" s="124" customFormat="1" ht="12.75">
      <c r="A25648" s="716"/>
      <c r="B25648" s="716"/>
      <c r="C25648" s="716"/>
      <c r="D25648" s="718"/>
      <c r="E25648" s="719" t="s">
        <v>561</v>
      </c>
      <c r="F25648" s="720"/>
      <c r="G25648" s="721"/>
    </row>
    <row r="25649" spans="1:7" s="124" customFormat="1" ht="12.75">
      <c r="A25649" s="136"/>
      <c r="B25649" s="137"/>
      <c r="C25649" s="136"/>
      <c r="D25649" s="138"/>
      <c r="E25649" s="139"/>
      <c r="F25649" s="145" t="s">
        <v>567</v>
      </c>
      <c r="G25649" s="152">
        <v>20088</v>
      </c>
    </row>
    <row r="25650" spans="1:7" s="124" customFormat="1" ht="12.75">
      <c r="A25650" s="136"/>
      <c r="B25650" s="137"/>
      <c r="C25650" s="136"/>
      <c r="D25650" s="153" t="s">
        <v>568</v>
      </c>
      <c r="E25650" s="139"/>
      <c r="F25650" s="137"/>
      <c r="G25650" s="137"/>
    </row>
    <row r="25651" spans="1:7" s="124" customFormat="1" ht="12.75">
      <c r="A25651" s="136">
        <v>1</v>
      </c>
      <c r="B25651" s="137" t="s">
        <v>89</v>
      </c>
      <c r="C25651" s="136" t="s">
        <v>11</v>
      </c>
      <c r="D25651" s="138" t="s">
        <v>569</v>
      </c>
      <c r="E25651" s="139"/>
      <c r="F25651" s="137" t="s">
        <v>520</v>
      </c>
      <c r="G25651" s="137"/>
    </row>
    <row r="25652" spans="1:7" s="124" customFormat="1" ht="25.5">
      <c r="A25652" s="136">
        <v>5</v>
      </c>
      <c r="B25652" s="137" t="s">
        <v>72</v>
      </c>
      <c r="C25652" s="136" t="s">
        <v>15</v>
      </c>
      <c r="D25652" s="138" t="s">
        <v>593</v>
      </c>
      <c r="E25652" s="139"/>
      <c r="F25652" s="137" t="s">
        <v>520</v>
      </c>
      <c r="G25652" s="137"/>
    </row>
    <row r="25653" spans="1:7" s="124" customFormat="1" ht="12.75">
      <c r="A25653" s="136"/>
      <c r="B25653" s="137"/>
      <c r="C25653" s="136"/>
      <c r="D25653" s="138"/>
      <c r="E25653" s="139"/>
      <c r="F25653" s="145" t="s">
        <v>573</v>
      </c>
      <c r="G25653" s="152"/>
    </row>
    <row r="25654" spans="1:7" s="124" customFormat="1" ht="12.75">
      <c r="A25654" s="136"/>
      <c r="B25654" s="137"/>
      <c r="C25654" s="136"/>
      <c r="D25654" s="154" t="s">
        <v>259</v>
      </c>
      <c r="E25654" s="139"/>
      <c r="F25654" s="137"/>
      <c r="G25654" s="137"/>
    </row>
    <row r="25655" spans="1:7" s="124" customFormat="1" ht="12.75">
      <c r="A25655" s="136"/>
      <c r="B25655" s="137"/>
      <c r="C25655" s="136"/>
      <c r="D25655" s="138"/>
      <c r="E25655" s="155"/>
      <c r="F25655" s="145" t="s">
        <v>550</v>
      </c>
      <c r="G25655" s="142">
        <f>SUM(G25635)</f>
        <v>128117</v>
      </c>
    </row>
    <row r="25656" spans="1:7" s="124" customFormat="1" ht="12.75">
      <c r="A25656" s="136"/>
      <c r="B25656" s="137"/>
      <c r="C25656" s="136"/>
      <c r="D25656" s="138"/>
      <c r="E25656" s="139"/>
      <c r="F25656" s="145" t="s">
        <v>567</v>
      </c>
      <c r="G25656" s="152">
        <f>SUM(G25649)</f>
        <v>20088</v>
      </c>
    </row>
    <row r="25657" spans="1:7" s="124" customFormat="1" ht="12.75">
      <c r="A25657" s="136"/>
      <c r="B25657" s="137"/>
      <c r="C25657" s="136"/>
      <c r="D25657" s="138"/>
      <c r="E25657" s="139"/>
      <c r="F25657" s="145" t="s">
        <v>573</v>
      </c>
      <c r="G25657" s="152"/>
    </row>
    <row r="25658" spans="1:7" s="124" customFormat="1" ht="12.75">
      <c r="A25658" s="130"/>
      <c r="B25658" s="156"/>
      <c r="C25658" s="130"/>
      <c r="D25658" s="157"/>
      <c r="E25658" s="131"/>
      <c r="F25658" s="145" t="s">
        <v>260</v>
      </c>
      <c r="G25658" s="156"/>
    </row>
    <row r="25659" spans="1:7" s="124" customFormat="1" ht="12.75">
      <c r="A25659" s="158"/>
      <c r="C25659" s="159"/>
      <c r="D25659" s="160" t="s">
        <v>574</v>
      </c>
      <c r="E25659" s="161"/>
    </row>
    <row r="25660" spans="1:7" s="124" customFormat="1" ht="12.75">
      <c r="A25660" s="158"/>
      <c r="C25660" s="158" t="s">
        <v>575</v>
      </c>
      <c r="D25660" s="124" t="s">
        <v>576</v>
      </c>
      <c r="E25660" s="162"/>
      <c r="F25660" s="124" t="s">
        <v>577</v>
      </c>
      <c r="G25660" s="163"/>
    </row>
    <row r="25661" spans="1:7" s="124" customFormat="1" ht="12.75">
      <c r="A25661" s="158"/>
      <c r="C25661" s="158" t="s">
        <v>132</v>
      </c>
      <c r="D25661" s="124" t="s">
        <v>578</v>
      </c>
      <c r="E25661" s="162"/>
      <c r="F25661" s="124" t="s">
        <v>577</v>
      </c>
      <c r="G25661" s="163"/>
    </row>
    <row r="25662" spans="1:7" s="124" customFormat="1" ht="12.75">
      <c r="A25662" s="158"/>
      <c r="C25662" s="158" t="s">
        <v>134</v>
      </c>
      <c r="D25662" s="124" t="s">
        <v>579</v>
      </c>
      <c r="E25662" s="162"/>
      <c r="F25662" s="124" t="s">
        <v>577</v>
      </c>
      <c r="G25662" s="163"/>
    </row>
    <row r="25663" spans="1:7" s="124" customFormat="1" ht="12.75">
      <c r="A25663" s="164"/>
      <c r="B25663" s="165"/>
      <c r="C25663" s="164"/>
      <c r="D25663" s="165"/>
      <c r="E25663" s="166"/>
      <c r="F25663" s="167" t="s">
        <v>580</v>
      </c>
      <c r="G25663" s="168"/>
    </row>
    <row r="25664" spans="1:7" s="124" customFormat="1" ht="12.75">
      <c r="A25664" s="158"/>
      <c r="C25664" s="158"/>
      <c r="E25664" s="161"/>
    </row>
    <row r="25665" spans="1:7" s="124" customFormat="1" ht="12.75">
      <c r="A25665" s="158"/>
      <c r="C25665" s="158"/>
      <c r="E25665" s="169" t="s">
        <v>140</v>
      </c>
    </row>
    <row r="25666" spans="1:7" s="124" customFormat="1" ht="12.75">
      <c r="A25666" s="140"/>
      <c r="B25666" s="170" t="s">
        <v>139</v>
      </c>
      <c r="C25666" s="158"/>
      <c r="E25666" s="169" t="s">
        <v>141</v>
      </c>
    </row>
    <row r="25667" spans="1:7" s="124" customFormat="1" ht="12.75">
      <c r="A25667" s="158"/>
      <c r="C25667" s="158"/>
      <c r="E25667" s="169" t="s">
        <v>142</v>
      </c>
    </row>
    <row r="25671" spans="1:7" s="124" customFormat="1" ht="12.75">
      <c r="A25671" s="752" t="s">
        <v>496</v>
      </c>
      <c r="B25671" s="752"/>
      <c r="C25671" s="752"/>
      <c r="D25671" s="752"/>
      <c r="E25671" s="752"/>
      <c r="F25671" s="752"/>
      <c r="G25671" s="752"/>
    </row>
    <row r="25672" spans="1:7" s="124" customFormat="1" ht="45" customHeight="1">
      <c r="A25672" s="753" t="s">
        <v>618</v>
      </c>
      <c r="B25672" s="753"/>
      <c r="C25672" s="753"/>
      <c r="D25672" s="753"/>
      <c r="E25672" s="753"/>
      <c r="F25672" s="753"/>
      <c r="G25672" s="753"/>
    </row>
    <row r="25673" spans="1:7" s="124" customFormat="1" ht="12.75">
      <c r="A25673" s="125"/>
      <c r="B25673" s="126"/>
      <c r="C25673" s="126"/>
      <c r="D25673" s="127"/>
      <c r="E25673" s="128"/>
      <c r="F25673" s="127"/>
      <c r="G25673" s="127"/>
    </row>
    <row r="25674" spans="1:7" s="124" customFormat="1" ht="25.5">
      <c r="A25674" s="754" t="s">
        <v>3</v>
      </c>
      <c r="B25674" s="755"/>
      <c r="C25674" s="129" t="s">
        <v>4</v>
      </c>
      <c r="D25674" s="130" t="s">
        <v>5</v>
      </c>
      <c r="E25674" s="131" t="s">
        <v>6</v>
      </c>
      <c r="F25674" s="130" t="s">
        <v>7</v>
      </c>
      <c r="G25674" s="130" t="s">
        <v>8</v>
      </c>
    </row>
    <row r="25675" spans="1:7" s="124" customFormat="1" ht="12.75">
      <c r="A25675" s="132"/>
      <c r="B25675" s="133"/>
      <c r="C25675" s="133"/>
      <c r="D25675" s="134" t="s">
        <v>498</v>
      </c>
      <c r="E25675" s="135"/>
      <c r="F25675" s="133"/>
      <c r="G25675" s="133"/>
    </row>
    <row r="25676" spans="1:7" s="140" customFormat="1" ht="51">
      <c r="A25676" s="136"/>
      <c r="B25676" s="137"/>
      <c r="C25676" s="136" t="s">
        <v>11</v>
      </c>
      <c r="D25676" s="138" t="s">
        <v>499</v>
      </c>
      <c r="E25676" s="139"/>
      <c r="F25676" s="137"/>
      <c r="G25676" s="137"/>
    </row>
    <row r="25677" spans="1:7" s="140" customFormat="1" ht="12.75">
      <c r="A25677" s="715">
        <v>30</v>
      </c>
      <c r="B25677" s="715" t="s">
        <v>500</v>
      </c>
      <c r="C25677" s="715"/>
      <c r="D25677" s="717" t="s">
        <v>501</v>
      </c>
      <c r="E25677" s="139">
        <v>1130</v>
      </c>
      <c r="F25677" s="137" t="s">
        <v>502</v>
      </c>
      <c r="G25677" s="137">
        <f>SUM(A25677*E25677)</f>
        <v>33900</v>
      </c>
    </row>
    <row r="25678" spans="1:7" s="140" customFormat="1" ht="12.75">
      <c r="A25678" s="716"/>
      <c r="B25678" s="716"/>
      <c r="C25678" s="716"/>
      <c r="D25678" s="718"/>
      <c r="E25678" s="719" t="s">
        <v>503</v>
      </c>
      <c r="F25678" s="720"/>
      <c r="G25678" s="721"/>
    </row>
    <row r="25679" spans="1:7" s="140" customFormat="1" ht="12.75">
      <c r="A25679" s="715">
        <v>7</v>
      </c>
      <c r="B25679" s="715" t="s">
        <v>500</v>
      </c>
      <c r="C25679" s="715" t="s">
        <v>15</v>
      </c>
      <c r="D25679" s="717" t="s">
        <v>504</v>
      </c>
      <c r="E25679" s="139">
        <v>985</v>
      </c>
      <c r="F25679" s="137" t="s">
        <v>502</v>
      </c>
      <c r="G25679" s="137">
        <f>SUM(A25679*E25679)</f>
        <v>6895</v>
      </c>
    </row>
    <row r="25680" spans="1:7" s="140" customFormat="1" ht="12.75">
      <c r="A25680" s="716"/>
      <c r="B25680" s="716"/>
      <c r="C25680" s="716"/>
      <c r="D25680" s="718"/>
      <c r="E25680" s="719" t="s">
        <v>505</v>
      </c>
      <c r="F25680" s="720"/>
      <c r="G25680" s="721"/>
    </row>
    <row r="25681" spans="1:7" s="140" customFormat="1" ht="12.75">
      <c r="A25681" s="715">
        <v>20</v>
      </c>
      <c r="B25681" s="715" t="s">
        <v>508</v>
      </c>
      <c r="C25681" s="715" t="s">
        <v>18</v>
      </c>
      <c r="D25681" s="717" t="s">
        <v>509</v>
      </c>
      <c r="E25681" s="139">
        <v>173</v>
      </c>
      <c r="F25681" s="137" t="s">
        <v>510</v>
      </c>
      <c r="G25681" s="137">
        <f>SUM(A25681*E25681)</f>
        <v>3460</v>
      </c>
    </row>
    <row r="25682" spans="1:7" s="140" customFormat="1" ht="12.75">
      <c r="A25682" s="716"/>
      <c r="B25682" s="716"/>
      <c r="C25682" s="716"/>
      <c r="D25682" s="718"/>
      <c r="E25682" s="719" t="s">
        <v>511</v>
      </c>
      <c r="F25682" s="720"/>
      <c r="G25682" s="721"/>
    </row>
    <row r="25683" spans="1:7" s="140" customFormat="1" ht="12.75">
      <c r="A25683" s="715">
        <v>50</v>
      </c>
      <c r="B25683" s="715" t="s">
        <v>508</v>
      </c>
      <c r="C25683" s="715" t="s">
        <v>21</v>
      </c>
      <c r="D25683" s="717" t="s">
        <v>512</v>
      </c>
      <c r="E25683" s="139">
        <v>222</v>
      </c>
      <c r="F25683" s="137" t="s">
        <v>510</v>
      </c>
      <c r="G25683" s="137">
        <f>SUM(A25683*E25683)</f>
        <v>11100</v>
      </c>
    </row>
    <row r="25684" spans="1:7" s="140" customFormat="1" ht="12.75">
      <c r="A25684" s="716"/>
      <c r="B25684" s="716"/>
      <c r="C25684" s="716"/>
      <c r="D25684" s="718"/>
      <c r="E25684" s="719" t="s">
        <v>513</v>
      </c>
      <c r="F25684" s="720"/>
      <c r="G25684" s="721"/>
    </row>
    <row r="25685" spans="1:7" s="140" customFormat="1" ht="12.75">
      <c r="A25685" s="715">
        <v>100</v>
      </c>
      <c r="B25685" s="715" t="s">
        <v>508</v>
      </c>
      <c r="C25685" s="715" t="s">
        <v>25</v>
      </c>
      <c r="D25685" s="717" t="s">
        <v>516</v>
      </c>
      <c r="E25685" s="139">
        <v>463</v>
      </c>
      <c r="F25685" s="137" t="s">
        <v>510</v>
      </c>
      <c r="G25685" s="137">
        <f>SUM(A25685*E25685)</f>
        <v>46300</v>
      </c>
    </row>
    <row r="25686" spans="1:7" s="140" customFormat="1" ht="12.75">
      <c r="A25686" s="716"/>
      <c r="B25686" s="716"/>
      <c r="C25686" s="716"/>
      <c r="D25686" s="718"/>
      <c r="E25686" s="719" t="s">
        <v>517</v>
      </c>
      <c r="F25686" s="720"/>
      <c r="G25686" s="721"/>
    </row>
    <row r="25687" spans="1:7" s="140" customFormat="1" ht="12.75">
      <c r="A25687" s="715">
        <v>4</v>
      </c>
      <c r="B25687" s="715" t="s">
        <v>518</v>
      </c>
      <c r="C25687" s="715" t="s">
        <v>29</v>
      </c>
      <c r="D25687" s="717" t="s">
        <v>519</v>
      </c>
      <c r="E25687" s="139">
        <v>916</v>
      </c>
      <c r="F25687" s="137" t="s">
        <v>520</v>
      </c>
      <c r="G25687" s="137">
        <f>SUM(A25687*E25687)</f>
        <v>3664</v>
      </c>
    </row>
    <row r="25688" spans="1:7" s="140" customFormat="1" ht="12.75">
      <c r="A25688" s="716"/>
      <c r="B25688" s="716"/>
      <c r="C25688" s="716"/>
      <c r="D25688" s="718"/>
      <c r="E25688" s="719" t="s">
        <v>521</v>
      </c>
      <c r="F25688" s="720"/>
      <c r="G25688" s="721"/>
    </row>
    <row r="25689" spans="1:7" s="140" customFormat="1" ht="12.75">
      <c r="A25689" s="715">
        <v>1</v>
      </c>
      <c r="B25689" s="715" t="s">
        <v>89</v>
      </c>
      <c r="C25689" s="715" t="s">
        <v>33</v>
      </c>
      <c r="D25689" s="717" t="s">
        <v>541</v>
      </c>
      <c r="E25689" s="139">
        <v>5301</v>
      </c>
      <c r="F25689" s="137" t="s">
        <v>520</v>
      </c>
      <c r="G25689" s="137">
        <f>SUM(A25689*E25689)</f>
        <v>5301</v>
      </c>
    </row>
    <row r="25690" spans="1:7" s="140" customFormat="1" ht="12.75">
      <c r="A25690" s="716"/>
      <c r="B25690" s="716"/>
      <c r="C25690" s="716"/>
      <c r="D25690" s="718"/>
      <c r="E25690" s="719" t="s">
        <v>619</v>
      </c>
      <c r="F25690" s="720"/>
      <c r="G25690" s="721"/>
    </row>
    <row r="25691" spans="1:7" s="140" customFormat="1" ht="12.75">
      <c r="A25691" s="715">
        <v>3</v>
      </c>
      <c r="B25691" s="715" t="s">
        <v>518</v>
      </c>
      <c r="C25691" s="715" t="s">
        <v>36</v>
      </c>
      <c r="D25691" s="717" t="s">
        <v>616</v>
      </c>
      <c r="E25691" s="177">
        <v>16980</v>
      </c>
      <c r="F25691" s="137" t="s">
        <v>520</v>
      </c>
      <c r="G25691" s="137">
        <f>SUM(A25691*E25691)</f>
        <v>50940</v>
      </c>
    </row>
    <row r="25692" spans="1:7" s="140" customFormat="1" ht="12.75">
      <c r="A25692" s="716"/>
      <c r="B25692" s="716"/>
      <c r="C25692" s="716"/>
      <c r="D25692" s="718"/>
      <c r="E25692" s="719" t="s">
        <v>617</v>
      </c>
      <c r="F25692" s="720"/>
      <c r="G25692" s="721"/>
    </row>
    <row r="25693" spans="1:7" s="140" customFormat="1" ht="12.75">
      <c r="A25693" s="715">
        <v>7</v>
      </c>
      <c r="B25693" s="750" t="s">
        <v>518</v>
      </c>
      <c r="C25693" s="715" t="s">
        <v>40</v>
      </c>
      <c r="D25693" s="717" t="s">
        <v>524</v>
      </c>
      <c r="E25693" s="139">
        <v>83</v>
      </c>
      <c r="F25693" s="137" t="s">
        <v>520</v>
      </c>
      <c r="G25693" s="137">
        <f>SUM(A25693*E25693)</f>
        <v>581</v>
      </c>
    </row>
    <row r="25694" spans="1:7" s="140" customFormat="1" ht="12.75">
      <c r="A25694" s="716"/>
      <c r="B25694" s="751"/>
      <c r="C25694" s="716"/>
      <c r="D25694" s="718"/>
      <c r="E25694" s="719" t="s">
        <v>525</v>
      </c>
      <c r="F25694" s="720"/>
      <c r="G25694" s="721"/>
    </row>
    <row r="25695" spans="1:7" s="140" customFormat="1" ht="12.75">
      <c r="A25695" s="715">
        <v>30</v>
      </c>
      <c r="B25695" s="715" t="s">
        <v>500</v>
      </c>
      <c r="C25695" s="715" t="s">
        <v>44</v>
      </c>
      <c r="D25695" s="717" t="s">
        <v>529</v>
      </c>
      <c r="E25695" s="139">
        <v>54</v>
      </c>
      <c r="F25695" s="137" t="s">
        <v>520</v>
      </c>
      <c r="G25695" s="137">
        <f>SUM(A25695*E25695)</f>
        <v>1620</v>
      </c>
    </row>
    <row r="25696" spans="1:7" s="140" customFormat="1" ht="12.75">
      <c r="A25696" s="716"/>
      <c r="B25696" s="716"/>
      <c r="C25696" s="716"/>
      <c r="D25696" s="718"/>
      <c r="E25696" s="719" t="s">
        <v>530</v>
      </c>
      <c r="F25696" s="720"/>
      <c r="G25696" s="721"/>
    </row>
    <row r="25697" spans="1:7" s="140" customFormat="1" ht="12.75">
      <c r="A25697" s="715">
        <v>9</v>
      </c>
      <c r="B25697" s="715" t="s">
        <v>500</v>
      </c>
      <c r="C25697" s="715" t="s">
        <v>47</v>
      </c>
      <c r="D25697" s="717" t="s">
        <v>531</v>
      </c>
      <c r="E25697" s="139">
        <v>72</v>
      </c>
      <c r="F25697" s="137" t="s">
        <v>520</v>
      </c>
      <c r="G25697" s="137">
        <f>SUM(A25697*E25697)</f>
        <v>648</v>
      </c>
    </row>
    <row r="25698" spans="1:7" s="140" customFormat="1" ht="12.75">
      <c r="A25698" s="716"/>
      <c r="B25698" s="716"/>
      <c r="C25698" s="716"/>
      <c r="D25698" s="718"/>
      <c r="E25698" s="719" t="s">
        <v>532</v>
      </c>
      <c r="F25698" s="720"/>
      <c r="G25698" s="721"/>
    </row>
    <row r="25699" spans="1:7" s="140" customFormat="1" ht="12.75">
      <c r="A25699" s="715">
        <v>8</v>
      </c>
      <c r="B25699" s="715" t="s">
        <v>518</v>
      </c>
      <c r="C25699" s="715" t="s">
        <v>50</v>
      </c>
      <c r="D25699" s="717" t="s">
        <v>533</v>
      </c>
      <c r="E25699" s="139">
        <v>3185</v>
      </c>
      <c r="F25699" s="137" t="s">
        <v>520</v>
      </c>
      <c r="G25699" s="137">
        <f>SUM(A25699*E25699)</f>
        <v>25480</v>
      </c>
    </row>
    <row r="25700" spans="1:7" s="140" customFormat="1" ht="12.75">
      <c r="A25700" s="716"/>
      <c r="B25700" s="716"/>
      <c r="C25700" s="716"/>
      <c r="D25700" s="718"/>
      <c r="E25700" s="719" t="s">
        <v>534</v>
      </c>
      <c r="F25700" s="720"/>
      <c r="G25700" s="721"/>
    </row>
    <row r="25701" spans="1:7" s="140" customFormat="1" ht="12.75">
      <c r="A25701" s="715">
        <v>21</v>
      </c>
      <c r="B25701" s="715" t="s">
        <v>518</v>
      </c>
      <c r="C25701" s="715" t="s">
        <v>54</v>
      </c>
      <c r="D25701" s="717" t="s">
        <v>535</v>
      </c>
      <c r="E25701" s="139">
        <v>70</v>
      </c>
      <c r="F25701" s="137" t="s">
        <v>520</v>
      </c>
      <c r="G25701" s="137">
        <f>SUM(A25701*E25701)</f>
        <v>1470</v>
      </c>
    </row>
    <row r="25702" spans="1:7" s="140" customFormat="1" ht="12.75">
      <c r="A25702" s="716"/>
      <c r="B25702" s="716"/>
      <c r="C25702" s="716"/>
      <c r="D25702" s="718"/>
      <c r="E25702" s="719" t="s">
        <v>536</v>
      </c>
      <c r="F25702" s="720"/>
      <c r="G25702" s="721"/>
    </row>
    <row r="25703" spans="1:7" s="171" customFormat="1" ht="12.75">
      <c r="A25703" s="141"/>
      <c r="B25703" s="142"/>
      <c r="C25703" s="142"/>
      <c r="D25703" s="143"/>
      <c r="E25703" s="144"/>
      <c r="F25703" s="145" t="s">
        <v>550</v>
      </c>
      <c r="G25703" s="142">
        <f>SUM(G25677,G25679,G25681,G25683,G25685,G25687,G25689,G25691,G25693,G25695,G25697,G25699,G25701)</f>
        <v>191359</v>
      </c>
    </row>
    <row r="25704" spans="1:7" s="140" customFormat="1" ht="12.75">
      <c r="A25704" s="146"/>
      <c r="B25704" s="147"/>
      <c r="C25704" s="147"/>
      <c r="D25704" s="148" t="s">
        <v>551</v>
      </c>
      <c r="E25704" s="149"/>
      <c r="F25704" s="147"/>
      <c r="G25704" s="147"/>
    </row>
    <row r="25705" spans="1:7" s="140" customFormat="1" ht="12.75">
      <c r="A25705" s="715">
        <v>2</v>
      </c>
      <c r="B25705" s="715" t="s">
        <v>39</v>
      </c>
      <c r="C25705" s="715" t="s">
        <v>11</v>
      </c>
      <c r="D25705" s="750" t="s">
        <v>552</v>
      </c>
      <c r="E25705" s="139">
        <v>1426.33</v>
      </c>
      <c r="F25705" s="137" t="s">
        <v>165</v>
      </c>
      <c r="G25705" s="150">
        <f>SUM(A25705*E25705)</f>
        <v>2852.66</v>
      </c>
    </row>
    <row r="25706" spans="1:7" s="140" customFormat="1" ht="12.75">
      <c r="A25706" s="716"/>
      <c r="B25706" s="716"/>
      <c r="C25706" s="716"/>
      <c r="D25706" s="751"/>
      <c r="E25706" s="719" t="s">
        <v>553</v>
      </c>
      <c r="F25706" s="720"/>
      <c r="G25706" s="721"/>
    </row>
    <row r="25707" spans="1:7" s="140" customFormat="1" ht="12.75">
      <c r="A25707" s="715">
        <v>8</v>
      </c>
      <c r="B25707" s="715" t="s">
        <v>518</v>
      </c>
      <c r="C25707" s="715" t="s">
        <v>15</v>
      </c>
      <c r="D25707" s="717" t="s">
        <v>554</v>
      </c>
      <c r="E25707" s="149">
        <v>141.01</v>
      </c>
      <c r="F25707" s="147" t="s">
        <v>520</v>
      </c>
      <c r="G25707" s="151">
        <f>SUM(A25707*E25707)</f>
        <v>1128.08</v>
      </c>
    </row>
    <row r="25708" spans="1:7" s="140" customFormat="1" ht="12.75">
      <c r="A25708" s="716"/>
      <c r="B25708" s="716"/>
      <c r="C25708" s="716"/>
      <c r="D25708" s="718"/>
      <c r="E25708" s="719" t="s">
        <v>555</v>
      </c>
      <c r="F25708" s="720"/>
      <c r="G25708" s="721"/>
    </row>
    <row r="25709" spans="1:7" s="140" customFormat="1" ht="12.75">
      <c r="A25709" s="715">
        <v>21</v>
      </c>
      <c r="B25709" s="715" t="s">
        <v>518</v>
      </c>
      <c r="C25709" s="715" t="s">
        <v>18</v>
      </c>
      <c r="D25709" s="717" t="s">
        <v>581</v>
      </c>
      <c r="E25709" s="139">
        <v>497</v>
      </c>
      <c r="F25709" s="137" t="s">
        <v>520</v>
      </c>
      <c r="G25709" s="150">
        <f>SUM(A25709*E25709)</f>
        <v>10437</v>
      </c>
    </row>
    <row r="25710" spans="1:7" s="140" customFormat="1" ht="12.75">
      <c r="A25710" s="716"/>
      <c r="B25710" s="716"/>
      <c r="C25710" s="716"/>
      <c r="D25710" s="718"/>
      <c r="E25710" s="719" t="s">
        <v>561</v>
      </c>
      <c r="F25710" s="720"/>
      <c r="G25710" s="721"/>
    </row>
    <row r="25711" spans="1:7" s="140" customFormat="1" ht="12.75">
      <c r="A25711" s="715">
        <v>1</v>
      </c>
      <c r="B25711" s="715" t="s">
        <v>89</v>
      </c>
      <c r="C25711" s="715" t="s">
        <v>21</v>
      </c>
      <c r="D25711" s="717" t="s">
        <v>562</v>
      </c>
      <c r="E25711" s="139">
        <v>3610.04</v>
      </c>
      <c r="F25711" s="137" t="s">
        <v>520</v>
      </c>
      <c r="G25711" s="150">
        <f>SUM(A25711*E25711)</f>
        <v>3610.04</v>
      </c>
    </row>
    <row r="25712" spans="1:7" s="140" customFormat="1" ht="12.75">
      <c r="A25712" s="716"/>
      <c r="B25712" s="716"/>
      <c r="C25712" s="716"/>
      <c r="D25712" s="718"/>
      <c r="E25712" s="719" t="s">
        <v>563</v>
      </c>
      <c r="F25712" s="720"/>
      <c r="G25712" s="721"/>
    </row>
    <row r="25713" spans="1:7" s="140" customFormat="1" ht="12.75">
      <c r="A25713" s="715">
        <v>8</v>
      </c>
      <c r="B25713" s="715" t="s">
        <v>518</v>
      </c>
      <c r="C25713" s="715" t="s">
        <v>25</v>
      </c>
      <c r="D25713" s="717" t="s">
        <v>564</v>
      </c>
      <c r="E25713" s="139">
        <v>124.3</v>
      </c>
      <c r="F25713" s="137" t="s">
        <v>520</v>
      </c>
      <c r="G25713" s="150">
        <f>SUM(A25713*E25713)</f>
        <v>994.4</v>
      </c>
    </row>
    <row r="25714" spans="1:7" s="140" customFormat="1" ht="12.75">
      <c r="A25714" s="716"/>
      <c r="B25714" s="716"/>
      <c r="C25714" s="716"/>
      <c r="D25714" s="718"/>
      <c r="E25714" s="719" t="s">
        <v>565</v>
      </c>
      <c r="F25714" s="720"/>
      <c r="G25714" s="721"/>
    </row>
    <row r="25715" spans="1:7" s="140" customFormat="1" ht="12.75">
      <c r="A25715" s="715">
        <v>20</v>
      </c>
      <c r="B25715" s="715" t="s">
        <v>518</v>
      </c>
      <c r="C25715" s="715" t="s">
        <v>29</v>
      </c>
      <c r="D25715" s="717" t="s">
        <v>566</v>
      </c>
      <c r="E25715" s="139">
        <v>25.19</v>
      </c>
      <c r="F25715" s="137" t="s">
        <v>520</v>
      </c>
      <c r="G25715" s="150">
        <f>SUM(A25715*E25715)</f>
        <v>503.8</v>
      </c>
    </row>
    <row r="25716" spans="1:7" s="140" customFormat="1" ht="12.75">
      <c r="A25716" s="716"/>
      <c r="B25716" s="716"/>
      <c r="C25716" s="716"/>
      <c r="D25716" s="718"/>
      <c r="E25716" s="719" t="s">
        <v>561</v>
      </c>
      <c r="F25716" s="720"/>
      <c r="G25716" s="721"/>
    </row>
    <row r="25717" spans="1:7" s="140" customFormat="1" ht="12.75">
      <c r="A25717" s="136"/>
      <c r="B25717" s="137"/>
      <c r="C25717" s="137"/>
      <c r="D25717" s="138"/>
      <c r="E25717" s="139"/>
      <c r="F25717" s="145" t="s">
        <v>567</v>
      </c>
      <c r="G25717" s="152">
        <v>19526</v>
      </c>
    </row>
    <row r="25718" spans="1:7" s="140" customFormat="1" ht="12.75">
      <c r="A25718" s="136"/>
      <c r="B25718" s="137"/>
      <c r="C25718" s="137"/>
      <c r="D25718" s="153" t="s">
        <v>568</v>
      </c>
      <c r="E25718" s="139"/>
      <c r="F25718" s="137"/>
      <c r="G25718" s="137"/>
    </row>
    <row r="25719" spans="1:7" s="140" customFormat="1" ht="12.75">
      <c r="A25719" s="136">
        <v>1</v>
      </c>
      <c r="B25719" s="137" t="s">
        <v>89</v>
      </c>
      <c r="C25719" s="137" t="s">
        <v>11</v>
      </c>
      <c r="D25719" s="138" t="s">
        <v>569</v>
      </c>
      <c r="E25719" s="139"/>
      <c r="F25719" s="137" t="s">
        <v>520</v>
      </c>
      <c r="G25719" s="137"/>
    </row>
    <row r="25720" spans="1:7" s="140" customFormat="1" ht="25.5">
      <c r="A25720" s="136">
        <v>9</v>
      </c>
      <c r="B25720" s="137" t="s">
        <v>72</v>
      </c>
      <c r="C25720" s="137" t="s">
        <v>15</v>
      </c>
      <c r="D25720" s="138" t="s">
        <v>593</v>
      </c>
      <c r="E25720" s="139"/>
      <c r="F25720" s="137" t="s">
        <v>520</v>
      </c>
      <c r="G25720" s="137"/>
    </row>
    <row r="25721" spans="1:7" s="140" customFormat="1" ht="12.75">
      <c r="A25721" s="136"/>
      <c r="B25721" s="137"/>
      <c r="C25721" s="137"/>
      <c r="D25721" s="138"/>
      <c r="E25721" s="139"/>
      <c r="F25721" s="145" t="s">
        <v>573</v>
      </c>
      <c r="G25721" s="152"/>
    </row>
    <row r="25722" spans="1:7" s="140" customFormat="1" ht="12.75">
      <c r="A25722" s="136"/>
      <c r="B25722" s="137"/>
      <c r="C25722" s="137"/>
      <c r="D25722" s="154" t="s">
        <v>259</v>
      </c>
      <c r="E25722" s="139"/>
      <c r="F25722" s="137"/>
      <c r="G25722" s="137"/>
    </row>
    <row r="25723" spans="1:7" s="140" customFormat="1" ht="12.75">
      <c r="A25723" s="136"/>
      <c r="B25723" s="137"/>
      <c r="C25723" s="137"/>
      <c r="D25723" s="138"/>
      <c r="E25723" s="155"/>
      <c r="F25723" s="145" t="s">
        <v>550</v>
      </c>
      <c r="G25723" s="142">
        <f>SUM(G25703)</f>
        <v>191359</v>
      </c>
    </row>
    <row r="25724" spans="1:7" s="140" customFormat="1" ht="12.75">
      <c r="A25724" s="136"/>
      <c r="B25724" s="137"/>
      <c r="C25724" s="137"/>
      <c r="D25724" s="138"/>
      <c r="E25724" s="139"/>
      <c r="F25724" s="145" t="s">
        <v>567</v>
      </c>
      <c r="G25724" s="152">
        <f>SUM(G25717)</f>
        <v>19526</v>
      </c>
    </row>
    <row r="25725" spans="1:7" s="140" customFormat="1" ht="12.75">
      <c r="A25725" s="136"/>
      <c r="B25725" s="137"/>
      <c r="C25725" s="137"/>
      <c r="D25725" s="138"/>
      <c r="E25725" s="139"/>
      <c r="F25725" s="145" t="s">
        <v>573</v>
      </c>
      <c r="G25725" s="152"/>
    </row>
    <row r="25726" spans="1:7" s="165" customFormat="1" ht="12.75">
      <c r="A25726" s="130"/>
      <c r="B25726" s="156"/>
      <c r="C25726" s="156"/>
      <c r="D25726" s="157"/>
      <c r="E25726" s="131"/>
      <c r="F25726" s="145" t="s">
        <v>260</v>
      </c>
      <c r="G25726" s="156"/>
    </row>
    <row r="25727" spans="1:7" s="140" customFormat="1" ht="12.75">
      <c r="A25727" s="158"/>
      <c r="B25727" s="124"/>
      <c r="D25727" s="160" t="s">
        <v>574</v>
      </c>
      <c r="E25727" s="161"/>
      <c r="F25727" s="124"/>
      <c r="G25727" s="124"/>
    </row>
    <row r="25728" spans="1:7" s="140" customFormat="1" ht="12.75">
      <c r="A25728" s="158"/>
      <c r="B25728" s="124"/>
      <c r="C25728" s="160" t="s">
        <v>575</v>
      </c>
      <c r="D25728" s="124" t="s">
        <v>576</v>
      </c>
      <c r="E25728" s="162"/>
      <c r="F25728" s="124" t="s">
        <v>577</v>
      </c>
      <c r="G25728" s="163"/>
    </row>
    <row r="25729" spans="1:7" s="140" customFormat="1" ht="12.75">
      <c r="A25729" s="158"/>
      <c r="B25729" s="124"/>
      <c r="C25729" s="160" t="s">
        <v>132</v>
      </c>
      <c r="D25729" s="124" t="s">
        <v>578</v>
      </c>
      <c r="E25729" s="162"/>
      <c r="F25729" s="124" t="s">
        <v>577</v>
      </c>
      <c r="G25729" s="163"/>
    </row>
    <row r="25730" spans="1:7" s="140" customFormat="1" ht="12.75">
      <c r="A25730" s="158"/>
      <c r="B25730" s="124"/>
      <c r="C25730" s="160" t="s">
        <v>134</v>
      </c>
      <c r="D25730" s="124" t="s">
        <v>579</v>
      </c>
      <c r="E25730" s="162"/>
      <c r="F25730" s="124" t="s">
        <v>577</v>
      </c>
      <c r="G25730" s="163"/>
    </row>
    <row r="25731" spans="1:7" s="165" customFormat="1" ht="12.75">
      <c r="A25731" s="164"/>
      <c r="E25731" s="166"/>
      <c r="F25731" s="167" t="s">
        <v>580</v>
      </c>
      <c r="G25731" s="168"/>
    </row>
    <row r="25732" spans="1:7" s="140" customFormat="1" ht="12.75">
      <c r="A25732" s="158"/>
      <c r="B25732" s="124"/>
      <c r="C25732" s="124"/>
      <c r="D25732" s="124"/>
      <c r="E25732" s="161"/>
      <c r="F25732" s="124"/>
      <c r="G25732" s="124"/>
    </row>
    <row r="25733" spans="1:7" s="140" customFormat="1" ht="12.75">
      <c r="A25733" s="158"/>
      <c r="B25733" s="124"/>
      <c r="C25733" s="124"/>
      <c r="D25733" s="124"/>
      <c r="E25733" s="169" t="s">
        <v>140</v>
      </c>
      <c r="F25733" s="124"/>
      <c r="G25733" s="124"/>
    </row>
    <row r="25734" spans="1:7" s="140" customFormat="1" ht="12.75">
      <c r="B25734" s="170" t="s">
        <v>139</v>
      </c>
      <c r="C25734" s="124"/>
      <c r="D25734" s="124"/>
      <c r="E25734" s="169" t="s">
        <v>141</v>
      </c>
      <c r="F25734" s="124"/>
      <c r="G25734" s="124"/>
    </row>
    <row r="25735" spans="1:7" s="140" customFormat="1" ht="12.75">
      <c r="A25735" s="158"/>
      <c r="B25735" s="124"/>
      <c r="C25735" s="124"/>
      <c r="D25735" s="124"/>
      <c r="E25735" s="169" t="s">
        <v>142</v>
      </c>
      <c r="F25735" s="124"/>
      <c r="G25735" s="124"/>
    </row>
    <row r="25738" spans="1:7">
      <c r="A25738" s="710" t="s">
        <v>0</v>
      </c>
      <c r="B25738" s="710"/>
      <c r="C25738" s="710"/>
      <c r="D25738" s="710"/>
      <c r="E25738" s="710"/>
      <c r="F25738" s="710"/>
      <c r="G25738" s="710"/>
    </row>
    <row r="25739" spans="1:7">
      <c r="A25739" s="711" t="s">
        <v>1</v>
      </c>
      <c r="B25739" s="711"/>
      <c r="C25739" s="711"/>
      <c r="D25739" s="711"/>
      <c r="E25739" s="711"/>
      <c r="F25739" s="711"/>
      <c r="G25739" s="711"/>
    </row>
    <row r="25740" spans="1:7" ht="59.25" customHeight="1">
      <c r="A25740" s="1" t="s">
        <v>2</v>
      </c>
      <c r="B25740" s="100"/>
      <c r="C25740" s="100"/>
      <c r="D25740" s="735" t="s">
        <v>680</v>
      </c>
      <c r="E25740" s="735"/>
      <c r="F25740" s="735"/>
      <c r="G25740" s="735"/>
    </row>
    <row r="25741" spans="1:7" ht="25.5">
      <c r="A25741" s="713" t="s">
        <v>3</v>
      </c>
      <c r="B25741" s="714"/>
      <c r="C25741" s="3" t="s">
        <v>4</v>
      </c>
      <c r="D25741" s="4" t="s">
        <v>5</v>
      </c>
      <c r="E25741" s="4" t="s">
        <v>6</v>
      </c>
      <c r="F25741" s="4" t="s">
        <v>7</v>
      </c>
      <c r="G25741" s="5" t="s">
        <v>8</v>
      </c>
    </row>
    <row r="25742" spans="1:7">
      <c r="A25742" s="6"/>
      <c r="B25742" s="6"/>
      <c r="C25742" s="7"/>
      <c r="D25742" s="8" t="s">
        <v>620</v>
      </c>
      <c r="E25742" s="6"/>
      <c r="F25742" s="6"/>
      <c r="G25742" s="9"/>
    </row>
    <row r="25743" spans="1:7">
      <c r="A25743" s="676">
        <v>1385</v>
      </c>
      <c r="B25743" s="676" t="s">
        <v>10</v>
      </c>
      <c r="C25743" s="674" t="s">
        <v>11</v>
      </c>
      <c r="D25743" s="678" t="s">
        <v>241</v>
      </c>
      <c r="E25743" s="11">
        <v>3176.25</v>
      </c>
      <c r="F25743" s="37" t="s">
        <v>242</v>
      </c>
      <c r="G25743" s="20">
        <f>SUM(A25743*E25743/1000)</f>
        <v>4399.1062499999998</v>
      </c>
    </row>
    <row r="25744" spans="1:7">
      <c r="A25744" s="677"/>
      <c r="B25744" s="677"/>
      <c r="C25744" s="675"/>
      <c r="D25744" s="679"/>
      <c r="E25744" s="680" t="s">
        <v>180</v>
      </c>
      <c r="F25744" s="681"/>
      <c r="G25744" s="682"/>
    </row>
    <row r="25745" spans="1:7">
      <c r="A25745" s="676">
        <v>346</v>
      </c>
      <c r="B25745" s="676" t="s">
        <v>10</v>
      </c>
      <c r="C25745" s="18" t="s">
        <v>15</v>
      </c>
      <c r="D25745" s="678" t="s">
        <v>34</v>
      </c>
      <c r="E25745" s="11">
        <v>14429.25</v>
      </c>
      <c r="F25745" s="37" t="s">
        <v>13</v>
      </c>
      <c r="G25745" s="20">
        <f>SUM(A25745*E25745/100)</f>
        <v>49925.205000000002</v>
      </c>
    </row>
    <row r="25746" spans="1:7">
      <c r="A25746" s="677"/>
      <c r="B25746" s="677"/>
      <c r="C25746" s="19"/>
      <c r="D25746" s="679"/>
      <c r="E25746" s="680" t="s">
        <v>35</v>
      </c>
      <c r="F25746" s="681"/>
      <c r="G25746" s="682"/>
    </row>
    <row r="25747" spans="1:7" s="23" customFormat="1">
      <c r="A25747" s="674">
        <v>840</v>
      </c>
      <c r="B25747" s="674" t="s">
        <v>10</v>
      </c>
      <c r="C25747" s="676" t="s">
        <v>18</v>
      </c>
      <c r="D25747" s="695" t="s">
        <v>30</v>
      </c>
      <c r="E25747" s="11">
        <v>337</v>
      </c>
      <c r="F25747" s="37" t="s">
        <v>31</v>
      </c>
      <c r="G25747" s="20">
        <f>SUM(A25747*E25747)</f>
        <v>283080</v>
      </c>
    </row>
    <row r="25748" spans="1:7" s="23" customFormat="1">
      <c r="A25748" s="675"/>
      <c r="B25748" s="675"/>
      <c r="C25748" s="677"/>
      <c r="D25748" s="696"/>
      <c r="E25748" s="697" t="s">
        <v>32</v>
      </c>
      <c r="F25748" s="698"/>
      <c r="G25748" s="699"/>
    </row>
    <row r="25749" spans="1:7" s="23" customFormat="1">
      <c r="A25749" s="674">
        <v>629</v>
      </c>
      <c r="B25749" s="674" t="s">
        <v>10</v>
      </c>
      <c r="C25749" s="676" t="s">
        <v>21</v>
      </c>
      <c r="D25749" s="695" t="s">
        <v>621</v>
      </c>
      <c r="E25749" s="11">
        <v>511</v>
      </c>
      <c r="F25749" s="37" t="s">
        <v>31</v>
      </c>
      <c r="G25749" s="20">
        <f>SUM(A25749*E25749)</f>
        <v>321419</v>
      </c>
    </row>
    <row r="25750" spans="1:7" s="23" customFormat="1">
      <c r="A25750" s="675"/>
      <c r="B25750" s="675"/>
      <c r="C25750" s="677"/>
      <c r="D25750" s="696"/>
      <c r="E25750" s="697" t="s">
        <v>622</v>
      </c>
      <c r="F25750" s="698"/>
      <c r="G25750" s="699"/>
    </row>
    <row r="25751" spans="1:7">
      <c r="A25751" s="674">
        <v>443</v>
      </c>
      <c r="B25751" s="674" t="s">
        <v>10</v>
      </c>
      <c r="C25751" s="676" t="s">
        <v>25</v>
      </c>
      <c r="D25751" s="695" t="s">
        <v>623</v>
      </c>
      <c r="E25751" s="11">
        <v>406</v>
      </c>
      <c r="F25751" s="37" t="s">
        <v>31</v>
      </c>
      <c r="G25751" s="20">
        <f>SUM(A25751*E25751)</f>
        <v>179858</v>
      </c>
    </row>
    <row r="25752" spans="1:7">
      <c r="A25752" s="675"/>
      <c r="B25752" s="675"/>
      <c r="C25752" s="677"/>
      <c r="D25752" s="696"/>
      <c r="E25752" s="697" t="s">
        <v>624</v>
      </c>
      <c r="F25752" s="698"/>
      <c r="G25752" s="699"/>
    </row>
    <row r="25753" spans="1:7">
      <c r="A25753" s="674">
        <v>443</v>
      </c>
      <c r="B25753" s="674" t="s">
        <v>10</v>
      </c>
      <c r="C25753" s="676" t="s">
        <v>29</v>
      </c>
      <c r="D25753" s="695" t="s">
        <v>625</v>
      </c>
      <c r="E25753" s="11">
        <v>406</v>
      </c>
      <c r="F25753" s="37" t="s">
        <v>31</v>
      </c>
      <c r="G25753" s="20">
        <f>SUM(A25753*E25753)</f>
        <v>179858</v>
      </c>
    </row>
    <row r="25754" spans="1:7">
      <c r="A25754" s="675"/>
      <c r="B25754" s="675"/>
      <c r="C25754" s="677"/>
      <c r="D25754" s="696"/>
      <c r="E25754" s="697" t="s">
        <v>624</v>
      </c>
      <c r="F25754" s="698"/>
      <c r="G25754" s="699"/>
    </row>
    <row r="25755" spans="1:7">
      <c r="A25755" s="725">
        <v>122.85</v>
      </c>
      <c r="B25755" s="674" t="s">
        <v>24</v>
      </c>
      <c r="C25755" s="676" t="s">
        <v>33</v>
      </c>
      <c r="D25755" s="695" t="s">
        <v>26</v>
      </c>
      <c r="E25755" s="11">
        <v>5001.7</v>
      </c>
      <c r="F25755" s="37" t="s">
        <v>27</v>
      </c>
      <c r="G25755" s="20">
        <f>SUM(A25755*E25755)</f>
        <v>614458.84499999997</v>
      </c>
    </row>
    <row r="25756" spans="1:7">
      <c r="A25756" s="726"/>
      <c r="B25756" s="675"/>
      <c r="C25756" s="677"/>
      <c r="D25756" s="696"/>
      <c r="E25756" s="680" t="s">
        <v>28</v>
      </c>
      <c r="F25756" s="681"/>
      <c r="G25756" s="682"/>
    </row>
    <row r="25757" spans="1:7">
      <c r="A25757" s="725">
        <v>141.30000000000001</v>
      </c>
      <c r="B25757" s="674" t="s">
        <v>107</v>
      </c>
      <c r="C25757" s="676" t="s">
        <v>36</v>
      </c>
      <c r="D25757" s="695" t="s">
        <v>626</v>
      </c>
      <c r="E25757" s="11">
        <v>86</v>
      </c>
      <c r="F25757" s="37" t="s">
        <v>111</v>
      </c>
      <c r="G25757" s="20">
        <f>SUM(A25757*E25757)</f>
        <v>12151.800000000001</v>
      </c>
    </row>
    <row r="25758" spans="1:7">
      <c r="A25758" s="726"/>
      <c r="B25758" s="675"/>
      <c r="C25758" s="677"/>
      <c r="D25758" s="696"/>
      <c r="E25758" s="680" t="s">
        <v>627</v>
      </c>
      <c r="F25758" s="681"/>
      <c r="G25758" s="682"/>
    </row>
    <row r="25759" spans="1:7">
      <c r="A25759" s="744">
        <v>6</v>
      </c>
      <c r="B25759" s="674" t="s">
        <v>72</v>
      </c>
      <c r="C25759" s="676" t="s">
        <v>40</v>
      </c>
      <c r="D25759" s="695" t="s">
        <v>628</v>
      </c>
      <c r="E25759" s="11">
        <v>4870</v>
      </c>
      <c r="F25759" s="37" t="s">
        <v>75</v>
      </c>
      <c r="G25759" s="20">
        <f>SUM(A25759*E25759)</f>
        <v>29220</v>
      </c>
    </row>
    <row r="25760" spans="1:7">
      <c r="A25760" s="745"/>
      <c r="B25760" s="675"/>
      <c r="C25760" s="677"/>
      <c r="D25760" s="696"/>
      <c r="E25760" s="680" t="s">
        <v>629</v>
      </c>
      <c r="F25760" s="681"/>
      <c r="G25760" s="682"/>
    </row>
    <row r="25761" spans="1:7">
      <c r="A25761" s="744">
        <v>2</v>
      </c>
      <c r="B25761" s="674" t="s">
        <v>72</v>
      </c>
      <c r="C25761" s="676" t="s">
        <v>44</v>
      </c>
      <c r="D25761" s="695" t="s">
        <v>630</v>
      </c>
      <c r="E25761" s="11">
        <v>1954.7</v>
      </c>
      <c r="F25761" s="37" t="s">
        <v>75</v>
      </c>
      <c r="G25761" s="20">
        <f>SUM(A25761*E25761)</f>
        <v>3909.4</v>
      </c>
    </row>
    <row r="25762" spans="1:7">
      <c r="A25762" s="745"/>
      <c r="B25762" s="675"/>
      <c r="C25762" s="677"/>
      <c r="D25762" s="696"/>
      <c r="E25762" s="680" t="s">
        <v>631</v>
      </c>
      <c r="F25762" s="681"/>
      <c r="G25762" s="682"/>
    </row>
    <row r="25763" spans="1:7">
      <c r="A25763" s="744">
        <v>110</v>
      </c>
      <c r="B25763" s="674" t="s">
        <v>107</v>
      </c>
      <c r="C25763" s="676" t="s">
        <v>47</v>
      </c>
      <c r="D25763" s="695" t="s">
        <v>632</v>
      </c>
      <c r="E25763" s="11">
        <v>799</v>
      </c>
      <c r="F25763" s="37" t="s">
        <v>111</v>
      </c>
      <c r="G25763" s="20">
        <f>SUM(A25763*E25763)</f>
        <v>87890</v>
      </c>
    </row>
    <row r="25764" spans="1:7">
      <c r="A25764" s="745"/>
      <c r="B25764" s="675"/>
      <c r="C25764" s="677"/>
      <c r="D25764" s="696"/>
      <c r="E25764" s="680" t="s">
        <v>633</v>
      </c>
      <c r="F25764" s="681"/>
      <c r="G25764" s="682"/>
    </row>
    <row r="25765" spans="1:7">
      <c r="A25765" s="725">
        <v>4.62</v>
      </c>
      <c r="B25765" s="674" t="s">
        <v>107</v>
      </c>
      <c r="C25765" s="676" t="s">
        <v>50</v>
      </c>
      <c r="D25765" s="695" t="s">
        <v>634</v>
      </c>
      <c r="E25765" s="11">
        <v>5588</v>
      </c>
      <c r="F25765" s="37" t="s">
        <v>27</v>
      </c>
      <c r="G25765" s="20">
        <f>SUM(A25765*E25765)</f>
        <v>25816.560000000001</v>
      </c>
    </row>
    <row r="25766" spans="1:7">
      <c r="A25766" s="726"/>
      <c r="B25766" s="675"/>
      <c r="C25766" s="677"/>
      <c r="D25766" s="696"/>
      <c r="E25766" s="680" t="s">
        <v>635</v>
      </c>
      <c r="F25766" s="681"/>
      <c r="G25766" s="682"/>
    </row>
    <row r="25767" spans="1:7">
      <c r="A25767" s="725"/>
      <c r="B25767" s="674"/>
      <c r="C25767" s="676" t="s">
        <v>54</v>
      </c>
      <c r="D25767" s="695" t="s">
        <v>636</v>
      </c>
      <c r="E25767" s="704"/>
      <c r="F25767" s="705"/>
      <c r="G25767" s="706"/>
    </row>
    <row r="25768" spans="1:7">
      <c r="A25768" s="726"/>
      <c r="B25768" s="675"/>
      <c r="C25768" s="677"/>
      <c r="D25768" s="696"/>
      <c r="E25768" s="707"/>
      <c r="F25768" s="708"/>
      <c r="G25768" s="709"/>
    </row>
    <row r="25769" spans="1:7">
      <c r="A25769" s="744">
        <v>90</v>
      </c>
      <c r="B25769" s="674" t="s">
        <v>107</v>
      </c>
      <c r="C25769" s="676" t="s">
        <v>99</v>
      </c>
      <c r="D25769" s="695" t="s">
        <v>424</v>
      </c>
      <c r="E25769" s="11">
        <v>885.29</v>
      </c>
      <c r="F25769" s="37" t="s">
        <v>111</v>
      </c>
      <c r="G25769" s="20">
        <f>SUM(A25769*E25769)</f>
        <v>79676.099999999991</v>
      </c>
    </row>
    <row r="25770" spans="1:7">
      <c r="A25770" s="745"/>
      <c r="B25770" s="675"/>
      <c r="C25770" s="677"/>
      <c r="D25770" s="696"/>
      <c r="E25770" s="680" t="s">
        <v>637</v>
      </c>
      <c r="F25770" s="681"/>
      <c r="G25770" s="682"/>
    </row>
    <row r="25771" spans="1:7">
      <c r="A25771" s="744">
        <v>70</v>
      </c>
      <c r="B25771" s="674" t="s">
        <v>107</v>
      </c>
      <c r="C25771" s="676" t="s">
        <v>102</v>
      </c>
      <c r="D25771" s="695" t="s">
        <v>638</v>
      </c>
      <c r="E25771" s="11">
        <v>799</v>
      </c>
      <c r="F25771" s="37" t="s">
        <v>111</v>
      </c>
      <c r="G25771" s="20">
        <f>SUM(A25771*E25771)</f>
        <v>55930</v>
      </c>
    </row>
    <row r="25772" spans="1:7">
      <c r="A25772" s="745"/>
      <c r="B25772" s="675"/>
      <c r="C25772" s="677"/>
      <c r="D25772" s="696"/>
      <c r="E25772" s="680" t="s">
        <v>633</v>
      </c>
      <c r="F25772" s="681"/>
      <c r="G25772" s="682"/>
    </row>
    <row r="25773" spans="1:7">
      <c r="A25773" s="725"/>
      <c r="B25773" s="674"/>
      <c r="C25773" s="676" t="s">
        <v>57</v>
      </c>
      <c r="D25773" s="695" t="s">
        <v>639</v>
      </c>
      <c r="E25773" s="704"/>
      <c r="F25773" s="705"/>
      <c r="G25773" s="706"/>
    </row>
    <row r="25774" spans="1:7">
      <c r="A25774" s="726"/>
      <c r="B25774" s="675"/>
      <c r="C25774" s="677"/>
      <c r="D25774" s="696"/>
      <c r="E25774" s="707"/>
      <c r="F25774" s="708"/>
      <c r="G25774" s="709"/>
    </row>
    <row r="25775" spans="1:7">
      <c r="A25775" s="744">
        <v>1</v>
      </c>
      <c r="B25775" s="674" t="s">
        <v>89</v>
      </c>
      <c r="C25775" s="676" t="s">
        <v>99</v>
      </c>
      <c r="D25775" s="695" t="s">
        <v>638</v>
      </c>
      <c r="E25775" s="11">
        <v>27690</v>
      </c>
      <c r="F25775" s="37" t="s">
        <v>75</v>
      </c>
      <c r="G25775" s="20">
        <f>SUM(A25775*E25775)</f>
        <v>27690</v>
      </c>
    </row>
    <row r="25776" spans="1:7">
      <c r="A25776" s="745"/>
      <c r="B25776" s="675"/>
      <c r="C25776" s="677"/>
      <c r="D25776" s="696"/>
      <c r="E25776" s="680" t="s">
        <v>640</v>
      </c>
      <c r="F25776" s="681"/>
      <c r="G25776" s="682"/>
    </row>
    <row r="25777" spans="1:7">
      <c r="A25777" s="744">
        <v>1</v>
      </c>
      <c r="B25777" s="674" t="s">
        <v>89</v>
      </c>
      <c r="C25777" s="676" t="s">
        <v>102</v>
      </c>
      <c r="D25777" s="695" t="s">
        <v>424</v>
      </c>
      <c r="E25777" s="11">
        <v>5460</v>
      </c>
      <c r="F25777" s="37" t="s">
        <v>75</v>
      </c>
      <c r="G25777" s="20">
        <f>SUM(A25777*E25777)</f>
        <v>5460</v>
      </c>
    </row>
    <row r="25778" spans="1:7">
      <c r="A25778" s="745"/>
      <c r="B25778" s="675"/>
      <c r="C25778" s="677"/>
      <c r="D25778" s="696"/>
      <c r="E25778" s="680" t="s">
        <v>641</v>
      </c>
      <c r="F25778" s="681"/>
      <c r="G25778" s="682"/>
    </row>
    <row r="25779" spans="1:7">
      <c r="A25779" s="725">
        <v>6.67</v>
      </c>
      <c r="B25779" s="674" t="s">
        <v>24</v>
      </c>
      <c r="C25779" s="676" t="s">
        <v>60</v>
      </c>
      <c r="D25779" s="695" t="s">
        <v>642</v>
      </c>
      <c r="E25779" s="11">
        <v>5588</v>
      </c>
      <c r="F25779" s="37" t="s">
        <v>27</v>
      </c>
      <c r="G25779" s="20">
        <f>SUM(A25779*E25779)</f>
        <v>37271.96</v>
      </c>
    </row>
    <row r="25780" spans="1:7">
      <c r="A25780" s="726"/>
      <c r="B25780" s="675"/>
      <c r="C25780" s="677"/>
      <c r="D25780" s="696"/>
      <c r="E25780" s="680" t="s">
        <v>635</v>
      </c>
      <c r="F25780" s="681"/>
      <c r="G25780" s="682"/>
    </row>
    <row r="25781" spans="1:7" ht="25.5">
      <c r="A25781" s="21"/>
      <c r="B25781" s="18"/>
      <c r="C25781" s="66" t="s">
        <v>63</v>
      </c>
      <c r="D25781" s="22" t="s">
        <v>643</v>
      </c>
      <c r="E25781" s="704"/>
      <c r="F25781" s="705"/>
      <c r="G25781" s="706"/>
    </row>
    <row r="25782" spans="1:7">
      <c r="A25782" s="744">
        <v>6</v>
      </c>
      <c r="B25782" s="674" t="s">
        <v>72</v>
      </c>
      <c r="C25782" s="676" t="s">
        <v>99</v>
      </c>
      <c r="D25782" s="695" t="s">
        <v>638</v>
      </c>
      <c r="E25782" s="11">
        <v>2356.25</v>
      </c>
      <c r="F25782" s="37" t="s">
        <v>75</v>
      </c>
      <c r="G25782" s="20">
        <f>SUM(A25782*E25782)</f>
        <v>14137.5</v>
      </c>
    </row>
    <row r="25783" spans="1:7">
      <c r="A25783" s="745"/>
      <c r="B25783" s="675"/>
      <c r="C25783" s="677"/>
      <c r="D25783" s="696"/>
      <c r="E25783" s="680" t="s">
        <v>644</v>
      </c>
      <c r="F25783" s="681"/>
      <c r="G25783" s="682"/>
    </row>
    <row r="25784" spans="1:7">
      <c r="A25784" s="744">
        <v>6</v>
      </c>
      <c r="B25784" s="674" t="s">
        <v>72</v>
      </c>
      <c r="C25784" s="676" t="s">
        <v>102</v>
      </c>
      <c r="D25784" s="695" t="s">
        <v>424</v>
      </c>
      <c r="E25784" s="11">
        <v>731.25</v>
      </c>
      <c r="F25784" s="37" t="s">
        <v>75</v>
      </c>
      <c r="G25784" s="20">
        <f>SUM(A25784*E25784)</f>
        <v>4387.5</v>
      </c>
    </row>
    <row r="25785" spans="1:7">
      <c r="A25785" s="745"/>
      <c r="B25785" s="675"/>
      <c r="C25785" s="677"/>
      <c r="D25785" s="696"/>
      <c r="E25785" s="680" t="s">
        <v>645</v>
      </c>
      <c r="F25785" s="681"/>
      <c r="G25785" s="682"/>
    </row>
    <row r="25786" spans="1:7">
      <c r="A25786" s="725"/>
      <c r="B25786" s="674"/>
      <c r="C25786" s="676" t="s">
        <v>66</v>
      </c>
      <c r="D25786" s="695" t="s">
        <v>646</v>
      </c>
      <c r="E25786" s="704"/>
      <c r="F25786" s="705"/>
      <c r="G25786" s="706"/>
    </row>
    <row r="25787" spans="1:7">
      <c r="A25787" s="726"/>
      <c r="B25787" s="675"/>
      <c r="C25787" s="677"/>
      <c r="D25787" s="696"/>
      <c r="E25787" s="707"/>
      <c r="F25787" s="708"/>
      <c r="G25787" s="709"/>
    </row>
    <row r="25788" spans="1:7">
      <c r="A25788" s="744">
        <v>12</v>
      </c>
      <c r="B25788" s="674" t="s">
        <v>72</v>
      </c>
      <c r="C25788" s="676" t="s">
        <v>99</v>
      </c>
      <c r="D25788" s="695" t="s">
        <v>638</v>
      </c>
      <c r="E25788" s="11">
        <v>437.5</v>
      </c>
      <c r="F25788" s="37" t="s">
        <v>75</v>
      </c>
      <c r="G25788" s="20">
        <f>SUM(A25788*E25788)</f>
        <v>5250</v>
      </c>
    </row>
    <row r="25789" spans="1:7">
      <c r="A25789" s="745"/>
      <c r="B25789" s="675"/>
      <c r="C25789" s="677"/>
      <c r="D25789" s="696"/>
      <c r="E25789" s="680" t="s">
        <v>647</v>
      </c>
      <c r="F25789" s="681"/>
      <c r="G25789" s="682"/>
    </row>
    <row r="25790" spans="1:7">
      <c r="A25790" s="744">
        <v>11</v>
      </c>
      <c r="B25790" s="674" t="s">
        <v>72</v>
      </c>
      <c r="C25790" s="676" t="s">
        <v>102</v>
      </c>
      <c r="D25790" s="695" t="s">
        <v>424</v>
      </c>
      <c r="E25790" s="11">
        <v>1187.5</v>
      </c>
      <c r="F25790" s="37" t="s">
        <v>75</v>
      </c>
      <c r="G25790" s="20">
        <f>SUM(A25790*E25790)</f>
        <v>13062.5</v>
      </c>
    </row>
    <row r="25791" spans="1:7">
      <c r="A25791" s="745"/>
      <c r="B25791" s="675"/>
      <c r="C25791" s="677"/>
      <c r="D25791" s="696"/>
      <c r="E25791" s="680" t="s">
        <v>648</v>
      </c>
      <c r="F25791" s="681"/>
      <c r="G25791" s="682"/>
    </row>
    <row r="25792" spans="1:7">
      <c r="A25792" s="725"/>
      <c r="B25792" s="674"/>
      <c r="C25792" s="676" t="s">
        <v>69</v>
      </c>
      <c r="D25792" s="695" t="s">
        <v>649</v>
      </c>
      <c r="E25792" s="704"/>
      <c r="F25792" s="705"/>
      <c r="G25792" s="706"/>
    </row>
    <row r="25793" spans="1:7">
      <c r="A25793" s="726"/>
      <c r="B25793" s="675"/>
      <c r="C25793" s="677"/>
      <c r="D25793" s="696"/>
      <c r="E25793" s="707"/>
      <c r="F25793" s="708"/>
      <c r="G25793" s="709"/>
    </row>
    <row r="25794" spans="1:7">
      <c r="A25794" s="744">
        <v>11</v>
      </c>
      <c r="B25794" s="674" t="s">
        <v>650</v>
      </c>
      <c r="C25794" s="676" t="s">
        <v>99</v>
      </c>
      <c r="D25794" s="695" t="s">
        <v>424</v>
      </c>
      <c r="E25794" s="11">
        <v>437.5</v>
      </c>
      <c r="F25794" s="37" t="s">
        <v>75</v>
      </c>
      <c r="G25794" s="20">
        <f>SUM(A25794*E25794)</f>
        <v>4812.5</v>
      </c>
    </row>
    <row r="25795" spans="1:7">
      <c r="A25795" s="745"/>
      <c r="B25795" s="675"/>
      <c r="C25795" s="677"/>
      <c r="D25795" s="696"/>
      <c r="E25795" s="680" t="s">
        <v>647</v>
      </c>
      <c r="F25795" s="681"/>
      <c r="G25795" s="682"/>
    </row>
    <row r="25796" spans="1:7">
      <c r="A25796" s="744">
        <v>8</v>
      </c>
      <c r="B25796" s="674" t="s">
        <v>650</v>
      </c>
      <c r="C25796" s="676" t="s">
        <v>102</v>
      </c>
      <c r="D25796" s="695" t="s">
        <v>638</v>
      </c>
      <c r="E25796" s="11">
        <v>1576</v>
      </c>
      <c r="F25796" s="37" t="s">
        <v>75</v>
      </c>
      <c r="G25796" s="20">
        <f>SUM(A25796*E25796)</f>
        <v>12608</v>
      </c>
    </row>
    <row r="25797" spans="1:7">
      <c r="A25797" s="745"/>
      <c r="B25797" s="675"/>
      <c r="C25797" s="677"/>
      <c r="D25797" s="696"/>
      <c r="E25797" s="680" t="s">
        <v>651</v>
      </c>
      <c r="F25797" s="681"/>
      <c r="G25797" s="682"/>
    </row>
    <row r="25798" spans="1:7">
      <c r="A25798" s="725">
        <v>188.59</v>
      </c>
      <c r="B25798" s="674" t="s">
        <v>39</v>
      </c>
      <c r="C25798" s="676" t="s">
        <v>73</v>
      </c>
      <c r="D25798" s="695" t="s">
        <v>652</v>
      </c>
      <c r="E25798" s="11">
        <v>2208</v>
      </c>
      <c r="F25798" s="37" t="s">
        <v>42</v>
      </c>
      <c r="G25798" s="20">
        <f>SUM(A25798*E25798/100)</f>
        <v>4164.0672000000004</v>
      </c>
    </row>
    <row r="25799" spans="1:7">
      <c r="A25799" s="726"/>
      <c r="B25799" s="675"/>
      <c r="C25799" s="677"/>
      <c r="D25799" s="696"/>
      <c r="E25799" s="680" t="s">
        <v>653</v>
      </c>
      <c r="F25799" s="681"/>
      <c r="G25799" s="682"/>
    </row>
    <row r="25800" spans="1:7">
      <c r="A25800" s="744">
        <v>147</v>
      </c>
      <c r="B25800" s="674" t="s">
        <v>107</v>
      </c>
      <c r="C25800" s="676" t="s">
        <v>208</v>
      </c>
      <c r="D25800" s="695" t="s">
        <v>1200</v>
      </c>
      <c r="E25800" s="11">
        <v>64.88</v>
      </c>
      <c r="F25800" s="37" t="s">
        <v>111</v>
      </c>
      <c r="G25800" s="20">
        <f>SUM(A25800*E25800)</f>
        <v>9537.3599999999988</v>
      </c>
    </row>
    <row r="25801" spans="1:7" ht="121.5" customHeight="1">
      <c r="A25801" s="745"/>
      <c r="B25801" s="675"/>
      <c r="C25801" s="677"/>
      <c r="D25801" s="696"/>
      <c r="E25801" s="680" t="s">
        <v>654</v>
      </c>
      <c r="F25801" s="681"/>
      <c r="G25801" s="682"/>
    </row>
    <row r="25802" spans="1:7">
      <c r="A25802" s="744">
        <v>360</v>
      </c>
      <c r="B25802" s="674" t="s">
        <v>10</v>
      </c>
      <c r="C25802" s="676" t="s">
        <v>209</v>
      </c>
      <c r="D25802" s="695" t="s">
        <v>655</v>
      </c>
      <c r="E25802" s="11">
        <v>3630</v>
      </c>
      <c r="F25802" s="37" t="s">
        <v>254</v>
      </c>
      <c r="G25802" s="20">
        <f>SUM(A25802*E25802/1000)</f>
        <v>1306.8</v>
      </c>
    </row>
    <row r="25803" spans="1:7">
      <c r="A25803" s="745"/>
      <c r="B25803" s="675"/>
      <c r="C25803" s="677"/>
      <c r="D25803" s="696"/>
      <c r="E25803" s="680" t="s">
        <v>656</v>
      </c>
      <c r="F25803" s="681"/>
      <c r="G25803" s="682"/>
    </row>
    <row r="25804" spans="1:7">
      <c r="A25804" s="676">
        <v>473</v>
      </c>
      <c r="B25804" s="676" t="s">
        <v>10</v>
      </c>
      <c r="C25804" s="674" t="s">
        <v>210</v>
      </c>
      <c r="D25804" s="678" t="s">
        <v>37</v>
      </c>
      <c r="E25804" s="11">
        <v>12674.36</v>
      </c>
      <c r="F25804" s="37" t="s">
        <v>13</v>
      </c>
      <c r="G25804" s="20">
        <f>SUM(A25804*E25804/100)</f>
        <v>59949.722800000003</v>
      </c>
    </row>
    <row r="25805" spans="1:7">
      <c r="A25805" s="677"/>
      <c r="B25805" s="677"/>
      <c r="C25805" s="675"/>
      <c r="D25805" s="679"/>
      <c r="E25805" s="680" t="s">
        <v>38</v>
      </c>
      <c r="F25805" s="681"/>
      <c r="G25805" s="682"/>
    </row>
    <row r="25806" spans="1:7" s="24" customFormat="1">
      <c r="A25806" s="674">
        <v>1359</v>
      </c>
      <c r="B25806" s="674" t="s">
        <v>39</v>
      </c>
      <c r="C25806" s="676" t="s">
        <v>213</v>
      </c>
      <c r="D25806" s="678" t="s">
        <v>41</v>
      </c>
      <c r="E25806" s="11">
        <v>2206.6</v>
      </c>
      <c r="F25806" s="37" t="s">
        <v>42</v>
      </c>
      <c r="G25806" s="20">
        <f>SUM(A25806*E25806/100)</f>
        <v>29987.694</v>
      </c>
    </row>
    <row r="25807" spans="1:7" s="24" customFormat="1">
      <c r="A25807" s="675"/>
      <c r="B25807" s="675"/>
      <c r="C25807" s="677"/>
      <c r="D25807" s="679"/>
      <c r="E25807" s="687" t="s">
        <v>43</v>
      </c>
      <c r="F25807" s="688"/>
      <c r="G25807" s="689"/>
    </row>
    <row r="25808" spans="1:7" s="24" customFormat="1">
      <c r="A25808" s="674">
        <v>1359</v>
      </c>
      <c r="B25808" s="674" t="s">
        <v>39</v>
      </c>
      <c r="C25808" s="676" t="s">
        <v>272</v>
      </c>
      <c r="D25808" s="678" t="s">
        <v>45</v>
      </c>
      <c r="E25808" s="37">
        <v>2197.52</v>
      </c>
      <c r="F25808" s="37" t="s">
        <v>42</v>
      </c>
      <c r="G25808" s="20">
        <f>SUM(A25808*E25808/100)</f>
        <v>29864.2968</v>
      </c>
    </row>
    <row r="25809" spans="1:7" s="24" customFormat="1">
      <c r="A25809" s="675"/>
      <c r="B25809" s="675"/>
      <c r="C25809" s="677"/>
      <c r="D25809" s="679"/>
      <c r="E25809" s="687" t="s">
        <v>46</v>
      </c>
      <c r="F25809" s="688"/>
      <c r="G25809" s="689"/>
    </row>
    <row r="25810" spans="1:7">
      <c r="A25810" s="676"/>
      <c r="B25810" s="676"/>
      <c r="C25810" s="674" t="s">
        <v>286</v>
      </c>
      <c r="D25810" s="702" t="s">
        <v>246</v>
      </c>
      <c r="E25810" s="68"/>
      <c r="F25810" s="69"/>
      <c r="G25810" s="70"/>
    </row>
    <row r="25811" spans="1:7">
      <c r="A25811" s="677"/>
      <c r="B25811" s="677"/>
      <c r="C25811" s="675"/>
      <c r="D25811" s="703"/>
      <c r="E25811" s="722"/>
      <c r="F25811" s="723"/>
      <c r="G25811" s="724"/>
    </row>
    <row r="25812" spans="1:7">
      <c r="A25812" s="676">
        <v>35</v>
      </c>
      <c r="B25812" s="676" t="s">
        <v>107</v>
      </c>
      <c r="C25812" s="674"/>
      <c r="D25812" s="678" t="s">
        <v>657</v>
      </c>
      <c r="E25812" s="35">
        <v>240.5</v>
      </c>
      <c r="F25812" s="19" t="s">
        <v>111</v>
      </c>
      <c r="G25812" s="20">
        <f>SUM(A25812*E25812)</f>
        <v>8417.5</v>
      </c>
    </row>
    <row r="25813" spans="1:7">
      <c r="A25813" s="677"/>
      <c r="B25813" s="677"/>
      <c r="C25813" s="675"/>
      <c r="D25813" s="679"/>
      <c r="E25813" s="680" t="s">
        <v>250</v>
      </c>
      <c r="F25813" s="681"/>
      <c r="G25813" s="682"/>
    </row>
    <row r="25814" spans="1:7">
      <c r="A25814" s="676">
        <v>60</v>
      </c>
      <c r="B25814" s="676" t="s">
        <v>107</v>
      </c>
      <c r="C25814" s="674"/>
      <c r="D25814" s="678" t="s">
        <v>658</v>
      </c>
      <c r="E25814" s="11">
        <v>228.9</v>
      </c>
      <c r="F25814" s="37" t="s">
        <v>111</v>
      </c>
      <c r="G25814" s="20">
        <f>SUM(A25814*E25814)</f>
        <v>13734</v>
      </c>
    </row>
    <row r="25815" spans="1:7">
      <c r="A25815" s="677"/>
      <c r="B25815" s="677"/>
      <c r="C25815" s="675"/>
      <c r="D25815" s="679"/>
      <c r="E25815" s="680" t="s">
        <v>248</v>
      </c>
      <c r="F25815" s="681"/>
      <c r="G25815" s="682"/>
    </row>
    <row r="25816" spans="1:7">
      <c r="A25816" s="674">
        <v>69</v>
      </c>
      <c r="B25816" s="674" t="s">
        <v>39</v>
      </c>
      <c r="C25816" s="676" t="s">
        <v>287</v>
      </c>
      <c r="D25816" s="678" t="s">
        <v>251</v>
      </c>
      <c r="E25816" s="11">
        <v>902.93</v>
      </c>
      <c r="F25816" s="37" t="s">
        <v>165</v>
      </c>
      <c r="G25816" s="20">
        <f>SUM(A25816*E25816)</f>
        <v>62302.17</v>
      </c>
    </row>
    <row r="25817" spans="1:7">
      <c r="A25817" s="675"/>
      <c r="B25817" s="675"/>
      <c r="C25817" s="677"/>
      <c r="D25817" s="679"/>
      <c r="E25817" s="680" t="s">
        <v>252</v>
      </c>
      <c r="F25817" s="681"/>
      <c r="G25817" s="682"/>
    </row>
    <row r="25818" spans="1:7" ht="38.25">
      <c r="A25818" s="66"/>
      <c r="B25818" s="66"/>
      <c r="C25818" s="18" t="s">
        <v>288</v>
      </c>
      <c r="D25818" s="67" t="s">
        <v>153</v>
      </c>
      <c r="E25818" s="704"/>
      <c r="F25818" s="705"/>
      <c r="G25818" s="706"/>
    </row>
    <row r="25819" spans="1:7">
      <c r="A25819" s="676">
        <v>144</v>
      </c>
      <c r="B25819" s="676" t="s">
        <v>39</v>
      </c>
      <c r="C25819" s="674" t="s">
        <v>99</v>
      </c>
      <c r="D25819" s="678" t="s">
        <v>158</v>
      </c>
      <c r="E25819" s="11">
        <v>3275.5</v>
      </c>
      <c r="F25819" s="37" t="s">
        <v>42</v>
      </c>
      <c r="G25819" s="20">
        <f>SUM(A25819*E25819/100)</f>
        <v>4716.72</v>
      </c>
    </row>
    <row r="25820" spans="1:7">
      <c r="A25820" s="677"/>
      <c r="B25820" s="677"/>
      <c r="C25820" s="675"/>
      <c r="D25820" s="679"/>
      <c r="E25820" s="680" t="s">
        <v>159</v>
      </c>
      <c r="F25820" s="681"/>
      <c r="G25820" s="682"/>
    </row>
    <row r="25821" spans="1:7">
      <c r="A25821" s="676">
        <v>144</v>
      </c>
      <c r="B25821" s="676" t="s">
        <v>39</v>
      </c>
      <c r="C25821" s="674" t="s">
        <v>102</v>
      </c>
      <c r="D25821" s="678" t="s">
        <v>155</v>
      </c>
      <c r="E25821" s="11">
        <v>2548.29</v>
      </c>
      <c r="F25821" s="37" t="s">
        <v>42</v>
      </c>
      <c r="G25821" s="20">
        <f>SUM(A25821*E25821/100)</f>
        <v>3669.5376000000001</v>
      </c>
    </row>
    <row r="25822" spans="1:7">
      <c r="A25822" s="677"/>
      <c r="B25822" s="677"/>
      <c r="C25822" s="675"/>
      <c r="D25822" s="679"/>
      <c r="E25822" s="680" t="s">
        <v>156</v>
      </c>
      <c r="F25822" s="681"/>
      <c r="G25822" s="682"/>
    </row>
    <row r="25823" spans="1:7">
      <c r="A25823" s="676">
        <v>38</v>
      </c>
      <c r="B25823" s="676" t="s">
        <v>39</v>
      </c>
      <c r="C25823" s="674" t="s">
        <v>659</v>
      </c>
      <c r="D25823" s="678" t="s">
        <v>402</v>
      </c>
      <c r="E25823" s="11">
        <v>180.5</v>
      </c>
      <c r="F25823" s="37" t="s">
        <v>165</v>
      </c>
      <c r="G25823" s="20">
        <f>SUM(A25823*E25823)</f>
        <v>6859</v>
      </c>
    </row>
    <row r="25824" spans="1:7">
      <c r="A25824" s="677"/>
      <c r="B25824" s="677"/>
      <c r="C25824" s="675"/>
      <c r="D25824" s="679"/>
      <c r="E25824" s="680" t="s">
        <v>403</v>
      </c>
      <c r="F25824" s="681"/>
      <c r="G25824" s="682"/>
    </row>
    <row r="25825" spans="1:7">
      <c r="A25825" s="674">
        <v>144</v>
      </c>
      <c r="B25825" s="674" t="s">
        <v>39</v>
      </c>
      <c r="C25825" s="676" t="s">
        <v>660</v>
      </c>
      <c r="D25825" s="678" t="s">
        <v>661</v>
      </c>
      <c r="E25825" s="11">
        <v>1672.6</v>
      </c>
      <c r="F25825" s="37" t="s">
        <v>42</v>
      </c>
      <c r="G25825" s="20">
        <v>2409</v>
      </c>
    </row>
    <row r="25826" spans="1:7">
      <c r="A25826" s="675"/>
      <c r="B25826" s="675"/>
      <c r="C25826" s="677"/>
      <c r="D25826" s="679"/>
      <c r="E25826" s="680" t="s">
        <v>662</v>
      </c>
      <c r="F25826" s="681"/>
      <c r="G25826" s="682"/>
    </row>
    <row r="25827" spans="1:7">
      <c r="A25827" s="674"/>
      <c r="B25827" s="674" t="s">
        <v>39</v>
      </c>
      <c r="C25827" s="676" t="s">
        <v>663</v>
      </c>
      <c r="D25827" s="678" t="s">
        <v>664</v>
      </c>
      <c r="E25827" s="11"/>
      <c r="F25827" s="37" t="s">
        <v>42</v>
      </c>
      <c r="G25827" s="13"/>
    </row>
    <row r="25828" spans="1:7">
      <c r="A25828" s="675"/>
      <c r="B25828" s="675"/>
      <c r="C25828" s="677"/>
      <c r="D25828" s="679"/>
      <c r="E25828" s="680"/>
      <c r="F25828" s="681"/>
      <c r="G25828" s="682"/>
    </row>
    <row r="25829" spans="1:7">
      <c r="A25829" s="674">
        <v>138</v>
      </c>
      <c r="B25829" s="674" t="s">
        <v>39</v>
      </c>
      <c r="C25829" s="676" t="s">
        <v>665</v>
      </c>
      <c r="D25829" s="678" t="s">
        <v>170</v>
      </c>
      <c r="E25829" s="11">
        <v>1160.06</v>
      </c>
      <c r="F25829" s="37" t="s">
        <v>42</v>
      </c>
      <c r="G25829" s="13">
        <f>SUM(A25829*E25829/100)</f>
        <v>1600.8828000000001</v>
      </c>
    </row>
    <row r="25830" spans="1:7">
      <c r="A25830" s="675"/>
      <c r="B25830" s="675"/>
      <c r="C25830" s="677"/>
      <c r="D25830" s="679"/>
      <c r="E25830" s="680" t="s">
        <v>171</v>
      </c>
      <c r="F25830" s="681"/>
      <c r="G25830" s="682"/>
    </row>
    <row r="25831" spans="1:7">
      <c r="A25831" s="676">
        <v>1</v>
      </c>
      <c r="B25831" s="676" t="s">
        <v>89</v>
      </c>
      <c r="C25831" s="674" t="s">
        <v>666</v>
      </c>
      <c r="D25831" s="678" t="s">
        <v>333</v>
      </c>
      <c r="E25831" s="11">
        <v>261.25</v>
      </c>
      <c r="F25831" s="37" t="s">
        <v>75</v>
      </c>
      <c r="G25831" s="13">
        <f>SUM(A25831*E25831)</f>
        <v>261.25</v>
      </c>
    </row>
    <row r="25832" spans="1:7">
      <c r="A25832" s="677"/>
      <c r="B25832" s="677"/>
      <c r="C25832" s="675"/>
      <c r="D25832" s="679"/>
      <c r="E25832" s="680" t="s">
        <v>334</v>
      </c>
      <c r="F25832" s="681"/>
      <c r="G25832" s="682"/>
    </row>
    <row r="25833" spans="1:7">
      <c r="A25833" s="676">
        <v>144</v>
      </c>
      <c r="B25833" s="676" t="s">
        <v>39</v>
      </c>
      <c r="C25833" s="674" t="s">
        <v>667</v>
      </c>
      <c r="D25833" s="678" t="s">
        <v>160</v>
      </c>
      <c r="E25833" s="11">
        <v>1887.4</v>
      </c>
      <c r="F25833" s="37" t="s">
        <v>42</v>
      </c>
      <c r="G25833" s="20">
        <f>SUM(A25833*E25833/100)</f>
        <v>2717.8560000000002</v>
      </c>
    </row>
    <row r="25834" spans="1:7">
      <c r="A25834" s="677"/>
      <c r="B25834" s="677"/>
      <c r="C25834" s="675"/>
      <c r="D25834" s="679"/>
      <c r="E25834" s="680" t="s">
        <v>161</v>
      </c>
      <c r="F25834" s="681"/>
      <c r="G25834" s="682"/>
    </row>
    <row r="25835" spans="1:7">
      <c r="A25835" s="4"/>
      <c r="B25835" s="4"/>
      <c r="C25835" s="3"/>
      <c r="D25835" s="26"/>
      <c r="E25835" s="27"/>
      <c r="F25835" s="28" t="s">
        <v>668</v>
      </c>
      <c r="G25835" s="29">
        <v>2246146</v>
      </c>
    </row>
    <row r="25836" spans="1:7">
      <c r="A25836" s="97"/>
      <c r="B25836" s="98"/>
      <c r="C25836" s="3"/>
      <c r="D25836" s="104" t="s">
        <v>669</v>
      </c>
      <c r="E25836" s="4"/>
      <c r="F25836" s="4"/>
      <c r="G25836" s="5"/>
    </row>
    <row r="25837" spans="1:7">
      <c r="A25837" s="676">
        <v>160</v>
      </c>
      <c r="B25837" s="676" t="s">
        <v>107</v>
      </c>
      <c r="C25837" s="674" t="s">
        <v>11</v>
      </c>
      <c r="D25837" s="678" t="s">
        <v>670</v>
      </c>
      <c r="E25837" s="11">
        <v>670</v>
      </c>
      <c r="F25837" s="37" t="s">
        <v>111</v>
      </c>
      <c r="G25837" s="20">
        <f>SUM(A25837*E25837)</f>
        <v>107200</v>
      </c>
    </row>
    <row r="25838" spans="1:7">
      <c r="A25838" s="677"/>
      <c r="B25838" s="677"/>
      <c r="C25838" s="675"/>
      <c r="D25838" s="679"/>
      <c r="E25838" s="680" t="s">
        <v>671</v>
      </c>
      <c r="F25838" s="681"/>
      <c r="G25838" s="682"/>
    </row>
    <row r="25839" spans="1:7">
      <c r="A25839" s="676">
        <v>160</v>
      </c>
      <c r="B25839" s="676" t="s">
        <v>107</v>
      </c>
      <c r="C25839" s="674" t="s">
        <v>15</v>
      </c>
      <c r="D25839" s="678" t="s">
        <v>672</v>
      </c>
      <c r="E25839" s="11">
        <v>363.35</v>
      </c>
      <c r="F25839" s="37" t="s">
        <v>111</v>
      </c>
      <c r="G25839" s="20">
        <f>SUM(A25839*E25839)</f>
        <v>58136</v>
      </c>
    </row>
    <row r="25840" spans="1:7">
      <c r="A25840" s="677"/>
      <c r="B25840" s="677"/>
      <c r="C25840" s="675"/>
      <c r="D25840" s="679"/>
      <c r="E25840" s="680" t="s">
        <v>673</v>
      </c>
      <c r="F25840" s="681"/>
      <c r="G25840" s="682"/>
    </row>
    <row r="25841" spans="1:7">
      <c r="A25841" s="676">
        <v>160</v>
      </c>
      <c r="B25841" s="676" t="s">
        <v>107</v>
      </c>
      <c r="C25841" s="674" t="s">
        <v>18</v>
      </c>
      <c r="D25841" s="678" t="s">
        <v>674</v>
      </c>
      <c r="E25841" s="11">
        <v>640</v>
      </c>
      <c r="F25841" s="37" t="s">
        <v>111</v>
      </c>
      <c r="G25841" s="20">
        <f>SUM(A25841*E25841)</f>
        <v>102400</v>
      </c>
    </row>
    <row r="25842" spans="1:7">
      <c r="A25842" s="677"/>
      <c r="B25842" s="677"/>
      <c r="C25842" s="675"/>
      <c r="D25842" s="679"/>
      <c r="E25842" s="680" t="s">
        <v>675</v>
      </c>
      <c r="F25842" s="681"/>
      <c r="G25842" s="682"/>
    </row>
    <row r="25843" spans="1:7">
      <c r="A25843" s="4"/>
      <c r="B25843" s="4"/>
      <c r="C25843" s="3"/>
      <c r="D25843" s="26"/>
      <c r="E25843" s="27"/>
      <c r="F25843" s="28" t="s">
        <v>676</v>
      </c>
      <c r="G25843" s="29">
        <v>267736</v>
      </c>
    </row>
    <row r="25844" spans="1:7">
      <c r="A25844" s="97"/>
      <c r="B25844" s="98"/>
      <c r="C25844" s="3"/>
      <c r="D25844" s="104" t="s">
        <v>677</v>
      </c>
      <c r="E25844" s="4"/>
      <c r="F25844" s="4"/>
      <c r="G25844" s="5"/>
    </row>
    <row r="25845" spans="1:7" s="25" customFormat="1" ht="51">
      <c r="A25845" s="178">
        <v>2</v>
      </c>
      <c r="B25845" s="179" t="s">
        <v>72</v>
      </c>
      <c r="C25845" s="45" t="s">
        <v>11</v>
      </c>
      <c r="D25845" s="46" t="s">
        <v>678</v>
      </c>
      <c r="E25845" s="37"/>
      <c r="F25845" s="37" t="s">
        <v>75</v>
      </c>
      <c r="G25845" s="180"/>
    </row>
    <row r="25846" spans="1:7">
      <c r="A25846" s="97"/>
      <c r="B25846" s="98"/>
      <c r="C25846" s="3"/>
      <c r="D25846" s="4"/>
      <c r="E25846" s="4"/>
      <c r="F25846" s="28" t="s">
        <v>679</v>
      </c>
      <c r="G25846" s="5"/>
    </row>
    <row r="25847" spans="1:7" ht="7.5" customHeight="1">
      <c r="A25847" s="6"/>
      <c r="B25847" s="6"/>
      <c r="C25847" s="7"/>
      <c r="D25847" s="6"/>
      <c r="E25847" s="6"/>
      <c r="F25847" s="93"/>
      <c r="G25847" s="9"/>
    </row>
    <row r="25848" spans="1:7">
      <c r="A25848" s="6"/>
      <c r="B25848" s="6"/>
      <c r="C25848" s="7"/>
      <c r="D25848" s="6"/>
      <c r="E25848" s="6"/>
      <c r="F25848" s="93"/>
      <c r="G25848" s="9"/>
    </row>
    <row r="25849" spans="1:7" s="36" customFormat="1">
      <c r="A25849" s="52" t="s">
        <v>129</v>
      </c>
      <c r="B25849" s="53"/>
      <c r="C25849" s="54" t="s">
        <v>130</v>
      </c>
      <c r="D25849" s="55"/>
      <c r="F25849" s="56" t="s">
        <v>131</v>
      </c>
      <c r="G25849" s="54"/>
    </row>
    <row r="25850" spans="1:7" s="30" customFormat="1">
      <c r="A25850" s="52" t="s">
        <v>132</v>
      </c>
      <c r="B25850" s="53"/>
      <c r="C25850" s="54" t="s">
        <v>135</v>
      </c>
      <c r="D25850" s="55"/>
      <c r="E25850" s="36"/>
      <c r="F25850" s="56" t="s">
        <v>131</v>
      </c>
    </row>
    <row r="25851" spans="1:7" s="30" customFormat="1">
      <c r="A25851" s="52" t="s">
        <v>134</v>
      </c>
      <c r="B25851" s="57"/>
      <c r="C25851" s="54" t="s">
        <v>296</v>
      </c>
      <c r="D25851" s="58"/>
      <c r="F25851" s="56" t="s">
        <v>131</v>
      </c>
    </row>
    <row r="25852" spans="1:7" s="25" customFormat="1">
      <c r="A25852" s="59"/>
      <c r="B25852" s="54"/>
      <c r="C25852" s="54"/>
      <c r="D25852" s="60"/>
      <c r="E25852" s="61" t="s">
        <v>138</v>
      </c>
      <c r="F25852" s="62"/>
      <c r="G25852" s="62"/>
    </row>
    <row r="25853" spans="1:7" s="25" customFormat="1">
      <c r="A25853" s="59"/>
      <c r="B25853" s="54"/>
      <c r="C25853" s="54"/>
      <c r="D25853" s="60"/>
      <c r="E25853" s="54"/>
      <c r="F25853" s="54"/>
      <c r="G25853" s="63"/>
    </row>
    <row r="25854" spans="1:7" s="25" customFormat="1">
      <c r="A25854" s="55" t="s">
        <v>139</v>
      </c>
      <c r="B25854" s="54"/>
      <c r="C25854" s="54"/>
      <c r="D25854" s="60"/>
      <c r="E25854" s="64" t="s">
        <v>140</v>
      </c>
      <c r="F25854" s="54"/>
      <c r="G25854" s="63"/>
    </row>
    <row r="25855" spans="1:7" s="25" customFormat="1">
      <c r="B25855" s="54"/>
      <c r="C25855" s="54"/>
      <c r="D25855" s="60"/>
      <c r="E25855" s="64" t="s">
        <v>141</v>
      </c>
      <c r="F25855" s="54"/>
      <c r="G25855" s="63"/>
    </row>
    <row r="25856" spans="1:7" s="25" customFormat="1">
      <c r="B25856" s="54"/>
      <c r="C25856" s="54"/>
      <c r="D25856" s="60"/>
      <c r="E25856" s="64" t="s">
        <v>142</v>
      </c>
      <c r="F25856" s="54"/>
      <c r="G25856" s="63"/>
    </row>
    <row r="25857" spans="1:7">
      <c r="A25857" s="710" t="s">
        <v>0</v>
      </c>
      <c r="B25857" s="710"/>
      <c r="C25857" s="710"/>
      <c r="D25857" s="710"/>
      <c r="E25857" s="710"/>
      <c r="F25857" s="710"/>
      <c r="G25857" s="710"/>
    </row>
    <row r="25858" spans="1:7">
      <c r="A25858" s="711" t="s">
        <v>1</v>
      </c>
      <c r="B25858" s="711"/>
      <c r="C25858" s="711"/>
      <c r="D25858" s="711"/>
      <c r="E25858" s="711"/>
      <c r="F25858" s="711"/>
      <c r="G25858" s="711"/>
    </row>
    <row r="25859" spans="1:7" ht="33.75" customHeight="1">
      <c r="A25859" s="1" t="s">
        <v>2</v>
      </c>
      <c r="B25859" s="100"/>
      <c r="C25859" s="100"/>
      <c r="D25859" s="735" t="s">
        <v>681</v>
      </c>
      <c r="E25859" s="735"/>
      <c r="F25859" s="735"/>
      <c r="G25859" s="735"/>
    </row>
    <row r="25860" spans="1:7" ht="25.5">
      <c r="A25860" s="713" t="s">
        <v>3</v>
      </c>
      <c r="B25860" s="714"/>
      <c r="C25860" s="3" t="s">
        <v>4</v>
      </c>
      <c r="D25860" s="4" t="s">
        <v>5</v>
      </c>
      <c r="E25860" s="4" t="s">
        <v>6</v>
      </c>
      <c r="F25860" s="4" t="s">
        <v>7</v>
      </c>
      <c r="G25860" s="5" t="s">
        <v>8</v>
      </c>
    </row>
    <row r="25861" spans="1:7">
      <c r="A25861" s="4"/>
      <c r="B25861" s="4"/>
      <c r="C25861" s="3"/>
      <c r="D25861" s="104" t="s">
        <v>682</v>
      </c>
      <c r="E25861" s="4"/>
      <c r="F25861" s="4"/>
      <c r="G25861" s="5"/>
    </row>
    <row r="25862" spans="1:7" s="25" customFormat="1" ht="89.25">
      <c r="A25862" s="37"/>
      <c r="B25862" s="37"/>
      <c r="C25862" s="45" t="s">
        <v>11</v>
      </c>
      <c r="D25862" s="181" t="s">
        <v>683</v>
      </c>
      <c r="E25862" s="37"/>
      <c r="F25862" s="37"/>
      <c r="G25862" s="180"/>
    </row>
    <row r="25863" spans="1:7">
      <c r="A25863" s="676">
        <v>37099</v>
      </c>
      <c r="B25863" s="676" t="s">
        <v>10</v>
      </c>
      <c r="C25863" s="18" t="s">
        <v>154</v>
      </c>
      <c r="D25863" s="678" t="s">
        <v>684</v>
      </c>
      <c r="E25863" s="11">
        <v>9448.0499999999993</v>
      </c>
      <c r="F25863" s="37" t="s">
        <v>254</v>
      </c>
      <c r="G25863" s="13">
        <f>SUM(A25863*E25863/1000)</f>
        <v>350513.20694999996</v>
      </c>
    </row>
    <row r="25864" spans="1:7">
      <c r="A25864" s="677"/>
      <c r="B25864" s="677"/>
      <c r="C25864" s="19"/>
      <c r="D25864" s="679"/>
      <c r="E25864" s="680" t="s">
        <v>685</v>
      </c>
      <c r="F25864" s="681"/>
      <c r="G25864" s="682"/>
    </row>
    <row r="25865" spans="1:7">
      <c r="A25865" s="676">
        <v>26883</v>
      </c>
      <c r="B25865" s="676" t="s">
        <v>10</v>
      </c>
      <c r="C25865" s="18" t="s">
        <v>157</v>
      </c>
      <c r="D25865" s="749">
        <v>0.95</v>
      </c>
      <c r="E25865" s="11">
        <v>11977.82</v>
      </c>
      <c r="F25865" s="37" t="s">
        <v>254</v>
      </c>
      <c r="G25865" s="13">
        <f>SUM(A25865*E25865/1000)</f>
        <v>321999.73505999998</v>
      </c>
    </row>
    <row r="25866" spans="1:7">
      <c r="A25866" s="677"/>
      <c r="B25866" s="677"/>
      <c r="C25866" s="19"/>
      <c r="D25866" s="679"/>
      <c r="E25866" s="680" t="s">
        <v>686</v>
      </c>
      <c r="F25866" s="681"/>
      <c r="G25866" s="682"/>
    </row>
    <row r="25867" spans="1:7">
      <c r="A25867" s="676">
        <v>13442</v>
      </c>
      <c r="B25867" s="676" t="s">
        <v>10</v>
      </c>
      <c r="C25867" s="18" t="s">
        <v>15</v>
      </c>
      <c r="D25867" s="678" t="s">
        <v>687</v>
      </c>
      <c r="E25867" s="11">
        <v>6913.16</v>
      </c>
      <c r="F25867" s="37" t="s">
        <v>254</v>
      </c>
      <c r="G25867" s="13">
        <f>SUM(A25867*E25867/100)</f>
        <v>929266.96719999996</v>
      </c>
    </row>
    <row r="25868" spans="1:7">
      <c r="A25868" s="677"/>
      <c r="B25868" s="677"/>
      <c r="C25868" s="19"/>
      <c r="D25868" s="679"/>
      <c r="E25868" s="680" t="s">
        <v>688</v>
      </c>
      <c r="F25868" s="681"/>
      <c r="G25868" s="682"/>
    </row>
    <row r="25869" spans="1:7">
      <c r="A25869" s="676">
        <v>13442</v>
      </c>
      <c r="B25869" s="676" t="s">
        <v>10</v>
      </c>
      <c r="C25869" s="18" t="s">
        <v>18</v>
      </c>
      <c r="D25869" s="678" t="s">
        <v>689</v>
      </c>
      <c r="E25869" s="11">
        <v>7894.77</v>
      </c>
      <c r="F25869" s="37" t="s">
        <v>147</v>
      </c>
      <c r="G25869" s="13">
        <f>SUM(A25869*E25869/100)</f>
        <v>1061214.9834</v>
      </c>
    </row>
    <row r="25870" spans="1:7">
      <c r="A25870" s="677"/>
      <c r="B25870" s="677"/>
      <c r="C25870" s="19"/>
      <c r="D25870" s="679"/>
      <c r="E25870" s="680" t="s">
        <v>690</v>
      </c>
      <c r="F25870" s="681"/>
      <c r="G25870" s="682"/>
    </row>
    <row r="25871" spans="1:7" s="25" customFormat="1">
      <c r="A25871" s="676">
        <v>26883</v>
      </c>
      <c r="B25871" s="676" t="s">
        <v>39</v>
      </c>
      <c r="C25871" s="18" t="s">
        <v>21</v>
      </c>
      <c r="D25871" s="678" t="s">
        <v>691</v>
      </c>
      <c r="E25871" s="11">
        <v>1616.41</v>
      </c>
      <c r="F25871" s="37" t="s">
        <v>254</v>
      </c>
      <c r="G25871" s="13">
        <f>SUM(A25871*E25871/100)</f>
        <v>434539.50030000001</v>
      </c>
    </row>
    <row r="25872" spans="1:7" s="25" customFormat="1">
      <c r="A25872" s="677"/>
      <c r="B25872" s="677"/>
      <c r="C25872" s="19"/>
      <c r="D25872" s="679"/>
      <c r="E25872" s="680" t="s">
        <v>692</v>
      </c>
      <c r="F25872" s="681"/>
      <c r="G25872" s="682"/>
    </row>
    <row r="25873" spans="1:7" s="25" customFormat="1">
      <c r="A25873" s="676">
        <v>26883</v>
      </c>
      <c r="B25873" s="676" t="s">
        <v>39</v>
      </c>
      <c r="C25873" s="18" t="s">
        <v>25</v>
      </c>
      <c r="D25873" s="678" t="s">
        <v>693</v>
      </c>
      <c r="E25873" s="11">
        <v>6288.89</v>
      </c>
      <c r="F25873" s="37" t="s">
        <v>42</v>
      </c>
      <c r="G25873" s="13">
        <f>SUM(A25873*E25873/100)</f>
        <v>1690642.2987000002</v>
      </c>
    </row>
    <row r="25874" spans="1:7" s="25" customFormat="1">
      <c r="A25874" s="677"/>
      <c r="B25874" s="677"/>
      <c r="C25874" s="19"/>
      <c r="D25874" s="679"/>
      <c r="E25874" s="680" t="s">
        <v>692</v>
      </c>
      <c r="F25874" s="681"/>
      <c r="G25874" s="682"/>
    </row>
    <row r="25875" spans="1:7">
      <c r="A25875" s="4"/>
      <c r="B25875" s="4"/>
      <c r="C25875" s="3"/>
      <c r="D25875" s="26"/>
      <c r="E25875" s="27"/>
      <c r="F25875" s="28" t="s">
        <v>694</v>
      </c>
      <c r="G25875" s="29">
        <f>SUM(G25863,G25865,G25867,G25869,G25871,E25872,G25873)</f>
        <v>4788176.6916099992</v>
      </c>
    </row>
    <row r="25876" spans="1:7">
      <c r="A25876" s="6"/>
      <c r="B25876" s="6"/>
      <c r="C25876" s="7"/>
      <c r="D25876" s="8" t="s">
        <v>695</v>
      </c>
      <c r="E25876" s="6"/>
      <c r="F25876" s="6"/>
      <c r="G25876" s="9"/>
    </row>
    <row r="25877" spans="1:7">
      <c r="A25877" s="676">
        <v>8100</v>
      </c>
      <c r="B25877" s="676" t="s">
        <v>10</v>
      </c>
      <c r="C25877" s="674" t="s">
        <v>11</v>
      </c>
      <c r="D25877" s="678" t="s">
        <v>241</v>
      </c>
      <c r="E25877" s="11">
        <v>3176.25</v>
      </c>
      <c r="F25877" s="37" t="s">
        <v>242</v>
      </c>
      <c r="G25877" s="20">
        <f>SUM(A25877*E25877/1000)</f>
        <v>25727.625</v>
      </c>
    </row>
    <row r="25878" spans="1:7">
      <c r="A25878" s="677"/>
      <c r="B25878" s="677"/>
      <c r="C25878" s="675"/>
      <c r="D25878" s="679"/>
      <c r="E25878" s="680" t="s">
        <v>180</v>
      </c>
      <c r="F25878" s="681"/>
      <c r="G25878" s="682"/>
    </row>
    <row r="25879" spans="1:7">
      <c r="A25879" s="676">
        <v>5400</v>
      </c>
      <c r="B25879" s="676" t="s">
        <v>10</v>
      </c>
      <c r="C25879" s="674" t="s">
        <v>15</v>
      </c>
      <c r="D25879" s="678" t="s">
        <v>243</v>
      </c>
      <c r="E25879" s="11">
        <v>9416.2800000000007</v>
      </c>
      <c r="F25879" s="37" t="s">
        <v>13</v>
      </c>
      <c r="G25879" s="20">
        <f>SUM(A25879*E25879/100)</f>
        <v>508479.12</v>
      </c>
    </row>
    <row r="25880" spans="1:7">
      <c r="A25880" s="677"/>
      <c r="B25880" s="677"/>
      <c r="C25880" s="675"/>
      <c r="D25880" s="679"/>
      <c r="E25880" s="680" t="s">
        <v>244</v>
      </c>
      <c r="F25880" s="681"/>
      <c r="G25880" s="682"/>
    </row>
    <row r="25881" spans="1:7">
      <c r="A25881" s="676">
        <v>13176</v>
      </c>
      <c r="B25881" s="676" t="s">
        <v>10</v>
      </c>
      <c r="C25881" s="674" t="s">
        <v>18</v>
      </c>
      <c r="D25881" s="678" t="s">
        <v>16</v>
      </c>
      <c r="E25881" s="11">
        <v>11948.36</v>
      </c>
      <c r="F25881" s="37" t="s">
        <v>13</v>
      </c>
      <c r="G25881" s="13">
        <f>SUM(A25881*E25881/100)</f>
        <v>1574315.9136000001</v>
      </c>
    </row>
    <row r="25882" spans="1:7">
      <c r="A25882" s="677"/>
      <c r="B25882" s="677"/>
      <c r="C25882" s="675"/>
      <c r="D25882" s="679"/>
      <c r="E25882" s="680" t="s">
        <v>17</v>
      </c>
      <c r="F25882" s="681"/>
      <c r="G25882" s="682"/>
    </row>
    <row r="25883" spans="1:7" s="24" customFormat="1">
      <c r="A25883" s="674">
        <v>7200</v>
      </c>
      <c r="B25883" s="674" t="s">
        <v>39</v>
      </c>
      <c r="C25883" s="676" t="s">
        <v>21</v>
      </c>
      <c r="D25883" s="678" t="s">
        <v>41</v>
      </c>
      <c r="E25883" s="11">
        <v>2206.6</v>
      </c>
      <c r="F25883" s="37" t="s">
        <v>42</v>
      </c>
      <c r="G25883" s="20">
        <f>SUM(A25883*E25883/100)</f>
        <v>158875.20000000001</v>
      </c>
    </row>
    <row r="25884" spans="1:7" s="24" customFormat="1">
      <c r="A25884" s="675"/>
      <c r="B25884" s="675"/>
      <c r="C25884" s="677"/>
      <c r="D25884" s="679"/>
      <c r="E25884" s="687" t="s">
        <v>43</v>
      </c>
      <c r="F25884" s="688"/>
      <c r="G25884" s="689"/>
    </row>
    <row r="25885" spans="1:7" s="24" customFormat="1">
      <c r="A25885" s="674">
        <v>7200</v>
      </c>
      <c r="B25885" s="674" t="s">
        <v>39</v>
      </c>
      <c r="C25885" s="676" t="s">
        <v>25</v>
      </c>
      <c r="D25885" s="678" t="s">
        <v>45</v>
      </c>
      <c r="E25885" s="37">
        <v>2197.52</v>
      </c>
      <c r="F25885" s="37" t="s">
        <v>42</v>
      </c>
      <c r="G25885" s="20">
        <f>SUM(A25885*E25885/100)</f>
        <v>158221.44</v>
      </c>
    </row>
    <row r="25886" spans="1:7" s="24" customFormat="1">
      <c r="A25886" s="675"/>
      <c r="B25886" s="675"/>
      <c r="C25886" s="677"/>
      <c r="D25886" s="679"/>
      <c r="E25886" s="687" t="s">
        <v>46</v>
      </c>
      <c r="F25886" s="688"/>
      <c r="G25886" s="689"/>
    </row>
    <row r="25887" spans="1:7">
      <c r="A25887" s="4"/>
      <c r="B25887" s="4"/>
      <c r="C25887" s="3"/>
      <c r="D25887" s="26"/>
      <c r="E25887" s="27"/>
      <c r="F25887" s="28" t="s">
        <v>696</v>
      </c>
      <c r="G25887" s="29">
        <f>SUM(G25877,G25879,G25881,G25883,G25885)</f>
        <v>2425619.2986000003</v>
      </c>
    </row>
    <row r="25888" spans="1:7">
      <c r="A25888" s="6"/>
      <c r="B25888" s="6"/>
      <c r="C25888" s="7"/>
      <c r="D25888" s="6"/>
      <c r="E25888" s="6"/>
      <c r="F25888" s="6"/>
      <c r="G25888" s="9"/>
    </row>
    <row r="25889" spans="1:7">
      <c r="A25889" s="6"/>
      <c r="B25889" s="6"/>
      <c r="C25889" s="7"/>
      <c r="D25889" s="6"/>
      <c r="E25889" s="6"/>
      <c r="F25889" s="6"/>
      <c r="G25889" s="9"/>
    </row>
    <row r="25890" spans="1:7">
      <c r="A25890" s="52" t="s">
        <v>129</v>
      </c>
      <c r="B25890" s="53"/>
      <c r="C25890" s="54" t="s">
        <v>697</v>
      </c>
      <c r="D25890" s="55"/>
      <c r="E25890" s="36"/>
      <c r="F25890" s="56" t="s">
        <v>131</v>
      </c>
      <c r="G25890" s="9"/>
    </row>
    <row r="25891" spans="1:7" s="36" customFormat="1">
      <c r="A25891" s="52" t="s">
        <v>698</v>
      </c>
      <c r="B25891" s="53"/>
      <c r="C25891" s="54" t="s">
        <v>130</v>
      </c>
      <c r="D25891" s="55"/>
      <c r="F25891" s="56" t="s">
        <v>131</v>
      </c>
      <c r="G25891" s="54"/>
    </row>
    <row r="25892" spans="1:7" s="36" customFormat="1">
      <c r="A25892" s="52"/>
      <c r="B25892" s="53"/>
      <c r="C25892" s="54"/>
      <c r="D25892" s="55"/>
      <c r="F25892" s="56"/>
      <c r="G25892" s="54"/>
    </row>
    <row r="25893" spans="1:7" s="36" customFormat="1">
      <c r="A25893" s="52"/>
      <c r="B25893" s="53"/>
      <c r="C25893" s="54"/>
      <c r="D25893" s="55"/>
      <c r="F25893" s="56"/>
      <c r="G25893" s="54"/>
    </row>
    <row r="25894" spans="1:7" s="25" customFormat="1">
      <c r="A25894" s="59"/>
      <c r="B25894" s="54"/>
      <c r="C25894" s="54"/>
      <c r="D25894" s="60"/>
      <c r="E25894" s="61" t="s">
        <v>138</v>
      </c>
      <c r="F25894" s="62"/>
      <c r="G25894" s="62"/>
    </row>
    <row r="25895" spans="1:7" s="25" customFormat="1">
      <c r="A25895" s="59"/>
      <c r="B25895" s="54"/>
      <c r="C25895" s="54"/>
      <c r="D25895" s="60"/>
      <c r="E25895" s="54"/>
      <c r="F25895" s="54"/>
      <c r="G25895" s="63"/>
    </row>
    <row r="25896" spans="1:7" s="25" customFormat="1">
      <c r="A25896" s="55" t="s">
        <v>139</v>
      </c>
      <c r="B25896" s="54"/>
      <c r="C25896" s="54"/>
      <c r="D25896" s="60"/>
      <c r="E25896" s="64" t="s">
        <v>140</v>
      </c>
      <c r="F25896" s="54"/>
      <c r="G25896" s="63"/>
    </row>
    <row r="25897" spans="1:7" s="25" customFormat="1">
      <c r="B25897" s="54"/>
      <c r="C25897" s="54"/>
      <c r="D25897" s="60"/>
      <c r="E25897" s="64" t="s">
        <v>141</v>
      </c>
      <c r="F25897" s="54"/>
      <c r="G25897" s="63"/>
    </row>
    <row r="25898" spans="1:7" s="25" customFormat="1">
      <c r="B25898" s="54"/>
      <c r="C25898" s="54"/>
      <c r="D25898" s="60"/>
      <c r="E25898" s="64" t="s">
        <v>142</v>
      </c>
      <c r="F25898" s="54"/>
      <c r="G25898" s="63"/>
    </row>
    <row r="25973" spans="1:7">
      <c r="A25973" s="6"/>
      <c r="B25973" s="6"/>
      <c r="C25973" s="7"/>
      <c r="D25973" s="231"/>
      <c r="E25973" s="6"/>
      <c r="F25973" s="6"/>
      <c r="G25973" s="9"/>
    </row>
    <row r="25974" spans="1:7">
      <c r="A25974" s="6"/>
      <c r="B25974" s="6"/>
      <c r="C25974" s="7"/>
      <c r="D25974" s="231"/>
      <c r="E25974" s="6"/>
      <c r="F25974" s="6"/>
      <c r="G25974" s="9"/>
    </row>
    <row r="25975" spans="1:7">
      <c r="A25975" s="6"/>
      <c r="B25975" s="6"/>
      <c r="C25975" s="7"/>
      <c r="D25975" s="231"/>
      <c r="E25975" s="6"/>
      <c r="F25975" s="6"/>
      <c r="G25975" s="9"/>
    </row>
    <row r="25976" spans="1:7">
      <c r="A25976" s="6"/>
      <c r="B25976" s="6"/>
      <c r="C25976" s="7"/>
      <c r="D25976" s="231"/>
      <c r="E25976" s="6"/>
      <c r="F25976" s="6"/>
      <c r="G25976" s="9"/>
    </row>
    <row r="25977" spans="1:7">
      <c r="A25977" s="6"/>
      <c r="B25977" s="6"/>
      <c r="C25977" s="7"/>
      <c r="D25977" s="231"/>
      <c r="E25977" s="6"/>
      <c r="F25977" s="6"/>
      <c r="G25977" s="9"/>
    </row>
    <row r="25978" spans="1:7">
      <c r="A25978" s="6"/>
      <c r="B25978" s="6"/>
      <c r="C25978" s="7"/>
      <c r="D25978" s="231"/>
      <c r="E25978" s="6"/>
      <c r="F25978" s="6"/>
      <c r="G25978" s="9"/>
    </row>
    <row r="25979" spans="1:7">
      <c r="A25979" s="6"/>
      <c r="B25979" s="6"/>
      <c r="C25979" s="7"/>
      <c r="D25979" s="231"/>
      <c r="E25979" s="6"/>
      <c r="F25979" s="6"/>
      <c r="G25979" s="9"/>
    </row>
    <row r="25980" spans="1:7">
      <c r="A25980" s="6"/>
      <c r="B25980" s="6"/>
      <c r="C25980" s="7"/>
      <c r="D25980" s="231"/>
      <c r="E25980" s="6"/>
      <c r="F25980" s="6"/>
      <c r="G25980" s="9"/>
    </row>
    <row r="25981" spans="1:7">
      <c r="A25981" s="6"/>
      <c r="B25981" s="6"/>
      <c r="C25981" s="7"/>
      <c r="D25981" s="231"/>
      <c r="E25981" s="6"/>
      <c r="F25981" s="6"/>
      <c r="G25981" s="9"/>
    </row>
    <row r="25982" spans="1:7">
      <c r="A25982" s="6"/>
      <c r="B25982" s="6"/>
      <c r="C25982" s="7"/>
      <c r="D25982" s="231"/>
      <c r="E25982" s="6"/>
      <c r="F25982" s="6"/>
      <c r="G25982" s="9"/>
    </row>
    <row r="25983" spans="1:7">
      <c r="A25983" s="6"/>
      <c r="B25983" s="6"/>
      <c r="C25983" s="7"/>
      <c r="D25983" s="231"/>
      <c r="E25983" s="6"/>
      <c r="F25983" s="6"/>
      <c r="G25983" s="9"/>
    </row>
    <row r="25984" spans="1:7">
      <c r="A25984" s="6"/>
      <c r="B25984" s="6"/>
      <c r="C25984" s="7"/>
      <c r="D25984" s="231"/>
      <c r="E25984" s="6"/>
      <c r="F25984" s="6"/>
      <c r="G25984" s="9"/>
    </row>
    <row r="25985" spans="1:7">
      <c r="A25985" s="6"/>
      <c r="B25985" s="6"/>
      <c r="C25985" s="7"/>
      <c r="D25985" s="231"/>
      <c r="E25985" s="6"/>
      <c r="F25985" s="6"/>
      <c r="G25985" s="9"/>
    </row>
    <row r="25986" spans="1:7">
      <c r="A25986" s="6"/>
      <c r="B25986" s="6"/>
      <c r="C25986" s="7"/>
      <c r="D25986" s="231"/>
      <c r="E25986" s="6"/>
      <c r="F25986" s="6"/>
      <c r="G25986" s="9"/>
    </row>
    <row r="25987" spans="1:7">
      <c r="A25987" s="6"/>
      <c r="B25987" s="6"/>
      <c r="C25987" s="7"/>
      <c r="D25987" s="231"/>
      <c r="E25987" s="6"/>
      <c r="F25987" s="6"/>
      <c r="G25987" s="9"/>
    </row>
    <row r="25988" spans="1:7">
      <c r="A25988" s="6"/>
      <c r="B25988" s="6"/>
      <c r="C25988" s="7"/>
      <c r="D25988" s="231"/>
      <c r="E25988" s="6"/>
      <c r="F25988" s="6"/>
      <c r="G25988" s="9"/>
    </row>
    <row r="25989" spans="1:7">
      <c r="A25989" s="6"/>
      <c r="B25989" s="6"/>
      <c r="C25989" s="7"/>
      <c r="D25989" s="231"/>
      <c r="E25989" s="6"/>
      <c r="F25989" s="6"/>
      <c r="G25989" s="9"/>
    </row>
    <row r="25990" spans="1:7">
      <c r="A25990" s="6"/>
      <c r="B25990" s="6"/>
      <c r="C25990" s="7"/>
      <c r="D25990" s="231"/>
      <c r="E25990" s="6"/>
      <c r="F25990" s="6"/>
      <c r="G25990" s="9"/>
    </row>
    <row r="25991" spans="1:7">
      <c r="A25991" s="6"/>
      <c r="B25991" s="6"/>
      <c r="C25991" s="7"/>
      <c r="D25991" s="231"/>
      <c r="E25991" s="6"/>
      <c r="F25991" s="6"/>
      <c r="G25991" s="9"/>
    </row>
    <row r="25992" spans="1:7">
      <c r="A25992" s="6"/>
      <c r="B25992" s="6"/>
      <c r="C25992" s="7"/>
      <c r="D25992" s="231"/>
      <c r="E25992" s="6"/>
      <c r="F25992" s="6"/>
      <c r="G25992" s="9"/>
    </row>
    <row r="25993" spans="1:7">
      <c r="A25993" s="6"/>
      <c r="B25993" s="6"/>
      <c r="C25993" s="7"/>
      <c r="D25993" s="231"/>
      <c r="E25993" s="6"/>
      <c r="F25993" s="6"/>
      <c r="G25993" s="9"/>
    </row>
    <row r="25994" spans="1:7">
      <c r="A25994" s="6"/>
      <c r="B25994" s="6"/>
      <c r="C25994" s="7"/>
      <c r="D25994" s="231"/>
      <c r="E25994" s="6"/>
      <c r="F25994" s="6"/>
      <c r="G25994" s="9"/>
    </row>
    <row r="25995" spans="1:7">
      <c r="A25995" s="6"/>
      <c r="B25995" s="6"/>
      <c r="C25995" s="7"/>
      <c r="D25995" s="231"/>
      <c r="E25995" s="6"/>
      <c r="F25995" s="6"/>
      <c r="G25995" s="9"/>
    </row>
    <row r="25996" spans="1:7">
      <c r="A25996" s="6"/>
      <c r="B25996" s="6"/>
      <c r="C25996" s="7"/>
      <c r="D25996" s="231"/>
      <c r="E25996" s="6"/>
      <c r="F25996" s="6"/>
      <c r="G25996" s="9"/>
    </row>
    <row r="25997" spans="1:7">
      <c r="A25997" s="6"/>
      <c r="B25997" s="6"/>
      <c r="C25997" s="7"/>
      <c r="D25997" s="231"/>
      <c r="E25997" s="6"/>
      <c r="F25997" s="6"/>
      <c r="G25997" s="9"/>
    </row>
    <row r="25998" spans="1:7">
      <c r="A25998" s="6"/>
      <c r="B25998" s="6"/>
      <c r="C25998" s="7"/>
      <c r="D25998" s="231"/>
      <c r="E25998" s="6"/>
      <c r="F25998" s="6"/>
      <c r="G25998" s="9"/>
    </row>
    <row r="25999" spans="1:7">
      <c r="A25999" s="6"/>
      <c r="B25999" s="6"/>
      <c r="C25999" s="7"/>
      <c r="D25999" s="231"/>
      <c r="E25999" s="6"/>
      <c r="F25999" s="6"/>
      <c r="G25999" s="9"/>
    </row>
    <row r="26000" spans="1:7">
      <c r="A26000" s="6"/>
      <c r="B26000" s="6"/>
      <c r="C26000" s="7"/>
      <c r="D26000" s="231"/>
      <c r="E26000" s="6"/>
      <c r="F26000" s="6"/>
      <c r="G26000" s="9"/>
    </row>
    <row r="26001" spans="1:7">
      <c r="A26001" s="6"/>
      <c r="B26001" s="6"/>
      <c r="C26001" s="7"/>
      <c r="D26001" s="231"/>
      <c r="E26001" s="6"/>
      <c r="F26001" s="6"/>
      <c r="G26001" s="9"/>
    </row>
    <row r="26002" spans="1:7">
      <c r="A26002" s="6"/>
      <c r="B26002" s="6"/>
      <c r="C26002" s="7"/>
      <c r="D26002" s="231"/>
      <c r="E26002" s="6"/>
      <c r="F26002" s="6"/>
      <c r="G26002" s="9"/>
    </row>
    <row r="26003" spans="1:7">
      <c r="A26003" s="6"/>
      <c r="B26003" s="6"/>
      <c r="C26003" s="7"/>
      <c r="D26003" s="231"/>
      <c r="E26003" s="6"/>
      <c r="F26003" s="6"/>
      <c r="G26003" s="9"/>
    </row>
    <row r="26004" spans="1:7">
      <c r="A26004" s="6"/>
      <c r="B26004" s="6"/>
      <c r="C26004" s="7"/>
      <c r="D26004" s="231"/>
      <c r="E26004" s="6"/>
      <c r="F26004" s="6"/>
      <c r="G26004" s="9"/>
    </row>
    <row r="26005" spans="1:7">
      <c r="A26005" s="6"/>
      <c r="B26005" s="6"/>
      <c r="C26005" s="7"/>
      <c r="D26005" s="231"/>
      <c r="E26005" s="6"/>
      <c r="F26005" s="6"/>
      <c r="G26005" s="9"/>
    </row>
    <row r="26006" spans="1:7">
      <c r="A26006" s="6"/>
      <c r="B26006" s="6"/>
      <c r="C26006" s="7"/>
      <c r="D26006" s="231"/>
      <c r="E26006" s="6"/>
      <c r="F26006" s="6"/>
      <c r="G26006" s="9"/>
    </row>
    <row r="26007" spans="1:7">
      <c r="A26007" s="6"/>
      <c r="B26007" s="6"/>
      <c r="C26007" s="7"/>
      <c r="D26007" s="231"/>
      <c r="E26007" s="6"/>
      <c r="F26007" s="6"/>
      <c r="G26007" s="9"/>
    </row>
    <row r="26008" spans="1:7">
      <c r="A26008" s="6"/>
      <c r="B26008" s="6"/>
      <c r="C26008" s="7"/>
      <c r="D26008" s="231"/>
      <c r="E26008" s="6"/>
      <c r="F26008" s="6"/>
      <c r="G26008" s="9"/>
    </row>
    <row r="26009" spans="1:7">
      <c r="A26009" s="6"/>
      <c r="B26009" s="6"/>
      <c r="C26009" s="7"/>
      <c r="D26009" s="231"/>
      <c r="E26009" s="6"/>
      <c r="F26009" s="6"/>
      <c r="G26009" s="9"/>
    </row>
    <row r="26010" spans="1:7">
      <c r="A26010" s="6"/>
      <c r="B26010" s="6"/>
      <c r="C26010" s="7"/>
      <c r="D26010" s="231"/>
      <c r="E26010" s="6"/>
      <c r="F26010" s="6"/>
      <c r="G26010" s="9"/>
    </row>
    <row r="26011" spans="1:7">
      <c r="A26011" s="6"/>
      <c r="B26011" s="6"/>
      <c r="C26011" s="7"/>
      <c r="D26011" s="231"/>
      <c r="E26011" s="6"/>
      <c r="F26011" s="6"/>
      <c r="G26011" s="9"/>
    </row>
    <row r="26012" spans="1:7">
      <c r="A26012" s="6"/>
      <c r="B26012" s="6"/>
      <c r="C26012" s="7"/>
      <c r="D26012" s="231"/>
      <c r="E26012" s="6"/>
      <c r="F26012" s="6"/>
      <c r="G26012" s="9"/>
    </row>
    <row r="26013" spans="1:7">
      <c r="A26013" s="6"/>
      <c r="B26013" s="6"/>
      <c r="C26013" s="7"/>
      <c r="D26013" s="231"/>
      <c r="E26013" s="6"/>
      <c r="F26013" s="6"/>
      <c r="G26013" s="9"/>
    </row>
    <row r="26014" spans="1:7">
      <c r="A26014" s="6"/>
      <c r="B26014" s="6"/>
      <c r="C26014" s="7"/>
      <c r="D26014" s="231"/>
      <c r="E26014" s="6"/>
      <c r="F26014" s="6"/>
      <c r="G26014" s="9"/>
    </row>
    <row r="26015" spans="1:7">
      <c r="A26015" s="6"/>
      <c r="B26015" s="6"/>
      <c r="C26015" s="7"/>
      <c r="D26015" s="231"/>
      <c r="E26015" s="6"/>
      <c r="F26015" s="6"/>
      <c r="G26015" s="9"/>
    </row>
    <row r="26016" spans="1:7">
      <c r="A26016" s="6"/>
      <c r="B26016" s="6"/>
      <c r="C26016" s="7"/>
      <c r="D26016" s="231"/>
      <c r="E26016" s="6"/>
      <c r="F26016" s="6"/>
      <c r="G26016" s="9"/>
    </row>
    <row r="26017" spans="1:7">
      <c r="A26017" s="6"/>
      <c r="B26017" s="6"/>
      <c r="C26017" s="7"/>
      <c r="D26017" s="231"/>
      <c r="E26017" s="6"/>
      <c r="F26017" s="6"/>
      <c r="G26017" s="9"/>
    </row>
    <row r="26018" spans="1:7">
      <c r="A26018" s="6"/>
      <c r="B26018" s="6"/>
      <c r="C26018" s="7"/>
      <c r="D26018" s="231"/>
      <c r="E26018" s="6"/>
      <c r="F26018" s="6"/>
      <c r="G26018" s="9"/>
    </row>
    <row r="26019" spans="1:7">
      <c r="A26019" s="6"/>
      <c r="B26019" s="6"/>
      <c r="C26019" s="7"/>
      <c r="D26019" s="231"/>
      <c r="E26019" s="6"/>
      <c r="F26019" s="6"/>
      <c r="G26019" s="9"/>
    </row>
    <row r="26020" spans="1:7">
      <c r="A26020" s="6"/>
      <c r="B26020" s="6"/>
      <c r="C26020" s="7"/>
      <c r="D26020" s="231"/>
      <c r="E26020" s="6"/>
      <c r="F26020" s="6"/>
      <c r="G26020" s="9"/>
    </row>
    <row r="26021" spans="1:7">
      <c r="A26021" s="6"/>
      <c r="B26021" s="6"/>
      <c r="C26021" s="7"/>
      <c r="D26021" s="231"/>
      <c r="E26021" s="6"/>
      <c r="F26021" s="6"/>
      <c r="G26021" s="9"/>
    </row>
    <row r="26022" spans="1:7">
      <c r="A26022" s="6"/>
      <c r="B26022" s="6"/>
      <c r="C26022" s="7"/>
      <c r="D26022" s="231"/>
      <c r="E26022" s="6"/>
      <c r="F26022" s="6"/>
      <c r="G26022" s="9"/>
    </row>
    <row r="26023" spans="1:7">
      <c r="A26023" s="6"/>
      <c r="B26023" s="6"/>
      <c r="C26023" s="7"/>
      <c r="D26023" s="231"/>
      <c r="E26023" s="6"/>
      <c r="F26023" s="6"/>
      <c r="G26023" s="9"/>
    </row>
    <row r="26024" spans="1:7">
      <c r="A26024" s="6"/>
      <c r="B26024" s="6"/>
      <c r="C26024" s="7"/>
      <c r="D26024" s="231"/>
      <c r="E26024" s="6"/>
      <c r="F26024" s="6"/>
      <c r="G26024" s="9"/>
    </row>
    <row r="26025" spans="1:7">
      <c r="A26025" s="6"/>
      <c r="B26025" s="6"/>
      <c r="C26025" s="7"/>
      <c r="D26025" s="231"/>
      <c r="E26025" s="6"/>
      <c r="F26025" s="6"/>
      <c r="G26025" s="9"/>
    </row>
    <row r="26026" spans="1:7">
      <c r="A26026" s="6"/>
      <c r="B26026" s="6"/>
      <c r="C26026" s="7"/>
      <c r="D26026" s="231"/>
      <c r="E26026" s="6"/>
      <c r="F26026" s="6"/>
      <c r="G26026" s="9"/>
    </row>
    <row r="26027" spans="1:7">
      <c r="A26027" s="6"/>
      <c r="B26027" s="6"/>
      <c r="C26027" s="7"/>
      <c r="D26027" s="231"/>
      <c r="E26027" s="6"/>
      <c r="F26027" s="6"/>
      <c r="G26027" s="9"/>
    </row>
    <row r="26028" spans="1:7">
      <c r="A26028" s="6"/>
      <c r="B26028" s="6"/>
      <c r="C26028" s="7"/>
      <c r="D26028" s="231"/>
      <c r="E26028" s="6"/>
      <c r="F26028" s="6"/>
      <c r="G26028" s="9"/>
    </row>
    <row r="26029" spans="1:7">
      <c r="A26029" s="6"/>
      <c r="B26029" s="6"/>
      <c r="C26029" s="7"/>
      <c r="D26029" s="231"/>
      <c r="E26029" s="6"/>
      <c r="F26029" s="6"/>
      <c r="G26029" s="9"/>
    </row>
    <row r="26030" spans="1:7">
      <c r="A26030" s="6"/>
      <c r="B26030" s="6"/>
      <c r="C26030" s="7"/>
      <c r="D26030" s="231"/>
      <c r="E26030" s="6"/>
      <c r="F26030" s="6"/>
      <c r="G26030" s="9"/>
    </row>
    <row r="26031" spans="1:7">
      <c r="A26031" s="6"/>
      <c r="B26031" s="6"/>
      <c r="C26031" s="7"/>
      <c r="D26031" s="231"/>
      <c r="E26031" s="6"/>
      <c r="F26031" s="6"/>
      <c r="G26031" s="9"/>
    </row>
    <row r="26032" spans="1:7">
      <c r="A26032" s="6"/>
      <c r="B26032" s="6"/>
      <c r="C26032" s="7"/>
      <c r="D26032" s="231"/>
      <c r="E26032" s="6"/>
      <c r="F26032" s="6"/>
      <c r="G26032" s="9"/>
    </row>
    <row r="26033" spans="1:7">
      <c r="A26033" s="710" t="s">
        <v>0</v>
      </c>
      <c r="B26033" s="710"/>
      <c r="C26033" s="710"/>
      <c r="D26033" s="710"/>
      <c r="E26033" s="710"/>
      <c r="F26033" s="710"/>
      <c r="G26033" s="710"/>
    </row>
    <row r="26034" spans="1:7">
      <c r="A26034" s="711" t="s">
        <v>1</v>
      </c>
      <c r="B26034" s="711"/>
      <c r="C26034" s="711"/>
      <c r="D26034" s="711"/>
      <c r="E26034" s="711"/>
      <c r="F26034" s="711"/>
      <c r="G26034" s="711"/>
    </row>
    <row r="26035" spans="1:7" ht="48" customHeight="1">
      <c r="A26035" s="1" t="s">
        <v>2</v>
      </c>
      <c r="B26035" s="2"/>
      <c r="C26035" s="2"/>
      <c r="D26035" s="712" t="s">
        <v>380</v>
      </c>
      <c r="E26035" s="712"/>
      <c r="F26035" s="712"/>
      <c r="G26035" s="712"/>
    </row>
    <row r="26036" spans="1:7" ht="25.5">
      <c r="A26036" s="713" t="s">
        <v>3</v>
      </c>
      <c r="B26036" s="714"/>
      <c r="C26036" s="3" t="s">
        <v>4</v>
      </c>
      <c r="D26036" s="4" t="s">
        <v>5</v>
      </c>
      <c r="E26036" s="4" t="s">
        <v>6</v>
      </c>
      <c r="F26036" s="4" t="s">
        <v>7</v>
      </c>
      <c r="G26036" s="5" t="s">
        <v>8</v>
      </c>
    </row>
    <row r="26037" spans="1:7">
      <c r="A26037" s="97"/>
      <c r="B26037" s="98"/>
      <c r="C26037" s="3"/>
      <c r="D26037" s="104" t="s">
        <v>374</v>
      </c>
      <c r="E26037" s="4"/>
      <c r="F26037" s="4"/>
      <c r="G26037" s="5"/>
    </row>
    <row r="26038" spans="1:7">
      <c r="A26038" s="676">
        <v>21276</v>
      </c>
      <c r="B26038" s="676" t="s">
        <v>10</v>
      </c>
      <c r="C26038" s="674" t="s">
        <v>11</v>
      </c>
      <c r="D26038" s="678" t="s">
        <v>241</v>
      </c>
      <c r="E26038" s="11">
        <v>3176.25</v>
      </c>
      <c r="F26038" s="12" t="s">
        <v>242</v>
      </c>
      <c r="G26038" s="20">
        <f>SUM(A26038*E26038/1000)</f>
        <v>67577.895000000004</v>
      </c>
    </row>
    <row r="26039" spans="1:7">
      <c r="A26039" s="677"/>
      <c r="B26039" s="677"/>
      <c r="C26039" s="675"/>
      <c r="D26039" s="679"/>
      <c r="E26039" s="680" t="s">
        <v>180</v>
      </c>
      <c r="F26039" s="681"/>
      <c r="G26039" s="682"/>
    </row>
    <row r="26040" spans="1:7">
      <c r="A26040" s="676">
        <v>4902</v>
      </c>
      <c r="B26040" s="676" t="s">
        <v>10</v>
      </c>
      <c r="C26040" s="674" t="s">
        <v>15</v>
      </c>
      <c r="D26040" s="678" t="s">
        <v>375</v>
      </c>
      <c r="E26040" s="11">
        <v>8694.9500000000007</v>
      </c>
      <c r="F26040" s="12" t="s">
        <v>13</v>
      </c>
      <c r="G26040" s="20">
        <f>SUM(A26040*E26040/100)</f>
        <v>426226.44900000008</v>
      </c>
    </row>
    <row r="26041" spans="1:7">
      <c r="A26041" s="677"/>
      <c r="B26041" s="677"/>
      <c r="C26041" s="675"/>
      <c r="D26041" s="679"/>
      <c r="E26041" s="680" t="s">
        <v>14</v>
      </c>
      <c r="F26041" s="681"/>
      <c r="G26041" s="682"/>
    </row>
    <row r="26042" spans="1:7" s="23" customFormat="1">
      <c r="A26042" s="674">
        <v>8554</v>
      </c>
      <c r="B26042" s="674" t="s">
        <v>10</v>
      </c>
      <c r="C26042" s="676" t="s">
        <v>18</v>
      </c>
      <c r="D26042" s="695" t="s">
        <v>30</v>
      </c>
      <c r="E26042" s="11">
        <v>337</v>
      </c>
      <c r="F26042" s="12" t="s">
        <v>31</v>
      </c>
      <c r="G26042" s="20">
        <f>SUM(A26042*E26042)</f>
        <v>2882698</v>
      </c>
    </row>
    <row r="26043" spans="1:7" s="23" customFormat="1">
      <c r="A26043" s="675"/>
      <c r="B26043" s="675"/>
      <c r="C26043" s="677"/>
      <c r="D26043" s="696"/>
      <c r="E26043" s="697" t="s">
        <v>32</v>
      </c>
      <c r="F26043" s="698"/>
      <c r="G26043" s="699"/>
    </row>
    <row r="26044" spans="1:7">
      <c r="A26044" s="725"/>
      <c r="B26044" s="674"/>
      <c r="C26044" s="676" t="s">
        <v>21</v>
      </c>
      <c r="D26044" s="695" t="s">
        <v>26</v>
      </c>
      <c r="E26044" s="704"/>
      <c r="F26044" s="705"/>
      <c r="G26044" s="706"/>
    </row>
    <row r="26045" spans="1:7">
      <c r="A26045" s="726"/>
      <c r="B26045" s="675"/>
      <c r="C26045" s="677"/>
      <c r="D26045" s="696"/>
      <c r="E26045" s="707"/>
      <c r="F26045" s="708"/>
      <c r="G26045" s="709"/>
    </row>
    <row r="26046" spans="1:7">
      <c r="A26046" s="725">
        <v>274.94900000000001</v>
      </c>
      <c r="B26046" s="674" t="s">
        <v>24</v>
      </c>
      <c r="C26046" s="676" t="s">
        <v>154</v>
      </c>
      <c r="D26046" s="695" t="s">
        <v>376</v>
      </c>
      <c r="E26046" s="11">
        <v>5001.7</v>
      </c>
      <c r="F26046" s="12" t="s">
        <v>27</v>
      </c>
      <c r="G26046" s="20">
        <f>SUM(A26046*E26046)</f>
        <v>1375212.4132999999</v>
      </c>
    </row>
    <row r="26047" spans="1:7">
      <c r="A26047" s="726"/>
      <c r="B26047" s="675"/>
      <c r="C26047" s="677"/>
      <c r="D26047" s="696"/>
      <c r="E26047" s="680" t="s">
        <v>28</v>
      </c>
      <c r="F26047" s="681"/>
      <c r="G26047" s="682"/>
    </row>
    <row r="26048" spans="1:7">
      <c r="A26048" s="725">
        <v>68.736999999999995</v>
      </c>
      <c r="B26048" s="674" t="s">
        <v>24</v>
      </c>
      <c r="C26048" s="676" t="s">
        <v>157</v>
      </c>
      <c r="D26048" s="695" t="s">
        <v>377</v>
      </c>
      <c r="E26048" s="11">
        <v>4820.2</v>
      </c>
      <c r="F26048" s="12" t="s">
        <v>27</v>
      </c>
      <c r="G26048" s="20">
        <f>SUM(A26048*E26048)</f>
        <v>331326.08739999996</v>
      </c>
    </row>
    <row r="26049" spans="1:7">
      <c r="A26049" s="726"/>
      <c r="B26049" s="675"/>
      <c r="C26049" s="677"/>
      <c r="D26049" s="696"/>
      <c r="E26049" s="680" t="s">
        <v>317</v>
      </c>
      <c r="F26049" s="681"/>
      <c r="G26049" s="682"/>
    </row>
    <row r="26050" spans="1:7">
      <c r="A26050" s="676">
        <v>9041</v>
      </c>
      <c r="B26050" s="676" t="s">
        <v>10</v>
      </c>
      <c r="C26050" s="674" t="s">
        <v>25</v>
      </c>
      <c r="D26050" s="678" t="s">
        <v>16</v>
      </c>
      <c r="E26050" s="11">
        <v>11948.36</v>
      </c>
      <c r="F26050" s="12" t="s">
        <v>13</v>
      </c>
      <c r="G26050" s="13">
        <f>SUM(A26050*E26050/100)</f>
        <v>1080251.2276000001</v>
      </c>
    </row>
    <row r="26051" spans="1:7">
      <c r="A26051" s="677"/>
      <c r="B26051" s="677"/>
      <c r="C26051" s="675"/>
      <c r="D26051" s="679"/>
      <c r="E26051" s="680" t="s">
        <v>17</v>
      </c>
      <c r="F26051" s="681"/>
      <c r="G26051" s="682"/>
    </row>
    <row r="26052" spans="1:7">
      <c r="A26052" s="676">
        <v>2588</v>
      </c>
      <c r="B26052" s="676" t="s">
        <v>10</v>
      </c>
      <c r="C26052" s="674" t="s">
        <v>29</v>
      </c>
      <c r="D26052" s="678" t="s">
        <v>378</v>
      </c>
      <c r="E26052" s="11">
        <v>7780.09</v>
      </c>
      <c r="F26052" s="12" t="s">
        <v>42</v>
      </c>
      <c r="G26052" s="13">
        <f>SUM(A26052*E26052/100)</f>
        <v>201348.72920000003</v>
      </c>
    </row>
    <row r="26053" spans="1:7">
      <c r="A26053" s="677"/>
      <c r="B26053" s="677"/>
      <c r="C26053" s="675"/>
      <c r="D26053" s="679"/>
      <c r="E26053" s="680" t="s">
        <v>379</v>
      </c>
      <c r="F26053" s="681"/>
      <c r="G26053" s="682"/>
    </row>
    <row r="26054" spans="1:7">
      <c r="A26054" s="676">
        <v>11967</v>
      </c>
      <c r="B26054" s="676" t="s">
        <v>10</v>
      </c>
      <c r="C26054" s="674" t="s">
        <v>33</v>
      </c>
      <c r="D26054" s="678" t="s">
        <v>204</v>
      </c>
      <c r="E26054" s="11">
        <v>12346.65</v>
      </c>
      <c r="F26054" s="12" t="s">
        <v>13</v>
      </c>
      <c r="G26054" s="20">
        <f>SUM(A26054*E26054/100)</f>
        <v>1477523.6054999998</v>
      </c>
    </row>
    <row r="26055" spans="1:7">
      <c r="A26055" s="677"/>
      <c r="B26055" s="677"/>
      <c r="C26055" s="675"/>
      <c r="D26055" s="679"/>
      <c r="E26055" s="680" t="s">
        <v>205</v>
      </c>
      <c r="F26055" s="681"/>
      <c r="G26055" s="682"/>
    </row>
    <row r="26056" spans="1:7" s="24" customFormat="1">
      <c r="A26056" s="674">
        <v>17250</v>
      </c>
      <c r="B26056" s="674" t="s">
        <v>39</v>
      </c>
      <c r="C26056" s="676" t="s">
        <v>36</v>
      </c>
      <c r="D26056" s="678" t="s">
        <v>41</v>
      </c>
      <c r="E26056" s="11">
        <v>2206.6</v>
      </c>
      <c r="F26056" s="12" t="s">
        <v>42</v>
      </c>
      <c r="G26056" s="20">
        <f>SUM(A26056*E26056/100)</f>
        <v>380638.5</v>
      </c>
    </row>
    <row r="26057" spans="1:7" s="24" customFormat="1">
      <c r="A26057" s="675"/>
      <c r="B26057" s="675"/>
      <c r="C26057" s="677"/>
      <c r="D26057" s="679"/>
      <c r="E26057" s="687" t="s">
        <v>43</v>
      </c>
      <c r="F26057" s="688"/>
      <c r="G26057" s="689"/>
    </row>
    <row r="26058" spans="1:7" s="24" customFormat="1">
      <c r="A26058" s="674">
        <v>17250</v>
      </c>
      <c r="B26058" s="674" t="s">
        <v>39</v>
      </c>
      <c r="C26058" s="676" t="s">
        <v>40</v>
      </c>
      <c r="D26058" s="678" t="s">
        <v>45</v>
      </c>
      <c r="E26058" s="12">
        <v>2197.52</v>
      </c>
      <c r="F26058" s="12" t="s">
        <v>42</v>
      </c>
      <c r="G26058" s="20">
        <f>SUM(A26058*E26058/100)</f>
        <v>379072.2</v>
      </c>
    </row>
    <row r="26059" spans="1:7" s="24" customFormat="1">
      <c r="A26059" s="675"/>
      <c r="B26059" s="675"/>
      <c r="C26059" s="677"/>
      <c r="D26059" s="679"/>
      <c r="E26059" s="687" t="s">
        <v>46</v>
      </c>
      <c r="F26059" s="688"/>
      <c r="G26059" s="689"/>
    </row>
    <row r="26060" spans="1:7">
      <c r="A26060" s="676">
        <v>14231</v>
      </c>
      <c r="B26060" s="676" t="s">
        <v>39</v>
      </c>
      <c r="C26060" s="674" t="s">
        <v>44</v>
      </c>
      <c r="D26060" s="678" t="s">
        <v>318</v>
      </c>
      <c r="E26060" s="11">
        <v>1213.58</v>
      </c>
      <c r="F26060" s="12" t="s">
        <v>42</v>
      </c>
      <c r="G26060" s="20">
        <f>SUM(A26060*E26060/100)</f>
        <v>172704.5698</v>
      </c>
    </row>
    <row r="26061" spans="1:7">
      <c r="A26061" s="677"/>
      <c r="B26061" s="677"/>
      <c r="C26061" s="675"/>
      <c r="D26061" s="679"/>
      <c r="E26061" s="680" t="s">
        <v>319</v>
      </c>
      <c r="F26061" s="681"/>
      <c r="G26061" s="682"/>
    </row>
    <row r="26062" spans="1:7">
      <c r="A26062" s="676">
        <v>408</v>
      </c>
      <c r="B26062" s="676" t="s">
        <v>39</v>
      </c>
      <c r="C26062" s="674" t="s">
        <v>47</v>
      </c>
      <c r="D26062" s="678" t="s">
        <v>360</v>
      </c>
      <c r="E26062" s="11">
        <v>47651.56</v>
      </c>
      <c r="F26062" s="12" t="s">
        <v>42</v>
      </c>
      <c r="G26062" s="20">
        <f>SUM(A26062*E26062/100)</f>
        <v>194418.36480000001</v>
      </c>
    </row>
    <row r="26063" spans="1:7">
      <c r="A26063" s="677"/>
      <c r="B26063" s="677"/>
      <c r="C26063" s="675"/>
      <c r="D26063" s="679"/>
      <c r="E26063" s="680" t="s">
        <v>361</v>
      </c>
      <c r="F26063" s="681"/>
      <c r="G26063" s="682"/>
    </row>
    <row r="26064" spans="1:7">
      <c r="A26064" s="676">
        <v>192</v>
      </c>
      <c r="B26064" s="676" t="s">
        <v>39</v>
      </c>
      <c r="C26064" s="674" t="s">
        <v>50</v>
      </c>
      <c r="D26064" s="678" t="s">
        <v>311</v>
      </c>
      <c r="E26064" s="11">
        <v>594.57000000000005</v>
      </c>
      <c r="F26064" s="12" t="s">
        <v>42</v>
      </c>
      <c r="G26064" s="20">
        <f>SUM(A26064*E26064)</f>
        <v>114157.44</v>
      </c>
    </row>
    <row r="26065" spans="1:7">
      <c r="A26065" s="677"/>
      <c r="B26065" s="677"/>
      <c r="C26065" s="675"/>
      <c r="D26065" s="679"/>
      <c r="E26065" s="680" t="s">
        <v>312</v>
      </c>
      <c r="F26065" s="681"/>
      <c r="G26065" s="682"/>
    </row>
    <row r="26066" spans="1:7" s="25" customFormat="1">
      <c r="A26066" s="674">
        <v>17250</v>
      </c>
      <c r="B26066" s="674" t="s">
        <v>39</v>
      </c>
      <c r="C26066" s="676" t="s">
        <v>54</v>
      </c>
      <c r="D26066" s="678" t="s">
        <v>167</v>
      </c>
      <c r="E26066" s="11">
        <v>442.75</v>
      </c>
      <c r="F26066" s="12" t="s">
        <v>52</v>
      </c>
      <c r="G26066" s="20">
        <f>SUM(A26066*E26066/100)</f>
        <v>76374.375</v>
      </c>
    </row>
    <row r="26067" spans="1:7" s="25" customFormat="1">
      <c r="A26067" s="675"/>
      <c r="B26067" s="675"/>
      <c r="C26067" s="677"/>
      <c r="D26067" s="679"/>
      <c r="E26067" s="680" t="s">
        <v>168</v>
      </c>
      <c r="F26067" s="681"/>
      <c r="G26067" s="682"/>
    </row>
    <row r="26068" spans="1:7">
      <c r="A26068" s="674">
        <v>17250</v>
      </c>
      <c r="B26068" s="674" t="s">
        <v>39</v>
      </c>
      <c r="C26068" s="676" t="s">
        <v>57</v>
      </c>
      <c r="D26068" s="731" t="s">
        <v>300</v>
      </c>
      <c r="E26068" s="35">
        <v>1043.9000000000001</v>
      </c>
      <c r="F26068" s="14" t="s">
        <v>42</v>
      </c>
      <c r="G26068" s="20">
        <f>SUM(A26068*E26068/100)</f>
        <v>180072.75</v>
      </c>
    </row>
    <row r="26069" spans="1:7">
      <c r="A26069" s="675"/>
      <c r="B26069" s="675"/>
      <c r="C26069" s="677"/>
      <c r="D26069" s="679"/>
      <c r="E26069" s="680" t="s">
        <v>301</v>
      </c>
      <c r="F26069" s="681"/>
      <c r="G26069" s="682"/>
    </row>
    <row r="26070" spans="1:7" s="25" customFormat="1">
      <c r="A26070" s="674">
        <v>14231</v>
      </c>
      <c r="B26070" s="674" t="s">
        <v>39</v>
      </c>
      <c r="C26070" s="676" t="s">
        <v>60</v>
      </c>
      <c r="D26070" s="678" t="s">
        <v>206</v>
      </c>
      <c r="E26070" s="11">
        <v>859.9</v>
      </c>
      <c r="F26070" s="12" t="s">
        <v>52</v>
      </c>
      <c r="G26070" s="20">
        <f>SUM(A26070*E26070/100)</f>
        <v>122372.36900000001</v>
      </c>
    </row>
    <row r="26071" spans="1:7" s="25" customFormat="1">
      <c r="A26071" s="675"/>
      <c r="B26071" s="675"/>
      <c r="C26071" s="677"/>
      <c r="D26071" s="679"/>
      <c r="E26071" s="680" t="s">
        <v>207</v>
      </c>
      <c r="F26071" s="681"/>
      <c r="G26071" s="682"/>
    </row>
    <row r="26072" spans="1:7">
      <c r="A26072" s="676">
        <v>384</v>
      </c>
      <c r="B26072" s="676" t="s">
        <v>39</v>
      </c>
      <c r="C26072" s="674" t="s">
        <v>63</v>
      </c>
      <c r="D26072" s="678" t="s">
        <v>214</v>
      </c>
      <c r="E26072" s="11">
        <v>1270.83</v>
      </c>
      <c r="F26072" s="12" t="s">
        <v>42</v>
      </c>
      <c r="G26072" s="20">
        <f>SUM(A26072*E26072/100)</f>
        <v>4879.9871999999996</v>
      </c>
    </row>
    <row r="26073" spans="1:7">
      <c r="A26073" s="677"/>
      <c r="B26073" s="677"/>
      <c r="C26073" s="675"/>
      <c r="D26073" s="679"/>
      <c r="E26073" s="680" t="s">
        <v>371</v>
      </c>
      <c r="F26073" s="681"/>
      <c r="G26073" s="682"/>
    </row>
    <row r="26074" spans="1:7">
      <c r="A26074" s="4"/>
      <c r="B26074" s="4"/>
      <c r="C26074" s="3"/>
      <c r="D26074" s="26"/>
      <c r="E26074" s="27"/>
      <c r="F26074" s="28" t="s">
        <v>372</v>
      </c>
      <c r="G26074" s="29">
        <f>SUM(G26038,G26040,G26042,G26046,G26048,G26050,G26052,G26054,G26056,G26058,G26060,G26062,G26064,G26066,G26068,G26070,G26072)</f>
        <v>9466854.9627999999</v>
      </c>
    </row>
    <row r="26075" spans="1:7">
      <c r="A26075" s="6"/>
      <c r="B26075" s="6"/>
      <c r="C26075" s="7"/>
      <c r="D26075" s="99"/>
      <c r="E26075" s="6"/>
      <c r="F26075" s="6"/>
      <c r="G26075" s="9"/>
    </row>
    <row r="26076" spans="1:7" s="36" customFormat="1">
      <c r="A26076" s="52" t="s">
        <v>373</v>
      </c>
      <c r="B26076" s="53"/>
      <c r="C26076" s="54" t="s">
        <v>130</v>
      </c>
      <c r="D26076" s="55"/>
      <c r="F26076" s="56" t="s">
        <v>131</v>
      </c>
      <c r="G26076" s="54"/>
    </row>
    <row r="26077" spans="1:7" s="25" customFormat="1">
      <c r="A26077" s="59"/>
      <c r="B26077" s="54"/>
      <c r="C26077" s="54"/>
      <c r="D26077" s="60"/>
      <c r="E26077" s="61" t="s">
        <v>138</v>
      </c>
      <c r="F26077" s="62"/>
      <c r="G26077" s="62"/>
    </row>
    <row r="26078" spans="1:7" s="25" customFormat="1">
      <c r="A26078" s="59"/>
      <c r="B26078" s="54"/>
      <c r="C26078" s="54"/>
      <c r="D26078" s="60"/>
      <c r="E26078" s="54"/>
      <c r="F26078" s="54"/>
      <c r="G26078" s="63"/>
    </row>
    <row r="26079" spans="1:7" s="25" customFormat="1">
      <c r="A26079" s="55" t="s">
        <v>139</v>
      </c>
      <c r="B26079" s="54"/>
      <c r="C26079" s="54"/>
      <c r="D26079" s="60"/>
      <c r="E26079" s="64" t="s">
        <v>140</v>
      </c>
      <c r="F26079" s="54"/>
      <c r="G26079" s="63"/>
    </row>
    <row r="26080" spans="1:7" s="25" customFormat="1">
      <c r="B26080" s="54"/>
      <c r="C26080" s="54"/>
      <c r="D26080" s="60"/>
      <c r="E26080" s="64" t="s">
        <v>141</v>
      </c>
      <c r="F26080" s="54"/>
      <c r="G26080" s="63"/>
    </row>
    <row r="26081" spans="1:7" s="25" customFormat="1">
      <c r="B26081" s="54"/>
      <c r="C26081" s="54"/>
      <c r="D26081" s="60"/>
      <c r="E26081" s="64" t="s">
        <v>142</v>
      </c>
      <c r="F26081" s="54"/>
      <c r="G26081" s="63"/>
    </row>
    <row r="26094" spans="1:7">
      <c r="A26094" s="710" t="s">
        <v>0</v>
      </c>
      <c r="B26094" s="710"/>
      <c r="C26094" s="710"/>
      <c r="D26094" s="710"/>
      <c r="E26094" s="710"/>
      <c r="F26094" s="710"/>
      <c r="G26094" s="710"/>
    </row>
    <row r="26095" spans="1:7">
      <c r="A26095" s="711" t="s">
        <v>1</v>
      </c>
      <c r="B26095" s="711"/>
      <c r="C26095" s="711"/>
      <c r="D26095" s="711"/>
      <c r="E26095" s="711"/>
      <c r="F26095" s="711"/>
      <c r="G26095" s="711"/>
    </row>
    <row r="26096" spans="1:7" ht="43.5" customHeight="1">
      <c r="A26096" s="1" t="s">
        <v>2</v>
      </c>
      <c r="B26096" s="2"/>
      <c r="C26096" s="2"/>
      <c r="D26096" s="732" t="s">
        <v>432</v>
      </c>
      <c r="E26096" s="732"/>
      <c r="F26096" s="732"/>
      <c r="G26096" s="732"/>
    </row>
    <row r="26097" spans="1:7">
      <c r="A26097" s="6"/>
      <c r="B26097" s="6"/>
      <c r="C26097" s="7"/>
      <c r="D26097" s="38"/>
      <c r="E26097" s="6"/>
      <c r="F26097" s="6"/>
      <c r="G26097" s="9"/>
    </row>
    <row r="26098" spans="1:7">
      <c r="A26098" s="6"/>
      <c r="B26098" s="6"/>
      <c r="C26098" s="7"/>
      <c r="D26098" s="8" t="s">
        <v>9</v>
      </c>
      <c r="E26098" s="6"/>
      <c r="F26098" s="6"/>
      <c r="G26098" s="9"/>
    </row>
    <row r="26099" spans="1:7" s="25" customFormat="1" ht="17.25" customHeight="1">
      <c r="A26099" s="674">
        <v>28</v>
      </c>
      <c r="B26099" s="674" t="s">
        <v>10</v>
      </c>
      <c r="C26099" s="676" t="s">
        <v>11</v>
      </c>
      <c r="D26099" s="678" t="s">
        <v>146</v>
      </c>
      <c r="E26099" s="11">
        <v>3327.5</v>
      </c>
      <c r="F26099" s="12" t="s">
        <v>147</v>
      </c>
      <c r="G26099" s="20">
        <f>SUM(A26099*E26099/100)</f>
        <v>931.7</v>
      </c>
    </row>
    <row r="26100" spans="1:7" s="25" customFormat="1" ht="34.5" customHeight="1">
      <c r="A26100" s="675"/>
      <c r="B26100" s="675"/>
      <c r="C26100" s="677"/>
      <c r="D26100" s="679"/>
      <c r="E26100" s="680" t="s">
        <v>148</v>
      </c>
      <c r="F26100" s="681"/>
      <c r="G26100" s="682"/>
    </row>
    <row r="26101" spans="1:7" s="24" customFormat="1" ht="16.5" customHeight="1">
      <c r="A26101" s="674">
        <v>1937</v>
      </c>
      <c r="B26101" s="674" t="s">
        <v>39</v>
      </c>
      <c r="C26101" s="676" t="s">
        <v>15</v>
      </c>
      <c r="D26101" s="678" t="s">
        <v>149</v>
      </c>
      <c r="E26101" s="11">
        <v>121</v>
      </c>
      <c r="F26101" s="12" t="s">
        <v>42</v>
      </c>
      <c r="G26101" s="20">
        <f>SUM(A26101*E26101/100)</f>
        <v>2343.77</v>
      </c>
    </row>
    <row r="26102" spans="1:7" s="24" customFormat="1" ht="24.75" customHeight="1">
      <c r="A26102" s="675"/>
      <c r="B26102" s="675"/>
      <c r="C26102" s="677"/>
      <c r="D26102" s="679"/>
      <c r="E26102" s="687" t="s">
        <v>150</v>
      </c>
      <c r="F26102" s="688"/>
      <c r="G26102" s="689"/>
    </row>
    <row r="26103" spans="1:7" s="25" customFormat="1" ht="29.25" customHeight="1">
      <c r="A26103" s="674">
        <v>2226</v>
      </c>
      <c r="B26103" s="674" t="s">
        <v>39</v>
      </c>
      <c r="C26103" s="676" t="s">
        <v>18</v>
      </c>
      <c r="D26103" s="678" t="s">
        <v>305</v>
      </c>
      <c r="E26103" s="12">
        <v>226.88</v>
      </c>
      <c r="F26103" s="12" t="s">
        <v>52</v>
      </c>
      <c r="G26103" s="20">
        <f>SUM(A26103*E26103/100)</f>
        <v>5050.3487999999998</v>
      </c>
    </row>
    <row r="26104" spans="1:7" s="25" customFormat="1" ht="29.25" customHeight="1">
      <c r="A26104" s="675"/>
      <c r="B26104" s="675"/>
      <c r="C26104" s="677"/>
      <c r="D26104" s="679"/>
      <c r="E26104" s="680" t="s">
        <v>306</v>
      </c>
      <c r="F26104" s="681"/>
      <c r="G26104" s="682"/>
    </row>
    <row r="26105" spans="1:7" s="24" customFormat="1" ht="24.75" customHeight="1">
      <c r="A26105" s="674">
        <v>1937</v>
      </c>
      <c r="B26105" s="674" t="s">
        <v>39</v>
      </c>
      <c r="C26105" s="676" t="s">
        <v>21</v>
      </c>
      <c r="D26105" s="678" t="s">
        <v>41</v>
      </c>
      <c r="E26105" s="11">
        <v>2206.6</v>
      </c>
      <c r="F26105" s="12" t="s">
        <v>42</v>
      </c>
      <c r="G26105" s="20">
        <f>SUM(A26105*E26105/100)</f>
        <v>42741.842000000004</v>
      </c>
    </row>
    <row r="26106" spans="1:7" s="24" customFormat="1" ht="24.75" customHeight="1">
      <c r="A26106" s="675"/>
      <c r="B26106" s="675"/>
      <c r="C26106" s="677"/>
      <c r="D26106" s="679"/>
      <c r="E26106" s="687" t="s">
        <v>43</v>
      </c>
      <c r="F26106" s="688"/>
      <c r="G26106" s="689"/>
    </row>
    <row r="26107" spans="1:7" s="24" customFormat="1" ht="24.75" customHeight="1">
      <c r="A26107" s="674">
        <v>1486</v>
      </c>
      <c r="B26107" s="674" t="s">
        <v>39</v>
      </c>
      <c r="C26107" s="676" t="s">
        <v>25</v>
      </c>
      <c r="D26107" s="678" t="s">
        <v>45</v>
      </c>
      <c r="E26107" s="12">
        <v>2197.52</v>
      </c>
      <c r="F26107" s="12" t="s">
        <v>42</v>
      </c>
      <c r="G26107" s="20">
        <f>SUM(A26107*E26107/100)</f>
        <v>32655.147200000003</v>
      </c>
    </row>
    <row r="26108" spans="1:7" s="24" customFormat="1" ht="24.75" customHeight="1">
      <c r="A26108" s="675"/>
      <c r="B26108" s="675"/>
      <c r="C26108" s="677"/>
      <c r="D26108" s="679"/>
      <c r="E26108" s="687" t="s">
        <v>46</v>
      </c>
      <c r="F26108" s="688"/>
      <c r="G26108" s="689"/>
    </row>
    <row r="26109" spans="1:7" ht="24.75" customHeight="1">
      <c r="A26109" s="676">
        <v>34</v>
      </c>
      <c r="B26109" s="676" t="s">
        <v>10</v>
      </c>
      <c r="C26109" s="674" t="s">
        <v>29</v>
      </c>
      <c r="D26109" s="678" t="s">
        <v>37</v>
      </c>
      <c r="E26109" s="11">
        <v>12674.36</v>
      </c>
      <c r="F26109" s="12" t="s">
        <v>13</v>
      </c>
      <c r="G26109" s="20">
        <f>SUM(A26109*E26109/100)</f>
        <v>4309.2824000000001</v>
      </c>
    </row>
    <row r="26110" spans="1:7" ht="24.75" customHeight="1">
      <c r="A26110" s="677"/>
      <c r="B26110" s="677"/>
      <c r="C26110" s="675"/>
      <c r="D26110" s="679"/>
      <c r="E26110" s="680" t="s">
        <v>38</v>
      </c>
      <c r="F26110" s="681"/>
      <c r="G26110" s="682"/>
    </row>
    <row r="26111" spans="1:7" ht="24.75" customHeight="1">
      <c r="A26111" s="700">
        <v>0.35699999999999998</v>
      </c>
      <c r="B26111" s="674" t="s">
        <v>24</v>
      </c>
      <c r="C26111" s="676" t="s">
        <v>33</v>
      </c>
      <c r="D26111" s="695" t="s">
        <v>26</v>
      </c>
      <c r="E26111" s="11">
        <v>5001.7</v>
      </c>
      <c r="F26111" s="12" t="s">
        <v>27</v>
      </c>
      <c r="G26111" s="20">
        <f>SUM(A26111*E26111)</f>
        <v>1785.6068999999998</v>
      </c>
    </row>
    <row r="26112" spans="1:7" ht="24.75" customHeight="1">
      <c r="A26112" s="701"/>
      <c r="B26112" s="675"/>
      <c r="C26112" s="677"/>
      <c r="D26112" s="696"/>
      <c r="E26112" s="680" t="s">
        <v>28</v>
      </c>
      <c r="F26112" s="681"/>
      <c r="G26112" s="682"/>
    </row>
    <row r="26113" spans="1:7" s="23" customFormat="1" ht="24.75" customHeight="1">
      <c r="A26113" s="674">
        <v>5</v>
      </c>
      <c r="B26113" s="674" t="s">
        <v>10</v>
      </c>
      <c r="C26113" s="676" t="s">
        <v>36</v>
      </c>
      <c r="D26113" s="695" t="s">
        <v>30</v>
      </c>
      <c r="E26113" s="11">
        <v>337</v>
      </c>
      <c r="F26113" s="12" t="s">
        <v>31</v>
      </c>
      <c r="G26113" s="20">
        <f>SUM(A26113*E26113)</f>
        <v>1685</v>
      </c>
    </row>
    <row r="26114" spans="1:7" s="23" customFormat="1" ht="24.75" customHeight="1">
      <c r="A26114" s="675"/>
      <c r="B26114" s="675"/>
      <c r="C26114" s="677"/>
      <c r="D26114" s="696"/>
      <c r="E26114" s="697" t="s">
        <v>32</v>
      </c>
      <c r="F26114" s="698"/>
      <c r="G26114" s="699"/>
    </row>
    <row r="26115" spans="1:7" ht="24.75" customHeight="1">
      <c r="A26115" s="676">
        <v>28</v>
      </c>
      <c r="B26115" s="676" t="s">
        <v>10</v>
      </c>
      <c r="C26115" s="10" t="s">
        <v>40</v>
      </c>
      <c r="D26115" s="678" t="s">
        <v>34</v>
      </c>
      <c r="E26115" s="11">
        <v>14429.25</v>
      </c>
      <c r="F26115" s="12" t="s">
        <v>13</v>
      </c>
      <c r="G26115" s="20">
        <f>SUM(A26115*E26115/100)</f>
        <v>4040.19</v>
      </c>
    </row>
    <row r="26116" spans="1:7" ht="24.75" customHeight="1">
      <c r="A26116" s="677"/>
      <c r="B26116" s="677"/>
      <c r="C26116" s="14"/>
      <c r="D26116" s="679"/>
      <c r="E26116" s="680" t="s">
        <v>35</v>
      </c>
      <c r="F26116" s="681"/>
      <c r="G26116" s="682"/>
    </row>
    <row r="26117" spans="1:7" s="25" customFormat="1" ht="24.75" customHeight="1">
      <c r="A26117" s="674">
        <v>1937</v>
      </c>
      <c r="B26117" s="674" t="s">
        <v>39</v>
      </c>
      <c r="C26117" s="676" t="s">
        <v>44</v>
      </c>
      <c r="D26117" s="678" t="s">
        <v>151</v>
      </c>
      <c r="E26117" s="11">
        <v>660</v>
      </c>
      <c r="F26117" s="12" t="s">
        <v>42</v>
      </c>
      <c r="G26117" s="20">
        <f>SUM(A26117*E26117/100)</f>
        <v>12784.2</v>
      </c>
    </row>
    <row r="26118" spans="1:7" s="25" customFormat="1" ht="24.75" customHeight="1">
      <c r="A26118" s="675"/>
      <c r="B26118" s="675"/>
      <c r="C26118" s="677"/>
      <c r="D26118" s="679"/>
      <c r="E26118" s="687" t="s">
        <v>152</v>
      </c>
      <c r="F26118" s="688"/>
      <c r="G26118" s="689"/>
    </row>
    <row r="26119" spans="1:7" ht="24.75" customHeight="1">
      <c r="A26119" s="674">
        <v>144</v>
      </c>
      <c r="B26119" s="674" t="s">
        <v>39</v>
      </c>
      <c r="C26119" s="676" t="s">
        <v>47</v>
      </c>
      <c r="D26119" s="678" t="s">
        <v>172</v>
      </c>
      <c r="E26119" s="11">
        <v>190.72</v>
      </c>
      <c r="F26119" s="12" t="s">
        <v>165</v>
      </c>
      <c r="G26119" s="13">
        <f>SUM(A26119*E26119)</f>
        <v>27463.68</v>
      </c>
    </row>
    <row r="26120" spans="1:7" ht="24.75" customHeight="1">
      <c r="A26120" s="675"/>
      <c r="B26120" s="675"/>
      <c r="C26120" s="677"/>
      <c r="D26120" s="679"/>
      <c r="E26120" s="680" t="s">
        <v>173</v>
      </c>
      <c r="F26120" s="681"/>
      <c r="G26120" s="682"/>
    </row>
    <row r="26121" spans="1:7" ht="24.75" customHeight="1">
      <c r="A26121" s="676">
        <v>792</v>
      </c>
      <c r="B26121" s="676" t="s">
        <v>39</v>
      </c>
      <c r="C26121" s="10" t="s">
        <v>50</v>
      </c>
      <c r="D26121" s="678" t="s">
        <v>264</v>
      </c>
      <c r="E26121" s="11">
        <v>30509.77</v>
      </c>
      <c r="F26121" s="12" t="s">
        <v>42</v>
      </c>
      <c r="G26121" s="20">
        <f>SUM(A26121*E26121/100)</f>
        <v>241637.37839999999</v>
      </c>
    </row>
    <row r="26122" spans="1:7" ht="24.75" customHeight="1">
      <c r="A26122" s="677"/>
      <c r="B26122" s="677"/>
      <c r="C26122" s="14"/>
      <c r="D26122" s="679"/>
      <c r="E26122" s="680" t="s">
        <v>159</v>
      </c>
      <c r="F26122" s="681"/>
      <c r="G26122" s="682"/>
    </row>
    <row r="26123" spans="1:7" s="25" customFormat="1" ht="24.75" customHeight="1">
      <c r="A26123" s="674">
        <v>575</v>
      </c>
      <c r="B26123" s="674" t="s">
        <v>39</v>
      </c>
      <c r="C26123" s="676" t="s">
        <v>54</v>
      </c>
      <c r="D26123" s="678" t="s">
        <v>413</v>
      </c>
      <c r="E26123" s="11">
        <v>1106.7</v>
      </c>
      <c r="F26123" s="12" t="s">
        <v>52</v>
      </c>
      <c r="G26123" s="20">
        <f>A26123*E26123/100</f>
        <v>6363.5249999999996</v>
      </c>
    </row>
    <row r="26124" spans="1:7" s="25" customFormat="1" ht="24.75" customHeight="1">
      <c r="A26124" s="675"/>
      <c r="B26124" s="675"/>
      <c r="C26124" s="677"/>
      <c r="D26124" s="679"/>
      <c r="E26124" s="687" t="s">
        <v>414</v>
      </c>
      <c r="F26124" s="688"/>
      <c r="G26124" s="689"/>
    </row>
    <row r="26125" spans="1:7" s="25" customFormat="1" ht="24.75" customHeight="1">
      <c r="A26125" s="674">
        <v>136</v>
      </c>
      <c r="B26125" s="674" t="s">
        <v>39</v>
      </c>
      <c r="C26125" s="674" t="s">
        <v>57</v>
      </c>
      <c r="D26125" s="678" t="s">
        <v>48</v>
      </c>
      <c r="E26125" s="12">
        <v>27678.86</v>
      </c>
      <c r="F26125" s="12" t="s">
        <v>42</v>
      </c>
      <c r="G26125" s="20">
        <f>SUM(A26125*E26125/100)</f>
        <v>37643.249600000003</v>
      </c>
    </row>
    <row r="26126" spans="1:7" s="25" customFormat="1">
      <c r="A26126" s="675"/>
      <c r="B26126" s="675"/>
      <c r="C26126" s="675"/>
      <c r="D26126" s="679"/>
      <c r="E26126" s="686" t="s">
        <v>49</v>
      </c>
      <c r="F26126" s="686"/>
      <c r="G26126" s="686"/>
    </row>
    <row r="26127" spans="1:7">
      <c r="A26127" s="674">
        <v>451</v>
      </c>
      <c r="B26127" s="674" t="s">
        <v>39</v>
      </c>
      <c r="C26127" s="676" t="s">
        <v>60</v>
      </c>
      <c r="D26127" s="678" t="s">
        <v>51</v>
      </c>
      <c r="E26127" s="11">
        <v>28253.61</v>
      </c>
      <c r="F26127" s="12" t="s">
        <v>52</v>
      </c>
      <c r="G26127" s="20">
        <f>SUM(A26127*E26127/100)</f>
        <v>127423.78109999999</v>
      </c>
    </row>
    <row r="26128" spans="1:7">
      <c r="A26128" s="675"/>
      <c r="B26128" s="675"/>
      <c r="C26128" s="677"/>
      <c r="D26128" s="679"/>
      <c r="E26128" s="680" t="s">
        <v>53</v>
      </c>
      <c r="F26128" s="681"/>
      <c r="G26128" s="682"/>
    </row>
    <row r="26129" spans="1:7">
      <c r="A26129" s="6"/>
      <c r="B26129" s="6"/>
      <c r="C26129" s="7"/>
      <c r="D26129" s="38"/>
      <c r="E26129" s="6"/>
      <c r="F26129" s="6"/>
      <c r="G26129" s="9"/>
    </row>
    <row r="26130" spans="1:7">
      <c r="A26130" s="674">
        <v>2425</v>
      </c>
      <c r="B26130" s="674" t="s">
        <v>39</v>
      </c>
      <c r="C26130" s="676" t="s">
        <v>63</v>
      </c>
      <c r="D26130" s="731" t="s">
        <v>300</v>
      </c>
      <c r="E26130" s="35">
        <v>1043.9000000000001</v>
      </c>
      <c r="F26130" s="14" t="s">
        <v>42</v>
      </c>
      <c r="G26130" s="20">
        <f>SUM(A26130*E26130/100)</f>
        <v>25314.575000000001</v>
      </c>
    </row>
    <row r="26131" spans="1:7">
      <c r="A26131" s="675"/>
      <c r="B26131" s="675"/>
      <c r="C26131" s="677"/>
      <c r="D26131" s="679"/>
      <c r="E26131" s="680" t="s">
        <v>301</v>
      </c>
      <c r="F26131" s="681"/>
      <c r="G26131" s="682"/>
    </row>
    <row r="26132" spans="1:7">
      <c r="A26132" s="674">
        <v>772</v>
      </c>
      <c r="B26132" s="674" t="s">
        <v>39</v>
      </c>
      <c r="C26132" s="676" t="s">
        <v>66</v>
      </c>
      <c r="D26132" s="731" t="s">
        <v>415</v>
      </c>
      <c r="E26132" s="35">
        <v>842.47</v>
      </c>
      <c r="F26132" s="14" t="s">
        <v>42</v>
      </c>
      <c r="G26132" s="20">
        <f>SUM(A26132*E26132/100)</f>
        <v>6503.8683999999994</v>
      </c>
    </row>
    <row r="26133" spans="1:7">
      <c r="A26133" s="675"/>
      <c r="B26133" s="675"/>
      <c r="C26133" s="677"/>
      <c r="D26133" s="679"/>
      <c r="E26133" s="680" t="s">
        <v>301</v>
      </c>
      <c r="F26133" s="681"/>
      <c r="G26133" s="682"/>
    </row>
    <row r="26134" spans="1:7" s="30" customFormat="1">
      <c r="A26134" s="4"/>
      <c r="B26134" s="4"/>
      <c r="C26134" s="3"/>
      <c r="D26134" s="26"/>
      <c r="E26134" s="27"/>
      <c r="F26134" s="28" t="s">
        <v>77</v>
      </c>
      <c r="G26134" s="29">
        <v>553214</v>
      </c>
    </row>
    <row r="26135" spans="1:7">
      <c r="A26135" s="31"/>
      <c r="B26135" s="32"/>
      <c r="C26135" s="32"/>
      <c r="D26135" s="33" t="s">
        <v>78</v>
      </c>
      <c r="E26135" s="32"/>
      <c r="F26135" s="32"/>
      <c r="G26135" s="34"/>
    </row>
    <row r="26136" spans="1:7" s="25" customFormat="1">
      <c r="A26136" s="733">
        <v>1</v>
      </c>
      <c r="B26136" s="733" t="s">
        <v>89</v>
      </c>
      <c r="C26136" s="734" t="s">
        <v>11</v>
      </c>
      <c r="D26136" s="731" t="s">
        <v>416</v>
      </c>
      <c r="E26136" s="35">
        <v>5088.2</v>
      </c>
      <c r="F26136" s="14" t="s">
        <v>75</v>
      </c>
      <c r="G26136" s="13">
        <f>SUM(A26136*E26136)</f>
        <v>5088.2</v>
      </c>
    </row>
    <row r="26137" spans="1:7" s="25" customFormat="1">
      <c r="A26137" s="677"/>
      <c r="B26137" s="677"/>
      <c r="C26137" s="675"/>
      <c r="D26137" s="679"/>
      <c r="E26137" s="680" t="s">
        <v>80</v>
      </c>
      <c r="F26137" s="681"/>
      <c r="G26137" s="682"/>
    </row>
    <row r="26138" spans="1:7" s="36" customFormat="1">
      <c r="A26138" s="676">
        <v>1</v>
      </c>
      <c r="B26138" s="676" t="s">
        <v>89</v>
      </c>
      <c r="C26138" s="674" t="s">
        <v>15</v>
      </c>
      <c r="D26138" s="678" t="s">
        <v>81</v>
      </c>
      <c r="E26138" s="11">
        <v>2042.43</v>
      </c>
      <c r="F26138" s="12" t="s">
        <v>75</v>
      </c>
      <c r="G26138" s="13">
        <f>SUM(A26138*E26138)</f>
        <v>2042.43</v>
      </c>
    </row>
    <row r="26139" spans="1:7" s="36" customFormat="1">
      <c r="A26139" s="677"/>
      <c r="B26139" s="677"/>
      <c r="C26139" s="675"/>
      <c r="D26139" s="679"/>
      <c r="E26139" s="680" t="s">
        <v>82</v>
      </c>
      <c r="F26139" s="681"/>
      <c r="G26139" s="682"/>
    </row>
    <row r="26140" spans="1:7">
      <c r="A26140" s="676">
        <v>1</v>
      </c>
      <c r="B26140" s="676" t="s">
        <v>89</v>
      </c>
      <c r="C26140" s="674" t="s">
        <v>18</v>
      </c>
      <c r="D26140" s="678" t="s">
        <v>83</v>
      </c>
      <c r="E26140" s="11">
        <v>447.15</v>
      </c>
      <c r="F26140" s="12" t="s">
        <v>75</v>
      </c>
      <c r="G26140" s="13">
        <f>SUM(A26140*E26140)</f>
        <v>447.15</v>
      </c>
    </row>
    <row r="26141" spans="1:7">
      <c r="A26141" s="677"/>
      <c r="B26141" s="677"/>
      <c r="C26141" s="675"/>
      <c r="D26141" s="679"/>
      <c r="E26141" s="680" t="s">
        <v>84</v>
      </c>
      <c r="F26141" s="681"/>
      <c r="G26141" s="682"/>
    </row>
    <row r="26142" spans="1:7">
      <c r="A26142" s="676">
        <v>1</v>
      </c>
      <c r="B26142" s="676" t="s">
        <v>89</v>
      </c>
      <c r="C26142" s="674" t="s">
        <v>21</v>
      </c>
      <c r="D26142" s="678" t="s">
        <v>417</v>
      </c>
      <c r="E26142" s="11">
        <v>889.46</v>
      </c>
      <c r="F26142" s="12" t="s">
        <v>75</v>
      </c>
      <c r="G26142" s="13">
        <f>SUM(A26142*E26142)</f>
        <v>889.46</v>
      </c>
    </row>
    <row r="26143" spans="1:7" ht="38.25" customHeight="1">
      <c r="A26143" s="677"/>
      <c r="B26143" s="677"/>
      <c r="C26143" s="675"/>
      <c r="D26143" s="679"/>
      <c r="E26143" s="680" t="s">
        <v>418</v>
      </c>
      <c r="F26143" s="681"/>
      <c r="G26143" s="682"/>
    </row>
    <row r="26144" spans="1:7">
      <c r="A26144" s="684">
        <v>1</v>
      </c>
      <c r="B26144" s="684" t="s">
        <v>89</v>
      </c>
      <c r="C26144" s="683" t="s">
        <v>25</v>
      </c>
      <c r="D26144" s="685" t="s">
        <v>85</v>
      </c>
      <c r="E26144" s="11">
        <v>1109.46</v>
      </c>
      <c r="F26144" s="12" t="s">
        <v>75</v>
      </c>
      <c r="G26144" s="13">
        <f>SUM(A26144*E26144)</f>
        <v>1109.46</v>
      </c>
    </row>
    <row r="26145" spans="1:7">
      <c r="A26145" s="684"/>
      <c r="B26145" s="684"/>
      <c r="C26145" s="683"/>
      <c r="D26145" s="685"/>
      <c r="E26145" s="686" t="s">
        <v>86</v>
      </c>
      <c r="F26145" s="686"/>
      <c r="G26145" s="686"/>
    </row>
    <row r="26146" spans="1:7" s="36" customFormat="1">
      <c r="A26146" s="676">
        <v>1</v>
      </c>
      <c r="B26146" s="676" t="s">
        <v>89</v>
      </c>
      <c r="C26146" s="674" t="s">
        <v>29</v>
      </c>
      <c r="D26146" s="678" t="s">
        <v>90</v>
      </c>
      <c r="E26146" s="11">
        <v>1142.24</v>
      </c>
      <c r="F26146" s="12" t="s">
        <v>75</v>
      </c>
      <c r="G26146" s="13">
        <f>SUM(A26146*E26146)</f>
        <v>1142.24</v>
      </c>
    </row>
    <row r="26147" spans="1:7" s="36" customFormat="1">
      <c r="A26147" s="677"/>
      <c r="B26147" s="677"/>
      <c r="C26147" s="675"/>
      <c r="D26147" s="679"/>
      <c r="E26147" s="680" t="s">
        <v>91</v>
      </c>
      <c r="F26147" s="681"/>
      <c r="G26147" s="682"/>
    </row>
    <row r="26148" spans="1:7" s="36" customFormat="1">
      <c r="A26148" s="676">
        <v>1</v>
      </c>
      <c r="B26148" s="676" t="s">
        <v>89</v>
      </c>
      <c r="C26148" s="674" t="s">
        <v>33</v>
      </c>
      <c r="D26148" s="678" t="s">
        <v>419</v>
      </c>
      <c r="E26148" s="11">
        <v>3179</v>
      </c>
      <c r="F26148" s="12" t="s">
        <v>75</v>
      </c>
      <c r="G26148" s="13">
        <f>SUM(A26148*E26148)</f>
        <v>3179</v>
      </c>
    </row>
    <row r="26149" spans="1:7" s="36" customFormat="1">
      <c r="A26149" s="677"/>
      <c r="B26149" s="677"/>
      <c r="C26149" s="675"/>
      <c r="D26149" s="679"/>
      <c r="E26149" s="680" t="s">
        <v>420</v>
      </c>
      <c r="F26149" s="681"/>
      <c r="G26149" s="682"/>
    </row>
    <row r="26150" spans="1:7" s="36" customFormat="1">
      <c r="A26150" s="676">
        <v>1</v>
      </c>
      <c r="B26150" s="676" t="s">
        <v>89</v>
      </c>
      <c r="C26150" s="674" t="s">
        <v>36</v>
      </c>
      <c r="D26150" s="678" t="s">
        <v>421</v>
      </c>
      <c r="E26150" s="11">
        <v>21989.61</v>
      </c>
      <c r="F26150" s="12" t="s">
        <v>75</v>
      </c>
      <c r="G26150" s="13">
        <f>SUM(A26150*E26150)</f>
        <v>21989.61</v>
      </c>
    </row>
    <row r="26151" spans="1:7" s="36" customFormat="1">
      <c r="A26151" s="677"/>
      <c r="B26151" s="677"/>
      <c r="C26151" s="675"/>
      <c r="D26151" s="679"/>
      <c r="E26151" s="680" t="s">
        <v>422</v>
      </c>
      <c r="F26151" s="681"/>
      <c r="G26151" s="682"/>
    </row>
    <row r="26152" spans="1:7" s="30" customFormat="1">
      <c r="A26152" s="3"/>
      <c r="B26152" s="3"/>
      <c r="C26152" s="4"/>
      <c r="D26152" s="26"/>
      <c r="E26152" s="27"/>
      <c r="F26152" s="28" t="s">
        <v>320</v>
      </c>
      <c r="G26152" s="29">
        <v>35886</v>
      </c>
    </row>
    <row r="26153" spans="1:7">
      <c r="A26153" s="45"/>
      <c r="B26153" s="45"/>
      <c r="C26153" s="12"/>
      <c r="D26153" s="48" t="s">
        <v>106</v>
      </c>
      <c r="E26153" s="49"/>
      <c r="F26153" s="49"/>
      <c r="G26153" s="49"/>
    </row>
    <row r="26154" spans="1:7" s="36" customFormat="1">
      <c r="A26154" s="676"/>
      <c r="B26154" s="676"/>
      <c r="C26154" s="674" t="s">
        <v>11</v>
      </c>
      <c r="D26154" s="678" t="s">
        <v>108</v>
      </c>
      <c r="E26154" s="704"/>
      <c r="F26154" s="705"/>
      <c r="G26154" s="706"/>
    </row>
    <row r="26155" spans="1:7" s="36" customFormat="1" ht="68.25" customHeight="1">
      <c r="A26155" s="677"/>
      <c r="B26155" s="677"/>
      <c r="C26155" s="675"/>
      <c r="D26155" s="679"/>
      <c r="E26155" s="707"/>
      <c r="F26155" s="708"/>
      <c r="G26155" s="709"/>
    </row>
    <row r="26156" spans="1:7" s="36" customFormat="1">
      <c r="A26156" s="676">
        <v>50</v>
      </c>
      <c r="B26156" s="676" t="s">
        <v>107</v>
      </c>
      <c r="C26156" s="674" t="s">
        <v>154</v>
      </c>
      <c r="D26156" s="678" t="s">
        <v>423</v>
      </c>
      <c r="E26156" s="11">
        <v>373</v>
      </c>
      <c r="F26156" s="12" t="s">
        <v>75</v>
      </c>
      <c r="G26156" s="13">
        <f>SUM(A26156*E26156)</f>
        <v>18650</v>
      </c>
    </row>
    <row r="26157" spans="1:7" s="36" customFormat="1">
      <c r="A26157" s="677"/>
      <c r="B26157" s="677"/>
      <c r="C26157" s="675"/>
      <c r="D26157" s="679"/>
      <c r="E26157" s="680" t="s">
        <v>109</v>
      </c>
      <c r="F26157" s="681"/>
      <c r="G26157" s="682"/>
    </row>
    <row r="26158" spans="1:7" s="36" customFormat="1">
      <c r="A26158" s="676">
        <v>20</v>
      </c>
      <c r="B26158" s="676" t="s">
        <v>107</v>
      </c>
      <c r="C26158" s="674" t="s">
        <v>157</v>
      </c>
      <c r="D26158" s="678" t="s">
        <v>424</v>
      </c>
      <c r="E26158" s="11">
        <v>290</v>
      </c>
      <c r="F26158" s="12" t="s">
        <v>75</v>
      </c>
      <c r="G26158" s="13">
        <f>SUM(A26158*E26158)</f>
        <v>5800</v>
      </c>
    </row>
    <row r="26159" spans="1:7" s="36" customFormat="1">
      <c r="A26159" s="677"/>
      <c r="B26159" s="677"/>
      <c r="C26159" s="675"/>
      <c r="D26159" s="679"/>
      <c r="E26159" s="680" t="s">
        <v>425</v>
      </c>
      <c r="F26159" s="681"/>
      <c r="G26159" s="682"/>
    </row>
    <row r="26160" spans="1:7" s="36" customFormat="1">
      <c r="A26160" s="676">
        <v>100</v>
      </c>
      <c r="B26160" s="676" t="s">
        <v>107</v>
      </c>
      <c r="C26160" s="674" t="s">
        <v>197</v>
      </c>
      <c r="D26160" s="678" t="s">
        <v>100</v>
      </c>
      <c r="E26160" s="11">
        <v>83</v>
      </c>
      <c r="F26160" s="12" t="s">
        <v>75</v>
      </c>
      <c r="G26160" s="13">
        <f>SUM(A26160*E26160)</f>
        <v>8300</v>
      </c>
    </row>
    <row r="26161" spans="1:7" s="36" customFormat="1">
      <c r="A26161" s="677"/>
      <c r="B26161" s="677"/>
      <c r="C26161" s="675"/>
      <c r="D26161" s="679"/>
      <c r="E26161" s="680" t="s">
        <v>426</v>
      </c>
      <c r="F26161" s="681"/>
      <c r="G26161" s="682"/>
    </row>
    <row r="26162" spans="1:7" s="36" customFormat="1">
      <c r="A26162" s="676">
        <v>100</v>
      </c>
      <c r="B26162" s="676" t="s">
        <v>107</v>
      </c>
      <c r="C26162" s="674" t="s">
        <v>427</v>
      </c>
      <c r="D26162" s="678" t="s">
        <v>190</v>
      </c>
      <c r="E26162" s="11">
        <v>75</v>
      </c>
      <c r="F26162" s="12" t="s">
        <v>75</v>
      </c>
      <c r="G26162" s="13">
        <f>SUM(A26162*E26162)</f>
        <v>7500</v>
      </c>
    </row>
    <row r="26163" spans="1:7" s="36" customFormat="1">
      <c r="A26163" s="677"/>
      <c r="B26163" s="677"/>
      <c r="C26163" s="675"/>
      <c r="D26163" s="679"/>
      <c r="E26163" s="680" t="s">
        <v>428</v>
      </c>
      <c r="F26163" s="681"/>
      <c r="G26163" s="682"/>
    </row>
    <row r="26164" spans="1:7" s="36" customFormat="1">
      <c r="A26164" s="676">
        <v>45</v>
      </c>
      <c r="B26164" s="676" t="s">
        <v>107</v>
      </c>
      <c r="C26164" s="674" t="s">
        <v>15</v>
      </c>
      <c r="D26164" s="678" t="s">
        <v>110</v>
      </c>
      <c r="E26164" s="11">
        <v>242</v>
      </c>
      <c r="F26164" s="12" t="s">
        <v>111</v>
      </c>
      <c r="G26164" s="13">
        <f>SUM(A26164*E26164)</f>
        <v>10890</v>
      </c>
    </row>
    <row r="26165" spans="1:7" s="36" customFormat="1">
      <c r="A26165" s="677"/>
      <c r="B26165" s="677"/>
      <c r="C26165" s="675"/>
      <c r="D26165" s="679"/>
      <c r="E26165" s="680" t="s">
        <v>112</v>
      </c>
      <c r="F26165" s="681"/>
      <c r="G26165" s="682"/>
    </row>
    <row r="26166" spans="1:7">
      <c r="A26166" s="676">
        <v>2</v>
      </c>
      <c r="B26166" s="676" t="s">
        <v>72</v>
      </c>
      <c r="C26166" s="674" t="s">
        <v>18</v>
      </c>
      <c r="D26166" s="678" t="s">
        <v>113</v>
      </c>
      <c r="E26166" s="11">
        <v>14748</v>
      </c>
      <c r="F26166" s="12" t="s">
        <v>75</v>
      </c>
      <c r="G26166" s="13">
        <f>SUM(A26166*E26166)</f>
        <v>29496</v>
      </c>
    </row>
    <row r="26167" spans="1:7">
      <c r="A26167" s="677"/>
      <c r="B26167" s="677"/>
      <c r="C26167" s="675"/>
      <c r="D26167" s="679"/>
      <c r="E26167" s="680" t="s">
        <v>114</v>
      </c>
      <c r="F26167" s="681"/>
      <c r="G26167" s="682"/>
    </row>
    <row r="26168" spans="1:7">
      <c r="A26168" s="45"/>
      <c r="B26168" s="45"/>
      <c r="C26168" s="12"/>
      <c r="D26168" s="46"/>
      <c r="E26168" s="49"/>
      <c r="F26168" s="50" t="s">
        <v>116</v>
      </c>
      <c r="G26168" s="51">
        <v>80636</v>
      </c>
    </row>
    <row r="26169" spans="1:7">
      <c r="A26169" s="6"/>
      <c r="B26169" s="6"/>
      <c r="C26169" s="7"/>
      <c r="D26169" s="8" t="s">
        <v>429</v>
      </c>
      <c r="E26169" s="6"/>
      <c r="F26169" s="6"/>
      <c r="G26169" s="9"/>
    </row>
    <row r="26170" spans="1:7" ht="76.5">
      <c r="A26170" s="45">
        <v>1</v>
      </c>
      <c r="B26170" s="45" t="s">
        <v>89</v>
      </c>
      <c r="C26170" s="12" t="s">
        <v>11</v>
      </c>
      <c r="D26170" s="46" t="s">
        <v>430</v>
      </c>
      <c r="E26170" s="11"/>
      <c r="F26170" s="12" t="s">
        <v>75</v>
      </c>
      <c r="G26170" s="13"/>
    </row>
    <row r="26171" spans="1:7" s="30" customFormat="1">
      <c r="A26171" s="3"/>
      <c r="B26171" s="3"/>
      <c r="C26171" s="4"/>
      <c r="D26171" s="26"/>
      <c r="E26171" s="27"/>
      <c r="F26171" s="28" t="s">
        <v>295</v>
      </c>
      <c r="G26171" s="29"/>
    </row>
    <row r="26172" spans="1:7">
      <c r="A26172" s="75"/>
      <c r="B26172" s="75"/>
      <c r="C26172" s="76"/>
      <c r="D26172" s="77"/>
      <c r="E26172" s="78"/>
      <c r="F26172" s="79"/>
      <c r="G26172" s="109"/>
    </row>
    <row r="26173" spans="1:7">
      <c r="A26173" s="75"/>
      <c r="B26173" s="75"/>
      <c r="C26173" s="76"/>
      <c r="D26173" s="77"/>
      <c r="E26173" s="78"/>
      <c r="F26173" s="79"/>
      <c r="G26173" s="109"/>
    </row>
    <row r="26174" spans="1:7">
      <c r="A26174" s="6"/>
      <c r="B26174" s="6"/>
      <c r="C26174" s="7"/>
      <c r="D26174" s="65"/>
      <c r="E26174" s="6"/>
      <c r="F26174" s="6"/>
      <c r="G26174" s="9"/>
    </row>
    <row r="26175" spans="1:7" s="36" customFormat="1">
      <c r="A26175" s="52" t="s">
        <v>129</v>
      </c>
      <c r="B26175" s="53"/>
      <c r="C26175" s="54" t="s">
        <v>130</v>
      </c>
      <c r="D26175" s="55"/>
      <c r="F26175" s="56" t="s">
        <v>131</v>
      </c>
      <c r="G26175" s="54"/>
    </row>
    <row r="26176" spans="1:7" s="30" customFormat="1">
      <c r="A26176" s="52" t="s">
        <v>132</v>
      </c>
      <c r="B26176" s="53"/>
      <c r="C26176" s="54" t="s">
        <v>133</v>
      </c>
      <c r="D26176" s="55"/>
      <c r="E26176" s="36"/>
      <c r="F26176" s="56" t="s">
        <v>131</v>
      </c>
    </row>
    <row r="26177" spans="1:7" s="30" customFormat="1">
      <c r="A26177" s="52" t="s">
        <v>134</v>
      </c>
      <c r="B26177" s="57"/>
      <c r="C26177" s="54" t="s">
        <v>135</v>
      </c>
      <c r="D26177" s="58"/>
      <c r="F26177" s="56" t="s">
        <v>131</v>
      </c>
    </row>
    <row r="26178" spans="1:7" s="30" customFormat="1">
      <c r="A26178" s="52" t="s">
        <v>431</v>
      </c>
      <c r="B26178" s="57"/>
      <c r="C26178" s="54" t="s">
        <v>137</v>
      </c>
      <c r="D26178" s="58"/>
      <c r="F26178" s="56" t="s">
        <v>131</v>
      </c>
    </row>
    <row r="26179" spans="1:7" s="25" customFormat="1">
      <c r="A26179" s="59"/>
      <c r="B26179" s="54"/>
      <c r="C26179" s="54"/>
      <c r="D26179" s="60"/>
      <c r="E26179" s="61" t="s">
        <v>138</v>
      </c>
      <c r="F26179" s="62"/>
      <c r="G26179" s="62"/>
    </row>
    <row r="26180" spans="1:7" s="25" customFormat="1">
      <c r="A26180" s="59"/>
      <c r="B26180" s="54"/>
      <c r="C26180" s="54"/>
      <c r="D26180" s="60"/>
      <c r="E26180" s="54"/>
      <c r="F26180" s="54"/>
      <c r="G26180" s="63"/>
    </row>
    <row r="26181" spans="1:7" s="25" customFormat="1">
      <c r="A26181" s="55" t="s">
        <v>139</v>
      </c>
      <c r="B26181" s="54"/>
      <c r="C26181" s="54"/>
      <c r="D26181" s="60"/>
      <c r="E26181" s="64" t="s">
        <v>140</v>
      </c>
      <c r="F26181" s="54"/>
      <c r="G26181" s="63"/>
    </row>
    <row r="26182" spans="1:7" s="25" customFormat="1">
      <c r="B26182" s="54"/>
      <c r="C26182" s="54"/>
      <c r="D26182" s="60"/>
      <c r="E26182" s="64" t="s">
        <v>141</v>
      </c>
      <c r="F26182" s="54"/>
      <c r="G26182" s="63"/>
    </row>
    <row r="26183" spans="1:7" s="25" customFormat="1">
      <c r="B26183" s="54"/>
      <c r="C26183" s="54"/>
      <c r="D26183" s="60"/>
      <c r="E26183" s="64" t="s">
        <v>142</v>
      </c>
      <c r="F26183" s="54"/>
      <c r="G26183" s="63"/>
    </row>
    <row r="26206" spans="1:7">
      <c r="A26206" s="710" t="s">
        <v>0</v>
      </c>
      <c r="B26206" s="710"/>
      <c r="C26206" s="710"/>
      <c r="D26206" s="710"/>
      <c r="E26206" s="710"/>
      <c r="F26206" s="710"/>
      <c r="G26206" s="710"/>
    </row>
    <row r="26207" spans="1:7">
      <c r="A26207" s="711" t="s">
        <v>1</v>
      </c>
      <c r="B26207" s="711"/>
      <c r="C26207" s="711"/>
      <c r="D26207" s="711"/>
      <c r="E26207" s="711"/>
      <c r="F26207" s="711"/>
      <c r="G26207" s="711"/>
    </row>
    <row r="26208" spans="1:7" ht="47.25" customHeight="1">
      <c r="A26208" s="1" t="s">
        <v>2</v>
      </c>
      <c r="B26208" s="121"/>
      <c r="C26208" s="121"/>
      <c r="D26208" s="712" t="s">
        <v>895</v>
      </c>
      <c r="E26208" s="712"/>
      <c r="F26208" s="712"/>
      <c r="G26208" s="712"/>
    </row>
    <row r="26209" spans="1:7" ht="25.5">
      <c r="A26209" s="713" t="s">
        <v>3</v>
      </c>
      <c r="B26209" s="714"/>
      <c r="C26209" s="3" t="s">
        <v>4</v>
      </c>
      <c r="D26209" s="91" t="s">
        <v>5</v>
      </c>
      <c r="E26209" s="4" t="s">
        <v>6</v>
      </c>
      <c r="F26209" s="4" t="s">
        <v>7</v>
      </c>
      <c r="G26209" s="5" t="s">
        <v>8</v>
      </c>
    </row>
    <row r="26210" spans="1:7">
      <c r="A26210" s="118"/>
      <c r="B26210" s="119"/>
      <c r="C26210" s="3"/>
      <c r="D26210" s="104" t="s">
        <v>9</v>
      </c>
      <c r="E26210" s="4"/>
      <c r="F26210" s="4"/>
      <c r="G26210" s="5"/>
    </row>
    <row r="26211" spans="1:7" s="36" customFormat="1">
      <c r="A26211" s="674">
        <v>1031</v>
      </c>
      <c r="B26211" s="674" t="s">
        <v>10</v>
      </c>
      <c r="C26211" s="676" t="s">
        <v>11</v>
      </c>
      <c r="D26211" s="678" t="s">
        <v>200</v>
      </c>
      <c r="E26211" s="11">
        <v>1285.6300000000001</v>
      </c>
      <c r="F26211" s="120" t="s">
        <v>147</v>
      </c>
      <c r="G26211" s="20">
        <f>SUM(A26211*E26211/100)</f>
        <v>13254.845300000001</v>
      </c>
    </row>
    <row r="26212" spans="1:7" s="36" customFormat="1">
      <c r="A26212" s="675"/>
      <c r="B26212" s="675"/>
      <c r="C26212" s="677"/>
      <c r="D26212" s="679"/>
      <c r="E26212" s="680" t="s">
        <v>201</v>
      </c>
      <c r="F26212" s="681"/>
      <c r="G26212" s="682"/>
    </row>
    <row r="26213" spans="1:7">
      <c r="A26213" s="676">
        <v>297</v>
      </c>
      <c r="B26213" s="676" t="s">
        <v>10</v>
      </c>
      <c r="C26213" s="674" t="s">
        <v>15</v>
      </c>
      <c r="D26213" s="678" t="s">
        <v>462</v>
      </c>
      <c r="E26213" s="11">
        <v>3327.5</v>
      </c>
      <c r="F26213" s="120" t="s">
        <v>13</v>
      </c>
      <c r="G26213" s="20">
        <f>SUM(A26213*E26213/100)</f>
        <v>9882.6749999999993</v>
      </c>
    </row>
    <row r="26214" spans="1:7">
      <c r="A26214" s="677"/>
      <c r="B26214" s="677"/>
      <c r="C26214" s="675"/>
      <c r="D26214" s="679"/>
      <c r="E26214" s="680" t="s">
        <v>463</v>
      </c>
      <c r="F26214" s="681"/>
      <c r="G26214" s="682"/>
    </row>
    <row r="26215" spans="1:7" s="24" customFormat="1">
      <c r="A26215" s="674">
        <v>630</v>
      </c>
      <c r="B26215" s="674" t="s">
        <v>39</v>
      </c>
      <c r="C26215" s="676" t="s">
        <v>18</v>
      </c>
      <c r="D26215" s="678" t="s">
        <v>149</v>
      </c>
      <c r="E26215" s="11">
        <v>121</v>
      </c>
      <c r="F26215" s="120" t="s">
        <v>42</v>
      </c>
      <c r="G26215" s="20">
        <f>SUM(A26215*E26215/100)</f>
        <v>762.3</v>
      </c>
    </row>
    <row r="26216" spans="1:7" s="24" customFormat="1">
      <c r="A26216" s="675"/>
      <c r="B26216" s="675"/>
      <c r="C26216" s="677"/>
      <c r="D26216" s="679"/>
      <c r="E26216" s="687" t="s">
        <v>150</v>
      </c>
      <c r="F26216" s="688"/>
      <c r="G26216" s="689"/>
    </row>
    <row r="26217" spans="1:7">
      <c r="A26217" s="676">
        <v>1329</v>
      </c>
      <c r="B26217" s="676" t="s">
        <v>10</v>
      </c>
      <c r="C26217" s="674" t="s">
        <v>21</v>
      </c>
      <c r="D26217" s="678" t="s">
        <v>37</v>
      </c>
      <c r="E26217" s="11">
        <v>12674.36</v>
      </c>
      <c r="F26217" s="120" t="s">
        <v>13</v>
      </c>
      <c r="G26217" s="20">
        <f>SUM(A26217*E26217/100)</f>
        <v>168442.24440000003</v>
      </c>
    </row>
    <row r="26218" spans="1:7">
      <c r="A26218" s="677"/>
      <c r="B26218" s="677"/>
      <c r="C26218" s="675"/>
      <c r="D26218" s="679"/>
      <c r="E26218" s="680" t="s">
        <v>38</v>
      </c>
      <c r="F26218" s="681"/>
      <c r="G26218" s="682"/>
    </row>
    <row r="26219" spans="1:7" s="25" customFormat="1">
      <c r="A26219" s="674">
        <v>630</v>
      </c>
      <c r="B26219" s="674" t="s">
        <v>39</v>
      </c>
      <c r="C26219" s="676" t="s">
        <v>25</v>
      </c>
      <c r="D26219" s="678" t="s">
        <v>151</v>
      </c>
      <c r="E26219" s="11">
        <v>660</v>
      </c>
      <c r="F26219" s="120" t="s">
        <v>42</v>
      </c>
      <c r="G26219" s="20">
        <f>SUM(A26219*E26219/100)</f>
        <v>4158</v>
      </c>
    </row>
    <row r="26220" spans="1:7" s="25" customFormat="1">
      <c r="A26220" s="675"/>
      <c r="B26220" s="675"/>
      <c r="C26220" s="677"/>
      <c r="D26220" s="679"/>
      <c r="E26220" s="687" t="s">
        <v>152</v>
      </c>
      <c r="F26220" s="688"/>
      <c r="G26220" s="689"/>
    </row>
    <row r="26221" spans="1:7">
      <c r="A26221" s="674">
        <v>630</v>
      </c>
      <c r="B26221" s="674" t="s">
        <v>39</v>
      </c>
      <c r="C26221" s="676" t="s">
        <v>29</v>
      </c>
      <c r="D26221" s="678" t="s">
        <v>720</v>
      </c>
      <c r="E26221" s="11">
        <v>3015.76</v>
      </c>
      <c r="F26221" s="120" t="s">
        <v>42</v>
      </c>
      <c r="G26221" s="20">
        <f>SUM(A26221*E26221/100)</f>
        <v>18999.288</v>
      </c>
    </row>
    <row r="26222" spans="1:7" ht="33" customHeight="1">
      <c r="A26222" s="675"/>
      <c r="B26222" s="675"/>
      <c r="C26222" s="677"/>
      <c r="D26222" s="679"/>
      <c r="E26222" s="680" t="s">
        <v>721</v>
      </c>
      <c r="F26222" s="681"/>
      <c r="G26222" s="682"/>
    </row>
    <row r="26223" spans="1:7" s="24" customFormat="1">
      <c r="A26223" s="674">
        <v>4044</v>
      </c>
      <c r="B26223" s="674" t="s">
        <v>39</v>
      </c>
      <c r="C26223" s="676" t="s">
        <v>33</v>
      </c>
      <c r="D26223" s="678" t="s">
        <v>41</v>
      </c>
      <c r="E26223" s="11">
        <v>2206.6</v>
      </c>
      <c r="F26223" s="120" t="s">
        <v>42</v>
      </c>
      <c r="G26223" s="20">
        <f>SUM(A26223*E26223/100)</f>
        <v>89234.90400000001</v>
      </c>
    </row>
    <row r="26224" spans="1:7" s="24" customFormat="1">
      <c r="A26224" s="675"/>
      <c r="B26224" s="675"/>
      <c r="C26224" s="677"/>
      <c r="D26224" s="679"/>
      <c r="E26224" s="687" t="s">
        <v>43</v>
      </c>
      <c r="F26224" s="688"/>
      <c r="G26224" s="689"/>
    </row>
    <row r="26225" spans="1:7" s="24" customFormat="1">
      <c r="A26225" s="674">
        <v>4044</v>
      </c>
      <c r="B26225" s="674" t="s">
        <v>39</v>
      </c>
      <c r="C26225" s="676" t="s">
        <v>36</v>
      </c>
      <c r="D26225" s="678" t="s">
        <v>45</v>
      </c>
      <c r="E26225" s="120">
        <v>2197.52</v>
      </c>
      <c r="F26225" s="120" t="s">
        <v>42</v>
      </c>
      <c r="G26225" s="20">
        <f>SUM(A26225*E26225/100)</f>
        <v>88867.708800000008</v>
      </c>
    </row>
    <row r="26226" spans="1:7" s="24" customFormat="1">
      <c r="A26226" s="675"/>
      <c r="B26226" s="675"/>
      <c r="C26226" s="677"/>
      <c r="D26226" s="679"/>
      <c r="E26226" s="687" t="s">
        <v>46</v>
      </c>
      <c r="F26226" s="688"/>
      <c r="G26226" s="689"/>
    </row>
    <row r="26227" spans="1:7">
      <c r="A26227" s="676">
        <v>297</v>
      </c>
      <c r="B26227" s="676" t="s">
        <v>10</v>
      </c>
      <c r="C26227" s="114" t="s">
        <v>40</v>
      </c>
      <c r="D26227" s="678" t="s">
        <v>34</v>
      </c>
      <c r="E26227" s="11">
        <v>14429.25</v>
      </c>
      <c r="F26227" s="120" t="s">
        <v>13</v>
      </c>
      <c r="G26227" s="20">
        <f>SUM(A26227*E26227/100)</f>
        <v>42854.872499999998</v>
      </c>
    </row>
    <row r="26228" spans="1:7">
      <c r="A26228" s="677"/>
      <c r="B26228" s="677"/>
      <c r="C26228" s="115"/>
      <c r="D26228" s="679"/>
      <c r="E26228" s="680" t="s">
        <v>35</v>
      </c>
      <c r="F26228" s="681"/>
      <c r="G26228" s="682"/>
    </row>
    <row r="26229" spans="1:7" s="24" customFormat="1">
      <c r="A26229" s="674">
        <v>1618</v>
      </c>
      <c r="B26229" s="674" t="s">
        <v>39</v>
      </c>
      <c r="C26229" s="676" t="s">
        <v>44</v>
      </c>
      <c r="D26229" s="678" t="s">
        <v>848</v>
      </c>
      <c r="E26229" s="120">
        <v>628.92999999999995</v>
      </c>
      <c r="F26229" s="120" t="s">
        <v>165</v>
      </c>
      <c r="G26229" s="20">
        <f>SUM(A26229*E26229)</f>
        <v>1017608.7399999999</v>
      </c>
    </row>
    <row r="26230" spans="1:7" s="24" customFormat="1" ht="48.75" customHeight="1">
      <c r="A26230" s="675"/>
      <c r="B26230" s="675"/>
      <c r="C26230" s="677"/>
      <c r="D26230" s="679"/>
      <c r="E26230" s="687" t="s">
        <v>849</v>
      </c>
      <c r="F26230" s="688"/>
      <c r="G26230" s="689"/>
    </row>
    <row r="26231" spans="1:7" s="25" customFormat="1">
      <c r="A26231" s="674">
        <v>179</v>
      </c>
      <c r="B26231" s="674" t="s">
        <v>39</v>
      </c>
      <c r="C26231" s="674" t="s">
        <v>47</v>
      </c>
      <c r="D26231" s="678" t="s">
        <v>850</v>
      </c>
      <c r="E26231" s="120">
        <v>201.07</v>
      </c>
      <c r="F26231" s="120" t="s">
        <v>266</v>
      </c>
      <c r="G26231" s="20">
        <f>SUM(A26231*E26231)</f>
        <v>35991.53</v>
      </c>
    </row>
    <row r="26232" spans="1:7" s="25" customFormat="1" ht="133.5" customHeight="1">
      <c r="A26232" s="675"/>
      <c r="B26232" s="675"/>
      <c r="C26232" s="675"/>
      <c r="D26232" s="679"/>
      <c r="E26232" s="686" t="s">
        <v>851</v>
      </c>
      <c r="F26232" s="686"/>
      <c r="G26232" s="686"/>
    </row>
    <row r="26233" spans="1:7" s="24" customFormat="1">
      <c r="A26233" s="674">
        <v>470</v>
      </c>
      <c r="B26233" s="674" t="s">
        <v>39</v>
      </c>
      <c r="C26233" s="676" t="s">
        <v>50</v>
      </c>
      <c r="D26233" s="678" t="s">
        <v>736</v>
      </c>
      <c r="E26233" s="11">
        <v>28299.3</v>
      </c>
      <c r="F26233" s="120" t="s">
        <v>165</v>
      </c>
      <c r="G26233" s="20">
        <f>SUM(A26233*E26233/100)</f>
        <v>133006.71</v>
      </c>
    </row>
    <row r="26234" spans="1:7" s="24" customFormat="1" ht="50.25" customHeight="1">
      <c r="A26234" s="675"/>
      <c r="B26234" s="675"/>
      <c r="C26234" s="677"/>
      <c r="D26234" s="679"/>
      <c r="E26234" s="687" t="s">
        <v>852</v>
      </c>
      <c r="F26234" s="688"/>
      <c r="G26234" s="689"/>
    </row>
    <row r="26235" spans="1:7" s="25" customFormat="1">
      <c r="A26235" s="674">
        <v>129</v>
      </c>
      <c r="B26235" s="674" t="s">
        <v>39</v>
      </c>
      <c r="C26235" s="674" t="s">
        <v>54</v>
      </c>
      <c r="D26235" s="678" t="s">
        <v>733</v>
      </c>
      <c r="E26235" s="120">
        <v>27747.06</v>
      </c>
      <c r="F26235" s="120" t="s">
        <v>42</v>
      </c>
      <c r="G26235" s="20">
        <f>SUM(A26235*E26235/100)</f>
        <v>35793.707399999999</v>
      </c>
    </row>
    <row r="26236" spans="1:7" s="25" customFormat="1">
      <c r="A26236" s="675"/>
      <c r="B26236" s="675"/>
      <c r="C26236" s="675"/>
      <c r="D26236" s="679"/>
      <c r="E26236" s="686" t="s">
        <v>853</v>
      </c>
      <c r="F26236" s="686"/>
      <c r="G26236" s="686"/>
    </row>
    <row r="26237" spans="1:7" s="25" customFormat="1">
      <c r="A26237" s="674">
        <v>242</v>
      </c>
      <c r="B26237" s="674" t="s">
        <v>39</v>
      </c>
      <c r="C26237" s="674" t="s">
        <v>57</v>
      </c>
      <c r="D26237" s="678" t="s">
        <v>854</v>
      </c>
      <c r="E26237" s="11">
        <v>8250</v>
      </c>
      <c r="F26237" s="120" t="s">
        <v>42</v>
      </c>
      <c r="G26237" s="20">
        <f>SUM(A26237*E26237)</f>
        <v>1996500</v>
      </c>
    </row>
    <row r="26238" spans="1:7" s="25" customFormat="1">
      <c r="A26238" s="675"/>
      <c r="B26238" s="675"/>
      <c r="C26238" s="675"/>
      <c r="D26238" s="679"/>
      <c r="E26238" s="686" t="s">
        <v>855</v>
      </c>
      <c r="F26238" s="686"/>
      <c r="G26238" s="686"/>
    </row>
    <row r="26239" spans="1:7">
      <c r="A26239" s="674">
        <v>549</v>
      </c>
      <c r="B26239" s="674" t="s">
        <v>39</v>
      </c>
      <c r="C26239" s="676" t="s">
        <v>60</v>
      </c>
      <c r="D26239" s="678" t="s">
        <v>280</v>
      </c>
      <c r="E26239" s="11">
        <v>25293.42</v>
      </c>
      <c r="F26239" s="120" t="s">
        <v>42</v>
      </c>
      <c r="G26239" s="20">
        <f>SUM(A26239*E26239/100)</f>
        <v>138860.87579999998</v>
      </c>
    </row>
    <row r="26240" spans="1:7">
      <c r="A26240" s="675"/>
      <c r="B26240" s="675"/>
      <c r="C26240" s="677"/>
      <c r="D26240" s="679"/>
      <c r="E26240" s="680" t="s">
        <v>281</v>
      </c>
      <c r="F26240" s="681"/>
      <c r="G26240" s="682"/>
    </row>
    <row r="26241" spans="1:7">
      <c r="A26241" s="674">
        <v>151</v>
      </c>
      <c r="B26241" s="674" t="s">
        <v>107</v>
      </c>
      <c r="C26241" s="674" t="s">
        <v>63</v>
      </c>
      <c r="D26241" s="678" t="s">
        <v>282</v>
      </c>
      <c r="E26241" s="11">
        <v>104.22</v>
      </c>
      <c r="F26241" s="120" t="s">
        <v>111</v>
      </c>
      <c r="G26241" s="20">
        <f>SUM(A26241*E26241)</f>
        <v>15737.22</v>
      </c>
    </row>
    <row r="26242" spans="1:7">
      <c r="A26242" s="675"/>
      <c r="B26242" s="675"/>
      <c r="C26242" s="675"/>
      <c r="D26242" s="679"/>
      <c r="E26242" s="680" t="s">
        <v>283</v>
      </c>
      <c r="F26242" s="681"/>
      <c r="G26242" s="682"/>
    </row>
    <row r="26243" spans="1:7">
      <c r="A26243" s="674">
        <v>5</v>
      </c>
      <c r="B26243" s="674" t="s">
        <v>72</v>
      </c>
      <c r="C26243" s="674" t="s">
        <v>66</v>
      </c>
      <c r="D26243" s="678" t="s">
        <v>856</v>
      </c>
      <c r="E26243" s="11">
        <v>346.5</v>
      </c>
      <c r="F26243" s="120" t="s">
        <v>111</v>
      </c>
      <c r="G26243" s="20">
        <f>SUM(A26243*E26243)</f>
        <v>1732.5</v>
      </c>
    </row>
    <row r="26244" spans="1:7">
      <c r="A26244" s="675"/>
      <c r="B26244" s="675"/>
      <c r="C26244" s="675"/>
      <c r="D26244" s="679"/>
      <c r="E26244" s="680" t="s">
        <v>857</v>
      </c>
      <c r="F26244" s="681"/>
      <c r="G26244" s="682"/>
    </row>
    <row r="26245" spans="1:7">
      <c r="A26245" s="674">
        <v>1747</v>
      </c>
      <c r="B26245" s="674" t="s">
        <v>39</v>
      </c>
      <c r="C26245" s="676" t="s">
        <v>69</v>
      </c>
      <c r="D26245" s="731" t="s">
        <v>300</v>
      </c>
      <c r="E26245" s="117">
        <v>1043.9000000000001</v>
      </c>
      <c r="F26245" s="115" t="s">
        <v>42</v>
      </c>
      <c r="G26245" s="20">
        <f>SUM(A26245*E26245/100)</f>
        <v>18236.933000000001</v>
      </c>
    </row>
    <row r="26246" spans="1:7">
      <c r="A26246" s="675"/>
      <c r="B26246" s="675"/>
      <c r="C26246" s="677"/>
      <c r="D26246" s="679"/>
      <c r="E26246" s="680" t="s">
        <v>301</v>
      </c>
      <c r="F26246" s="681"/>
      <c r="G26246" s="682"/>
    </row>
    <row r="26247" spans="1:7">
      <c r="A26247" s="674">
        <v>6664</v>
      </c>
      <c r="B26247" s="674" t="s">
        <v>39</v>
      </c>
      <c r="C26247" s="676" t="s">
        <v>73</v>
      </c>
      <c r="D26247" s="731" t="s">
        <v>858</v>
      </c>
      <c r="E26247" s="117">
        <v>1772.38</v>
      </c>
      <c r="F26247" s="115" t="s">
        <v>42</v>
      </c>
      <c r="G26247" s="20">
        <f>SUM(A26247*E26247/100)</f>
        <v>118111.4032</v>
      </c>
    </row>
    <row r="26248" spans="1:7">
      <c r="A26248" s="675"/>
      <c r="B26248" s="675"/>
      <c r="C26248" s="677"/>
      <c r="D26248" s="679"/>
      <c r="E26248" s="680" t="s">
        <v>859</v>
      </c>
      <c r="F26248" s="681"/>
      <c r="G26248" s="682"/>
    </row>
    <row r="26249" spans="1:7">
      <c r="A26249" s="674">
        <v>904</v>
      </c>
      <c r="B26249" s="674" t="s">
        <v>39</v>
      </c>
      <c r="C26249" s="676" t="s">
        <v>208</v>
      </c>
      <c r="D26249" s="678" t="s">
        <v>860</v>
      </c>
      <c r="E26249" s="11">
        <v>3841.75</v>
      </c>
      <c r="F26249" s="120" t="s">
        <v>42</v>
      </c>
      <c r="G26249" s="20">
        <f>SUM(A26249*E26249/100)</f>
        <v>34729.42</v>
      </c>
    </row>
    <row r="26250" spans="1:7">
      <c r="A26250" s="675"/>
      <c r="B26250" s="675"/>
      <c r="C26250" s="677"/>
      <c r="D26250" s="679"/>
      <c r="E26250" s="680" t="s">
        <v>861</v>
      </c>
      <c r="F26250" s="681"/>
      <c r="G26250" s="682"/>
    </row>
    <row r="26251" spans="1:7" s="30" customFormat="1">
      <c r="A26251" s="85"/>
      <c r="B26251" s="188"/>
      <c r="C26251" s="188"/>
      <c r="D26251" s="189"/>
      <c r="E26251" s="188"/>
      <c r="F26251" s="190" t="s">
        <v>603</v>
      </c>
      <c r="G26251" s="209">
        <v>4045902</v>
      </c>
    </row>
    <row r="26252" spans="1:7">
      <c r="A26252" s="172"/>
      <c r="D26252" s="185" t="s">
        <v>78</v>
      </c>
      <c r="G26252" s="174"/>
    </row>
    <row r="26253" spans="1:7" s="25" customFormat="1">
      <c r="A26253" s="674">
        <v>2</v>
      </c>
      <c r="B26253" s="674" t="s">
        <v>72</v>
      </c>
      <c r="C26253" s="674" t="s">
        <v>11</v>
      </c>
      <c r="D26253" s="678" t="s">
        <v>862</v>
      </c>
      <c r="E26253" s="11">
        <v>11477.4</v>
      </c>
      <c r="F26253" s="120" t="s">
        <v>75</v>
      </c>
      <c r="G26253" s="20">
        <f>A26253*E26253</f>
        <v>22954.799999999999</v>
      </c>
    </row>
    <row r="26254" spans="1:7" s="25" customFormat="1" ht="160.5" customHeight="1">
      <c r="A26254" s="675"/>
      <c r="B26254" s="675"/>
      <c r="C26254" s="675"/>
      <c r="D26254" s="679"/>
      <c r="E26254" s="687" t="s">
        <v>863</v>
      </c>
      <c r="F26254" s="688"/>
      <c r="G26254" s="689"/>
    </row>
    <row r="26255" spans="1:7" s="25" customFormat="1">
      <c r="A26255" s="674">
        <v>2</v>
      </c>
      <c r="B26255" s="674" t="s">
        <v>72</v>
      </c>
      <c r="C26255" s="674" t="s">
        <v>15</v>
      </c>
      <c r="D26255" s="678" t="s">
        <v>864</v>
      </c>
      <c r="E26255" s="11">
        <v>4440.7</v>
      </c>
      <c r="F26255" s="120" t="s">
        <v>75</v>
      </c>
      <c r="G26255" s="20">
        <f>A26255*E26255</f>
        <v>8881.4</v>
      </c>
    </row>
    <row r="26256" spans="1:7" s="25" customFormat="1">
      <c r="A26256" s="675"/>
      <c r="B26256" s="675"/>
      <c r="C26256" s="675"/>
      <c r="D26256" s="679"/>
      <c r="E26256" s="687" t="s">
        <v>865</v>
      </c>
      <c r="F26256" s="688"/>
      <c r="G26256" s="689"/>
    </row>
    <row r="26257" spans="1:7">
      <c r="A26257" s="676">
        <v>2</v>
      </c>
      <c r="B26257" s="676" t="s">
        <v>72</v>
      </c>
      <c r="C26257" s="674" t="s">
        <v>18</v>
      </c>
      <c r="D26257" s="678" t="s">
        <v>866</v>
      </c>
      <c r="E26257" s="11">
        <v>4928</v>
      </c>
      <c r="F26257" s="120" t="s">
        <v>75</v>
      </c>
      <c r="G26257" s="13">
        <f>SUM(A26257*E26257)</f>
        <v>9856</v>
      </c>
    </row>
    <row r="26258" spans="1:7">
      <c r="A26258" s="677"/>
      <c r="B26258" s="677"/>
      <c r="C26258" s="675"/>
      <c r="D26258" s="679"/>
      <c r="E26258" s="680" t="s">
        <v>867</v>
      </c>
      <c r="F26258" s="681"/>
      <c r="G26258" s="682"/>
    </row>
    <row r="26259" spans="1:7">
      <c r="A26259" s="676">
        <v>2</v>
      </c>
      <c r="B26259" s="676" t="s">
        <v>72</v>
      </c>
      <c r="C26259" s="674" t="s">
        <v>21</v>
      </c>
      <c r="D26259" s="678" t="s">
        <v>94</v>
      </c>
      <c r="E26259" s="11">
        <v>2533.4699999999998</v>
      </c>
      <c r="F26259" s="120" t="s">
        <v>75</v>
      </c>
      <c r="G26259" s="13">
        <f>SUM(A26259*E26259)</f>
        <v>5066.9399999999996</v>
      </c>
    </row>
    <row r="26260" spans="1:7">
      <c r="A26260" s="677"/>
      <c r="B26260" s="677"/>
      <c r="C26260" s="675"/>
      <c r="D26260" s="679"/>
      <c r="E26260" s="680" t="s">
        <v>185</v>
      </c>
      <c r="F26260" s="681"/>
      <c r="G26260" s="682"/>
    </row>
    <row r="26261" spans="1:7" s="36" customFormat="1">
      <c r="A26261" s="676">
        <v>10</v>
      </c>
      <c r="B26261" s="676" t="s">
        <v>72</v>
      </c>
      <c r="C26261" s="674" t="s">
        <v>25</v>
      </c>
      <c r="D26261" s="678" t="s">
        <v>81</v>
      </c>
      <c r="E26261" s="11">
        <v>2042.43</v>
      </c>
      <c r="F26261" s="120" t="s">
        <v>75</v>
      </c>
      <c r="G26261" s="13">
        <f>SUM(A26261*E26261)</f>
        <v>20424.3</v>
      </c>
    </row>
    <row r="26262" spans="1:7" s="36" customFormat="1">
      <c r="A26262" s="677"/>
      <c r="B26262" s="677"/>
      <c r="C26262" s="675"/>
      <c r="D26262" s="679"/>
      <c r="E26262" s="680" t="s">
        <v>82</v>
      </c>
      <c r="F26262" s="681"/>
      <c r="G26262" s="682"/>
    </row>
    <row r="26263" spans="1:7" s="36" customFormat="1">
      <c r="A26263" s="676">
        <v>2</v>
      </c>
      <c r="B26263" s="676" t="s">
        <v>72</v>
      </c>
      <c r="C26263" s="674" t="s">
        <v>29</v>
      </c>
      <c r="D26263" s="678" t="s">
        <v>868</v>
      </c>
      <c r="E26263" s="11">
        <v>2376</v>
      </c>
      <c r="F26263" s="120" t="s">
        <v>75</v>
      </c>
      <c r="G26263" s="13">
        <f>SUM(A26263*E26263)</f>
        <v>4752</v>
      </c>
    </row>
    <row r="26264" spans="1:7" s="36" customFormat="1">
      <c r="A26264" s="677"/>
      <c r="B26264" s="677"/>
      <c r="C26264" s="675"/>
      <c r="D26264" s="679"/>
      <c r="E26264" s="680" t="s">
        <v>223</v>
      </c>
      <c r="F26264" s="681"/>
      <c r="G26264" s="682"/>
    </row>
    <row r="26265" spans="1:7" s="36" customFormat="1">
      <c r="A26265" s="676">
        <v>70</v>
      </c>
      <c r="B26265" s="676" t="s">
        <v>107</v>
      </c>
      <c r="C26265" s="674" t="s">
        <v>33</v>
      </c>
      <c r="D26265" s="678" t="s">
        <v>446</v>
      </c>
      <c r="E26265" s="11">
        <v>333.29</v>
      </c>
      <c r="F26265" s="120" t="s">
        <v>75</v>
      </c>
      <c r="G26265" s="13">
        <f>SUM(A26265*E26265)</f>
        <v>23330.300000000003</v>
      </c>
    </row>
    <row r="26266" spans="1:7" s="36" customFormat="1">
      <c r="A26266" s="677"/>
      <c r="B26266" s="677"/>
      <c r="C26266" s="675"/>
      <c r="D26266" s="679"/>
      <c r="E26266" s="680" t="s">
        <v>447</v>
      </c>
      <c r="F26266" s="681"/>
      <c r="G26266" s="682"/>
    </row>
    <row r="26267" spans="1:7" s="36" customFormat="1">
      <c r="A26267" s="676">
        <v>10</v>
      </c>
      <c r="B26267" s="676" t="s">
        <v>72</v>
      </c>
      <c r="C26267" s="674" t="s">
        <v>36</v>
      </c>
      <c r="D26267" s="678" t="s">
        <v>869</v>
      </c>
      <c r="E26267" s="11">
        <v>704.2</v>
      </c>
      <c r="F26267" s="120" t="s">
        <v>75</v>
      </c>
      <c r="G26267" s="13">
        <f>SUM(A26267*E26267)</f>
        <v>7042</v>
      </c>
    </row>
    <row r="26268" spans="1:7" s="36" customFormat="1">
      <c r="A26268" s="677"/>
      <c r="B26268" s="677"/>
      <c r="C26268" s="675"/>
      <c r="D26268" s="679"/>
      <c r="E26268" s="680" t="s">
        <v>870</v>
      </c>
      <c r="F26268" s="681"/>
      <c r="G26268" s="682"/>
    </row>
    <row r="26269" spans="1:7">
      <c r="A26269" s="676">
        <v>8</v>
      </c>
      <c r="B26269" s="676" t="s">
        <v>72</v>
      </c>
      <c r="C26269" s="674" t="s">
        <v>40</v>
      </c>
      <c r="D26269" s="678" t="s">
        <v>181</v>
      </c>
      <c r="E26269" s="11">
        <v>566.70000000000005</v>
      </c>
      <c r="F26269" s="120" t="s">
        <v>75</v>
      </c>
      <c r="G26269" s="13">
        <f>SUM(A26269*E26269)</f>
        <v>4533.6000000000004</v>
      </c>
    </row>
    <row r="26270" spans="1:7">
      <c r="A26270" s="677"/>
      <c r="B26270" s="677"/>
      <c r="C26270" s="675"/>
      <c r="D26270" s="679"/>
      <c r="E26270" s="680" t="s">
        <v>182</v>
      </c>
      <c r="F26270" s="681"/>
      <c r="G26270" s="682"/>
    </row>
    <row r="26271" spans="1:7">
      <c r="A26271" s="676"/>
      <c r="B26271" s="676"/>
      <c r="C26271" s="674" t="s">
        <v>44</v>
      </c>
      <c r="D26271" s="678" t="s">
        <v>226</v>
      </c>
      <c r="E26271" s="704"/>
      <c r="F26271" s="705"/>
      <c r="G26271" s="706"/>
    </row>
    <row r="26272" spans="1:7">
      <c r="A26272" s="677"/>
      <c r="B26272" s="677"/>
      <c r="C26272" s="675"/>
      <c r="D26272" s="679"/>
      <c r="E26272" s="707"/>
      <c r="F26272" s="708"/>
      <c r="G26272" s="709"/>
    </row>
    <row r="26273" spans="1:7">
      <c r="A26273" s="676">
        <v>200</v>
      </c>
      <c r="B26273" s="676" t="s">
        <v>107</v>
      </c>
      <c r="C26273" s="674" t="s">
        <v>99</v>
      </c>
      <c r="D26273" s="678" t="s">
        <v>227</v>
      </c>
      <c r="E26273" s="11">
        <v>73.209999999999994</v>
      </c>
      <c r="F26273" s="120" t="s">
        <v>111</v>
      </c>
      <c r="G26273" s="13">
        <f>SUM(A26273*E26273)</f>
        <v>14641.999999999998</v>
      </c>
    </row>
    <row r="26274" spans="1:7">
      <c r="A26274" s="677"/>
      <c r="B26274" s="677"/>
      <c r="C26274" s="675"/>
      <c r="D26274" s="679"/>
      <c r="E26274" s="680" t="s">
        <v>228</v>
      </c>
      <c r="F26274" s="681"/>
      <c r="G26274" s="682"/>
    </row>
    <row r="26275" spans="1:7">
      <c r="A26275" s="676">
        <v>250</v>
      </c>
      <c r="B26275" s="676" t="s">
        <v>72</v>
      </c>
      <c r="C26275" s="674" t="s">
        <v>102</v>
      </c>
      <c r="D26275" s="678" t="s">
        <v>229</v>
      </c>
      <c r="E26275" s="11">
        <v>95.79</v>
      </c>
      <c r="F26275" s="120" t="s">
        <v>111</v>
      </c>
      <c r="G26275" s="13">
        <f>SUM(A26275*E26275)</f>
        <v>23947.5</v>
      </c>
    </row>
    <row r="26276" spans="1:7">
      <c r="A26276" s="677"/>
      <c r="B26276" s="677"/>
      <c r="C26276" s="675"/>
      <c r="D26276" s="679"/>
      <c r="E26276" s="680" t="s">
        <v>604</v>
      </c>
      <c r="F26276" s="681"/>
      <c r="G26276" s="682"/>
    </row>
    <row r="26277" spans="1:7" s="36" customFormat="1">
      <c r="A26277" s="676">
        <v>2</v>
      </c>
      <c r="B26277" s="676" t="s">
        <v>72</v>
      </c>
      <c r="C26277" s="674" t="s">
        <v>47</v>
      </c>
      <c r="D26277" s="678" t="s">
        <v>419</v>
      </c>
      <c r="E26277" s="11">
        <v>3179</v>
      </c>
      <c r="F26277" s="120" t="s">
        <v>75</v>
      </c>
      <c r="G26277" s="13">
        <f>SUM(A26277*E26277)</f>
        <v>6358</v>
      </c>
    </row>
    <row r="26278" spans="1:7" s="36" customFormat="1">
      <c r="A26278" s="677"/>
      <c r="B26278" s="677"/>
      <c r="C26278" s="675"/>
      <c r="D26278" s="679"/>
      <c r="E26278" s="680" t="s">
        <v>420</v>
      </c>
      <c r="F26278" s="681"/>
      <c r="G26278" s="682"/>
    </row>
    <row r="26279" spans="1:7">
      <c r="A26279" s="676">
        <v>6</v>
      </c>
      <c r="B26279" s="676" t="s">
        <v>72</v>
      </c>
      <c r="C26279" s="674" t="s">
        <v>50</v>
      </c>
      <c r="D26279" s="678" t="s">
        <v>85</v>
      </c>
      <c r="E26279" s="11">
        <v>1109.46</v>
      </c>
      <c r="F26279" s="120" t="s">
        <v>75</v>
      </c>
      <c r="G26279" s="13">
        <f>SUM(A26279*E26279)</f>
        <v>6656.76</v>
      </c>
    </row>
    <row r="26280" spans="1:7">
      <c r="A26280" s="677"/>
      <c r="B26280" s="677"/>
      <c r="C26280" s="675"/>
      <c r="D26280" s="679"/>
      <c r="E26280" s="728" t="s">
        <v>86</v>
      </c>
      <c r="F26280" s="729"/>
      <c r="G26280" s="730"/>
    </row>
    <row r="26281" spans="1:7">
      <c r="A26281" s="676">
        <v>2</v>
      </c>
      <c r="B26281" s="676" t="s">
        <v>72</v>
      </c>
      <c r="C26281" s="674" t="s">
        <v>54</v>
      </c>
      <c r="D26281" s="678" t="s">
        <v>871</v>
      </c>
      <c r="E26281" s="11">
        <v>10322.4</v>
      </c>
      <c r="F26281" s="120" t="s">
        <v>75</v>
      </c>
      <c r="G26281" s="13">
        <f>SUM(A26281*E26281)</f>
        <v>20644.8</v>
      </c>
    </row>
    <row r="26282" spans="1:7">
      <c r="A26282" s="677"/>
      <c r="B26282" s="677"/>
      <c r="C26282" s="675"/>
      <c r="D26282" s="679"/>
      <c r="E26282" s="728" t="s">
        <v>872</v>
      </c>
      <c r="F26282" s="729"/>
      <c r="G26282" s="730"/>
    </row>
    <row r="26283" spans="1:7">
      <c r="A26283" s="674">
        <v>2</v>
      </c>
      <c r="B26283" s="674" t="s">
        <v>72</v>
      </c>
      <c r="C26283" s="676" t="s">
        <v>57</v>
      </c>
      <c r="D26283" s="678" t="s">
        <v>873</v>
      </c>
      <c r="E26283" s="11">
        <v>3432</v>
      </c>
      <c r="F26283" s="120" t="s">
        <v>75</v>
      </c>
      <c r="G26283" s="13">
        <f>SUM(A26283*E26283)</f>
        <v>6864</v>
      </c>
    </row>
    <row r="26284" spans="1:7" ht="32.25" customHeight="1">
      <c r="A26284" s="675"/>
      <c r="B26284" s="675"/>
      <c r="C26284" s="677"/>
      <c r="D26284" s="679"/>
      <c r="E26284" s="680" t="s">
        <v>874</v>
      </c>
      <c r="F26284" s="681"/>
      <c r="G26284" s="682"/>
    </row>
    <row r="26285" spans="1:7">
      <c r="A26285" s="676"/>
      <c r="B26285" s="676"/>
      <c r="C26285" s="674" t="s">
        <v>60</v>
      </c>
      <c r="D26285" s="678" t="s">
        <v>875</v>
      </c>
      <c r="E26285" s="704"/>
      <c r="F26285" s="705"/>
      <c r="G26285" s="706"/>
    </row>
    <row r="26286" spans="1:7">
      <c r="A26286" s="677"/>
      <c r="B26286" s="677"/>
      <c r="C26286" s="675"/>
      <c r="D26286" s="679"/>
      <c r="E26286" s="707"/>
      <c r="F26286" s="708"/>
      <c r="G26286" s="709"/>
    </row>
    <row r="26287" spans="1:7">
      <c r="A26287" s="676">
        <v>200</v>
      </c>
      <c r="B26287" s="676" t="s">
        <v>107</v>
      </c>
      <c r="C26287" s="674" t="s">
        <v>99</v>
      </c>
      <c r="D26287" s="678" t="s">
        <v>190</v>
      </c>
      <c r="E26287" s="11">
        <v>3</v>
      </c>
      <c r="F26287" s="120" t="s">
        <v>111</v>
      </c>
      <c r="G26287" s="13">
        <f>SUM(A26287*E26287)</f>
        <v>600</v>
      </c>
    </row>
    <row r="26288" spans="1:7">
      <c r="A26288" s="677"/>
      <c r="B26288" s="677"/>
      <c r="C26288" s="675"/>
      <c r="D26288" s="679"/>
      <c r="E26288" s="680" t="s">
        <v>876</v>
      </c>
      <c r="F26288" s="681"/>
      <c r="G26288" s="682"/>
    </row>
    <row r="26289" spans="1:7">
      <c r="A26289" s="676">
        <v>250</v>
      </c>
      <c r="B26289" s="676" t="s">
        <v>72</v>
      </c>
      <c r="C26289" s="674" t="s">
        <v>102</v>
      </c>
      <c r="D26289" s="678" t="s">
        <v>229</v>
      </c>
      <c r="E26289" s="11">
        <v>4</v>
      </c>
      <c r="F26289" s="120" t="s">
        <v>111</v>
      </c>
      <c r="G26289" s="13">
        <f>SUM(A26289*E26289)</f>
        <v>1000</v>
      </c>
    </row>
    <row r="26290" spans="1:7">
      <c r="A26290" s="677"/>
      <c r="B26290" s="677"/>
      <c r="C26290" s="675"/>
      <c r="D26290" s="679"/>
      <c r="E26290" s="680" t="s">
        <v>877</v>
      </c>
      <c r="F26290" s="681"/>
      <c r="G26290" s="682"/>
    </row>
    <row r="26291" spans="1:7" s="30" customFormat="1" ht="25.5" customHeight="1">
      <c r="A26291" s="85"/>
      <c r="B26291" s="188"/>
      <c r="C26291" s="188"/>
      <c r="D26291" s="189"/>
      <c r="E26291" s="188"/>
      <c r="F26291" s="190" t="s">
        <v>781</v>
      </c>
      <c r="G26291" s="191">
        <v>187553</v>
      </c>
    </row>
    <row r="26292" spans="1:7">
      <c r="A26292" s="172"/>
      <c r="D26292" s="185" t="s">
        <v>568</v>
      </c>
      <c r="G26292" s="174"/>
    </row>
    <row r="26293" spans="1:7" s="25" customFormat="1" ht="25.5">
      <c r="A26293" s="207">
        <v>33</v>
      </c>
      <c r="B26293" s="208" t="s">
        <v>107</v>
      </c>
      <c r="C26293" s="113" t="s">
        <v>11</v>
      </c>
      <c r="D26293" s="116" t="s">
        <v>878</v>
      </c>
      <c r="E26293" s="120"/>
      <c r="F26293" s="120" t="s">
        <v>111</v>
      </c>
      <c r="G26293" s="180"/>
    </row>
    <row r="26294" spans="1:7">
      <c r="A26294" s="207">
        <v>2</v>
      </c>
      <c r="B26294" s="208" t="s">
        <v>72</v>
      </c>
      <c r="C26294" s="113" t="s">
        <v>15</v>
      </c>
      <c r="D26294" s="116" t="s">
        <v>879</v>
      </c>
      <c r="E26294" s="120"/>
      <c r="F26294" s="120" t="s">
        <v>75</v>
      </c>
      <c r="G26294" s="180"/>
    </row>
    <row r="26295" spans="1:7">
      <c r="A26295" s="207">
        <v>2</v>
      </c>
      <c r="B26295" s="208" t="s">
        <v>72</v>
      </c>
      <c r="C26295" s="113" t="s">
        <v>18</v>
      </c>
      <c r="D26295" s="116" t="s">
        <v>880</v>
      </c>
      <c r="E26295" s="120"/>
      <c r="F26295" s="120" t="s">
        <v>75</v>
      </c>
      <c r="G26295" s="5"/>
    </row>
    <row r="26296" spans="1:7">
      <c r="A26296" s="207">
        <v>2</v>
      </c>
      <c r="B26296" s="208" t="s">
        <v>72</v>
      </c>
      <c r="C26296" s="113" t="s">
        <v>21</v>
      </c>
      <c r="D26296" s="116" t="s">
        <v>881</v>
      </c>
      <c r="E26296" s="120"/>
      <c r="F26296" s="120" t="s">
        <v>75</v>
      </c>
      <c r="G26296" s="5"/>
    </row>
    <row r="26297" spans="1:7">
      <c r="A26297" s="207">
        <v>126</v>
      </c>
      <c r="B26297" s="208" t="s">
        <v>39</v>
      </c>
      <c r="C26297" s="113" t="s">
        <v>25</v>
      </c>
      <c r="D26297" s="116" t="s">
        <v>882</v>
      </c>
      <c r="E26297" s="120"/>
      <c r="F26297" s="120" t="s">
        <v>165</v>
      </c>
      <c r="G26297" s="5"/>
    </row>
    <row r="26298" spans="1:7">
      <c r="A26298" s="207">
        <v>2</v>
      </c>
      <c r="B26298" s="208" t="s">
        <v>72</v>
      </c>
      <c r="C26298" s="113" t="s">
        <v>29</v>
      </c>
      <c r="D26298" s="116" t="s">
        <v>883</v>
      </c>
      <c r="E26298" s="120"/>
      <c r="F26298" s="120" t="s">
        <v>75</v>
      </c>
      <c r="G26298" s="5"/>
    </row>
    <row r="26299" spans="1:7">
      <c r="A26299" s="207">
        <v>8</v>
      </c>
      <c r="B26299" s="208" t="s">
        <v>72</v>
      </c>
      <c r="C26299" s="113" t="s">
        <v>33</v>
      </c>
      <c r="D26299" s="116" t="s">
        <v>884</v>
      </c>
      <c r="E26299" s="120"/>
      <c r="F26299" s="120" t="s">
        <v>75</v>
      </c>
      <c r="G26299" s="5"/>
    </row>
    <row r="26300" spans="1:7" ht="25.5">
      <c r="A26300" s="207">
        <v>2</v>
      </c>
      <c r="B26300" s="208" t="s">
        <v>72</v>
      </c>
      <c r="C26300" s="113" t="s">
        <v>36</v>
      </c>
      <c r="D26300" s="116" t="s">
        <v>885</v>
      </c>
      <c r="E26300" s="120"/>
      <c r="F26300" s="120" t="s">
        <v>75</v>
      </c>
      <c r="G26300" s="5"/>
    </row>
    <row r="26301" spans="1:7">
      <c r="A26301" s="207">
        <v>1</v>
      </c>
      <c r="B26301" s="208" t="s">
        <v>89</v>
      </c>
      <c r="C26301" s="113" t="s">
        <v>40</v>
      </c>
      <c r="D26301" s="116" t="s">
        <v>886</v>
      </c>
      <c r="E26301" s="120"/>
      <c r="F26301" s="120" t="s">
        <v>75</v>
      </c>
      <c r="G26301" s="5"/>
    </row>
    <row r="26302" spans="1:7">
      <c r="A26302" s="207">
        <v>1</v>
      </c>
      <c r="B26302" s="208" t="s">
        <v>89</v>
      </c>
      <c r="C26302" s="113" t="s">
        <v>44</v>
      </c>
      <c r="D26302" s="116" t="s">
        <v>887</v>
      </c>
      <c r="E26302" s="120"/>
      <c r="F26302" s="120" t="s">
        <v>75</v>
      </c>
      <c r="G26302" s="5"/>
    </row>
    <row r="26303" spans="1:7">
      <c r="A26303" s="207">
        <v>4</v>
      </c>
      <c r="B26303" s="208" t="s">
        <v>72</v>
      </c>
      <c r="C26303" s="113" t="s">
        <v>47</v>
      </c>
      <c r="D26303" s="116" t="s">
        <v>888</v>
      </c>
      <c r="E26303" s="120"/>
      <c r="F26303" s="120" t="s">
        <v>75</v>
      </c>
      <c r="G26303" s="5"/>
    </row>
    <row r="26304" spans="1:7">
      <c r="A26304" s="207">
        <v>1</v>
      </c>
      <c r="B26304" s="208" t="s">
        <v>89</v>
      </c>
      <c r="C26304" s="113" t="s">
        <v>50</v>
      </c>
      <c r="D26304" s="116" t="s">
        <v>889</v>
      </c>
      <c r="E26304" s="120"/>
      <c r="F26304" s="120" t="s">
        <v>75</v>
      </c>
      <c r="G26304" s="5"/>
    </row>
    <row r="26305" spans="1:7">
      <c r="A26305" s="207">
        <v>210</v>
      </c>
      <c r="B26305" s="208" t="s">
        <v>72</v>
      </c>
      <c r="C26305" s="113" t="s">
        <v>54</v>
      </c>
      <c r="D26305" s="116" t="s">
        <v>890</v>
      </c>
      <c r="E26305" s="120"/>
      <c r="F26305" s="120" t="s">
        <v>75</v>
      </c>
      <c r="G26305" s="5"/>
    </row>
    <row r="26306" spans="1:7">
      <c r="A26306" s="207">
        <v>1</v>
      </c>
      <c r="B26306" s="208" t="s">
        <v>89</v>
      </c>
      <c r="C26306" s="113" t="s">
        <v>57</v>
      </c>
      <c r="D26306" s="116" t="s">
        <v>891</v>
      </c>
      <c r="E26306" s="120"/>
      <c r="F26306" s="120" t="s">
        <v>75</v>
      </c>
      <c r="G26306" s="5"/>
    </row>
    <row r="26307" spans="1:7">
      <c r="A26307" s="207">
        <v>1</v>
      </c>
      <c r="B26307" s="208" t="s">
        <v>89</v>
      </c>
      <c r="C26307" s="113" t="s">
        <v>60</v>
      </c>
      <c r="D26307" s="116" t="s">
        <v>892</v>
      </c>
      <c r="E26307" s="120"/>
      <c r="F26307" s="120" t="s">
        <v>75</v>
      </c>
      <c r="G26307" s="5"/>
    </row>
    <row r="26308" spans="1:7" s="30" customFormat="1">
      <c r="A26308" s="3"/>
      <c r="B26308" s="3"/>
      <c r="C26308" s="4"/>
      <c r="D26308" s="26"/>
      <c r="E26308" s="27"/>
      <c r="F26308" s="28" t="s">
        <v>893</v>
      </c>
      <c r="G26308" s="29"/>
    </row>
    <row r="26309" spans="1:7">
      <c r="A26309" s="75"/>
      <c r="B26309" s="75"/>
      <c r="C26309" s="76"/>
      <c r="D26309" s="77"/>
      <c r="E26309" s="78"/>
      <c r="F26309" s="79"/>
      <c r="G26309" s="109"/>
    </row>
    <row r="26310" spans="1:7" s="36" customFormat="1">
      <c r="A26310" s="52" t="s">
        <v>302</v>
      </c>
      <c r="B26310" s="53"/>
      <c r="C26310" s="54" t="s">
        <v>707</v>
      </c>
      <c r="D26310" s="55"/>
      <c r="E26310" s="54" t="s">
        <v>131</v>
      </c>
      <c r="F26310" s="63"/>
      <c r="G26310" s="54"/>
    </row>
    <row r="26311" spans="1:7" s="36" customFormat="1">
      <c r="A26311" s="76" t="s">
        <v>132</v>
      </c>
      <c r="B26311" s="53"/>
      <c r="C26311" s="54" t="s">
        <v>784</v>
      </c>
      <c r="D26311" s="55"/>
      <c r="E26311" s="54" t="s">
        <v>131</v>
      </c>
      <c r="F26311" s="63"/>
      <c r="G26311" s="54"/>
    </row>
    <row r="26312" spans="1:7" s="25" customFormat="1">
      <c r="A26312" s="76" t="s">
        <v>134</v>
      </c>
      <c r="B26312" s="53"/>
      <c r="C26312" s="54" t="s">
        <v>894</v>
      </c>
      <c r="D26312" s="55"/>
      <c r="E26312" s="54" t="s">
        <v>131</v>
      </c>
      <c r="F26312" s="63"/>
      <c r="G26312" s="54"/>
    </row>
    <row r="26313" spans="1:7" s="25" customFormat="1">
      <c r="A26313" s="59"/>
      <c r="B26313" s="54"/>
      <c r="C26313" s="54"/>
      <c r="D26313" s="60"/>
      <c r="E26313" s="54"/>
      <c r="F26313" s="94"/>
      <c r="G26313" s="95"/>
    </row>
    <row r="26314" spans="1:7" s="25" customFormat="1">
      <c r="A26314" s="59"/>
      <c r="B26314" s="54"/>
      <c r="C26314" s="54"/>
      <c r="D26314" s="60"/>
      <c r="E26314" s="56" t="s">
        <v>138</v>
      </c>
      <c r="F26314" s="96"/>
      <c r="G26314" s="96"/>
    </row>
    <row r="26315" spans="1:7" s="25" customFormat="1">
      <c r="A26315" s="59"/>
      <c r="B26315" s="54"/>
      <c r="C26315" s="54"/>
      <c r="D26315" s="60"/>
      <c r="E26315" s="54"/>
      <c r="F26315" s="54"/>
      <c r="G26315" s="63"/>
    </row>
    <row r="26316" spans="1:7" s="25" customFormat="1">
      <c r="A26316" s="59"/>
      <c r="B26316" s="54"/>
      <c r="C26316" s="54"/>
      <c r="D26316" s="60"/>
      <c r="E26316" s="54"/>
      <c r="F26316" s="54"/>
      <c r="G26316" s="63"/>
    </row>
    <row r="26317" spans="1:7" s="25" customFormat="1">
      <c r="A26317" s="59"/>
      <c r="B26317" s="54"/>
      <c r="C26317" s="54"/>
      <c r="D26317" s="60"/>
      <c r="E26317" s="64" t="s">
        <v>140</v>
      </c>
      <c r="F26317" s="54"/>
      <c r="G26317" s="63"/>
    </row>
    <row r="26318" spans="1:7" s="25" customFormat="1">
      <c r="A26318" s="55" t="s">
        <v>139</v>
      </c>
      <c r="B26318" s="54"/>
      <c r="C26318" s="54"/>
      <c r="D26318" s="60"/>
      <c r="E26318" s="64" t="s">
        <v>141</v>
      </c>
      <c r="F26318" s="54"/>
      <c r="G26318" s="63"/>
    </row>
    <row r="26319" spans="1:7" s="25" customFormat="1">
      <c r="A26319" s="59"/>
      <c r="B26319" s="54"/>
      <c r="C26319" s="54"/>
      <c r="D26319" s="60"/>
      <c r="E26319" s="64" t="s">
        <v>142</v>
      </c>
      <c r="F26319" s="54"/>
      <c r="G26319" s="63"/>
    </row>
    <row r="26332" spans="1:7">
      <c r="A26332" s="710" t="s">
        <v>0</v>
      </c>
      <c r="B26332" s="710"/>
      <c r="C26332" s="710"/>
      <c r="D26332" s="710"/>
      <c r="E26332" s="710"/>
      <c r="F26332" s="710"/>
      <c r="G26332" s="710"/>
    </row>
    <row r="26333" spans="1:7">
      <c r="A26333" s="711" t="s">
        <v>1</v>
      </c>
      <c r="B26333" s="711"/>
      <c r="C26333" s="711"/>
      <c r="D26333" s="711"/>
      <c r="E26333" s="711"/>
      <c r="F26333" s="711"/>
      <c r="G26333" s="711"/>
    </row>
    <row r="26334" spans="1:7" ht="34.5" customHeight="1">
      <c r="A26334" s="1" t="s">
        <v>2</v>
      </c>
      <c r="B26334" s="100"/>
      <c r="C26334" s="100"/>
      <c r="D26334" s="712" t="s">
        <v>785</v>
      </c>
      <c r="E26334" s="712"/>
      <c r="F26334" s="712"/>
      <c r="G26334" s="712"/>
    </row>
    <row r="26335" spans="1:7" ht="25.5">
      <c r="A26335" s="713" t="s">
        <v>3</v>
      </c>
      <c r="B26335" s="714"/>
      <c r="C26335" s="3" t="s">
        <v>4</v>
      </c>
      <c r="D26335" s="4" t="s">
        <v>5</v>
      </c>
      <c r="E26335" s="4" t="s">
        <v>6</v>
      </c>
      <c r="F26335" s="4" t="s">
        <v>7</v>
      </c>
      <c r="G26335" s="5" t="s">
        <v>8</v>
      </c>
    </row>
    <row r="26336" spans="1:7">
      <c r="A26336" s="97"/>
      <c r="B26336" s="98"/>
      <c r="C26336" s="3"/>
      <c r="D26336" s="104" t="s">
        <v>9</v>
      </c>
      <c r="E26336" s="4"/>
      <c r="F26336" s="4"/>
      <c r="G26336" s="5"/>
    </row>
    <row r="26337" spans="1:7" s="24" customFormat="1">
      <c r="A26337" s="674">
        <v>10323</v>
      </c>
      <c r="B26337" s="674" t="s">
        <v>39</v>
      </c>
      <c r="C26337" s="676" t="s">
        <v>11</v>
      </c>
      <c r="D26337" s="678" t="s">
        <v>149</v>
      </c>
      <c r="E26337" s="11">
        <v>121</v>
      </c>
      <c r="F26337" s="37" t="s">
        <v>42</v>
      </c>
      <c r="G26337" s="20">
        <f>SUM(A26337*E26337/100)</f>
        <v>12490.83</v>
      </c>
    </row>
    <row r="26338" spans="1:7" s="24" customFormat="1">
      <c r="A26338" s="675"/>
      <c r="B26338" s="675"/>
      <c r="C26338" s="677"/>
      <c r="D26338" s="679"/>
      <c r="E26338" s="687" t="s">
        <v>150</v>
      </c>
      <c r="F26338" s="688"/>
      <c r="G26338" s="689"/>
    </row>
    <row r="26339" spans="1:7" s="25" customFormat="1">
      <c r="A26339" s="674">
        <v>10323</v>
      </c>
      <c r="B26339" s="674" t="s">
        <v>39</v>
      </c>
      <c r="C26339" s="676" t="s">
        <v>15</v>
      </c>
      <c r="D26339" s="678" t="s">
        <v>151</v>
      </c>
      <c r="E26339" s="11">
        <v>660</v>
      </c>
      <c r="F26339" s="37" t="s">
        <v>42</v>
      </c>
      <c r="G26339" s="20">
        <f>SUM(A26339*E26339/100)</f>
        <v>68131.8</v>
      </c>
    </row>
    <row r="26340" spans="1:7" s="25" customFormat="1">
      <c r="A26340" s="675"/>
      <c r="B26340" s="675"/>
      <c r="C26340" s="677"/>
      <c r="D26340" s="679"/>
      <c r="E26340" s="687" t="s">
        <v>152</v>
      </c>
      <c r="F26340" s="688"/>
      <c r="G26340" s="689"/>
    </row>
    <row r="26341" spans="1:7" s="24" customFormat="1">
      <c r="A26341" s="674">
        <v>10323</v>
      </c>
      <c r="B26341" s="674" t="s">
        <v>39</v>
      </c>
      <c r="C26341" s="676" t="s">
        <v>18</v>
      </c>
      <c r="D26341" s="678" t="s">
        <v>41</v>
      </c>
      <c r="E26341" s="11">
        <v>2496.7199999999998</v>
      </c>
      <c r="F26341" s="37" t="s">
        <v>42</v>
      </c>
      <c r="G26341" s="20">
        <f>SUM(A26341*E26341/100)</f>
        <v>257736.4056</v>
      </c>
    </row>
    <row r="26342" spans="1:7" s="24" customFormat="1">
      <c r="A26342" s="675"/>
      <c r="B26342" s="675"/>
      <c r="C26342" s="677"/>
      <c r="D26342" s="679"/>
      <c r="E26342" s="687" t="s">
        <v>699</v>
      </c>
      <c r="F26342" s="688"/>
      <c r="G26342" s="689"/>
    </row>
    <row r="26343" spans="1:7" s="24" customFormat="1">
      <c r="A26343" s="674">
        <v>6534</v>
      </c>
      <c r="B26343" s="674" t="s">
        <v>39</v>
      </c>
      <c r="C26343" s="676" t="s">
        <v>21</v>
      </c>
      <c r="D26343" s="678" t="s">
        <v>700</v>
      </c>
      <c r="E26343" s="11">
        <v>6319.5</v>
      </c>
      <c r="F26343" s="37" t="s">
        <v>42</v>
      </c>
      <c r="G26343" s="20">
        <f>SUM(A26343*E26343/100)</f>
        <v>412916.13</v>
      </c>
    </row>
    <row r="26344" spans="1:7" s="24" customFormat="1" ht="66.75" customHeight="1">
      <c r="A26344" s="675"/>
      <c r="B26344" s="675"/>
      <c r="C26344" s="677"/>
      <c r="D26344" s="679"/>
      <c r="E26344" s="687" t="s">
        <v>701</v>
      </c>
      <c r="F26344" s="688"/>
      <c r="G26344" s="689"/>
    </row>
    <row r="26345" spans="1:7" s="24" customFormat="1" ht="15.75" customHeight="1">
      <c r="A26345" s="674">
        <v>6534</v>
      </c>
      <c r="B26345" s="674" t="s">
        <v>39</v>
      </c>
      <c r="C26345" s="676" t="s">
        <v>25</v>
      </c>
      <c r="D26345" s="678" t="s">
        <v>702</v>
      </c>
      <c r="E26345" s="11">
        <v>1.97</v>
      </c>
      <c r="F26345" s="37" t="s">
        <v>165</v>
      </c>
      <c r="G26345" s="20">
        <f>SUM(A26345*E26345)</f>
        <v>12871.98</v>
      </c>
    </row>
    <row r="26346" spans="1:7" s="24" customFormat="1" ht="42" customHeight="1">
      <c r="A26346" s="675"/>
      <c r="B26346" s="675"/>
      <c r="C26346" s="677"/>
      <c r="D26346" s="679"/>
      <c r="E26346" s="687" t="s">
        <v>703</v>
      </c>
      <c r="F26346" s="688"/>
      <c r="G26346" s="689"/>
    </row>
    <row r="26347" spans="1:7" ht="42" customHeight="1">
      <c r="A26347" s="97"/>
      <c r="B26347" s="98"/>
      <c r="C26347" s="3"/>
      <c r="D26347" s="4"/>
      <c r="E26347" s="4"/>
      <c r="F26347" s="28" t="s">
        <v>603</v>
      </c>
      <c r="G26347" s="105">
        <v>764147</v>
      </c>
    </row>
    <row r="26348" spans="1:7">
      <c r="A26348" s="97"/>
      <c r="B26348" s="98"/>
      <c r="C26348" s="3"/>
      <c r="D26348" s="104" t="s">
        <v>704</v>
      </c>
      <c r="E26348" s="4"/>
      <c r="F26348" s="4"/>
      <c r="G26348" s="5"/>
    </row>
    <row r="26349" spans="1:7" s="25" customFormat="1" ht="127.5">
      <c r="A26349" s="178">
        <v>6696</v>
      </c>
      <c r="B26349" s="179" t="s">
        <v>39</v>
      </c>
      <c r="C26349" s="45" t="s">
        <v>11</v>
      </c>
      <c r="D26349" s="46" t="s">
        <v>705</v>
      </c>
      <c r="E26349" s="37"/>
      <c r="F26349" s="37" t="s">
        <v>165</v>
      </c>
      <c r="G26349" s="180"/>
    </row>
    <row r="26350" spans="1:7">
      <c r="A26350" s="97"/>
      <c r="B26350" s="98"/>
      <c r="C26350" s="3"/>
      <c r="D26350" s="4"/>
      <c r="E26350" s="4"/>
      <c r="F26350" s="28" t="s">
        <v>706</v>
      </c>
      <c r="G26350" s="105"/>
    </row>
    <row r="26351" spans="1:7" s="36" customFormat="1">
      <c r="A26351" s="75"/>
      <c r="B26351" s="75"/>
      <c r="C26351" s="76"/>
      <c r="D26351" s="77"/>
      <c r="E26351" s="78"/>
      <c r="F26351" s="78"/>
      <c r="G26351" s="78"/>
    </row>
    <row r="26352" spans="1:7" s="36" customFormat="1">
      <c r="A26352" s="52" t="s">
        <v>302</v>
      </c>
      <c r="B26352" s="53"/>
      <c r="C26352" s="54" t="s">
        <v>707</v>
      </c>
      <c r="D26352" s="55"/>
      <c r="E26352" s="54" t="s">
        <v>131</v>
      </c>
      <c r="F26352" s="63"/>
      <c r="G26352" s="54"/>
    </row>
    <row r="26353" spans="1:7" s="25" customFormat="1">
      <c r="A26353" s="76" t="s">
        <v>132</v>
      </c>
      <c r="B26353" s="53"/>
      <c r="C26353" s="54" t="s">
        <v>708</v>
      </c>
      <c r="D26353" s="55"/>
      <c r="E26353" s="54" t="s">
        <v>131</v>
      </c>
      <c r="F26353" s="63"/>
      <c r="G26353" s="54"/>
    </row>
    <row r="26354" spans="1:7" s="25" customFormat="1">
      <c r="A26354" s="59"/>
      <c r="B26354" s="54"/>
      <c r="C26354" s="54"/>
      <c r="D26354" s="60"/>
      <c r="E26354" s="54"/>
      <c r="F26354" s="94"/>
      <c r="G26354" s="95"/>
    </row>
    <row r="26355" spans="1:7" s="25" customFormat="1">
      <c r="A26355" s="59"/>
      <c r="B26355" s="54"/>
      <c r="C26355" s="54"/>
      <c r="D26355" s="60"/>
      <c r="E26355" s="56" t="s">
        <v>138</v>
      </c>
      <c r="F26355" s="96"/>
      <c r="G26355" s="96"/>
    </row>
    <row r="26356" spans="1:7" s="25" customFormat="1">
      <c r="A26356" s="59"/>
      <c r="B26356" s="54"/>
      <c r="C26356" s="54"/>
      <c r="D26356" s="60"/>
      <c r="E26356" s="54"/>
      <c r="F26356" s="54"/>
      <c r="G26356" s="63"/>
    </row>
    <row r="26357" spans="1:7" s="25" customFormat="1">
      <c r="A26357" s="59"/>
      <c r="B26357" s="54"/>
      <c r="C26357" s="54"/>
      <c r="D26357" s="60"/>
      <c r="E26357" s="54"/>
      <c r="F26357" s="54"/>
      <c r="G26357" s="63"/>
    </row>
    <row r="26358" spans="1:7" s="25" customFormat="1">
      <c r="A26358" s="59"/>
      <c r="B26358" s="54"/>
      <c r="C26358" s="54"/>
      <c r="D26358" s="60"/>
      <c r="E26358" s="64" t="s">
        <v>140</v>
      </c>
      <c r="F26358" s="54"/>
      <c r="G26358" s="63"/>
    </row>
    <row r="26359" spans="1:7" s="25" customFormat="1">
      <c r="A26359" s="55" t="s">
        <v>139</v>
      </c>
      <c r="B26359" s="54"/>
      <c r="C26359" s="54"/>
      <c r="D26359" s="60"/>
      <c r="E26359" s="64" t="s">
        <v>141</v>
      </c>
      <c r="F26359" s="54"/>
      <c r="G26359" s="63"/>
    </row>
    <row r="26360" spans="1:7" s="25" customFormat="1">
      <c r="A26360" s="59"/>
      <c r="B26360" s="54"/>
      <c r="C26360" s="54"/>
      <c r="D26360" s="60"/>
      <c r="E26360" s="64" t="s">
        <v>142</v>
      </c>
      <c r="F26360" s="54"/>
      <c r="G26360" s="63"/>
    </row>
    <row r="26386" spans="1:7">
      <c r="A26386" s="710" t="s">
        <v>0</v>
      </c>
      <c r="B26386" s="710"/>
      <c r="C26386" s="710"/>
      <c r="D26386" s="710"/>
      <c r="E26386" s="710"/>
      <c r="F26386" s="710"/>
      <c r="G26386" s="710"/>
    </row>
    <row r="26387" spans="1:7">
      <c r="A26387" s="711" t="s">
        <v>1</v>
      </c>
      <c r="B26387" s="711"/>
      <c r="C26387" s="711"/>
      <c r="D26387" s="711"/>
      <c r="E26387" s="711"/>
      <c r="F26387" s="711"/>
      <c r="G26387" s="711"/>
    </row>
    <row r="26388" spans="1:7" ht="36.75" customHeight="1">
      <c r="A26388" s="1" t="s">
        <v>2</v>
      </c>
      <c r="B26388" s="100"/>
      <c r="C26388" s="100"/>
      <c r="D26388" s="712" t="s">
        <v>709</v>
      </c>
      <c r="E26388" s="712"/>
      <c r="F26388" s="712"/>
      <c r="G26388" s="712"/>
    </row>
    <row r="26389" spans="1:7" ht="25.5">
      <c r="A26389" s="713" t="s">
        <v>3</v>
      </c>
      <c r="B26389" s="714"/>
      <c r="C26389" s="3" t="s">
        <v>4</v>
      </c>
      <c r="D26389" s="4" t="s">
        <v>5</v>
      </c>
      <c r="E26389" s="4" t="s">
        <v>6</v>
      </c>
      <c r="F26389" s="4" t="s">
        <v>7</v>
      </c>
      <c r="G26389" s="5" t="s">
        <v>8</v>
      </c>
    </row>
    <row r="26390" spans="1:7">
      <c r="A26390" s="97"/>
      <c r="B26390" s="98"/>
      <c r="C26390" s="3"/>
      <c r="D26390" s="104" t="s">
        <v>9</v>
      </c>
      <c r="E26390" s="4"/>
      <c r="F26390" s="4"/>
      <c r="G26390" s="5"/>
    </row>
    <row r="26391" spans="1:7" s="24" customFormat="1">
      <c r="A26391" s="674">
        <v>10323</v>
      </c>
      <c r="B26391" s="674" t="s">
        <v>39</v>
      </c>
      <c r="C26391" s="676" t="s">
        <v>11</v>
      </c>
      <c r="D26391" s="678" t="s">
        <v>149</v>
      </c>
      <c r="E26391" s="11">
        <v>121</v>
      </c>
      <c r="F26391" s="37" t="s">
        <v>42</v>
      </c>
      <c r="G26391" s="20">
        <f>SUM(A26391*E26391/100)</f>
        <v>12490.83</v>
      </c>
    </row>
    <row r="26392" spans="1:7" s="24" customFormat="1">
      <c r="A26392" s="675"/>
      <c r="B26392" s="675"/>
      <c r="C26392" s="677"/>
      <c r="D26392" s="679"/>
      <c r="E26392" s="687" t="s">
        <v>150</v>
      </c>
      <c r="F26392" s="688"/>
      <c r="G26392" s="689"/>
    </row>
    <row r="26393" spans="1:7" s="25" customFormat="1">
      <c r="A26393" s="674">
        <v>10323</v>
      </c>
      <c r="B26393" s="674" t="s">
        <v>39</v>
      </c>
      <c r="C26393" s="676" t="s">
        <v>15</v>
      </c>
      <c r="D26393" s="678" t="s">
        <v>151</v>
      </c>
      <c r="E26393" s="11">
        <v>660</v>
      </c>
      <c r="F26393" s="37" t="s">
        <v>42</v>
      </c>
      <c r="G26393" s="20">
        <f>SUM(A26393*E26393/100)</f>
        <v>68131.8</v>
      </c>
    </row>
    <row r="26394" spans="1:7" s="25" customFormat="1">
      <c r="A26394" s="675"/>
      <c r="B26394" s="675"/>
      <c r="C26394" s="677"/>
      <c r="D26394" s="679"/>
      <c r="E26394" s="687" t="s">
        <v>152</v>
      </c>
      <c r="F26394" s="688"/>
      <c r="G26394" s="689"/>
    </row>
    <row r="26395" spans="1:7" s="24" customFormat="1">
      <c r="A26395" s="674">
        <v>10323</v>
      </c>
      <c r="B26395" s="674" t="s">
        <v>39</v>
      </c>
      <c r="C26395" s="676" t="s">
        <v>18</v>
      </c>
      <c r="D26395" s="678" t="s">
        <v>41</v>
      </c>
      <c r="E26395" s="11">
        <v>2496.7199999999998</v>
      </c>
      <c r="F26395" s="37" t="s">
        <v>42</v>
      </c>
      <c r="G26395" s="20">
        <f>SUM(A26395*E26395/100)</f>
        <v>257736.4056</v>
      </c>
    </row>
    <row r="26396" spans="1:7" s="24" customFormat="1">
      <c r="A26396" s="675"/>
      <c r="B26396" s="675"/>
      <c r="C26396" s="677"/>
      <c r="D26396" s="679"/>
      <c r="E26396" s="687" t="s">
        <v>699</v>
      </c>
      <c r="F26396" s="688"/>
      <c r="G26396" s="689"/>
    </row>
    <row r="26397" spans="1:7" s="24" customFormat="1">
      <c r="A26397" s="674">
        <v>9803</v>
      </c>
      <c r="B26397" s="674" t="s">
        <v>39</v>
      </c>
      <c r="C26397" s="676" t="s">
        <v>21</v>
      </c>
      <c r="D26397" s="678" t="s">
        <v>700</v>
      </c>
      <c r="E26397" s="11">
        <v>6319.5</v>
      </c>
      <c r="F26397" s="37" t="s">
        <v>42</v>
      </c>
      <c r="G26397" s="20">
        <f>SUM(A26397*E26397/100)</f>
        <v>619500.58499999996</v>
      </c>
    </row>
    <row r="26398" spans="1:7" s="24" customFormat="1">
      <c r="A26398" s="675"/>
      <c r="B26398" s="675"/>
      <c r="C26398" s="677"/>
      <c r="D26398" s="679"/>
      <c r="E26398" s="687" t="s">
        <v>701</v>
      </c>
      <c r="F26398" s="688"/>
      <c r="G26398" s="689"/>
    </row>
    <row r="26399" spans="1:7" s="24" customFormat="1">
      <c r="A26399" s="674">
        <v>9803</v>
      </c>
      <c r="B26399" s="674" t="s">
        <v>39</v>
      </c>
      <c r="C26399" s="676" t="s">
        <v>25</v>
      </c>
      <c r="D26399" s="678" t="s">
        <v>702</v>
      </c>
      <c r="E26399" s="11">
        <v>1.97</v>
      </c>
      <c r="F26399" s="37" t="s">
        <v>165</v>
      </c>
      <c r="G26399" s="20">
        <f>SUM(A26399*E26399)</f>
        <v>19311.91</v>
      </c>
    </row>
    <row r="26400" spans="1:7" s="24" customFormat="1">
      <c r="A26400" s="675"/>
      <c r="B26400" s="675"/>
      <c r="C26400" s="677"/>
      <c r="D26400" s="679"/>
      <c r="E26400" s="687" t="s">
        <v>703</v>
      </c>
      <c r="F26400" s="688"/>
      <c r="G26400" s="689"/>
    </row>
    <row r="26401" spans="1:7">
      <c r="A26401" s="97"/>
      <c r="B26401" s="98"/>
      <c r="C26401" s="3"/>
      <c r="D26401" s="4"/>
      <c r="E26401" s="4"/>
      <c r="F26401" s="28" t="s">
        <v>603</v>
      </c>
      <c r="G26401" s="105">
        <v>977172</v>
      </c>
    </row>
    <row r="26402" spans="1:7">
      <c r="A26402" s="97"/>
      <c r="B26402" s="98"/>
      <c r="C26402" s="3"/>
      <c r="D26402" s="104" t="s">
        <v>704</v>
      </c>
      <c r="E26402" s="4"/>
      <c r="F26402" s="4"/>
      <c r="G26402" s="5"/>
    </row>
    <row r="26403" spans="1:7" s="25" customFormat="1" ht="127.5">
      <c r="A26403" s="178">
        <v>3886</v>
      </c>
      <c r="B26403" s="179" t="s">
        <v>39</v>
      </c>
      <c r="C26403" s="45" t="s">
        <v>11</v>
      </c>
      <c r="D26403" s="46" t="s">
        <v>705</v>
      </c>
      <c r="E26403" s="37"/>
      <c r="F26403" s="37" t="s">
        <v>165</v>
      </c>
      <c r="G26403" s="180"/>
    </row>
    <row r="26404" spans="1:7">
      <c r="A26404" s="97"/>
      <c r="B26404" s="98"/>
      <c r="C26404" s="3"/>
      <c r="D26404" s="4"/>
      <c r="E26404" s="4"/>
      <c r="F26404" s="28" t="s">
        <v>706</v>
      </c>
      <c r="G26404" s="105"/>
    </row>
    <row r="26405" spans="1:7" s="36" customFormat="1">
      <c r="A26405" s="75"/>
      <c r="B26405" s="75"/>
      <c r="C26405" s="76"/>
      <c r="D26405" s="77"/>
      <c r="E26405" s="78"/>
      <c r="F26405" s="78"/>
      <c r="G26405" s="78"/>
    </row>
    <row r="26406" spans="1:7" s="36" customFormat="1">
      <c r="A26406" s="52" t="s">
        <v>302</v>
      </c>
      <c r="B26406" s="53"/>
      <c r="C26406" s="54" t="s">
        <v>707</v>
      </c>
      <c r="D26406" s="55"/>
      <c r="E26406" s="54" t="s">
        <v>131</v>
      </c>
      <c r="F26406" s="63"/>
      <c r="G26406" s="54"/>
    </row>
    <row r="26407" spans="1:7" s="25" customFormat="1">
      <c r="A26407" s="76" t="s">
        <v>132</v>
      </c>
      <c r="B26407" s="53"/>
      <c r="C26407" s="54" t="s">
        <v>708</v>
      </c>
      <c r="D26407" s="55"/>
      <c r="E26407" s="54" t="s">
        <v>131</v>
      </c>
      <c r="F26407" s="63"/>
      <c r="G26407" s="54"/>
    </row>
    <row r="26408" spans="1:7" s="25" customFormat="1">
      <c r="A26408" s="59"/>
      <c r="B26408" s="54"/>
      <c r="C26408" s="54"/>
      <c r="D26408" s="60"/>
      <c r="E26408" s="54"/>
      <c r="F26408" s="94"/>
      <c r="G26408" s="95"/>
    </row>
    <row r="26409" spans="1:7" s="25" customFormat="1">
      <c r="A26409" s="59"/>
      <c r="B26409" s="54"/>
      <c r="C26409" s="54"/>
      <c r="D26409" s="60"/>
      <c r="E26409" s="56" t="s">
        <v>138</v>
      </c>
      <c r="F26409" s="96"/>
      <c r="G26409" s="96"/>
    </row>
    <row r="26410" spans="1:7" s="25" customFormat="1">
      <c r="A26410" s="59"/>
      <c r="B26410" s="54"/>
      <c r="C26410" s="54"/>
      <c r="D26410" s="60"/>
      <c r="E26410" s="54"/>
      <c r="F26410" s="54"/>
      <c r="G26410" s="63"/>
    </row>
    <row r="26411" spans="1:7" s="25" customFormat="1">
      <c r="A26411" s="59"/>
      <c r="B26411" s="54"/>
      <c r="C26411" s="54"/>
      <c r="D26411" s="60"/>
      <c r="E26411" s="54"/>
      <c r="F26411" s="54"/>
      <c r="G26411" s="63"/>
    </row>
    <row r="26412" spans="1:7" s="25" customFormat="1">
      <c r="A26412" s="59"/>
      <c r="B26412" s="54"/>
      <c r="C26412" s="54"/>
      <c r="D26412" s="60"/>
      <c r="E26412" s="64" t="s">
        <v>140</v>
      </c>
      <c r="F26412" s="54"/>
      <c r="G26412" s="63"/>
    </row>
    <row r="26413" spans="1:7" s="25" customFormat="1">
      <c r="A26413" s="55" t="s">
        <v>139</v>
      </c>
      <c r="B26413" s="54"/>
      <c r="C26413" s="54"/>
      <c r="D26413" s="60"/>
      <c r="E26413" s="64" t="s">
        <v>141</v>
      </c>
      <c r="F26413" s="54"/>
      <c r="G26413" s="63"/>
    </row>
    <row r="26414" spans="1:7" s="25" customFormat="1">
      <c r="A26414" s="59"/>
      <c r="B26414" s="54"/>
      <c r="C26414" s="54"/>
      <c r="D26414" s="60"/>
      <c r="E26414" s="64" t="s">
        <v>142</v>
      </c>
      <c r="F26414" s="54"/>
      <c r="G26414" s="63"/>
    </row>
    <row r="26442" spans="1:7">
      <c r="A26442" s="710" t="s">
        <v>0</v>
      </c>
      <c r="B26442" s="710"/>
      <c r="C26442" s="710"/>
      <c r="D26442" s="710"/>
      <c r="E26442" s="710"/>
      <c r="F26442" s="710"/>
      <c r="G26442" s="710"/>
    </row>
    <row r="26443" spans="1:7">
      <c r="A26443" s="711" t="s">
        <v>1</v>
      </c>
      <c r="B26443" s="711"/>
      <c r="C26443" s="711"/>
      <c r="D26443" s="711"/>
      <c r="E26443" s="711"/>
      <c r="F26443" s="711"/>
      <c r="G26443" s="711"/>
    </row>
    <row r="26444" spans="1:7">
      <c r="A26444" s="1" t="s">
        <v>2</v>
      </c>
      <c r="B26444" s="229"/>
      <c r="C26444" s="229"/>
      <c r="D26444" s="712" t="s">
        <v>969</v>
      </c>
      <c r="E26444" s="712"/>
      <c r="F26444" s="712"/>
      <c r="G26444" s="712"/>
    </row>
    <row r="26445" spans="1:7" ht="25.5">
      <c r="A26445" s="748" t="s">
        <v>3</v>
      </c>
      <c r="B26445" s="748"/>
      <c r="C26445" s="3" t="s">
        <v>4</v>
      </c>
      <c r="D26445" s="91" t="s">
        <v>5</v>
      </c>
      <c r="E26445" s="230" t="s">
        <v>6</v>
      </c>
      <c r="F26445" s="230" t="s">
        <v>7</v>
      </c>
      <c r="G26445" s="5" t="s">
        <v>8</v>
      </c>
    </row>
    <row r="26446" spans="1:7">
      <c r="A26446" s="6"/>
      <c r="B26446" s="6"/>
      <c r="C26446" s="7"/>
      <c r="D26446" s="231" t="s">
        <v>9</v>
      </c>
      <c r="E26446" s="6"/>
      <c r="F26446" s="6"/>
      <c r="G26446" s="9"/>
    </row>
    <row r="26447" spans="1:7" s="25" customFormat="1">
      <c r="A26447" s="674">
        <v>90868</v>
      </c>
      <c r="B26447" s="674" t="s">
        <v>39</v>
      </c>
      <c r="C26447" s="676" t="s">
        <v>11</v>
      </c>
      <c r="D26447" s="678" t="s">
        <v>305</v>
      </c>
      <c r="E26447" s="227">
        <v>226.88</v>
      </c>
      <c r="F26447" s="227" t="s">
        <v>52</v>
      </c>
      <c r="G26447" s="20">
        <f>SUM(A26447*E26447/100)</f>
        <v>206161.31839999999</v>
      </c>
    </row>
    <row r="26448" spans="1:7" s="25" customFormat="1">
      <c r="A26448" s="675"/>
      <c r="B26448" s="675"/>
      <c r="C26448" s="677"/>
      <c r="D26448" s="679"/>
      <c r="E26448" s="680" t="s">
        <v>306</v>
      </c>
      <c r="F26448" s="681"/>
      <c r="G26448" s="682"/>
    </row>
    <row r="26449" spans="1:7">
      <c r="A26449" s="674">
        <v>132580</v>
      </c>
      <c r="B26449" s="674" t="s">
        <v>39</v>
      </c>
      <c r="C26449" s="676" t="s">
        <v>15</v>
      </c>
      <c r="D26449" s="678" t="s">
        <v>58</v>
      </c>
      <c r="E26449" s="11">
        <v>1079.6500000000001</v>
      </c>
      <c r="F26449" s="227" t="s">
        <v>42</v>
      </c>
      <c r="G26449" s="13">
        <f>SUM(A26449*E26449/100)</f>
        <v>1431399.97</v>
      </c>
    </row>
    <row r="26450" spans="1:7">
      <c r="A26450" s="675"/>
      <c r="B26450" s="675"/>
      <c r="C26450" s="677"/>
      <c r="D26450" s="679"/>
      <c r="E26450" s="680" t="s">
        <v>59</v>
      </c>
      <c r="F26450" s="681"/>
      <c r="G26450" s="682"/>
    </row>
    <row r="26451" spans="1:7">
      <c r="A26451" s="674">
        <v>18058</v>
      </c>
      <c r="B26451" s="674" t="s">
        <v>39</v>
      </c>
      <c r="C26451" s="676" t="s">
        <v>18</v>
      </c>
      <c r="D26451" s="678" t="s">
        <v>970</v>
      </c>
      <c r="E26451" s="11">
        <v>1072.06</v>
      </c>
      <c r="F26451" s="227" t="s">
        <v>42</v>
      </c>
      <c r="G26451" s="20">
        <f>SUM(A26451*E26451/100)</f>
        <v>193592.59479999999</v>
      </c>
    </row>
    <row r="26452" spans="1:7" ht="33.75" customHeight="1">
      <c r="A26452" s="675"/>
      <c r="B26452" s="675"/>
      <c r="C26452" s="677"/>
      <c r="D26452" s="679"/>
      <c r="E26452" s="680" t="s">
        <v>803</v>
      </c>
      <c r="F26452" s="681"/>
      <c r="G26452" s="682"/>
    </row>
    <row r="26453" spans="1:7">
      <c r="A26453" s="674">
        <v>12888</v>
      </c>
      <c r="B26453" s="674" t="s">
        <v>39</v>
      </c>
      <c r="C26453" s="676" t="s">
        <v>21</v>
      </c>
      <c r="D26453" s="678" t="s">
        <v>170</v>
      </c>
      <c r="E26453" s="11">
        <v>1160.06</v>
      </c>
      <c r="F26453" s="227" t="s">
        <v>42</v>
      </c>
      <c r="G26453" s="13">
        <f>SUM(A26453*E26453/100)</f>
        <v>149508.53279999999</v>
      </c>
    </row>
    <row r="26454" spans="1:7">
      <c r="A26454" s="675"/>
      <c r="B26454" s="675"/>
      <c r="C26454" s="677"/>
      <c r="D26454" s="679"/>
      <c r="E26454" s="680" t="s">
        <v>171</v>
      </c>
      <c r="F26454" s="681"/>
      <c r="G26454" s="682"/>
    </row>
    <row r="26455" spans="1:7" s="24" customFormat="1">
      <c r="A26455" s="674">
        <v>3399</v>
      </c>
      <c r="B26455" s="674" t="s">
        <v>39</v>
      </c>
      <c r="C26455" s="676" t="s">
        <v>25</v>
      </c>
      <c r="D26455" s="678" t="s">
        <v>149</v>
      </c>
      <c r="E26455" s="11">
        <v>121</v>
      </c>
      <c r="F26455" s="227" t="s">
        <v>42</v>
      </c>
      <c r="G26455" s="20">
        <f>SUM(A26455*E26455/100)</f>
        <v>4112.79</v>
      </c>
    </row>
    <row r="26456" spans="1:7" s="24" customFormat="1">
      <c r="A26456" s="675"/>
      <c r="B26456" s="675"/>
      <c r="C26456" s="677"/>
      <c r="D26456" s="679"/>
      <c r="E26456" s="687" t="s">
        <v>150</v>
      </c>
      <c r="F26456" s="688"/>
      <c r="G26456" s="689"/>
    </row>
    <row r="26457" spans="1:7" s="25" customFormat="1">
      <c r="A26457" s="674">
        <v>3399</v>
      </c>
      <c r="B26457" s="674" t="s">
        <v>39</v>
      </c>
      <c r="C26457" s="676" t="s">
        <v>29</v>
      </c>
      <c r="D26457" s="678" t="s">
        <v>151</v>
      </c>
      <c r="E26457" s="11">
        <v>660</v>
      </c>
      <c r="F26457" s="227" t="s">
        <v>42</v>
      </c>
      <c r="G26457" s="20">
        <f>SUM(A26457*E26457/100)</f>
        <v>22433.4</v>
      </c>
    </row>
    <row r="26458" spans="1:7" s="25" customFormat="1">
      <c r="A26458" s="675"/>
      <c r="B26458" s="675"/>
      <c r="C26458" s="677"/>
      <c r="D26458" s="679"/>
      <c r="E26458" s="687" t="s">
        <v>152</v>
      </c>
      <c r="F26458" s="688"/>
      <c r="G26458" s="689"/>
    </row>
    <row r="26459" spans="1:7" s="24" customFormat="1">
      <c r="A26459" s="674">
        <v>3399</v>
      </c>
      <c r="B26459" s="674" t="s">
        <v>39</v>
      </c>
      <c r="C26459" s="676" t="s">
        <v>33</v>
      </c>
      <c r="D26459" s="678" t="s">
        <v>41</v>
      </c>
      <c r="E26459" s="11">
        <v>2206.6</v>
      </c>
      <c r="F26459" s="227" t="s">
        <v>42</v>
      </c>
      <c r="G26459" s="20">
        <f>SUM(A26459*E26459/100)</f>
        <v>75002.333999999988</v>
      </c>
    </row>
    <row r="26460" spans="1:7" s="24" customFormat="1">
      <c r="A26460" s="675"/>
      <c r="B26460" s="675"/>
      <c r="C26460" s="677"/>
      <c r="D26460" s="679"/>
      <c r="E26460" s="687" t="s">
        <v>43</v>
      </c>
      <c r="F26460" s="688"/>
      <c r="G26460" s="689"/>
    </row>
    <row r="26461" spans="1:7" s="24" customFormat="1">
      <c r="A26461" s="674">
        <v>3399</v>
      </c>
      <c r="B26461" s="674" t="s">
        <v>39</v>
      </c>
      <c r="C26461" s="676" t="s">
        <v>36</v>
      </c>
      <c r="D26461" s="678" t="s">
        <v>45</v>
      </c>
      <c r="E26461" s="227">
        <v>2197.52</v>
      </c>
      <c r="F26461" s="227" t="s">
        <v>42</v>
      </c>
      <c r="G26461" s="20">
        <f>SUM(A26461*E26461/100)</f>
        <v>74693.704799999992</v>
      </c>
    </row>
    <row r="26462" spans="1:7" s="24" customFormat="1">
      <c r="A26462" s="675"/>
      <c r="B26462" s="675"/>
      <c r="C26462" s="677"/>
      <c r="D26462" s="679"/>
      <c r="E26462" s="687" t="s">
        <v>46</v>
      </c>
      <c r="F26462" s="688"/>
      <c r="G26462" s="689"/>
    </row>
    <row r="26463" spans="1:7">
      <c r="A26463" s="674">
        <v>92</v>
      </c>
      <c r="B26463" s="674" t="s">
        <v>39</v>
      </c>
      <c r="C26463" s="676" t="s">
        <v>40</v>
      </c>
      <c r="D26463" s="678" t="s">
        <v>971</v>
      </c>
      <c r="E26463" s="11">
        <v>32641.21</v>
      </c>
      <c r="F26463" s="227" t="s">
        <v>42</v>
      </c>
      <c r="G26463" s="13">
        <f>SUM(A26463*E26463/100)</f>
        <v>30029.913199999999</v>
      </c>
    </row>
    <row r="26464" spans="1:7" ht="48" customHeight="1">
      <c r="A26464" s="675"/>
      <c r="B26464" s="675"/>
      <c r="C26464" s="677"/>
      <c r="D26464" s="679"/>
      <c r="E26464" s="680" t="s">
        <v>972</v>
      </c>
      <c r="F26464" s="681"/>
      <c r="G26464" s="682"/>
    </row>
    <row r="26465" spans="1:7" ht="38.25">
      <c r="A26465" s="222"/>
      <c r="B26465" s="222"/>
      <c r="C26465" s="223" t="s">
        <v>44</v>
      </c>
      <c r="D26465" s="225" t="s">
        <v>153</v>
      </c>
      <c r="E26465" s="704"/>
      <c r="F26465" s="705"/>
      <c r="G26465" s="706"/>
    </row>
    <row r="26466" spans="1:7">
      <c r="A26466" s="676">
        <v>1680</v>
      </c>
      <c r="B26466" s="676" t="s">
        <v>39</v>
      </c>
      <c r="C26466" s="674" t="s">
        <v>154</v>
      </c>
      <c r="D26466" s="678" t="s">
        <v>158</v>
      </c>
      <c r="E26466" s="11">
        <v>3275.5</v>
      </c>
      <c r="F26466" s="227" t="s">
        <v>42</v>
      </c>
      <c r="G26466" s="20">
        <f>SUM(A26466*E26466/100)</f>
        <v>55028.4</v>
      </c>
    </row>
    <row r="26467" spans="1:7">
      <c r="A26467" s="677"/>
      <c r="B26467" s="677"/>
      <c r="C26467" s="675"/>
      <c r="D26467" s="679"/>
      <c r="E26467" s="680" t="s">
        <v>159</v>
      </c>
      <c r="F26467" s="681"/>
      <c r="G26467" s="682"/>
    </row>
    <row r="26468" spans="1:7">
      <c r="A26468" s="676">
        <v>1680</v>
      </c>
      <c r="B26468" s="676" t="s">
        <v>39</v>
      </c>
      <c r="C26468" s="674" t="s">
        <v>47</v>
      </c>
      <c r="D26468" s="678" t="s">
        <v>160</v>
      </c>
      <c r="E26468" s="11">
        <v>1887.4</v>
      </c>
      <c r="F26468" s="227" t="s">
        <v>42</v>
      </c>
      <c r="G26468" s="20">
        <f>SUM(A26468*E26468/100)</f>
        <v>31708.32</v>
      </c>
    </row>
    <row r="26469" spans="1:7">
      <c r="A26469" s="677"/>
      <c r="B26469" s="677"/>
      <c r="C26469" s="675"/>
      <c r="D26469" s="679"/>
      <c r="E26469" s="680" t="s">
        <v>161</v>
      </c>
      <c r="F26469" s="681"/>
      <c r="G26469" s="682"/>
    </row>
    <row r="26470" spans="1:7">
      <c r="A26470" s="676">
        <v>8</v>
      </c>
      <c r="B26470" s="676" t="s">
        <v>72</v>
      </c>
      <c r="C26470" s="674" t="s">
        <v>50</v>
      </c>
      <c r="D26470" s="678" t="s">
        <v>973</v>
      </c>
      <c r="E26470" s="11">
        <v>358.68</v>
      </c>
      <c r="F26470" s="227" t="s">
        <v>75</v>
      </c>
      <c r="G26470" s="20">
        <f>SUM(A26470*E26470)</f>
        <v>2869.44</v>
      </c>
    </row>
    <row r="26471" spans="1:7">
      <c r="A26471" s="677"/>
      <c r="B26471" s="677"/>
      <c r="C26471" s="675"/>
      <c r="D26471" s="679"/>
      <c r="E26471" s="680" t="s">
        <v>974</v>
      </c>
      <c r="F26471" s="681"/>
      <c r="G26471" s="682"/>
    </row>
    <row r="26472" spans="1:7" s="25" customFormat="1">
      <c r="A26472" s="674">
        <v>432</v>
      </c>
      <c r="B26472" s="674" t="s">
        <v>39</v>
      </c>
      <c r="C26472" s="674" t="s">
        <v>54</v>
      </c>
      <c r="D26472" s="678" t="s">
        <v>740</v>
      </c>
      <c r="E26472" s="11">
        <v>36.6</v>
      </c>
      <c r="F26472" s="227" t="s">
        <v>165</v>
      </c>
      <c r="G26472" s="20">
        <f>SUM(A26472*E26472)</f>
        <v>15811.2</v>
      </c>
    </row>
    <row r="26473" spans="1:7" s="25" customFormat="1">
      <c r="A26473" s="675"/>
      <c r="B26473" s="675"/>
      <c r="C26473" s="675"/>
      <c r="D26473" s="679"/>
      <c r="E26473" s="686" t="s">
        <v>741</v>
      </c>
      <c r="F26473" s="686"/>
      <c r="G26473" s="686"/>
    </row>
    <row r="26474" spans="1:7" s="25" customFormat="1">
      <c r="A26474" s="674">
        <v>22</v>
      </c>
      <c r="B26474" s="674" t="s">
        <v>39</v>
      </c>
      <c r="C26474" s="674" t="s">
        <v>57</v>
      </c>
      <c r="D26474" s="678" t="s">
        <v>975</v>
      </c>
      <c r="E26474" s="11">
        <v>375.78</v>
      </c>
      <c r="F26474" s="227" t="s">
        <v>165</v>
      </c>
      <c r="G26474" s="20">
        <f>SUM(A26474*E26474)</f>
        <v>8267.16</v>
      </c>
    </row>
    <row r="26475" spans="1:7" s="25" customFormat="1">
      <c r="A26475" s="675"/>
      <c r="B26475" s="675"/>
      <c r="C26475" s="675"/>
      <c r="D26475" s="679"/>
      <c r="E26475" s="686" t="s">
        <v>976</v>
      </c>
      <c r="F26475" s="686"/>
      <c r="G26475" s="686"/>
    </row>
    <row r="26476" spans="1:7">
      <c r="A26476" s="674">
        <v>39</v>
      </c>
      <c r="B26476" s="674" t="s">
        <v>39</v>
      </c>
      <c r="C26476" s="676" t="s">
        <v>60</v>
      </c>
      <c r="D26476" s="678" t="s">
        <v>977</v>
      </c>
      <c r="E26476" s="11">
        <v>1450.76</v>
      </c>
      <c r="F26476" s="227" t="s">
        <v>165</v>
      </c>
      <c r="G26476" s="20">
        <f>SUM(A26476*E26476)</f>
        <v>56579.64</v>
      </c>
    </row>
    <row r="26477" spans="1:7">
      <c r="A26477" s="675"/>
      <c r="B26477" s="675"/>
      <c r="C26477" s="677"/>
      <c r="D26477" s="679"/>
      <c r="E26477" s="680" t="s">
        <v>978</v>
      </c>
      <c r="F26477" s="681"/>
      <c r="G26477" s="682"/>
    </row>
    <row r="26478" spans="1:7">
      <c r="A26478" s="674">
        <v>2660</v>
      </c>
      <c r="B26478" s="674" t="s">
        <v>39</v>
      </c>
      <c r="C26478" s="676" t="s">
        <v>63</v>
      </c>
      <c r="D26478" s="678" t="s">
        <v>979</v>
      </c>
      <c r="E26478" s="11">
        <v>1498.48</v>
      </c>
      <c r="F26478" s="227" t="s">
        <v>42</v>
      </c>
      <c r="G26478" s="20">
        <f>SUM(A26478*E26478/100)</f>
        <v>39859.567999999999</v>
      </c>
    </row>
    <row r="26479" spans="1:7">
      <c r="A26479" s="675"/>
      <c r="B26479" s="675"/>
      <c r="C26479" s="677"/>
      <c r="D26479" s="679"/>
      <c r="E26479" s="680" t="s">
        <v>980</v>
      </c>
      <c r="F26479" s="681"/>
      <c r="G26479" s="682"/>
    </row>
    <row r="26480" spans="1:7">
      <c r="A26480" s="674">
        <v>955</v>
      </c>
      <c r="B26480" s="674" t="s">
        <v>39</v>
      </c>
      <c r="C26480" s="676" t="s">
        <v>66</v>
      </c>
      <c r="D26480" s="678" t="s">
        <v>981</v>
      </c>
      <c r="E26480" s="11">
        <v>91.11</v>
      </c>
      <c r="F26480" s="227" t="s">
        <v>165</v>
      </c>
      <c r="G26480" s="20">
        <f>SUM(A26480*E26480)</f>
        <v>87010.05</v>
      </c>
    </row>
    <row r="26481" spans="1:7">
      <c r="A26481" s="675"/>
      <c r="B26481" s="675"/>
      <c r="C26481" s="677"/>
      <c r="D26481" s="679"/>
      <c r="E26481" s="680" t="s">
        <v>982</v>
      </c>
      <c r="F26481" s="681"/>
      <c r="G26481" s="682"/>
    </row>
    <row r="26482" spans="1:7" s="30" customFormat="1">
      <c r="A26482" s="230"/>
      <c r="B26482" s="230"/>
      <c r="C26482" s="3"/>
      <c r="D26482" s="91"/>
      <c r="E26482" s="230"/>
      <c r="F26482" s="28" t="s">
        <v>983</v>
      </c>
      <c r="G26482" s="233">
        <v>2493068</v>
      </c>
    </row>
    <row r="26483" spans="1:7" s="30" customFormat="1">
      <c r="A26483" s="6"/>
      <c r="B26483" s="6"/>
      <c r="C26483" s="7"/>
      <c r="D26483" s="65"/>
      <c r="E26483" s="6"/>
      <c r="F26483" s="93"/>
      <c r="G26483" s="243"/>
    </row>
    <row r="26484" spans="1:7">
      <c r="A26484" s="6"/>
      <c r="B26484" s="6"/>
      <c r="C26484" s="7"/>
      <c r="D26484" s="231" t="s">
        <v>78</v>
      </c>
      <c r="E26484" s="6"/>
      <c r="F26484" s="6"/>
      <c r="G26484" s="9"/>
    </row>
    <row r="26485" spans="1:7">
      <c r="A26485" s="676">
        <v>18</v>
      </c>
      <c r="B26485" s="676" t="s">
        <v>72</v>
      </c>
      <c r="C26485" s="674" t="s">
        <v>11</v>
      </c>
      <c r="D26485" s="678" t="s">
        <v>85</v>
      </c>
      <c r="E26485" s="11">
        <v>1109.46</v>
      </c>
      <c r="F26485" s="227" t="s">
        <v>75</v>
      </c>
      <c r="G26485" s="13">
        <f>SUM(A26485*E26485)</f>
        <v>19970.28</v>
      </c>
    </row>
    <row r="26486" spans="1:7">
      <c r="A26486" s="677"/>
      <c r="B26486" s="677"/>
      <c r="C26486" s="675"/>
      <c r="D26486" s="679"/>
      <c r="E26486" s="680" t="s">
        <v>86</v>
      </c>
      <c r="F26486" s="681"/>
      <c r="G26486" s="682"/>
    </row>
    <row r="26487" spans="1:7">
      <c r="A26487" s="676">
        <v>2</v>
      </c>
      <c r="B26487" s="676" t="s">
        <v>72</v>
      </c>
      <c r="C26487" s="674" t="s">
        <v>15</v>
      </c>
      <c r="D26487" s="678" t="s">
        <v>177</v>
      </c>
      <c r="E26487" s="11">
        <v>6166.6</v>
      </c>
      <c r="F26487" s="227" t="s">
        <v>75</v>
      </c>
      <c r="G26487" s="13">
        <f>SUM(A26487*E26487)</f>
        <v>12333.2</v>
      </c>
    </row>
    <row r="26488" spans="1:7">
      <c r="A26488" s="677"/>
      <c r="B26488" s="677"/>
      <c r="C26488" s="675"/>
      <c r="D26488" s="679"/>
      <c r="E26488" s="680" t="s">
        <v>178</v>
      </c>
      <c r="F26488" s="681"/>
      <c r="G26488" s="682"/>
    </row>
    <row r="26489" spans="1:7">
      <c r="A26489" s="676"/>
      <c r="B26489" s="676"/>
      <c r="C26489" s="674" t="s">
        <v>18</v>
      </c>
      <c r="D26489" s="678" t="s">
        <v>226</v>
      </c>
      <c r="E26489" s="704"/>
      <c r="F26489" s="705"/>
      <c r="G26489" s="706"/>
    </row>
    <row r="26490" spans="1:7">
      <c r="A26490" s="677"/>
      <c r="B26490" s="677"/>
      <c r="C26490" s="675"/>
      <c r="D26490" s="679"/>
      <c r="E26490" s="707"/>
      <c r="F26490" s="708"/>
      <c r="G26490" s="709"/>
    </row>
    <row r="26491" spans="1:7">
      <c r="A26491" s="676">
        <v>430</v>
      </c>
      <c r="B26491" s="676" t="s">
        <v>107</v>
      </c>
      <c r="C26491" s="674" t="s">
        <v>99</v>
      </c>
      <c r="D26491" s="678" t="s">
        <v>775</v>
      </c>
      <c r="E26491" s="11">
        <v>128.55000000000001</v>
      </c>
      <c r="F26491" s="227" t="s">
        <v>111</v>
      </c>
      <c r="G26491" s="13">
        <f>SUM(A26491*E26491)</f>
        <v>55276.500000000007</v>
      </c>
    </row>
    <row r="26492" spans="1:7">
      <c r="A26492" s="677"/>
      <c r="B26492" s="677"/>
      <c r="C26492" s="675"/>
      <c r="D26492" s="679"/>
      <c r="E26492" s="680" t="s">
        <v>776</v>
      </c>
      <c r="F26492" s="681"/>
      <c r="G26492" s="682"/>
    </row>
    <row r="26493" spans="1:7" s="30" customFormat="1">
      <c r="A26493" s="230"/>
      <c r="B26493" s="230"/>
      <c r="C26493" s="3"/>
      <c r="D26493" s="91"/>
      <c r="E26493" s="230"/>
      <c r="F26493" s="28" t="s">
        <v>320</v>
      </c>
      <c r="G26493" s="233">
        <v>87579</v>
      </c>
    </row>
    <row r="26494" spans="1:7" s="30" customFormat="1">
      <c r="A26494" s="6"/>
      <c r="B26494" s="6"/>
      <c r="C26494" s="7"/>
      <c r="D26494" s="65"/>
      <c r="E26494" s="6"/>
      <c r="F26494" s="93"/>
      <c r="G26494" s="243"/>
    </row>
    <row r="26495" spans="1:7" s="36" customFormat="1">
      <c r="A26495" s="52" t="s">
        <v>984</v>
      </c>
      <c r="B26495" s="53"/>
      <c r="C26495" s="54" t="s">
        <v>966</v>
      </c>
      <c r="D26495" s="55"/>
      <c r="F26495" s="56" t="s">
        <v>131</v>
      </c>
      <c r="G26495" s="54"/>
    </row>
    <row r="26496" spans="1:7" s="36" customFormat="1">
      <c r="A26496" s="52" t="s">
        <v>132</v>
      </c>
      <c r="B26496" s="53"/>
      <c r="C26496" s="54" t="s">
        <v>133</v>
      </c>
      <c r="D26496" s="55"/>
      <c r="F26496" s="56" t="s">
        <v>131</v>
      </c>
      <c r="G26496" s="54"/>
    </row>
    <row r="26497" spans="1:7" s="25" customFormat="1">
      <c r="A26497" s="59"/>
      <c r="B26497" s="54"/>
      <c r="C26497" s="54"/>
      <c r="D26497" s="60"/>
      <c r="E26497" s="61" t="s">
        <v>138</v>
      </c>
      <c r="F26497" s="62"/>
      <c r="G26497" s="62"/>
    </row>
    <row r="26498" spans="1:7" s="25" customFormat="1">
      <c r="A26498" s="59"/>
      <c r="B26498" s="54"/>
      <c r="C26498" s="54"/>
      <c r="D26498" s="60"/>
      <c r="E26498" s="54"/>
      <c r="F26498" s="54"/>
      <c r="G26498" s="63"/>
    </row>
    <row r="26499" spans="1:7" s="25" customFormat="1">
      <c r="A26499" s="59"/>
      <c r="B26499" s="54"/>
      <c r="C26499" s="54"/>
      <c r="D26499" s="60"/>
      <c r="E26499" s="64" t="s">
        <v>140</v>
      </c>
      <c r="F26499" s="54"/>
      <c r="G26499" s="63"/>
    </row>
    <row r="26500" spans="1:7" s="25" customFormat="1">
      <c r="A26500" s="55" t="s">
        <v>139</v>
      </c>
      <c r="B26500" s="54"/>
      <c r="C26500" s="54"/>
      <c r="D26500" s="60"/>
      <c r="E26500" s="64" t="s">
        <v>141</v>
      </c>
      <c r="F26500" s="54"/>
      <c r="G26500" s="63"/>
    </row>
    <row r="26501" spans="1:7" s="25" customFormat="1">
      <c r="A26501" s="59"/>
      <c r="B26501" s="54"/>
      <c r="C26501" s="54"/>
      <c r="D26501" s="60"/>
      <c r="E26501" s="64" t="s">
        <v>142</v>
      </c>
      <c r="F26501" s="54"/>
      <c r="G26501" s="63"/>
    </row>
    <row r="26567" spans="1:7">
      <c r="A26567" s="710" t="s">
        <v>0</v>
      </c>
      <c r="B26567" s="710"/>
      <c r="C26567" s="710"/>
      <c r="D26567" s="710"/>
      <c r="E26567" s="710"/>
      <c r="F26567" s="710"/>
      <c r="G26567" s="710"/>
    </row>
    <row r="26568" spans="1:7">
      <c r="A26568" s="711" t="s">
        <v>1</v>
      </c>
      <c r="B26568" s="711"/>
      <c r="C26568" s="711"/>
      <c r="D26568" s="711"/>
      <c r="E26568" s="711"/>
      <c r="F26568" s="711"/>
      <c r="G26568" s="711"/>
    </row>
    <row r="26569" spans="1:7" ht="38.25" customHeight="1">
      <c r="A26569" s="1" t="s">
        <v>2</v>
      </c>
      <c r="B26569" s="229"/>
      <c r="C26569" s="229"/>
      <c r="D26569" s="712" t="s">
        <v>998</v>
      </c>
      <c r="E26569" s="712"/>
      <c r="F26569" s="712"/>
      <c r="G26569" s="712"/>
    </row>
    <row r="26570" spans="1:7" ht="25.5">
      <c r="A26570" s="748" t="s">
        <v>3</v>
      </c>
      <c r="B26570" s="748"/>
      <c r="C26570" s="3" t="s">
        <v>4</v>
      </c>
      <c r="D26570" s="91" t="s">
        <v>5</v>
      </c>
      <c r="E26570" s="230" t="s">
        <v>6</v>
      </c>
      <c r="F26570" s="230" t="s">
        <v>7</v>
      </c>
      <c r="G26570" s="5" t="s">
        <v>8</v>
      </c>
    </row>
    <row r="26571" spans="1:7">
      <c r="A26571" s="6"/>
      <c r="B26571" s="6"/>
      <c r="C26571" s="7"/>
      <c r="D26571" s="231" t="s">
        <v>9</v>
      </c>
      <c r="E26571" s="6"/>
      <c r="F26571" s="6"/>
      <c r="G26571" s="9"/>
    </row>
    <row r="26572" spans="1:7" s="24" customFormat="1">
      <c r="A26572" s="674">
        <v>5703</v>
      </c>
      <c r="B26572" s="674" t="s">
        <v>39</v>
      </c>
      <c r="C26572" s="676" t="s">
        <v>11</v>
      </c>
      <c r="D26572" s="678" t="s">
        <v>41</v>
      </c>
      <c r="E26572" s="11">
        <v>2206.6</v>
      </c>
      <c r="F26572" s="227" t="s">
        <v>42</v>
      </c>
      <c r="G26572" s="20">
        <f>SUM(A26572*E26572/100)</f>
        <v>125842.39799999999</v>
      </c>
    </row>
    <row r="26573" spans="1:7" s="24" customFormat="1">
      <c r="A26573" s="675"/>
      <c r="B26573" s="675"/>
      <c r="C26573" s="677"/>
      <c r="D26573" s="679"/>
      <c r="E26573" s="687" t="s">
        <v>43</v>
      </c>
      <c r="F26573" s="688"/>
      <c r="G26573" s="689"/>
    </row>
    <row r="26574" spans="1:7" s="24" customFormat="1">
      <c r="A26574" s="674">
        <v>5703</v>
      </c>
      <c r="B26574" s="674" t="s">
        <v>39</v>
      </c>
      <c r="C26574" s="676" t="s">
        <v>15</v>
      </c>
      <c r="D26574" s="678" t="s">
        <v>45</v>
      </c>
      <c r="E26574" s="227">
        <v>2197.52</v>
      </c>
      <c r="F26574" s="227" t="s">
        <v>42</v>
      </c>
      <c r="G26574" s="20">
        <f>SUM(A26574*E26574/100)</f>
        <v>125324.5656</v>
      </c>
    </row>
    <row r="26575" spans="1:7" s="24" customFormat="1">
      <c r="A26575" s="675"/>
      <c r="B26575" s="675"/>
      <c r="C26575" s="677"/>
      <c r="D26575" s="679"/>
      <c r="E26575" s="687" t="s">
        <v>46</v>
      </c>
      <c r="F26575" s="688"/>
      <c r="G26575" s="689"/>
    </row>
    <row r="26576" spans="1:7" s="24" customFormat="1">
      <c r="A26576" s="674">
        <v>3084</v>
      </c>
      <c r="B26576" s="674" t="s">
        <v>39</v>
      </c>
      <c r="C26576" s="676" t="s">
        <v>18</v>
      </c>
      <c r="D26576" s="678" t="s">
        <v>985</v>
      </c>
      <c r="E26576" s="227">
        <v>378.13</v>
      </c>
      <c r="F26576" s="227" t="s">
        <v>42</v>
      </c>
      <c r="G26576" s="20">
        <f>SUM(A26576*E26576/100)</f>
        <v>11661.529199999999</v>
      </c>
    </row>
    <row r="26577" spans="1:7" s="24" customFormat="1">
      <c r="A26577" s="675"/>
      <c r="B26577" s="675"/>
      <c r="C26577" s="677"/>
      <c r="D26577" s="679"/>
      <c r="E26577" s="687" t="s">
        <v>986</v>
      </c>
      <c r="F26577" s="688"/>
      <c r="G26577" s="689"/>
    </row>
    <row r="26578" spans="1:7">
      <c r="A26578" s="676">
        <v>87</v>
      </c>
      <c r="B26578" s="676" t="s">
        <v>10</v>
      </c>
      <c r="C26578" s="674" t="s">
        <v>21</v>
      </c>
      <c r="D26578" s="678" t="s">
        <v>987</v>
      </c>
      <c r="E26578" s="11">
        <v>8694.9500000000007</v>
      </c>
      <c r="F26578" s="227" t="s">
        <v>13</v>
      </c>
      <c r="G26578" s="20">
        <f>SUM(A26578*E26578/100)</f>
        <v>7564.6064999999999</v>
      </c>
    </row>
    <row r="26579" spans="1:7">
      <c r="A26579" s="677"/>
      <c r="B26579" s="677"/>
      <c r="C26579" s="675"/>
      <c r="D26579" s="679"/>
      <c r="E26579" s="680" t="s">
        <v>14</v>
      </c>
      <c r="F26579" s="681"/>
      <c r="G26579" s="682"/>
    </row>
    <row r="26580" spans="1:7" ht="38.25">
      <c r="A26580" s="222"/>
      <c r="B26580" s="222"/>
      <c r="C26580" s="223" t="s">
        <v>25</v>
      </c>
      <c r="D26580" s="225" t="s">
        <v>153</v>
      </c>
      <c r="E26580" s="704"/>
      <c r="F26580" s="705"/>
      <c r="G26580" s="706"/>
    </row>
    <row r="26581" spans="1:7">
      <c r="A26581" s="676">
        <v>264</v>
      </c>
      <c r="B26581" s="676" t="s">
        <v>39</v>
      </c>
      <c r="C26581" s="674" t="s">
        <v>154</v>
      </c>
      <c r="D26581" s="678" t="s">
        <v>158</v>
      </c>
      <c r="E26581" s="11">
        <v>3275.5</v>
      </c>
      <c r="F26581" s="227" t="s">
        <v>42</v>
      </c>
      <c r="G26581" s="20">
        <f>SUM(A26581*E26581/100)</f>
        <v>8647.32</v>
      </c>
    </row>
    <row r="26582" spans="1:7">
      <c r="A26582" s="677"/>
      <c r="B26582" s="677"/>
      <c r="C26582" s="675"/>
      <c r="D26582" s="679"/>
      <c r="E26582" s="680" t="s">
        <v>159</v>
      </c>
      <c r="F26582" s="681"/>
      <c r="G26582" s="682"/>
    </row>
    <row r="26583" spans="1:7">
      <c r="A26583" s="676">
        <v>2805</v>
      </c>
      <c r="B26583" s="676" t="s">
        <v>10</v>
      </c>
      <c r="C26583" s="674" t="s">
        <v>29</v>
      </c>
      <c r="D26583" s="678" t="s">
        <v>37</v>
      </c>
      <c r="E26583" s="11">
        <v>12674.36</v>
      </c>
      <c r="F26583" s="227" t="s">
        <v>13</v>
      </c>
      <c r="G26583" s="20">
        <f>SUM(A26583*E26583/100)</f>
        <v>355515.79800000007</v>
      </c>
    </row>
    <row r="26584" spans="1:7">
      <c r="A26584" s="677"/>
      <c r="B26584" s="677"/>
      <c r="C26584" s="675"/>
      <c r="D26584" s="679"/>
      <c r="E26584" s="680" t="s">
        <v>38</v>
      </c>
      <c r="F26584" s="681"/>
      <c r="G26584" s="682"/>
    </row>
    <row r="26585" spans="1:7" s="25" customFormat="1">
      <c r="A26585" s="674">
        <v>26</v>
      </c>
      <c r="B26585" s="674" t="s">
        <v>39</v>
      </c>
      <c r="C26585" s="674" t="s">
        <v>33</v>
      </c>
      <c r="D26585" s="678" t="s">
        <v>265</v>
      </c>
      <c r="E26585" s="227">
        <v>567.48</v>
      </c>
      <c r="F26585" s="227" t="s">
        <v>266</v>
      </c>
      <c r="G26585" s="20">
        <f>SUM(A26585*E26585)</f>
        <v>14754.48</v>
      </c>
    </row>
    <row r="26586" spans="1:7" s="25" customFormat="1">
      <c r="A26586" s="675"/>
      <c r="B26586" s="675"/>
      <c r="C26586" s="675"/>
      <c r="D26586" s="679"/>
      <c r="E26586" s="680" t="s">
        <v>399</v>
      </c>
      <c r="F26586" s="681"/>
      <c r="G26586" s="682"/>
    </row>
    <row r="26587" spans="1:7">
      <c r="A26587" s="674">
        <v>930</v>
      </c>
      <c r="B26587" s="674" t="s">
        <v>39</v>
      </c>
      <c r="C26587" s="676" t="s">
        <v>36</v>
      </c>
      <c r="D26587" s="678" t="s">
        <v>51</v>
      </c>
      <c r="E26587" s="11">
        <v>28253.61</v>
      </c>
      <c r="F26587" s="227" t="s">
        <v>52</v>
      </c>
      <c r="G26587" s="20">
        <f>SUM(A26587*E26587/100)</f>
        <v>262758.57300000003</v>
      </c>
    </row>
    <row r="26588" spans="1:7">
      <c r="A26588" s="675"/>
      <c r="B26588" s="675"/>
      <c r="C26588" s="677"/>
      <c r="D26588" s="679"/>
      <c r="E26588" s="680" t="s">
        <v>53</v>
      </c>
      <c r="F26588" s="681"/>
      <c r="G26588" s="682"/>
    </row>
    <row r="26589" spans="1:7" s="25" customFormat="1">
      <c r="A26589" s="674">
        <v>21</v>
      </c>
      <c r="B26589" s="674" t="s">
        <v>39</v>
      </c>
      <c r="C26589" s="676" t="s">
        <v>40</v>
      </c>
      <c r="D26589" s="678" t="s">
        <v>164</v>
      </c>
      <c r="E26589" s="11">
        <v>1273.76</v>
      </c>
      <c r="F26589" s="227" t="s">
        <v>165</v>
      </c>
      <c r="G26589" s="20">
        <f>SUM(A26589*E26589)</f>
        <v>26748.959999999999</v>
      </c>
    </row>
    <row r="26590" spans="1:7" s="25" customFormat="1">
      <c r="A26590" s="675"/>
      <c r="B26590" s="675"/>
      <c r="C26590" s="677"/>
      <c r="D26590" s="679"/>
      <c r="E26590" s="680" t="s">
        <v>166</v>
      </c>
      <c r="F26590" s="681"/>
      <c r="G26590" s="682"/>
    </row>
    <row r="26591" spans="1:7">
      <c r="A26591" s="674">
        <v>474</v>
      </c>
      <c r="B26591" s="674" t="s">
        <v>39</v>
      </c>
      <c r="C26591" s="676" t="s">
        <v>44</v>
      </c>
      <c r="D26591" s="678" t="s">
        <v>280</v>
      </c>
      <c r="E26591" s="11">
        <v>25293.42</v>
      </c>
      <c r="F26591" s="227" t="s">
        <v>42</v>
      </c>
      <c r="G26591" s="20">
        <f>SUM(A26591*E26591/100)</f>
        <v>119890.81080000001</v>
      </c>
    </row>
    <row r="26592" spans="1:7">
      <c r="A26592" s="675"/>
      <c r="B26592" s="675"/>
      <c r="C26592" s="677"/>
      <c r="D26592" s="679"/>
      <c r="E26592" s="680" t="s">
        <v>281</v>
      </c>
      <c r="F26592" s="681"/>
      <c r="G26592" s="682"/>
    </row>
    <row r="26593" spans="1:7">
      <c r="A26593" s="674">
        <v>3031</v>
      </c>
      <c r="B26593" s="674" t="s">
        <v>39</v>
      </c>
      <c r="C26593" s="676" t="s">
        <v>47</v>
      </c>
      <c r="D26593" s="678" t="s">
        <v>170</v>
      </c>
      <c r="E26593" s="11">
        <v>1160.06</v>
      </c>
      <c r="F26593" s="227" t="s">
        <v>42</v>
      </c>
      <c r="G26593" s="13">
        <f>SUM(A26593*E26593/100)</f>
        <v>35161.418599999997</v>
      </c>
    </row>
    <row r="26594" spans="1:7">
      <c r="A26594" s="675"/>
      <c r="B26594" s="675"/>
      <c r="C26594" s="677"/>
      <c r="D26594" s="679"/>
      <c r="E26594" s="680" t="s">
        <v>171</v>
      </c>
      <c r="F26594" s="681"/>
      <c r="G26594" s="682"/>
    </row>
    <row r="26595" spans="1:7" s="25" customFormat="1">
      <c r="A26595" s="674">
        <v>8480</v>
      </c>
      <c r="B26595" s="674" t="s">
        <v>39</v>
      </c>
      <c r="C26595" s="676" t="s">
        <v>50</v>
      </c>
      <c r="D26595" s="678" t="s">
        <v>167</v>
      </c>
      <c r="E26595" s="11">
        <v>442.75</v>
      </c>
      <c r="F26595" s="227" t="s">
        <v>52</v>
      </c>
      <c r="G26595" s="20">
        <f>SUM(A26595*E26595/100)</f>
        <v>37545.199999999997</v>
      </c>
    </row>
    <row r="26596" spans="1:7" s="25" customFormat="1">
      <c r="A26596" s="675"/>
      <c r="B26596" s="675"/>
      <c r="C26596" s="677"/>
      <c r="D26596" s="679"/>
      <c r="E26596" s="680" t="s">
        <v>168</v>
      </c>
      <c r="F26596" s="681"/>
      <c r="G26596" s="682"/>
    </row>
    <row r="26597" spans="1:7">
      <c r="A26597" s="674">
        <v>8480</v>
      </c>
      <c r="B26597" s="674" t="s">
        <v>39</v>
      </c>
      <c r="C26597" s="676" t="s">
        <v>54</v>
      </c>
      <c r="D26597" s="678" t="s">
        <v>988</v>
      </c>
      <c r="E26597" s="11">
        <v>1079.95</v>
      </c>
      <c r="F26597" s="227" t="s">
        <v>42</v>
      </c>
      <c r="G26597" s="13">
        <f>SUM(A26597*E26597/100)</f>
        <v>91579.76</v>
      </c>
    </row>
    <row r="26598" spans="1:7" ht="17.25" customHeight="1">
      <c r="A26598" s="675"/>
      <c r="B26598" s="675"/>
      <c r="C26598" s="677"/>
      <c r="D26598" s="679"/>
      <c r="E26598" s="680" t="s">
        <v>989</v>
      </c>
      <c r="F26598" s="681"/>
      <c r="G26598" s="682"/>
    </row>
    <row r="26599" spans="1:7">
      <c r="A26599" s="674">
        <v>5460</v>
      </c>
      <c r="B26599" s="674" t="s">
        <v>39</v>
      </c>
      <c r="C26599" s="676" t="s">
        <v>57</v>
      </c>
      <c r="D26599" s="678" t="s">
        <v>1286</v>
      </c>
      <c r="E26599" s="11">
        <v>2118.33</v>
      </c>
      <c r="F26599" s="227" t="s">
        <v>42</v>
      </c>
      <c r="G26599" s="13">
        <f>SUM(A26599*E26599/100)</f>
        <v>115660.81799999998</v>
      </c>
    </row>
    <row r="26600" spans="1:7" ht="69.75" customHeight="1">
      <c r="A26600" s="675"/>
      <c r="B26600" s="675"/>
      <c r="C26600" s="677"/>
      <c r="D26600" s="679"/>
      <c r="E26600" s="680" t="s">
        <v>990</v>
      </c>
      <c r="F26600" s="681"/>
      <c r="G26600" s="682"/>
    </row>
    <row r="26601" spans="1:7">
      <c r="A26601" s="674">
        <v>1.071</v>
      </c>
      <c r="B26601" s="674" t="s">
        <v>24</v>
      </c>
      <c r="C26601" s="676" t="s">
        <v>60</v>
      </c>
      <c r="D26601" s="678" t="s">
        <v>991</v>
      </c>
      <c r="E26601" s="11">
        <v>3850</v>
      </c>
      <c r="F26601" s="227" t="s">
        <v>329</v>
      </c>
      <c r="G26601" s="13">
        <f>SUM(A26601*E26601)</f>
        <v>4123.3499999999995</v>
      </c>
    </row>
    <row r="26602" spans="1:7">
      <c r="A26602" s="675"/>
      <c r="B26602" s="675"/>
      <c r="C26602" s="677"/>
      <c r="D26602" s="679"/>
      <c r="E26602" s="680" t="s">
        <v>992</v>
      </c>
      <c r="F26602" s="681"/>
      <c r="G26602" s="682"/>
    </row>
    <row r="26603" spans="1:7">
      <c r="A26603" s="674">
        <v>2559</v>
      </c>
      <c r="B26603" s="674" t="s">
        <v>39</v>
      </c>
      <c r="C26603" s="676" t="s">
        <v>63</v>
      </c>
      <c r="D26603" s="678" t="s">
        <v>993</v>
      </c>
      <c r="E26603" s="11">
        <v>555</v>
      </c>
      <c r="F26603" s="227" t="s">
        <v>42</v>
      </c>
      <c r="G26603" s="13">
        <f>SUM(A26603*E26603/100)</f>
        <v>14202.45</v>
      </c>
    </row>
    <row r="26604" spans="1:7">
      <c r="A26604" s="675"/>
      <c r="B26604" s="675"/>
      <c r="C26604" s="677"/>
      <c r="D26604" s="679"/>
      <c r="E26604" s="680" t="s">
        <v>994</v>
      </c>
      <c r="F26604" s="681"/>
      <c r="G26604" s="682"/>
    </row>
    <row r="26605" spans="1:7">
      <c r="A26605" s="674">
        <v>2559</v>
      </c>
      <c r="B26605" s="674" t="s">
        <v>39</v>
      </c>
      <c r="C26605" s="676" t="s">
        <v>66</v>
      </c>
      <c r="D26605" s="678" t="s">
        <v>995</v>
      </c>
      <c r="E26605" s="11">
        <v>1428.35</v>
      </c>
      <c r="F26605" s="227" t="s">
        <v>42</v>
      </c>
      <c r="G26605" s="13">
        <f>SUM(A26605*E26605/100)</f>
        <v>36551.476499999997</v>
      </c>
    </row>
    <row r="26606" spans="1:7">
      <c r="A26606" s="675"/>
      <c r="B26606" s="675"/>
      <c r="C26606" s="677"/>
      <c r="D26606" s="679"/>
      <c r="E26606" s="680" t="s">
        <v>996</v>
      </c>
      <c r="F26606" s="681"/>
      <c r="G26606" s="682"/>
    </row>
    <row r="26607" spans="1:7">
      <c r="A26607" s="676">
        <v>12</v>
      </c>
      <c r="B26607" s="676" t="s">
        <v>72</v>
      </c>
      <c r="C26607" s="674" t="s">
        <v>69</v>
      </c>
      <c r="D26607" s="678" t="s">
        <v>997</v>
      </c>
      <c r="E26607" s="11">
        <v>358.68</v>
      </c>
      <c r="F26607" s="227" t="s">
        <v>75</v>
      </c>
      <c r="G26607" s="20">
        <f>SUM(A26607*E26607)</f>
        <v>4304.16</v>
      </c>
    </row>
    <row r="26608" spans="1:7">
      <c r="A26608" s="677"/>
      <c r="B26608" s="677"/>
      <c r="C26608" s="675"/>
      <c r="D26608" s="679"/>
      <c r="E26608" s="680" t="s">
        <v>974</v>
      </c>
      <c r="F26608" s="681"/>
      <c r="G26608" s="682"/>
    </row>
    <row r="26609" spans="1:7">
      <c r="A26609" s="230"/>
      <c r="B26609" s="230"/>
      <c r="C26609" s="3"/>
      <c r="D26609" s="104"/>
      <c r="E26609" s="230"/>
      <c r="F26609" s="28" t="s">
        <v>362</v>
      </c>
      <c r="G26609" s="105">
        <f>SUM(G26572,G26574,G26576,G26578,G26581,G26583,G26585,G26587,G26589,G26591,G26593,G26595,G26597,G26599,G26601,G26603,G26605,G26607)</f>
        <v>1397837.6742000002</v>
      </c>
    </row>
    <row r="26610" spans="1:7" s="30" customFormat="1">
      <c r="A26610" s="6"/>
      <c r="B26610" s="6"/>
      <c r="C26610" s="7"/>
      <c r="D26610" s="65"/>
      <c r="E26610" s="6"/>
      <c r="F26610" s="93"/>
      <c r="G26610" s="243"/>
    </row>
    <row r="26611" spans="1:7" s="30" customFormat="1">
      <c r="A26611" s="6"/>
      <c r="B26611" s="6"/>
      <c r="C26611" s="7"/>
      <c r="D26611" s="65"/>
      <c r="E26611" s="6"/>
      <c r="F26611" s="93"/>
      <c r="G26611" s="243"/>
    </row>
    <row r="26612" spans="1:7" s="30" customFormat="1">
      <c r="A26612" s="6"/>
      <c r="B26612" s="6"/>
      <c r="C26612" s="7"/>
      <c r="D26612" s="65"/>
      <c r="E26612" s="6"/>
      <c r="F26612" s="93"/>
      <c r="G26612" s="243"/>
    </row>
    <row r="26613" spans="1:7" s="30" customFormat="1">
      <c r="A26613" s="6"/>
      <c r="B26613" s="6"/>
      <c r="C26613" s="7"/>
      <c r="D26613" s="65"/>
      <c r="E26613" s="6"/>
      <c r="F26613" s="93"/>
      <c r="G26613" s="243"/>
    </row>
    <row r="26614" spans="1:7" s="36" customFormat="1">
      <c r="A26614" s="52" t="s">
        <v>984</v>
      </c>
      <c r="B26614" s="53"/>
      <c r="C26614" s="54" t="s">
        <v>966</v>
      </c>
      <c r="D26614" s="55"/>
      <c r="F26614" s="56" t="s">
        <v>131</v>
      </c>
      <c r="G26614" s="54"/>
    </row>
    <row r="26615" spans="1:7" s="36" customFormat="1">
      <c r="A26615" s="52"/>
      <c r="B26615" s="53"/>
      <c r="C26615" s="54"/>
      <c r="D26615" s="55"/>
      <c r="F26615" s="56"/>
      <c r="G26615" s="54"/>
    </row>
    <row r="26616" spans="1:7" s="25" customFormat="1">
      <c r="A26616" s="59"/>
      <c r="B26616" s="54"/>
      <c r="C26616" s="54"/>
      <c r="D26616" s="60"/>
      <c r="E26616" s="61" t="s">
        <v>138</v>
      </c>
      <c r="F26616" s="62"/>
      <c r="G26616" s="62"/>
    </row>
    <row r="26617" spans="1:7" s="25" customFormat="1">
      <c r="A26617" s="59"/>
      <c r="B26617" s="54"/>
      <c r="C26617" s="54"/>
      <c r="D26617" s="60"/>
      <c r="E26617" s="54"/>
      <c r="F26617" s="54"/>
      <c r="G26617" s="63"/>
    </row>
    <row r="26618" spans="1:7" s="25" customFormat="1">
      <c r="A26618" s="59"/>
      <c r="B26618" s="54"/>
      <c r="C26618" s="54"/>
      <c r="D26618" s="60"/>
      <c r="E26618" s="64" t="s">
        <v>140</v>
      </c>
      <c r="F26618" s="54"/>
      <c r="G26618" s="63"/>
    </row>
    <row r="26619" spans="1:7" s="25" customFormat="1">
      <c r="A26619" s="55" t="s">
        <v>139</v>
      </c>
      <c r="B26619" s="54"/>
      <c r="C26619" s="54"/>
      <c r="D26619" s="60"/>
      <c r="E26619" s="64" t="s">
        <v>141</v>
      </c>
      <c r="F26619" s="54"/>
      <c r="G26619" s="63"/>
    </row>
    <row r="26620" spans="1:7" s="25" customFormat="1">
      <c r="A26620" s="59"/>
      <c r="B26620" s="54"/>
      <c r="C26620" s="54"/>
      <c r="D26620" s="60"/>
      <c r="E26620" s="64" t="s">
        <v>142</v>
      </c>
      <c r="F26620" s="54"/>
      <c r="G26620" s="63"/>
    </row>
    <row r="26626" spans="1:7">
      <c r="A26626" s="711" t="s">
        <v>1</v>
      </c>
      <c r="B26626" s="711"/>
      <c r="C26626" s="711"/>
      <c r="D26626" s="711"/>
      <c r="E26626" s="711"/>
      <c r="F26626" s="711"/>
      <c r="G26626" s="711"/>
    </row>
    <row r="26627" spans="1:7">
      <c r="A26627" s="1" t="s">
        <v>2</v>
      </c>
      <c r="B26627" s="229"/>
      <c r="C26627" s="229"/>
      <c r="D26627" s="712" t="s">
        <v>999</v>
      </c>
      <c r="E26627" s="712"/>
      <c r="F26627" s="712"/>
      <c r="G26627" s="712"/>
    </row>
    <row r="26628" spans="1:7" ht="25.5">
      <c r="A26628" s="748" t="s">
        <v>3</v>
      </c>
      <c r="B26628" s="748"/>
      <c r="C26628" s="3" t="s">
        <v>4</v>
      </c>
      <c r="D26628" s="91" t="s">
        <v>5</v>
      </c>
      <c r="E26628" s="230" t="s">
        <v>6</v>
      </c>
      <c r="F26628" s="230" t="s">
        <v>7</v>
      </c>
      <c r="G26628" s="5" t="s">
        <v>8</v>
      </c>
    </row>
    <row r="26629" spans="1:7">
      <c r="A26629" s="6"/>
      <c r="B26629" s="6"/>
      <c r="C26629" s="7"/>
      <c r="D26629" s="231" t="s">
        <v>9</v>
      </c>
      <c r="E26629" s="6"/>
      <c r="F26629" s="6"/>
      <c r="G26629" s="9"/>
    </row>
    <row r="26630" spans="1:7" s="24" customFormat="1">
      <c r="A26630" s="674">
        <v>5600</v>
      </c>
      <c r="B26630" s="674" t="s">
        <v>39</v>
      </c>
      <c r="C26630" s="676" t="s">
        <v>11</v>
      </c>
      <c r="D26630" s="678" t="s">
        <v>149</v>
      </c>
      <c r="E26630" s="11">
        <v>121</v>
      </c>
      <c r="F26630" s="227" t="s">
        <v>42</v>
      </c>
      <c r="G26630" s="20">
        <f>SUM(A26630*E26630/100)</f>
        <v>6776</v>
      </c>
    </row>
    <row r="26631" spans="1:7" s="24" customFormat="1">
      <c r="A26631" s="675"/>
      <c r="B26631" s="675"/>
      <c r="C26631" s="677"/>
      <c r="D26631" s="679"/>
      <c r="E26631" s="687" t="s">
        <v>150</v>
      </c>
      <c r="F26631" s="688"/>
      <c r="G26631" s="689"/>
    </row>
    <row r="26632" spans="1:7" s="25" customFormat="1">
      <c r="A26632" s="674">
        <v>5600</v>
      </c>
      <c r="B26632" s="674" t="s">
        <v>39</v>
      </c>
      <c r="C26632" s="676" t="s">
        <v>15</v>
      </c>
      <c r="D26632" s="678" t="s">
        <v>151</v>
      </c>
      <c r="E26632" s="11">
        <v>660</v>
      </c>
      <c r="F26632" s="227" t="s">
        <v>42</v>
      </c>
      <c r="G26632" s="20">
        <f>SUM(A26632*E26632/100)</f>
        <v>36960</v>
      </c>
    </row>
    <row r="26633" spans="1:7" s="25" customFormat="1">
      <c r="A26633" s="675"/>
      <c r="B26633" s="675"/>
      <c r="C26633" s="677"/>
      <c r="D26633" s="679"/>
      <c r="E26633" s="687" t="s">
        <v>152</v>
      </c>
      <c r="F26633" s="688"/>
      <c r="G26633" s="689"/>
    </row>
    <row r="26634" spans="1:7" s="24" customFormat="1">
      <c r="A26634" s="674">
        <v>5600</v>
      </c>
      <c r="B26634" s="674" t="s">
        <v>39</v>
      </c>
      <c r="C26634" s="676" t="s">
        <v>18</v>
      </c>
      <c r="D26634" s="678" t="s">
        <v>41</v>
      </c>
      <c r="E26634" s="11">
        <v>2206.6</v>
      </c>
      <c r="F26634" s="227" t="s">
        <v>42</v>
      </c>
      <c r="G26634" s="20">
        <f>SUM(A26634*E26634/100)</f>
        <v>123569.60000000001</v>
      </c>
    </row>
    <row r="26635" spans="1:7" s="24" customFormat="1">
      <c r="A26635" s="675"/>
      <c r="B26635" s="675"/>
      <c r="C26635" s="677"/>
      <c r="D26635" s="679"/>
      <c r="E26635" s="687" t="s">
        <v>43</v>
      </c>
      <c r="F26635" s="688"/>
      <c r="G26635" s="689"/>
    </row>
    <row r="26636" spans="1:7" s="24" customFormat="1">
      <c r="A26636" s="674">
        <v>5600</v>
      </c>
      <c r="B26636" s="674" t="s">
        <v>39</v>
      </c>
      <c r="C26636" s="676" t="s">
        <v>21</v>
      </c>
      <c r="D26636" s="678" t="s">
        <v>45</v>
      </c>
      <c r="E26636" s="227">
        <v>2197.52</v>
      </c>
      <c r="F26636" s="227" t="s">
        <v>42</v>
      </c>
      <c r="G26636" s="20">
        <f>SUM(A26636*E26636/100)</f>
        <v>123061.12</v>
      </c>
    </row>
    <row r="26637" spans="1:7" s="24" customFormat="1">
      <c r="A26637" s="675"/>
      <c r="B26637" s="675"/>
      <c r="C26637" s="677"/>
      <c r="D26637" s="679"/>
      <c r="E26637" s="687" t="s">
        <v>46</v>
      </c>
      <c r="F26637" s="688"/>
      <c r="G26637" s="689"/>
    </row>
    <row r="26638" spans="1:7" s="24" customFormat="1">
      <c r="A26638" s="674">
        <v>809</v>
      </c>
      <c r="B26638" s="674" t="s">
        <v>39</v>
      </c>
      <c r="C26638" s="676" t="s">
        <v>25</v>
      </c>
      <c r="D26638" s="678" t="s">
        <v>985</v>
      </c>
      <c r="E26638" s="227">
        <v>378.13</v>
      </c>
      <c r="F26638" s="227" t="s">
        <v>42</v>
      </c>
      <c r="G26638" s="20">
        <f>SUM(A26638*E26638/100)</f>
        <v>3059.0717</v>
      </c>
    </row>
    <row r="26639" spans="1:7" s="24" customFormat="1">
      <c r="A26639" s="675"/>
      <c r="B26639" s="675"/>
      <c r="C26639" s="677"/>
      <c r="D26639" s="679"/>
      <c r="E26639" s="687" t="s">
        <v>986</v>
      </c>
      <c r="F26639" s="688"/>
      <c r="G26639" s="689"/>
    </row>
    <row r="26640" spans="1:7">
      <c r="A26640" s="676">
        <v>1100</v>
      </c>
      <c r="B26640" s="676" t="s">
        <v>10</v>
      </c>
      <c r="C26640" s="674" t="s">
        <v>29</v>
      </c>
      <c r="D26640" s="678" t="s">
        <v>1000</v>
      </c>
      <c r="E26640" s="11">
        <v>3327.5</v>
      </c>
      <c r="F26640" s="227" t="s">
        <v>13</v>
      </c>
      <c r="G26640" s="20">
        <f>SUM(A26640*E26640/100)</f>
        <v>36602.5</v>
      </c>
    </row>
    <row r="26641" spans="1:7">
      <c r="A26641" s="677"/>
      <c r="B26641" s="677"/>
      <c r="C26641" s="675"/>
      <c r="D26641" s="679"/>
      <c r="E26641" s="680" t="s">
        <v>463</v>
      </c>
      <c r="F26641" s="681"/>
      <c r="G26641" s="682"/>
    </row>
    <row r="26642" spans="1:7">
      <c r="A26642" s="676">
        <v>370</v>
      </c>
      <c r="B26642" s="676" t="s">
        <v>10</v>
      </c>
      <c r="C26642" s="674" t="s">
        <v>33</v>
      </c>
      <c r="D26642" s="678" t="s">
        <v>987</v>
      </c>
      <c r="E26642" s="11">
        <v>8694.9500000000007</v>
      </c>
      <c r="F26642" s="227" t="s">
        <v>13</v>
      </c>
      <c r="G26642" s="20">
        <f>SUM(A26642*E26642/100)</f>
        <v>32171.315000000006</v>
      </c>
    </row>
    <row r="26643" spans="1:7">
      <c r="A26643" s="677"/>
      <c r="B26643" s="677"/>
      <c r="C26643" s="675"/>
      <c r="D26643" s="679"/>
      <c r="E26643" s="680" t="s">
        <v>14</v>
      </c>
      <c r="F26643" s="681"/>
      <c r="G26643" s="682"/>
    </row>
    <row r="26644" spans="1:7" ht="38.25">
      <c r="A26644" s="222"/>
      <c r="B26644" s="222"/>
      <c r="C26644" s="223" t="s">
        <v>36</v>
      </c>
      <c r="D26644" s="225" t="s">
        <v>153</v>
      </c>
      <c r="E26644" s="704"/>
      <c r="F26644" s="705"/>
      <c r="G26644" s="706"/>
    </row>
    <row r="26645" spans="1:7">
      <c r="A26645" s="676">
        <v>3600</v>
      </c>
      <c r="B26645" s="676" t="s">
        <v>39</v>
      </c>
      <c r="C26645" s="674" t="s">
        <v>154</v>
      </c>
      <c r="D26645" s="678" t="s">
        <v>158</v>
      </c>
      <c r="E26645" s="11">
        <v>3275.5</v>
      </c>
      <c r="F26645" s="227" t="s">
        <v>42</v>
      </c>
      <c r="G26645" s="20">
        <f>SUM(A26645*E26645/100)</f>
        <v>117918</v>
      </c>
    </row>
    <row r="26646" spans="1:7">
      <c r="A26646" s="677"/>
      <c r="B26646" s="677"/>
      <c r="C26646" s="675"/>
      <c r="D26646" s="679"/>
      <c r="E26646" s="680" t="s">
        <v>159</v>
      </c>
      <c r="F26646" s="681"/>
      <c r="G26646" s="682"/>
    </row>
    <row r="26647" spans="1:7">
      <c r="A26647" s="676">
        <v>1310</v>
      </c>
      <c r="B26647" s="676" t="s">
        <v>10</v>
      </c>
      <c r="C26647" s="674" t="s">
        <v>40</v>
      </c>
      <c r="D26647" s="678" t="s">
        <v>37</v>
      </c>
      <c r="E26647" s="11">
        <v>12674.36</v>
      </c>
      <c r="F26647" s="227" t="s">
        <v>13</v>
      </c>
      <c r="G26647" s="20">
        <f>SUM(A26647*E26647/100)</f>
        <v>166034.11600000001</v>
      </c>
    </row>
    <row r="26648" spans="1:7">
      <c r="A26648" s="677"/>
      <c r="B26648" s="677"/>
      <c r="C26648" s="675"/>
      <c r="D26648" s="679"/>
      <c r="E26648" s="680" t="s">
        <v>38</v>
      </c>
      <c r="F26648" s="681"/>
      <c r="G26648" s="682"/>
    </row>
    <row r="26649" spans="1:7" s="25" customFormat="1">
      <c r="A26649" s="674">
        <v>150</v>
      </c>
      <c r="B26649" s="674" t="s">
        <v>39</v>
      </c>
      <c r="C26649" s="674" t="s">
        <v>44</v>
      </c>
      <c r="D26649" s="678" t="s">
        <v>265</v>
      </c>
      <c r="E26649" s="227">
        <v>567.48</v>
      </c>
      <c r="F26649" s="227" t="s">
        <v>266</v>
      </c>
      <c r="G26649" s="20">
        <f>SUM(A26649*E26649)</f>
        <v>85122</v>
      </c>
    </row>
    <row r="26650" spans="1:7" s="25" customFormat="1">
      <c r="A26650" s="675"/>
      <c r="B26650" s="675"/>
      <c r="C26650" s="675"/>
      <c r="D26650" s="679"/>
      <c r="E26650" s="680" t="s">
        <v>399</v>
      </c>
      <c r="F26650" s="681"/>
      <c r="G26650" s="682"/>
    </row>
    <row r="26651" spans="1:7" s="25" customFormat="1">
      <c r="A26651" s="674">
        <v>650</v>
      </c>
      <c r="B26651" s="674" t="s">
        <v>39</v>
      </c>
      <c r="C26651" s="674" t="s">
        <v>47</v>
      </c>
      <c r="D26651" s="678" t="s">
        <v>48</v>
      </c>
      <c r="E26651" s="227">
        <v>27678.86</v>
      </c>
      <c r="F26651" s="227" t="s">
        <v>42</v>
      </c>
      <c r="G26651" s="20">
        <f>SUM(A26651*E26651/100)</f>
        <v>179912.59</v>
      </c>
    </row>
    <row r="26652" spans="1:7" s="25" customFormat="1">
      <c r="A26652" s="675"/>
      <c r="B26652" s="675"/>
      <c r="C26652" s="675"/>
      <c r="D26652" s="679"/>
      <c r="E26652" s="686" t="s">
        <v>49</v>
      </c>
      <c r="F26652" s="686"/>
      <c r="G26652" s="686"/>
    </row>
    <row r="26653" spans="1:7">
      <c r="A26653" s="674">
        <v>1011</v>
      </c>
      <c r="B26653" s="674" t="s">
        <v>39</v>
      </c>
      <c r="C26653" s="676" t="s">
        <v>50</v>
      </c>
      <c r="D26653" s="678" t="s">
        <v>51</v>
      </c>
      <c r="E26653" s="11">
        <v>28253.61</v>
      </c>
      <c r="F26653" s="227" t="s">
        <v>52</v>
      </c>
      <c r="G26653" s="20">
        <f>SUM(A26653*E26653/100)</f>
        <v>285643.99710000004</v>
      </c>
    </row>
    <row r="26654" spans="1:7">
      <c r="A26654" s="675"/>
      <c r="B26654" s="675"/>
      <c r="C26654" s="677"/>
      <c r="D26654" s="679"/>
      <c r="E26654" s="680" t="s">
        <v>53</v>
      </c>
      <c r="F26654" s="681"/>
      <c r="G26654" s="682"/>
    </row>
    <row r="26655" spans="1:7" s="25" customFormat="1">
      <c r="A26655" s="674">
        <v>830</v>
      </c>
      <c r="B26655" s="674" t="s">
        <v>39</v>
      </c>
      <c r="C26655" s="674" t="s">
        <v>54</v>
      </c>
      <c r="D26655" s="678" t="s">
        <v>278</v>
      </c>
      <c r="E26655" s="227">
        <v>186.04</v>
      </c>
      <c r="F26655" s="227" t="s">
        <v>266</v>
      </c>
      <c r="G26655" s="20">
        <f>SUM(A26655*E26655)</f>
        <v>154413.19999999998</v>
      </c>
    </row>
    <row r="26656" spans="1:7" s="25" customFormat="1">
      <c r="A26656" s="675"/>
      <c r="B26656" s="675"/>
      <c r="C26656" s="675"/>
      <c r="D26656" s="679"/>
      <c r="E26656" s="686" t="s">
        <v>279</v>
      </c>
      <c r="F26656" s="686"/>
      <c r="G26656" s="686"/>
    </row>
    <row r="26657" spans="1:7">
      <c r="A26657" s="676">
        <v>230</v>
      </c>
      <c r="B26657" s="676" t="s">
        <v>10</v>
      </c>
      <c r="C26657" s="674" t="s">
        <v>57</v>
      </c>
      <c r="D26657" s="678" t="s">
        <v>932</v>
      </c>
      <c r="E26657" s="11">
        <v>223.97</v>
      </c>
      <c r="F26657" s="227" t="s">
        <v>165</v>
      </c>
      <c r="G26657" s="20">
        <f>SUM(A26657*E26657)</f>
        <v>51513.1</v>
      </c>
    </row>
    <row r="26658" spans="1:7">
      <c r="A26658" s="677"/>
      <c r="B26658" s="677"/>
      <c r="C26658" s="675"/>
      <c r="D26658" s="679"/>
      <c r="E26658" s="680" t="s">
        <v>933</v>
      </c>
      <c r="F26658" s="681"/>
      <c r="G26658" s="682"/>
    </row>
    <row r="26659" spans="1:7" s="25" customFormat="1">
      <c r="A26659" s="674">
        <v>33</v>
      </c>
      <c r="B26659" s="674" t="s">
        <v>39</v>
      </c>
      <c r="C26659" s="676" t="s">
        <v>60</v>
      </c>
      <c r="D26659" s="678" t="s">
        <v>164</v>
      </c>
      <c r="E26659" s="11">
        <v>1273.76</v>
      </c>
      <c r="F26659" s="227" t="s">
        <v>165</v>
      </c>
      <c r="G26659" s="20">
        <f>SUM(A26659*E26659)</f>
        <v>42034.080000000002</v>
      </c>
    </row>
    <row r="26660" spans="1:7" s="25" customFormat="1">
      <c r="A26660" s="675"/>
      <c r="B26660" s="675"/>
      <c r="C26660" s="677"/>
      <c r="D26660" s="679"/>
      <c r="E26660" s="680" t="s">
        <v>166</v>
      </c>
      <c r="F26660" s="681"/>
      <c r="G26660" s="682"/>
    </row>
    <row r="26661" spans="1:7">
      <c r="A26661" s="674">
        <v>46</v>
      </c>
      <c r="B26661" s="674" t="s">
        <v>39</v>
      </c>
      <c r="C26661" s="676" t="s">
        <v>66</v>
      </c>
      <c r="D26661" s="678" t="s">
        <v>172</v>
      </c>
      <c r="E26661" s="11">
        <v>190.72</v>
      </c>
      <c r="F26661" s="227" t="s">
        <v>165</v>
      </c>
      <c r="G26661" s="13">
        <f>SUM(A26661*E26661)</f>
        <v>8773.1200000000008</v>
      </c>
    </row>
    <row r="26662" spans="1:7">
      <c r="A26662" s="675"/>
      <c r="B26662" s="675"/>
      <c r="C26662" s="677"/>
      <c r="D26662" s="679"/>
      <c r="E26662" s="680" t="s">
        <v>173</v>
      </c>
      <c r="F26662" s="681"/>
      <c r="G26662" s="682"/>
    </row>
    <row r="26663" spans="1:7">
      <c r="A26663" s="674">
        <v>23</v>
      </c>
      <c r="B26663" s="674" t="s">
        <v>39</v>
      </c>
      <c r="C26663" s="676" t="s">
        <v>69</v>
      </c>
      <c r="D26663" s="678" t="s">
        <v>1001</v>
      </c>
      <c r="E26663" s="11">
        <v>370.8</v>
      </c>
      <c r="F26663" s="227" t="s">
        <v>165</v>
      </c>
      <c r="G26663" s="13">
        <f>SUM(A26663*E26663)</f>
        <v>8528.4</v>
      </c>
    </row>
    <row r="26664" spans="1:7">
      <c r="A26664" s="675"/>
      <c r="B26664" s="675"/>
      <c r="C26664" s="677"/>
      <c r="D26664" s="679"/>
      <c r="E26664" s="680" t="s">
        <v>1002</v>
      </c>
      <c r="F26664" s="681"/>
      <c r="G26664" s="682"/>
    </row>
    <row r="26665" spans="1:7">
      <c r="A26665" s="674">
        <v>830</v>
      </c>
      <c r="B26665" s="674" t="s">
        <v>39</v>
      </c>
      <c r="C26665" s="676" t="s">
        <v>73</v>
      </c>
      <c r="D26665" s="678" t="s">
        <v>971</v>
      </c>
      <c r="E26665" s="11">
        <v>32641.21</v>
      </c>
      <c r="F26665" s="227" t="s">
        <v>42</v>
      </c>
      <c r="G26665" s="13">
        <f>SUM(A26665*E26665/100)</f>
        <v>270922.04300000001</v>
      </c>
    </row>
    <row r="26666" spans="1:7">
      <c r="A26666" s="675"/>
      <c r="B26666" s="675"/>
      <c r="C26666" s="677"/>
      <c r="D26666" s="679"/>
      <c r="E26666" s="680" t="s">
        <v>972</v>
      </c>
      <c r="F26666" s="681"/>
      <c r="G26666" s="682"/>
    </row>
    <row r="26667" spans="1:7">
      <c r="A26667" s="674">
        <v>1196</v>
      </c>
      <c r="B26667" s="674" t="s">
        <v>39</v>
      </c>
      <c r="C26667" s="676" t="s">
        <v>208</v>
      </c>
      <c r="D26667" s="678" t="s">
        <v>280</v>
      </c>
      <c r="E26667" s="11">
        <v>25293.42</v>
      </c>
      <c r="F26667" s="227" t="s">
        <v>42</v>
      </c>
      <c r="G26667" s="20">
        <f>SUM(A26667*E26667/100)</f>
        <v>302509.30319999997</v>
      </c>
    </row>
    <row r="26668" spans="1:7">
      <c r="A26668" s="675"/>
      <c r="B26668" s="675"/>
      <c r="C26668" s="677"/>
      <c r="D26668" s="679"/>
      <c r="E26668" s="680" t="s">
        <v>281</v>
      </c>
      <c r="F26668" s="681"/>
      <c r="G26668" s="682"/>
    </row>
    <row r="26669" spans="1:7">
      <c r="A26669" s="674">
        <v>430</v>
      </c>
      <c r="B26669" s="674" t="s">
        <v>39</v>
      </c>
      <c r="C26669" s="676" t="s">
        <v>209</v>
      </c>
      <c r="D26669" s="678" t="s">
        <v>970</v>
      </c>
      <c r="E26669" s="11">
        <v>1072.06</v>
      </c>
      <c r="F26669" s="227" t="s">
        <v>42</v>
      </c>
      <c r="G26669" s="20">
        <f>SUM(A26669*E26669/100)</f>
        <v>4609.8580000000002</v>
      </c>
    </row>
    <row r="26670" spans="1:7">
      <c r="A26670" s="675"/>
      <c r="B26670" s="675"/>
      <c r="C26670" s="677"/>
      <c r="D26670" s="679"/>
      <c r="E26670" s="680" t="s">
        <v>803</v>
      </c>
      <c r="F26670" s="681"/>
      <c r="G26670" s="682"/>
    </row>
    <row r="26671" spans="1:7">
      <c r="A26671" s="676">
        <v>46</v>
      </c>
      <c r="B26671" s="676" t="s">
        <v>39</v>
      </c>
      <c r="C26671" s="674" t="s">
        <v>210</v>
      </c>
      <c r="D26671" s="678" t="s">
        <v>214</v>
      </c>
      <c r="E26671" s="11">
        <v>674.19</v>
      </c>
      <c r="F26671" s="227" t="s">
        <v>42</v>
      </c>
      <c r="G26671" s="20">
        <f>SUM(A26671*E26671/100)</f>
        <v>310.12740000000002</v>
      </c>
    </row>
    <row r="26672" spans="1:7" ht="36" customHeight="1">
      <c r="A26672" s="677"/>
      <c r="B26672" s="677"/>
      <c r="C26672" s="675"/>
      <c r="D26672" s="679"/>
      <c r="E26672" s="680" t="s">
        <v>767</v>
      </c>
      <c r="F26672" s="681"/>
      <c r="G26672" s="682"/>
    </row>
    <row r="26673" spans="1:7">
      <c r="A26673" s="674">
        <v>830</v>
      </c>
      <c r="B26673" s="674" t="s">
        <v>39</v>
      </c>
      <c r="C26673" s="676" t="s">
        <v>213</v>
      </c>
      <c r="D26673" s="678" t="s">
        <v>170</v>
      </c>
      <c r="E26673" s="11">
        <v>1160.06</v>
      </c>
      <c r="F26673" s="227" t="s">
        <v>42</v>
      </c>
      <c r="G26673" s="13">
        <f>SUM(A26673*E26673/100)</f>
        <v>9628.4979999999996</v>
      </c>
    </row>
    <row r="26674" spans="1:7">
      <c r="A26674" s="675"/>
      <c r="B26674" s="675"/>
      <c r="C26674" s="677"/>
      <c r="D26674" s="679"/>
      <c r="E26674" s="680" t="s">
        <v>171</v>
      </c>
      <c r="F26674" s="681"/>
      <c r="G26674" s="682"/>
    </row>
    <row r="26675" spans="1:7">
      <c r="A26675" s="676">
        <v>450</v>
      </c>
      <c r="B26675" s="676" t="s">
        <v>39</v>
      </c>
      <c r="C26675" s="674" t="s">
        <v>272</v>
      </c>
      <c r="D26675" s="678" t="s">
        <v>214</v>
      </c>
      <c r="E26675" s="11">
        <v>674.19</v>
      </c>
      <c r="F26675" s="227" t="s">
        <v>42</v>
      </c>
      <c r="G26675" s="20">
        <f>SUM(A26675*E26675/100)</f>
        <v>3033.855</v>
      </c>
    </row>
    <row r="26676" spans="1:7">
      <c r="A26676" s="677"/>
      <c r="B26676" s="677"/>
      <c r="C26676" s="675"/>
      <c r="D26676" s="679"/>
      <c r="E26676" s="680" t="s">
        <v>767</v>
      </c>
      <c r="F26676" s="681"/>
      <c r="G26676" s="682"/>
    </row>
    <row r="26677" spans="1:7">
      <c r="A26677" s="676">
        <v>1300</v>
      </c>
      <c r="B26677" s="676" t="s">
        <v>39</v>
      </c>
      <c r="C26677" s="674" t="s">
        <v>286</v>
      </c>
      <c r="D26677" s="678" t="s">
        <v>64</v>
      </c>
      <c r="E26677" s="11">
        <v>829.95</v>
      </c>
      <c r="F26677" s="227" t="s">
        <v>42</v>
      </c>
      <c r="G26677" s="13">
        <f>SUM(A26677*E26677/100)</f>
        <v>10789.35</v>
      </c>
    </row>
    <row r="26678" spans="1:7">
      <c r="A26678" s="677"/>
      <c r="B26678" s="677"/>
      <c r="C26678" s="675"/>
      <c r="D26678" s="679"/>
      <c r="E26678" s="680" t="s">
        <v>343</v>
      </c>
      <c r="F26678" s="681"/>
      <c r="G26678" s="682"/>
    </row>
    <row r="26679" spans="1:7" s="25" customFormat="1">
      <c r="A26679" s="674">
        <v>6900</v>
      </c>
      <c r="B26679" s="674" t="s">
        <v>39</v>
      </c>
      <c r="C26679" s="676" t="s">
        <v>287</v>
      </c>
      <c r="D26679" s="678" t="s">
        <v>167</v>
      </c>
      <c r="E26679" s="11">
        <v>442.75</v>
      </c>
      <c r="F26679" s="227" t="s">
        <v>52</v>
      </c>
      <c r="G26679" s="20">
        <f>SUM(A26679*E26679/100)</f>
        <v>30549.75</v>
      </c>
    </row>
    <row r="26680" spans="1:7" s="25" customFormat="1">
      <c r="A26680" s="675"/>
      <c r="B26680" s="675"/>
      <c r="C26680" s="677"/>
      <c r="D26680" s="679"/>
      <c r="E26680" s="680" t="s">
        <v>168</v>
      </c>
      <c r="F26680" s="681"/>
      <c r="G26680" s="682"/>
    </row>
    <row r="26681" spans="1:7">
      <c r="A26681" s="674">
        <v>6900</v>
      </c>
      <c r="B26681" s="674" t="s">
        <v>39</v>
      </c>
      <c r="C26681" s="676" t="s">
        <v>288</v>
      </c>
      <c r="D26681" s="678" t="s">
        <v>988</v>
      </c>
      <c r="E26681" s="11">
        <v>1079.95</v>
      </c>
      <c r="F26681" s="227" t="s">
        <v>42</v>
      </c>
      <c r="G26681" s="13">
        <f>SUM(A26681*E26681/100)</f>
        <v>74516.55</v>
      </c>
    </row>
    <row r="26682" spans="1:7">
      <c r="A26682" s="675"/>
      <c r="B26682" s="675"/>
      <c r="C26682" s="677"/>
      <c r="D26682" s="679"/>
      <c r="E26682" s="680" t="s">
        <v>989</v>
      </c>
      <c r="F26682" s="681"/>
      <c r="G26682" s="682"/>
    </row>
    <row r="26683" spans="1:7">
      <c r="A26683" s="674">
        <v>7500</v>
      </c>
      <c r="B26683" s="674" t="s">
        <v>39</v>
      </c>
      <c r="C26683" s="676" t="s">
        <v>659</v>
      </c>
      <c r="D26683" s="678" t="s">
        <v>898</v>
      </c>
      <c r="E26683" s="11">
        <v>2717</v>
      </c>
      <c r="F26683" s="227" t="s">
        <v>42</v>
      </c>
      <c r="G26683" s="20">
        <f>SUM(A26683*E26683/100)</f>
        <v>203775</v>
      </c>
    </row>
    <row r="26684" spans="1:7">
      <c r="A26684" s="675"/>
      <c r="B26684" s="675"/>
      <c r="C26684" s="677"/>
      <c r="D26684" s="679"/>
      <c r="E26684" s="680" t="s">
        <v>269</v>
      </c>
      <c r="F26684" s="681"/>
      <c r="G26684" s="682"/>
    </row>
    <row r="26685" spans="1:7">
      <c r="A26685" s="674">
        <v>630</v>
      </c>
      <c r="B26685" s="674" t="s">
        <v>39</v>
      </c>
      <c r="C26685" s="676" t="s">
        <v>660</v>
      </c>
      <c r="D26685" s="678" t="s">
        <v>144</v>
      </c>
      <c r="E26685" s="11">
        <v>5445</v>
      </c>
      <c r="F26685" s="227" t="s">
        <v>42</v>
      </c>
      <c r="G26685" s="20">
        <f>SUM(A26685*E26685/100)</f>
        <v>34303.5</v>
      </c>
    </row>
    <row r="26686" spans="1:7">
      <c r="A26686" s="675"/>
      <c r="B26686" s="675"/>
      <c r="C26686" s="677"/>
      <c r="D26686" s="679"/>
      <c r="E26686" s="680" t="s">
        <v>145</v>
      </c>
      <c r="F26686" s="681"/>
      <c r="G26686" s="682"/>
    </row>
    <row r="26687" spans="1:7">
      <c r="A26687" s="674">
        <v>630</v>
      </c>
      <c r="B26687" s="674" t="s">
        <v>10</v>
      </c>
      <c r="C26687" s="676" t="s">
        <v>663</v>
      </c>
      <c r="D26687" s="695" t="s">
        <v>30</v>
      </c>
      <c r="E26687" s="11">
        <v>337</v>
      </c>
      <c r="F26687" s="227" t="s">
        <v>31</v>
      </c>
      <c r="G26687" s="20">
        <f>SUM(A26687*E26687)</f>
        <v>212310</v>
      </c>
    </row>
    <row r="26688" spans="1:7">
      <c r="A26688" s="675"/>
      <c r="B26688" s="675"/>
      <c r="C26688" s="677"/>
      <c r="D26688" s="696"/>
      <c r="E26688" s="697" t="s">
        <v>32</v>
      </c>
      <c r="F26688" s="698"/>
      <c r="G26688" s="699"/>
    </row>
    <row r="26689" spans="1:7">
      <c r="A26689" s="725">
        <v>46</v>
      </c>
      <c r="B26689" s="674" t="s">
        <v>24</v>
      </c>
      <c r="C26689" s="676" t="s">
        <v>665</v>
      </c>
      <c r="D26689" s="695" t="s">
        <v>26</v>
      </c>
      <c r="E26689" s="11">
        <v>5001.7</v>
      </c>
      <c r="F26689" s="227" t="s">
        <v>27</v>
      </c>
      <c r="G26689" s="20">
        <f>SUM(A26689*E26689)</f>
        <v>230078.19999999998</v>
      </c>
    </row>
    <row r="26690" spans="1:7">
      <c r="A26690" s="726"/>
      <c r="B26690" s="675"/>
      <c r="C26690" s="677"/>
      <c r="D26690" s="696"/>
      <c r="E26690" s="680" t="s">
        <v>28</v>
      </c>
      <c r="F26690" s="681"/>
      <c r="G26690" s="682"/>
    </row>
    <row r="26691" spans="1:7" s="200" customFormat="1">
      <c r="A26691" s="676">
        <v>1570</v>
      </c>
      <c r="B26691" s="676" t="s">
        <v>39</v>
      </c>
      <c r="C26691" s="223" t="s">
        <v>666</v>
      </c>
      <c r="D26691" s="678" t="s">
        <v>264</v>
      </c>
      <c r="E26691" s="11">
        <v>30509.77</v>
      </c>
      <c r="F26691" s="227" t="s">
        <v>42</v>
      </c>
      <c r="G26691" s="20">
        <f>SUM(A26691*E26691/100)</f>
        <v>479003.38899999997</v>
      </c>
    </row>
    <row r="26692" spans="1:7" s="200" customFormat="1">
      <c r="A26692" s="677"/>
      <c r="B26692" s="677"/>
      <c r="C26692" s="224"/>
      <c r="D26692" s="679"/>
      <c r="E26692" s="680" t="s">
        <v>159</v>
      </c>
      <c r="F26692" s="681"/>
      <c r="G26692" s="682"/>
    </row>
    <row r="26693" spans="1:7" s="200" customFormat="1">
      <c r="A26693" s="676">
        <v>137</v>
      </c>
      <c r="B26693" s="676" t="s">
        <v>39</v>
      </c>
      <c r="C26693" s="223" t="s">
        <v>667</v>
      </c>
      <c r="D26693" s="678" t="s">
        <v>1003</v>
      </c>
      <c r="E26693" s="11">
        <v>562.98</v>
      </c>
      <c r="F26693" s="227" t="s">
        <v>165</v>
      </c>
      <c r="G26693" s="20">
        <f>SUM(A26693*E26693)</f>
        <v>77128.260000000009</v>
      </c>
    </row>
    <row r="26694" spans="1:7" s="200" customFormat="1">
      <c r="A26694" s="677"/>
      <c r="B26694" s="677"/>
      <c r="C26694" s="224"/>
      <c r="D26694" s="679"/>
      <c r="E26694" s="680" t="s">
        <v>1004</v>
      </c>
      <c r="F26694" s="681"/>
      <c r="G26694" s="682"/>
    </row>
    <row r="26695" spans="1:7">
      <c r="A26695" s="676">
        <v>3200</v>
      </c>
      <c r="B26695" s="676" t="s">
        <v>39</v>
      </c>
      <c r="C26695" s="674" t="s">
        <v>731</v>
      </c>
      <c r="D26695" s="678" t="s">
        <v>160</v>
      </c>
      <c r="E26695" s="11">
        <v>1887.4</v>
      </c>
      <c r="F26695" s="227" t="s">
        <v>42</v>
      </c>
      <c r="G26695" s="20">
        <f>SUM(A26695*E26695/100)</f>
        <v>60396.800000000003</v>
      </c>
    </row>
    <row r="26696" spans="1:7">
      <c r="A26696" s="677"/>
      <c r="B26696" s="677"/>
      <c r="C26696" s="675"/>
      <c r="D26696" s="679"/>
      <c r="E26696" s="680" t="s">
        <v>161</v>
      </c>
      <c r="F26696" s="681"/>
      <c r="G26696" s="682"/>
    </row>
    <row r="26697" spans="1:7">
      <c r="A26697" s="676">
        <v>42</v>
      </c>
      <c r="B26697" s="676" t="s">
        <v>24</v>
      </c>
      <c r="C26697" s="674" t="s">
        <v>732</v>
      </c>
      <c r="D26697" s="678" t="s">
        <v>328</v>
      </c>
      <c r="E26697" s="11">
        <v>3850</v>
      </c>
      <c r="F26697" s="227" t="s">
        <v>329</v>
      </c>
      <c r="G26697" s="20">
        <f>SUM(A26697*E26697)</f>
        <v>161700</v>
      </c>
    </row>
    <row r="26698" spans="1:7">
      <c r="A26698" s="677"/>
      <c r="B26698" s="677"/>
      <c r="C26698" s="675"/>
      <c r="D26698" s="679"/>
      <c r="E26698" s="680" t="s">
        <v>330</v>
      </c>
      <c r="F26698" s="681"/>
      <c r="G26698" s="682"/>
    </row>
    <row r="26699" spans="1:7">
      <c r="A26699" s="746">
        <v>52</v>
      </c>
      <c r="B26699" s="676" t="s">
        <v>24</v>
      </c>
      <c r="C26699" s="674" t="s">
        <v>735</v>
      </c>
      <c r="D26699" s="678" t="s">
        <v>596</v>
      </c>
      <c r="E26699" s="11">
        <v>3575</v>
      </c>
      <c r="F26699" s="227" t="s">
        <v>329</v>
      </c>
      <c r="G26699" s="20">
        <f>SUM(A26699*E26699)</f>
        <v>185900</v>
      </c>
    </row>
    <row r="26700" spans="1:7">
      <c r="A26700" s="747"/>
      <c r="B26700" s="677"/>
      <c r="C26700" s="675"/>
      <c r="D26700" s="679"/>
      <c r="E26700" s="680" t="s">
        <v>597</v>
      </c>
      <c r="F26700" s="681"/>
      <c r="G26700" s="682"/>
    </row>
    <row r="26701" spans="1:7">
      <c r="A26701" s="676">
        <v>94</v>
      </c>
      <c r="B26701" s="676" t="s">
        <v>24</v>
      </c>
      <c r="C26701" s="674" t="s">
        <v>738</v>
      </c>
      <c r="D26701" s="678" t="s">
        <v>598</v>
      </c>
      <c r="E26701" s="11">
        <v>186.34</v>
      </c>
      <c r="F26701" s="227" t="s">
        <v>329</v>
      </c>
      <c r="G26701" s="20">
        <f>SUM(A26701*E26701)</f>
        <v>17515.96</v>
      </c>
    </row>
    <row r="26702" spans="1:7">
      <c r="A26702" s="677"/>
      <c r="B26702" s="677"/>
      <c r="C26702" s="675"/>
      <c r="D26702" s="679"/>
      <c r="E26702" s="680" t="s">
        <v>599</v>
      </c>
      <c r="F26702" s="681"/>
      <c r="G26702" s="682"/>
    </row>
    <row r="26703" spans="1:7" s="30" customFormat="1">
      <c r="A26703" s="230"/>
      <c r="B26703" s="230"/>
      <c r="C26703" s="3"/>
      <c r="D26703" s="91"/>
      <c r="E26703" s="230"/>
      <c r="F26703" s="28" t="s">
        <v>983</v>
      </c>
      <c r="G26703" s="233">
        <v>3797819</v>
      </c>
    </row>
    <row r="26704" spans="1:7">
      <c r="A26704" s="6"/>
      <c r="B26704" s="6"/>
      <c r="C26704" s="7"/>
      <c r="D26704" s="231" t="s">
        <v>78</v>
      </c>
      <c r="E26704" s="6"/>
      <c r="F26704" s="6"/>
      <c r="G26704" s="9"/>
    </row>
    <row r="26705" spans="1:7">
      <c r="A26705" s="676">
        <v>4</v>
      </c>
      <c r="B26705" s="676" t="s">
        <v>72</v>
      </c>
      <c r="C26705" s="674" t="s">
        <v>11</v>
      </c>
      <c r="D26705" s="678" t="s">
        <v>177</v>
      </c>
      <c r="E26705" s="11">
        <v>6166.6</v>
      </c>
      <c r="F26705" s="227" t="s">
        <v>75</v>
      </c>
      <c r="G26705" s="13">
        <f>SUM(A26705*E26705)</f>
        <v>24666.400000000001</v>
      </c>
    </row>
    <row r="26706" spans="1:7">
      <c r="A26706" s="677"/>
      <c r="B26706" s="677"/>
      <c r="C26706" s="675"/>
      <c r="D26706" s="679"/>
      <c r="E26706" s="680" t="s">
        <v>178</v>
      </c>
      <c r="F26706" s="681"/>
      <c r="G26706" s="682"/>
    </row>
    <row r="26707" spans="1:7">
      <c r="A26707" s="676">
        <v>4</v>
      </c>
      <c r="B26707" s="676" t="s">
        <v>72</v>
      </c>
      <c r="C26707" s="674" t="s">
        <v>15</v>
      </c>
      <c r="D26707" s="678" t="s">
        <v>1005</v>
      </c>
      <c r="E26707" s="11">
        <v>4926</v>
      </c>
      <c r="F26707" s="227" t="s">
        <v>75</v>
      </c>
      <c r="G26707" s="13">
        <f>SUM(A26707*E26707)</f>
        <v>19704</v>
      </c>
    </row>
    <row r="26708" spans="1:7" ht="55.5" customHeight="1">
      <c r="A26708" s="677"/>
      <c r="B26708" s="677"/>
      <c r="C26708" s="675"/>
      <c r="D26708" s="679"/>
      <c r="E26708" s="680" t="s">
        <v>1006</v>
      </c>
      <c r="F26708" s="681"/>
      <c r="G26708" s="682"/>
    </row>
    <row r="26709" spans="1:7">
      <c r="A26709" s="676">
        <v>4</v>
      </c>
      <c r="B26709" s="676" t="s">
        <v>72</v>
      </c>
      <c r="C26709" s="674" t="s">
        <v>18</v>
      </c>
      <c r="D26709" s="678" t="s">
        <v>219</v>
      </c>
      <c r="E26709" s="11">
        <v>270.60000000000002</v>
      </c>
      <c r="F26709" s="227" t="s">
        <v>75</v>
      </c>
      <c r="G26709" s="13">
        <f>SUM(A26709*E26709)</f>
        <v>1082.4000000000001</v>
      </c>
    </row>
    <row r="26710" spans="1:7">
      <c r="A26710" s="677"/>
      <c r="B26710" s="677"/>
      <c r="C26710" s="675"/>
      <c r="D26710" s="679"/>
      <c r="E26710" s="680" t="s">
        <v>220</v>
      </c>
      <c r="F26710" s="681"/>
      <c r="G26710" s="682"/>
    </row>
    <row r="26711" spans="1:7">
      <c r="A26711" s="676">
        <v>4</v>
      </c>
      <c r="B26711" s="676" t="s">
        <v>72</v>
      </c>
      <c r="C26711" s="674" t="s">
        <v>21</v>
      </c>
      <c r="D26711" s="678" t="s">
        <v>181</v>
      </c>
      <c r="E26711" s="11">
        <v>566.70000000000005</v>
      </c>
      <c r="F26711" s="227" t="s">
        <v>75</v>
      </c>
      <c r="G26711" s="13">
        <f>SUM(A26711*E26711)</f>
        <v>2266.8000000000002</v>
      </c>
    </row>
    <row r="26712" spans="1:7">
      <c r="A26712" s="677"/>
      <c r="B26712" s="677"/>
      <c r="C26712" s="675"/>
      <c r="D26712" s="679"/>
      <c r="E26712" s="680" t="s">
        <v>182</v>
      </c>
      <c r="F26712" s="681"/>
      <c r="G26712" s="682"/>
    </row>
    <row r="26713" spans="1:7">
      <c r="A26713" s="676">
        <v>2</v>
      </c>
      <c r="B26713" s="676" t="s">
        <v>89</v>
      </c>
      <c r="C26713" s="674" t="s">
        <v>25</v>
      </c>
      <c r="D26713" s="678" t="s">
        <v>183</v>
      </c>
      <c r="E26713" s="11">
        <v>5712.3</v>
      </c>
      <c r="F26713" s="227" t="s">
        <v>75</v>
      </c>
      <c r="G26713" s="13">
        <f>SUM(A26713*E26713)</f>
        <v>11424.6</v>
      </c>
    </row>
    <row r="26714" spans="1:7">
      <c r="A26714" s="677"/>
      <c r="B26714" s="677"/>
      <c r="C26714" s="675"/>
      <c r="D26714" s="679"/>
      <c r="E26714" s="680" t="s">
        <v>184</v>
      </c>
      <c r="F26714" s="681"/>
      <c r="G26714" s="682"/>
    </row>
    <row r="26715" spans="1:7">
      <c r="A26715" s="676">
        <v>4</v>
      </c>
      <c r="B26715" s="676" t="s">
        <v>72</v>
      </c>
      <c r="C26715" s="674" t="s">
        <v>29</v>
      </c>
      <c r="D26715" s="678" t="s">
        <v>94</v>
      </c>
      <c r="E26715" s="11">
        <v>2533.4699999999998</v>
      </c>
      <c r="F26715" s="227" t="s">
        <v>75</v>
      </c>
      <c r="G26715" s="13">
        <f>SUM(A26715*E26715)</f>
        <v>10133.879999999999</v>
      </c>
    </row>
    <row r="26716" spans="1:7">
      <c r="A26716" s="677"/>
      <c r="B26716" s="677"/>
      <c r="C26716" s="675"/>
      <c r="D26716" s="679"/>
      <c r="E26716" s="680" t="s">
        <v>185</v>
      </c>
      <c r="F26716" s="681"/>
      <c r="G26716" s="682"/>
    </row>
    <row r="26717" spans="1:7">
      <c r="A26717" s="676"/>
      <c r="B26717" s="676"/>
      <c r="C26717" s="674" t="s">
        <v>33</v>
      </c>
      <c r="D26717" s="678" t="s">
        <v>226</v>
      </c>
      <c r="E26717" s="704"/>
      <c r="F26717" s="705"/>
      <c r="G26717" s="706"/>
    </row>
    <row r="26718" spans="1:7">
      <c r="A26718" s="677"/>
      <c r="B26718" s="677"/>
      <c r="C26718" s="675"/>
      <c r="D26718" s="679"/>
      <c r="E26718" s="707"/>
      <c r="F26718" s="708"/>
      <c r="G26718" s="709"/>
    </row>
    <row r="26719" spans="1:7">
      <c r="A26719" s="676">
        <v>60</v>
      </c>
      <c r="B26719" s="676" t="s">
        <v>107</v>
      </c>
      <c r="C26719" s="674" t="s">
        <v>99</v>
      </c>
      <c r="D26719" s="678" t="s">
        <v>227</v>
      </c>
      <c r="E26719" s="11">
        <v>73.209999999999994</v>
      </c>
      <c r="F26719" s="227" t="s">
        <v>111</v>
      </c>
      <c r="G26719" s="13">
        <f>SUM(A26719*E26719)</f>
        <v>4392.5999999999995</v>
      </c>
    </row>
    <row r="26720" spans="1:7">
      <c r="A26720" s="677"/>
      <c r="B26720" s="677"/>
      <c r="C26720" s="675"/>
      <c r="D26720" s="679"/>
      <c r="E26720" s="680" t="s">
        <v>228</v>
      </c>
      <c r="F26720" s="681"/>
      <c r="G26720" s="682"/>
    </row>
    <row r="26721" spans="1:7">
      <c r="A26721" s="676">
        <v>60</v>
      </c>
      <c r="B26721" s="676" t="s">
        <v>72</v>
      </c>
      <c r="C26721" s="674" t="s">
        <v>102</v>
      </c>
      <c r="D26721" s="678" t="s">
        <v>229</v>
      </c>
      <c r="E26721" s="11">
        <v>95.79</v>
      </c>
      <c r="F26721" s="227" t="s">
        <v>111</v>
      </c>
      <c r="G26721" s="13">
        <f>SUM(A26721*E26721)</f>
        <v>5747.4000000000005</v>
      </c>
    </row>
    <row r="26722" spans="1:7">
      <c r="A26722" s="677"/>
      <c r="B26722" s="677"/>
      <c r="C26722" s="675"/>
      <c r="D26722" s="679"/>
      <c r="E26722" s="680" t="s">
        <v>604</v>
      </c>
      <c r="F26722" s="681"/>
      <c r="G26722" s="682"/>
    </row>
    <row r="26723" spans="1:7" s="25" customFormat="1">
      <c r="A26723" s="674">
        <v>4</v>
      </c>
      <c r="B26723" s="674" t="s">
        <v>72</v>
      </c>
      <c r="C26723" s="674" t="s">
        <v>36</v>
      </c>
      <c r="D26723" s="678" t="s">
        <v>862</v>
      </c>
      <c r="E26723" s="11">
        <v>11477.4</v>
      </c>
      <c r="F26723" s="227" t="s">
        <v>75</v>
      </c>
      <c r="G26723" s="20">
        <f>A26723*E26723</f>
        <v>45909.599999999999</v>
      </c>
    </row>
    <row r="26724" spans="1:7" s="25" customFormat="1">
      <c r="A26724" s="675"/>
      <c r="B26724" s="675"/>
      <c r="C26724" s="675"/>
      <c r="D26724" s="679"/>
      <c r="E26724" s="687" t="s">
        <v>863</v>
      </c>
      <c r="F26724" s="688"/>
      <c r="G26724" s="689"/>
    </row>
    <row r="26725" spans="1:7">
      <c r="A26725" s="676">
        <v>6</v>
      </c>
      <c r="B26725" s="676" t="s">
        <v>72</v>
      </c>
      <c r="C26725" s="674" t="s">
        <v>40</v>
      </c>
      <c r="D26725" s="678" t="s">
        <v>186</v>
      </c>
      <c r="E26725" s="11">
        <v>1671.58</v>
      </c>
      <c r="F26725" s="227" t="s">
        <v>75</v>
      </c>
      <c r="G26725" s="13">
        <f>SUM(A26725*E26725)</f>
        <v>10029.48</v>
      </c>
    </row>
    <row r="26726" spans="1:7">
      <c r="A26726" s="677"/>
      <c r="B26726" s="677"/>
      <c r="C26726" s="675"/>
      <c r="D26726" s="679"/>
      <c r="E26726" s="680" t="s">
        <v>187</v>
      </c>
      <c r="F26726" s="681"/>
      <c r="G26726" s="682"/>
    </row>
    <row r="26727" spans="1:7">
      <c r="A26727" s="676">
        <v>12</v>
      </c>
      <c r="B26727" s="676" t="s">
        <v>72</v>
      </c>
      <c r="C26727" s="674" t="s">
        <v>44</v>
      </c>
      <c r="D26727" s="678" t="s">
        <v>83</v>
      </c>
      <c r="E26727" s="11">
        <v>447.15</v>
      </c>
      <c r="F26727" s="227" t="s">
        <v>75</v>
      </c>
      <c r="G26727" s="13">
        <f>SUM(A26727*E26727)</f>
        <v>5365.7999999999993</v>
      </c>
    </row>
    <row r="26728" spans="1:7">
      <c r="A26728" s="677"/>
      <c r="B26728" s="677"/>
      <c r="C26728" s="675"/>
      <c r="D26728" s="679"/>
      <c r="E26728" s="680" t="s">
        <v>84</v>
      </c>
      <c r="F26728" s="681"/>
      <c r="G26728" s="682"/>
    </row>
    <row r="26729" spans="1:7">
      <c r="A26729" s="676">
        <v>24</v>
      </c>
      <c r="B26729" s="676" t="s">
        <v>72</v>
      </c>
      <c r="C26729" s="674" t="s">
        <v>47</v>
      </c>
      <c r="D26729" s="678" t="s">
        <v>85</v>
      </c>
      <c r="E26729" s="11">
        <v>1109.46</v>
      </c>
      <c r="F26729" s="227" t="s">
        <v>75</v>
      </c>
      <c r="G26729" s="13">
        <f>SUM(A26729*E26729)</f>
        <v>26627.040000000001</v>
      </c>
    </row>
    <row r="26730" spans="1:7">
      <c r="A26730" s="677"/>
      <c r="B26730" s="677"/>
      <c r="C26730" s="675"/>
      <c r="D26730" s="679"/>
      <c r="E26730" s="728" t="s">
        <v>86</v>
      </c>
      <c r="F26730" s="729"/>
      <c r="G26730" s="730"/>
    </row>
    <row r="26731" spans="1:7">
      <c r="A26731" s="676"/>
      <c r="B26731" s="676"/>
      <c r="C26731" s="674" t="s">
        <v>50</v>
      </c>
      <c r="D26731" s="678" t="s">
        <v>1007</v>
      </c>
      <c r="E26731" s="704"/>
      <c r="F26731" s="705"/>
      <c r="G26731" s="706"/>
    </row>
    <row r="26732" spans="1:7">
      <c r="A26732" s="677"/>
      <c r="B26732" s="677"/>
      <c r="C26732" s="675"/>
      <c r="D26732" s="679"/>
      <c r="E26732" s="707"/>
      <c r="F26732" s="708"/>
      <c r="G26732" s="709"/>
    </row>
    <row r="26733" spans="1:7">
      <c r="A26733" s="676">
        <v>4</v>
      </c>
      <c r="B26733" s="676" t="s">
        <v>72</v>
      </c>
      <c r="C26733" s="674" t="s">
        <v>99</v>
      </c>
      <c r="D26733" s="678" t="s">
        <v>1008</v>
      </c>
      <c r="E26733" s="11">
        <v>573.70000000000005</v>
      </c>
      <c r="F26733" s="227" t="s">
        <v>75</v>
      </c>
      <c r="G26733" s="13">
        <f>SUM(A26733*E26733)</f>
        <v>2294.8000000000002</v>
      </c>
    </row>
    <row r="26734" spans="1:7">
      <c r="A26734" s="677"/>
      <c r="B26734" s="677"/>
      <c r="C26734" s="675"/>
      <c r="D26734" s="679"/>
      <c r="E26734" s="680" t="s">
        <v>1009</v>
      </c>
      <c r="F26734" s="681"/>
      <c r="G26734" s="682"/>
    </row>
    <row r="26735" spans="1:7">
      <c r="A26735" s="676">
        <v>3</v>
      </c>
      <c r="B26735" s="676" t="s">
        <v>72</v>
      </c>
      <c r="C26735" s="674" t="s">
        <v>102</v>
      </c>
      <c r="D26735" s="678" t="s">
        <v>100</v>
      </c>
      <c r="E26735" s="11">
        <v>318.33999999999997</v>
      </c>
      <c r="F26735" s="227" t="s">
        <v>75</v>
      </c>
      <c r="G26735" s="13">
        <f>SUM(A26735*E26735)</f>
        <v>955.02</v>
      </c>
    </row>
    <row r="26736" spans="1:7">
      <c r="A26736" s="677"/>
      <c r="B26736" s="677"/>
      <c r="C26736" s="675"/>
      <c r="D26736" s="679"/>
      <c r="E26736" s="680" t="s">
        <v>1010</v>
      </c>
      <c r="F26736" s="681"/>
      <c r="G26736" s="682"/>
    </row>
    <row r="26737" spans="1:7" s="36" customFormat="1">
      <c r="A26737" s="676">
        <v>8</v>
      </c>
      <c r="B26737" s="676" t="s">
        <v>72</v>
      </c>
      <c r="C26737" s="674" t="s">
        <v>54</v>
      </c>
      <c r="D26737" s="678" t="s">
        <v>868</v>
      </c>
      <c r="E26737" s="11">
        <v>2376</v>
      </c>
      <c r="F26737" s="227" t="s">
        <v>75</v>
      </c>
      <c r="G26737" s="13">
        <f>SUM(A26737*E26737)</f>
        <v>19008</v>
      </c>
    </row>
    <row r="26738" spans="1:7" s="36" customFormat="1">
      <c r="A26738" s="677"/>
      <c r="B26738" s="677"/>
      <c r="C26738" s="675"/>
      <c r="D26738" s="679"/>
      <c r="E26738" s="680" t="s">
        <v>223</v>
      </c>
      <c r="F26738" s="681"/>
      <c r="G26738" s="682"/>
    </row>
    <row r="26739" spans="1:7">
      <c r="A26739" s="676"/>
      <c r="B26739" s="676"/>
      <c r="C26739" s="674" t="s">
        <v>57</v>
      </c>
      <c r="D26739" s="678" t="s">
        <v>236</v>
      </c>
      <c r="E26739" s="704"/>
      <c r="F26739" s="705"/>
      <c r="G26739" s="706"/>
    </row>
    <row r="26740" spans="1:7">
      <c r="A26740" s="677"/>
      <c r="B26740" s="677"/>
      <c r="C26740" s="675"/>
      <c r="D26740" s="679"/>
      <c r="E26740" s="707"/>
      <c r="F26740" s="708"/>
      <c r="G26740" s="709"/>
    </row>
    <row r="26741" spans="1:7">
      <c r="A26741" s="676">
        <v>300</v>
      </c>
      <c r="B26741" s="676" t="s">
        <v>107</v>
      </c>
      <c r="C26741" s="674" t="s">
        <v>99</v>
      </c>
      <c r="D26741" s="678" t="s">
        <v>237</v>
      </c>
      <c r="E26741" s="11">
        <v>128.53</v>
      </c>
      <c r="F26741" s="227" t="s">
        <v>111</v>
      </c>
      <c r="G26741" s="13">
        <f>SUM(A26741*E26741)</f>
        <v>38559</v>
      </c>
    </row>
    <row r="26742" spans="1:7">
      <c r="A26742" s="677"/>
      <c r="B26742" s="677"/>
      <c r="C26742" s="675"/>
      <c r="D26742" s="679"/>
      <c r="E26742" s="680" t="s">
        <v>289</v>
      </c>
      <c r="F26742" s="681"/>
      <c r="G26742" s="682"/>
    </row>
    <row r="26743" spans="1:7">
      <c r="A26743" s="676">
        <v>4</v>
      </c>
      <c r="B26743" s="676" t="s">
        <v>72</v>
      </c>
      <c r="C26743" s="674" t="s">
        <v>60</v>
      </c>
      <c r="D26743" s="678" t="s">
        <v>239</v>
      </c>
      <c r="E26743" s="11">
        <v>2587</v>
      </c>
      <c r="F26743" s="227" t="s">
        <v>75</v>
      </c>
      <c r="G26743" s="13">
        <f>SUM(A26743*E26743)</f>
        <v>10348</v>
      </c>
    </row>
    <row r="26744" spans="1:7">
      <c r="A26744" s="677"/>
      <c r="B26744" s="677"/>
      <c r="C26744" s="675"/>
      <c r="D26744" s="679"/>
      <c r="E26744" s="680" t="s">
        <v>240</v>
      </c>
      <c r="F26744" s="681"/>
      <c r="G26744" s="682"/>
    </row>
    <row r="26745" spans="1:7">
      <c r="A26745" s="674">
        <v>4</v>
      </c>
      <c r="B26745" s="674" t="s">
        <v>72</v>
      </c>
      <c r="C26745" s="676" t="s">
        <v>63</v>
      </c>
      <c r="D26745" s="678" t="s">
        <v>1011</v>
      </c>
      <c r="E26745" s="11">
        <v>2882</v>
      </c>
      <c r="F26745" s="227" t="s">
        <v>75</v>
      </c>
      <c r="G26745" s="13">
        <f>SUM(A26745*E26745)</f>
        <v>11528</v>
      </c>
    </row>
    <row r="26746" spans="1:7">
      <c r="A26746" s="675"/>
      <c r="B26746" s="675"/>
      <c r="C26746" s="677"/>
      <c r="D26746" s="679"/>
      <c r="E26746" s="680" t="s">
        <v>1012</v>
      </c>
      <c r="F26746" s="681"/>
      <c r="G26746" s="682"/>
    </row>
    <row r="26747" spans="1:7">
      <c r="A26747" s="674">
        <v>4</v>
      </c>
      <c r="B26747" s="674" t="s">
        <v>72</v>
      </c>
      <c r="C26747" s="676" t="s">
        <v>66</v>
      </c>
      <c r="D26747" s="678" t="s">
        <v>873</v>
      </c>
      <c r="E26747" s="11">
        <v>3432</v>
      </c>
      <c r="F26747" s="227" t="s">
        <v>75</v>
      </c>
      <c r="G26747" s="13">
        <f>SUM(A26747*E26747)</f>
        <v>13728</v>
      </c>
    </row>
    <row r="26748" spans="1:7">
      <c r="A26748" s="675"/>
      <c r="B26748" s="675"/>
      <c r="C26748" s="677"/>
      <c r="D26748" s="679"/>
      <c r="E26748" s="680" t="s">
        <v>874</v>
      </c>
      <c r="F26748" s="681"/>
      <c r="G26748" s="682"/>
    </row>
    <row r="26749" spans="1:7">
      <c r="A26749" s="674">
        <v>2</v>
      </c>
      <c r="B26749" s="674" t="s">
        <v>72</v>
      </c>
      <c r="C26749" s="676" t="s">
        <v>69</v>
      </c>
      <c r="D26749" s="678" t="s">
        <v>1013</v>
      </c>
      <c r="E26749" s="11">
        <v>2745</v>
      </c>
      <c r="F26749" s="227" t="s">
        <v>75</v>
      </c>
      <c r="G26749" s="13">
        <f>SUM(A26749*E26749)</f>
        <v>5490</v>
      </c>
    </row>
    <row r="26750" spans="1:7">
      <c r="A26750" s="675"/>
      <c r="B26750" s="675"/>
      <c r="C26750" s="677"/>
      <c r="D26750" s="679"/>
      <c r="E26750" s="680" t="s">
        <v>1014</v>
      </c>
      <c r="F26750" s="681"/>
      <c r="G26750" s="682"/>
    </row>
    <row r="26751" spans="1:7" s="30" customFormat="1">
      <c r="A26751" s="230"/>
      <c r="B26751" s="230"/>
      <c r="C26751" s="3"/>
      <c r="D26751" s="91"/>
      <c r="E26751" s="230"/>
      <c r="F26751" s="28" t="s">
        <v>320</v>
      </c>
      <c r="G26751" s="233">
        <v>143913</v>
      </c>
    </row>
    <row r="26752" spans="1:7" s="30" customFormat="1">
      <c r="A26752" s="6"/>
      <c r="B26752" s="6"/>
      <c r="C26752" s="7"/>
      <c r="D26752" s="65"/>
      <c r="E26752" s="6"/>
      <c r="F26752" s="93"/>
      <c r="G26752" s="243"/>
    </row>
    <row r="26753" spans="1:7" s="25" customFormat="1">
      <c r="A26753" s="76"/>
      <c r="B26753" s="76"/>
      <c r="C26753" s="75"/>
      <c r="D26753" s="235" t="s">
        <v>1015</v>
      </c>
      <c r="E26753" s="76"/>
      <c r="F26753" s="76"/>
      <c r="G26753" s="84"/>
    </row>
    <row r="26754" spans="1:7">
      <c r="A26754" s="676">
        <v>4</v>
      </c>
      <c r="B26754" s="676" t="s">
        <v>72</v>
      </c>
      <c r="C26754" s="674" t="s">
        <v>11</v>
      </c>
      <c r="D26754" s="678" t="s">
        <v>113</v>
      </c>
      <c r="E26754" s="11">
        <v>14748</v>
      </c>
      <c r="F26754" s="227" t="s">
        <v>75</v>
      </c>
      <c r="G26754" s="13">
        <f>SUM(A26754*E26754)</f>
        <v>58992</v>
      </c>
    </row>
    <row r="26755" spans="1:7">
      <c r="A26755" s="677"/>
      <c r="B26755" s="677"/>
      <c r="C26755" s="675"/>
      <c r="D26755" s="679"/>
      <c r="E26755" s="680" t="s">
        <v>114</v>
      </c>
      <c r="F26755" s="681"/>
      <c r="G26755" s="682"/>
    </row>
    <row r="26756" spans="1:7" s="36" customFormat="1">
      <c r="A26756" s="676"/>
      <c r="B26756" s="676"/>
      <c r="C26756" s="674" t="s">
        <v>15</v>
      </c>
      <c r="D26756" s="678" t="s">
        <v>1016</v>
      </c>
      <c r="E26756" s="704"/>
      <c r="F26756" s="705"/>
      <c r="G26756" s="706"/>
    </row>
    <row r="26757" spans="1:7" s="36" customFormat="1">
      <c r="A26757" s="677"/>
      <c r="B26757" s="677"/>
      <c r="C26757" s="675"/>
      <c r="D26757" s="679"/>
      <c r="E26757" s="707"/>
      <c r="F26757" s="708"/>
      <c r="G26757" s="709"/>
    </row>
    <row r="26758" spans="1:7" s="36" customFormat="1">
      <c r="A26758" s="676">
        <v>210</v>
      </c>
      <c r="B26758" s="676" t="s">
        <v>107</v>
      </c>
      <c r="C26758" s="674" t="s">
        <v>154</v>
      </c>
      <c r="D26758" s="678" t="s">
        <v>103</v>
      </c>
      <c r="E26758" s="11">
        <v>28</v>
      </c>
      <c r="F26758" s="227" t="s">
        <v>75</v>
      </c>
      <c r="G26758" s="13">
        <f>SUM(A26758*E26758)</f>
        <v>5880</v>
      </c>
    </row>
    <row r="26759" spans="1:7" s="36" customFormat="1">
      <c r="A26759" s="677"/>
      <c r="B26759" s="677"/>
      <c r="C26759" s="675"/>
      <c r="D26759" s="679"/>
      <c r="E26759" s="680" t="s">
        <v>947</v>
      </c>
      <c r="F26759" s="681"/>
      <c r="G26759" s="682"/>
    </row>
    <row r="26760" spans="1:7" s="36" customFormat="1">
      <c r="A26760" s="676">
        <v>120</v>
      </c>
      <c r="B26760" s="676" t="s">
        <v>107</v>
      </c>
      <c r="C26760" s="674" t="s">
        <v>157</v>
      </c>
      <c r="D26760" s="678" t="s">
        <v>424</v>
      </c>
      <c r="E26760" s="11">
        <v>226</v>
      </c>
      <c r="F26760" s="227" t="s">
        <v>75</v>
      </c>
      <c r="G26760" s="13">
        <f>SUM(A26760*E26760)</f>
        <v>27120</v>
      </c>
    </row>
    <row r="26761" spans="1:7" s="36" customFormat="1">
      <c r="A26761" s="677"/>
      <c r="B26761" s="677"/>
      <c r="C26761" s="675"/>
      <c r="D26761" s="679"/>
      <c r="E26761" s="680" t="s">
        <v>1017</v>
      </c>
      <c r="F26761" s="681"/>
      <c r="G26761" s="682"/>
    </row>
    <row r="26762" spans="1:7" s="36" customFormat="1">
      <c r="A26762" s="676">
        <v>120</v>
      </c>
      <c r="B26762" s="676" t="s">
        <v>107</v>
      </c>
      <c r="C26762" s="674" t="s">
        <v>197</v>
      </c>
      <c r="D26762" s="678" t="s">
        <v>423</v>
      </c>
      <c r="E26762" s="11">
        <v>486</v>
      </c>
      <c r="F26762" s="227" t="s">
        <v>75</v>
      </c>
      <c r="G26762" s="13">
        <f>SUM(A26762*E26762)</f>
        <v>58320</v>
      </c>
    </row>
    <row r="26763" spans="1:7" s="36" customFormat="1">
      <c r="A26763" s="677"/>
      <c r="B26763" s="677"/>
      <c r="C26763" s="675"/>
      <c r="D26763" s="679"/>
      <c r="E26763" s="680" t="s">
        <v>1018</v>
      </c>
      <c r="F26763" s="681"/>
      <c r="G26763" s="682"/>
    </row>
    <row r="26764" spans="1:7" s="30" customFormat="1">
      <c r="A26764" s="230"/>
      <c r="B26764" s="230"/>
      <c r="C26764" s="3"/>
      <c r="D26764" s="91"/>
      <c r="E26764" s="230"/>
      <c r="F26764" s="28" t="s">
        <v>1019</v>
      </c>
      <c r="G26764" s="233">
        <v>150312</v>
      </c>
    </row>
    <row r="26765" spans="1:7">
      <c r="A26765" s="230"/>
      <c r="B26765" s="230"/>
      <c r="C26765" s="3"/>
      <c r="D26765" s="244" t="s">
        <v>1020</v>
      </c>
      <c r="E26765" s="230"/>
      <c r="F26765" s="230"/>
      <c r="G26765" s="5"/>
    </row>
    <row r="26766" spans="1:7" s="25" customFormat="1" ht="38.25">
      <c r="A26766" s="227">
        <v>2</v>
      </c>
      <c r="B26766" s="227" t="s">
        <v>72</v>
      </c>
      <c r="C26766" s="226" t="s">
        <v>11</v>
      </c>
      <c r="D26766" s="228" t="s">
        <v>1021</v>
      </c>
      <c r="E26766" s="227"/>
      <c r="F26766" s="227" t="s">
        <v>75</v>
      </c>
      <c r="G26766" s="180"/>
    </row>
    <row r="26767" spans="1:7" s="25" customFormat="1">
      <c r="A26767" s="227">
        <v>1</v>
      </c>
      <c r="B26767" s="227" t="s">
        <v>72</v>
      </c>
      <c r="C26767" s="226" t="s">
        <v>15</v>
      </c>
      <c r="D26767" s="228" t="s">
        <v>1022</v>
      </c>
      <c r="E26767" s="227"/>
      <c r="F26767" s="227" t="s">
        <v>75</v>
      </c>
      <c r="G26767" s="180"/>
    </row>
    <row r="26768" spans="1:7" s="30" customFormat="1">
      <c r="A26768" s="230"/>
      <c r="B26768" s="230"/>
      <c r="C26768" s="3"/>
      <c r="D26768" s="91"/>
      <c r="E26768" s="230"/>
      <c r="F26768" s="28" t="s">
        <v>1023</v>
      </c>
      <c r="G26768" s="233"/>
    </row>
    <row r="26769" spans="1:7" s="30" customFormat="1">
      <c r="A26769" s="6"/>
      <c r="B26769" s="6"/>
      <c r="C26769" s="7"/>
      <c r="D26769" s="65"/>
      <c r="E26769" s="6"/>
      <c r="F26769" s="93"/>
      <c r="G26769" s="243"/>
    </row>
    <row r="26770" spans="1:7" s="36" customFormat="1">
      <c r="A26770" s="52" t="s">
        <v>984</v>
      </c>
      <c r="B26770" s="53"/>
      <c r="C26770" s="54" t="s">
        <v>966</v>
      </c>
      <c r="D26770" s="55"/>
      <c r="F26770" s="56" t="s">
        <v>131</v>
      </c>
      <c r="G26770" s="54"/>
    </row>
    <row r="26771" spans="1:7" s="36" customFormat="1">
      <c r="A26771" s="52" t="s">
        <v>132</v>
      </c>
      <c r="B26771" s="53"/>
      <c r="C26771" s="54" t="s">
        <v>133</v>
      </c>
      <c r="D26771" s="55"/>
      <c r="F26771" s="56" t="s">
        <v>131</v>
      </c>
      <c r="G26771" s="54"/>
    </row>
    <row r="26772" spans="1:7" s="36" customFormat="1">
      <c r="A26772" s="52" t="s">
        <v>134</v>
      </c>
      <c r="B26772" s="53"/>
      <c r="C26772" s="54" t="s">
        <v>967</v>
      </c>
      <c r="D26772" s="55"/>
      <c r="F26772" s="56" t="s">
        <v>131</v>
      </c>
      <c r="G26772" s="54"/>
    </row>
    <row r="26773" spans="1:7" s="30" customFormat="1">
      <c r="A26773" s="52" t="s">
        <v>1024</v>
      </c>
      <c r="B26773" s="57"/>
      <c r="C26773" s="54" t="s">
        <v>296</v>
      </c>
      <c r="D26773" s="58"/>
      <c r="F26773" s="56" t="s">
        <v>131</v>
      </c>
    </row>
    <row r="26774" spans="1:7" s="25" customFormat="1">
      <c r="A26774" s="59"/>
      <c r="B26774" s="54"/>
      <c r="C26774" s="54"/>
      <c r="D26774" s="60"/>
      <c r="E26774" s="61" t="s">
        <v>138</v>
      </c>
      <c r="F26774" s="62"/>
      <c r="G26774" s="62"/>
    </row>
    <row r="26775" spans="1:7" s="25" customFormat="1">
      <c r="A26775" s="59"/>
      <c r="B26775" s="54"/>
      <c r="C26775" s="54"/>
      <c r="D26775" s="60"/>
      <c r="E26775" s="54"/>
      <c r="F26775" s="54"/>
      <c r="G26775" s="63"/>
    </row>
    <row r="26776" spans="1:7" s="25" customFormat="1">
      <c r="A26776" s="59"/>
      <c r="B26776" s="54"/>
      <c r="C26776" s="54"/>
      <c r="D26776" s="60"/>
      <c r="E26776" s="64" t="s">
        <v>140</v>
      </c>
      <c r="F26776" s="54"/>
      <c r="G26776" s="63"/>
    </row>
    <row r="26777" spans="1:7" s="25" customFormat="1">
      <c r="A26777" s="55" t="s">
        <v>139</v>
      </c>
      <c r="B26777" s="54"/>
      <c r="C26777" s="54"/>
      <c r="D26777" s="60"/>
      <c r="E26777" s="64" t="s">
        <v>141</v>
      </c>
      <c r="F26777" s="54"/>
      <c r="G26777" s="63"/>
    </row>
    <row r="26778" spans="1:7" s="25" customFormat="1">
      <c r="A26778" s="59"/>
      <c r="B26778" s="54"/>
      <c r="C26778" s="54"/>
      <c r="D26778" s="60"/>
      <c r="E26778" s="64" t="s">
        <v>142</v>
      </c>
      <c r="F26778" s="54"/>
      <c r="G26778" s="63"/>
    </row>
    <row r="27087" spans="1:7">
      <c r="A27087" s="710" t="s">
        <v>0</v>
      </c>
      <c r="B27087" s="710"/>
      <c r="C27087" s="710"/>
      <c r="D27087" s="710"/>
      <c r="E27087" s="710"/>
      <c r="F27087" s="710"/>
      <c r="G27087" s="710"/>
    </row>
    <row r="27088" spans="1:7">
      <c r="A27088" s="711" t="s">
        <v>1</v>
      </c>
      <c r="B27088" s="711"/>
      <c r="C27088" s="711"/>
      <c r="D27088" s="711"/>
      <c r="E27088" s="711"/>
      <c r="F27088" s="711"/>
      <c r="G27088" s="711"/>
    </row>
    <row r="27089" spans="1:7">
      <c r="A27089" s="1" t="s">
        <v>2</v>
      </c>
      <c r="B27089" s="100"/>
      <c r="C27089" s="100"/>
      <c r="D27089" s="712" t="s">
        <v>819</v>
      </c>
      <c r="E27089" s="712"/>
      <c r="F27089" s="712"/>
      <c r="G27089" s="712"/>
    </row>
    <row r="27090" spans="1:7" ht="25.5">
      <c r="A27090" s="713" t="s">
        <v>3</v>
      </c>
      <c r="B27090" s="714"/>
      <c r="C27090" s="3" t="s">
        <v>4</v>
      </c>
      <c r="D27090" s="91" t="s">
        <v>5</v>
      </c>
      <c r="E27090" s="4" t="s">
        <v>6</v>
      </c>
      <c r="F27090" s="4" t="s">
        <v>7</v>
      </c>
      <c r="G27090" s="5" t="s">
        <v>8</v>
      </c>
    </row>
    <row r="27091" spans="1:7">
      <c r="A27091" s="97"/>
      <c r="B27091" s="98"/>
      <c r="C27091" s="3"/>
      <c r="D27091" s="104" t="s">
        <v>9</v>
      </c>
      <c r="E27091" s="4"/>
      <c r="F27091" s="4"/>
      <c r="G27091" s="5"/>
    </row>
    <row r="27092" spans="1:7" s="24" customFormat="1">
      <c r="A27092" s="674">
        <v>3378</v>
      </c>
      <c r="B27092" s="674" t="s">
        <v>39</v>
      </c>
      <c r="C27092" s="676" t="s">
        <v>11</v>
      </c>
      <c r="D27092" s="678" t="s">
        <v>149</v>
      </c>
      <c r="E27092" s="11">
        <v>121</v>
      </c>
      <c r="F27092" s="37" t="s">
        <v>42</v>
      </c>
      <c r="G27092" s="20">
        <f>SUM(A27092*E27092/100)</f>
        <v>4087.38</v>
      </c>
    </row>
    <row r="27093" spans="1:7" s="24" customFormat="1">
      <c r="A27093" s="675"/>
      <c r="B27093" s="675"/>
      <c r="C27093" s="677"/>
      <c r="D27093" s="679"/>
      <c r="E27093" s="687" t="s">
        <v>150</v>
      </c>
      <c r="F27093" s="688"/>
      <c r="G27093" s="689"/>
    </row>
    <row r="27094" spans="1:7">
      <c r="A27094" s="676">
        <v>420</v>
      </c>
      <c r="B27094" s="676" t="s">
        <v>10</v>
      </c>
      <c r="C27094" s="674" t="s">
        <v>15</v>
      </c>
      <c r="D27094" s="678" t="s">
        <v>462</v>
      </c>
      <c r="E27094" s="11">
        <v>3327.5</v>
      </c>
      <c r="F27094" s="37" t="s">
        <v>13</v>
      </c>
      <c r="G27094" s="20">
        <f>SUM(A27094*E27094/100)</f>
        <v>13975.5</v>
      </c>
    </row>
    <row r="27095" spans="1:7">
      <c r="A27095" s="677"/>
      <c r="B27095" s="677"/>
      <c r="C27095" s="675"/>
      <c r="D27095" s="679"/>
      <c r="E27095" s="680" t="s">
        <v>463</v>
      </c>
      <c r="F27095" s="681"/>
      <c r="G27095" s="682"/>
    </row>
    <row r="27096" spans="1:7" s="36" customFormat="1">
      <c r="A27096" s="674"/>
      <c r="B27096" s="674"/>
      <c r="C27096" s="676" t="s">
        <v>18</v>
      </c>
      <c r="D27096" s="678" t="s">
        <v>274</v>
      </c>
      <c r="E27096" s="704"/>
      <c r="F27096" s="705"/>
      <c r="G27096" s="706"/>
    </row>
    <row r="27097" spans="1:7" s="36" customFormat="1">
      <c r="A27097" s="675"/>
      <c r="B27097" s="675"/>
      <c r="C27097" s="677"/>
      <c r="D27097" s="679"/>
      <c r="E27097" s="707"/>
      <c r="F27097" s="708"/>
      <c r="G27097" s="709"/>
    </row>
    <row r="27098" spans="1:7" s="36" customFormat="1">
      <c r="A27098" s="674">
        <v>4</v>
      </c>
      <c r="B27098" s="674" t="s">
        <v>72</v>
      </c>
      <c r="C27098" s="676" t="s">
        <v>99</v>
      </c>
      <c r="D27098" s="678" t="s">
        <v>715</v>
      </c>
      <c r="E27098" s="11">
        <v>142.18</v>
      </c>
      <c r="F27098" s="37" t="s">
        <v>75</v>
      </c>
      <c r="G27098" s="20">
        <f>SUM(A27098*E27098)</f>
        <v>568.72</v>
      </c>
    </row>
    <row r="27099" spans="1:7" s="36" customFormat="1">
      <c r="A27099" s="675"/>
      <c r="B27099" s="675"/>
      <c r="C27099" s="677"/>
      <c r="D27099" s="679"/>
      <c r="E27099" s="680" t="s">
        <v>275</v>
      </c>
      <c r="F27099" s="681"/>
      <c r="G27099" s="682"/>
    </row>
    <row r="27100" spans="1:7" s="25" customFormat="1">
      <c r="A27100" s="674">
        <v>382</v>
      </c>
      <c r="B27100" s="674" t="s">
        <v>39</v>
      </c>
      <c r="C27100" s="674" t="s">
        <v>21</v>
      </c>
      <c r="D27100" s="678" t="s">
        <v>717</v>
      </c>
      <c r="E27100" s="11">
        <v>786.5</v>
      </c>
      <c r="F27100" s="37" t="s">
        <v>75</v>
      </c>
      <c r="G27100" s="20">
        <f>SUM(A27100*E27100/100)</f>
        <v>3004.43</v>
      </c>
    </row>
    <row r="27101" spans="1:7" s="25" customFormat="1">
      <c r="A27101" s="675"/>
      <c r="B27101" s="675"/>
      <c r="C27101" s="675"/>
      <c r="D27101" s="679"/>
      <c r="E27101" s="680" t="s">
        <v>718</v>
      </c>
      <c r="F27101" s="681"/>
      <c r="G27101" s="682"/>
    </row>
    <row r="27102" spans="1:7">
      <c r="A27102" s="676">
        <v>490</v>
      </c>
      <c r="B27102" s="676" t="s">
        <v>10</v>
      </c>
      <c r="C27102" s="674" t="s">
        <v>25</v>
      </c>
      <c r="D27102" s="678" t="s">
        <v>241</v>
      </c>
      <c r="E27102" s="11">
        <v>3176.25</v>
      </c>
      <c r="F27102" s="37" t="s">
        <v>242</v>
      </c>
      <c r="G27102" s="20">
        <f>SUM(A27102*E27102/1000)</f>
        <v>1556.3625</v>
      </c>
    </row>
    <row r="27103" spans="1:7">
      <c r="A27103" s="677"/>
      <c r="B27103" s="677"/>
      <c r="C27103" s="675"/>
      <c r="D27103" s="679"/>
      <c r="E27103" s="680" t="s">
        <v>180</v>
      </c>
      <c r="F27103" s="681"/>
      <c r="G27103" s="682"/>
    </row>
    <row r="27104" spans="1:7">
      <c r="A27104" s="676">
        <v>163</v>
      </c>
      <c r="B27104" s="676" t="s">
        <v>10</v>
      </c>
      <c r="C27104" s="674" t="s">
        <v>29</v>
      </c>
      <c r="D27104" s="678" t="s">
        <v>375</v>
      </c>
      <c r="E27104" s="11">
        <v>8694.9500000000007</v>
      </c>
      <c r="F27104" s="37" t="s">
        <v>13</v>
      </c>
      <c r="G27104" s="20">
        <f>SUM(A27104*E27104/100)</f>
        <v>14172.7685</v>
      </c>
    </row>
    <row r="27105" spans="1:7">
      <c r="A27105" s="677"/>
      <c r="B27105" s="677"/>
      <c r="C27105" s="675"/>
      <c r="D27105" s="679"/>
      <c r="E27105" s="680" t="s">
        <v>14</v>
      </c>
      <c r="F27105" s="681"/>
      <c r="G27105" s="682"/>
    </row>
    <row r="27106" spans="1:7">
      <c r="A27106" s="676">
        <v>185</v>
      </c>
      <c r="B27106" s="676" t="s">
        <v>10</v>
      </c>
      <c r="C27106" s="674" t="s">
        <v>33</v>
      </c>
      <c r="D27106" s="678" t="s">
        <v>16</v>
      </c>
      <c r="E27106" s="11">
        <v>11948.36</v>
      </c>
      <c r="F27106" s="37" t="s">
        <v>13</v>
      </c>
      <c r="G27106" s="13">
        <f>SUM(A27106*E27106/100)</f>
        <v>22104.466</v>
      </c>
    </row>
    <row r="27107" spans="1:7">
      <c r="A27107" s="677"/>
      <c r="B27107" s="677"/>
      <c r="C27107" s="675"/>
      <c r="D27107" s="679"/>
      <c r="E27107" s="680" t="s">
        <v>17</v>
      </c>
      <c r="F27107" s="681"/>
      <c r="G27107" s="682"/>
    </row>
    <row r="27108" spans="1:7">
      <c r="A27108" s="676">
        <v>185</v>
      </c>
      <c r="B27108" s="676" t="s">
        <v>10</v>
      </c>
      <c r="C27108" s="674" t="s">
        <v>36</v>
      </c>
      <c r="D27108" s="678" t="s">
        <v>816</v>
      </c>
      <c r="E27108" s="11">
        <v>4982.18</v>
      </c>
      <c r="F27108" s="37" t="s">
        <v>13</v>
      </c>
      <c r="G27108" s="13">
        <f>SUM(A27108*E27108/100)</f>
        <v>9217.0330000000013</v>
      </c>
    </row>
    <row r="27109" spans="1:7" ht="47.25" customHeight="1">
      <c r="A27109" s="677"/>
      <c r="B27109" s="677"/>
      <c r="C27109" s="675"/>
      <c r="D27109" s="679"/>
      <c r="E27109" s="680" t="s">
        <v>817</v>
      </c>
      <c r="F27109" s="681"/>
      <c r="G27109" s="682"/>
    </row>
    <row r="27110" spans="1:7">
      <c r="A27110" s="676">
        <v>555</v>
      </c>
      <c r="B27110" s="676" t="s">
        <v>10</v>
      </c>
      <c r="C27110" s="674" t="s">
        <v>40</v>
      </c>
      <c r="D27110" s="678" t="s">
        <v>204</v>
      </c>
      <c r="E27110" s="11">
        <v>12346.65</v>
      </c>
      <c r="F27110" s="37" t="s">
        <v>13</v>
      </c>
      <c r="G27110" s="20">
        <f>SUM(A27110*E27110/100)</f>
        <v>68523.907500000001</v>
      </c>
    </row>
    <row r="27111" spans="1:7">
      <c r="A27111" s="677"/>
      <c r="B27111" s="677"/>
      <c r="C27111" s="675"/>
      <c r="D27111" s="679"/>
      <c r="E27111" s="680" t="s">
        <v>205</v>
      </c>
      <c r="F27111" s="681"/>
      <c r="G27111" s="682"/>
    </row>
    <row r="27112" spans="1:7" ht="25.5">
      <c r="A27112" s="66">
        <v>944</v>
      </c>
      <c r="B27112" s="66" t="s">
        <v>10</v>
      </c>
      <c r="C27112" s="18" t="s">
        <v>44</v>
      </c>
      <c r="D27112" s="67" t="s">
        <v>395</v>
      </c>
      <c r="E27112" s="11">
        <v>1141.25</v>
      </c>
      <c r="F27112" s="37" t="s">
        <v>13</v>
      </c>
      <c r="G27112" s="20">
        <f>SUM(A27112*E27112/100)</f>
        <v>10773.4</v>
      </c>
    </row>
    <row r="27113" spans="1:7">
      <c r="A27113" s="73"/>
      <c r="B27113" s="73"/>
      <c r="C27113" s="19" t="s">
        <v>99</v>
      </c>
      <c r="D27113" s="74"/>
      <c r="E27113" s="680" t="s">
        <v>256</v>
      </c>
      <c r="F27113" s="681"/>
      <c r="G27113" s="682"/>
    </row>
    <row r="27114" spans="1:7">
      <c r="A27114" s="676">
        <v>156</v>
      </c>
      <c r="B27114" s="676" t="s">
        <v>10</v>
      </c>
      <c r="C27114" s="674" t="s">
        <v>47</v>
      </c>
      <c r="D27114" s="678" t="s">
        <v>22</v>
      </c>
      <c r="E27114" s="11">
        <v>8122.95</v>
      </c>
      <c r="F27114" s="37" t="s">
        <v>13</v>
      </c>
      <c r="G27114" s="20">
        <f>SUM(A27114*E27114/100)</f>
        <v>12671.802</v>
      </c>
    </row>
    <row r="27115" spans="1:7">
      <c r="A27115" s="677"/>
      <c r="B27115" s="677"/>
      <c r="C27115" s="675"/>
      <c r="D27115" s="679"/>
      <c r="E27115" s="680" t="s">
        <v>23</v>
      </c>
      <c r="F27115" s="681"/>
      <c r="G27115" s="682"/>
    </row>
    <row r="27116" spans="1:7" s="25" customFormat="1">
      <c r="A27116" s="674">
        <v>3378</v>
      </c>
      <c r="B27116" s="674" t="s">
        <v>39</v>
      </c>
      <c r="C27116" s="676" t="s">
        <v>50</v>
      </c>
      <c r="D27116" s="678" t="s">
        <v>151</v>
      </c>
      <c r="E27116" s="11">
        <v>660</v>
      </c>
      <c r="F27116" s="37" t="s">
        <v>42</v>
      </c>
      <c r="G27116" s="20">
        <f>SUM(A27116*E27116/100)</f>
        <v>22294.799999999999</v>
      </c>
    </row>
    <row r="27117" spans="1:7" s="25" customFormat="1">
      <c r="A27117" s="675"/>
      <c r="B27117" s="675"/>
      <c r="C27117" s="677"/>
      <c r="D27117" s="679"/>
      <c r="E27117" s="687" t="s">
        <v>152</v>
      </c>
      <c r="F27117" s="688"/>
      <c r="G27117" s="689"/>
    </row>
    <row r="27118" spans="1:7" s="24" customFormat="1">
      <c r="A27118" s="674">
        <v>6426</v>
      </c>
      <c r="B27118" s="674" t="s">
        <v>39</v>
      </c>
      <c r="C27118" s="676" t="s">
        <v>54</v>
      </c>
      <c r="D27118" s="678" t="s">
        <v>41</v>
      </c>
      <c r="E27118" s="11">
        <v>2206.6</v>
      </c>
      <c r="F27118" s="37" t="s">
        <v>42</v>
      </c>
      <c r="G27118" s="20">
        <f>SUM(A27118*E27118/100)</f>
        <v>141796.11600000001</v>
      </c>
    </row>
    <row r="27119" spans="1:7" s="24" customFormat="1">
      <c r="A27119" s="675"/>
      <c r="B27119" s="675"/>
      <c r="C27119" s="677"/>
      <c r="D27119" s="679"/>
      <c r="E27119" s="687" t="s">
        <v>43</v>
      </c>
      <c r="F27119" s="688"/>
      <c r="G27119" s="689"/>
    </row>
    <row r="27120" spans="1:7" s="24" customFormat="1">
      <c r="A27120" s="674">
        <v>6426</v>
      </c>
      <c r="B27120" s="674" t="s">
        <v>39</v>
      </c>
      <c r="C27120" s="676" t="s">
        <v>57</v>
      </c>
      <c r="D27120" s="678" t="s">
        <v>45</v>
      </c>
      <c r="E27120" s="37">
        <v>2197.52</v>
      </c>
      <c r="F27120" s="37" t="s">
        <v>42</v>
      </c>
      <c r="G27120" s="20">
        <f>SUM(A27120*E27120/100)</f>
        <v>141212.63519999999</v>
      </c>
    </row>
    <row r="27121" spans="1:7" s="24" customFormat="1">
      <c r="A27121" s="675"/>
      <c r="B27121" s="675"/>
      <c r="C27121" s="677"/>
      <c r="D27121" s="679"/>
      <c r="E27121" s="687" t="s">
        <v>46</v>
      </c>
      <c r="F27121" s="688"/>
      <c r="G27121" s="689"/>
    </row>
    <row r="27122" spans="1:7" ht="38.25">
      <c r="A27122" s="66"/>
      <c r="B27122" s="66"/>
      <c r="C27122" s="18" t="s">
        <v>60</v>
      </c>
      <c r="D27122" s="67" t="s">
        <v>153</v>
      </c>
      <c r="E27122" s="704"/>
      <c r="F27122" s="705"/>
      <c r="G27122" s="706"/>
    </row>
    <row r="27123" spans="1:7">
      <c r="A27123" s="676">
        <v>1778</v>
      </c>
      <c r="B27123" s="676" t="s">
        <v>39</v>
      </c>
      <c r="C27123" s="674" t="s">
        <v>154</v>
      </c>
      <c r="D27123" s="678" t="s">
        <v>158</v>
      </c>
      <c r="E27123" s="11">
        <v>3275.5</v>
      </c>
      <c r="F27123" s="37" t="s">
        <v>42</v>
      </c>
      <c r="G27123" s="20">
        <f>SUM(A27123*E27123/100)</f>
        <v>58238.39</v>
      </c>
    </row>
    <row r="27124" spans="1:7">
      <c r="A27124" s="677"/>
      <c r="B27124" s="677"/>
      <c r="C27124" s="675"/>
      <c r="D27124" s="679"/>
      <c r="E27124" s="680" t="s">
        <v>408</v>
      </c>
      <c r="F27124" s="681"/>
      <c r="G27124" s="682"/>
    </row>
    <row r="27125" spans="1:7" s="25" customFormat="1">
      <c r="A27125" s="674">
        <v>92</v>
      </c>
      <c r="B27125" s="674" t="s">
        <v>39</v>
      </c>
      <c r="C27125" s="676" t="s">
        <v>63</v>
      </c>
      <c r="D27125" s="678" t="s">
        <v>164</v>
      </c>
      <c r="E27125" s="11">
        <v>1273.76</v>
      </c>
      <c r="F27125" s="37" t="s">
        <v>165</v>
      </c>
      <c r="G27125" s="20">
        <f>SUM(A27125*E27125)</f>
        <v>117185.92</v>
      </c>
    </row>
    <row r="27126" spans="1:7" s="25" customFormat="1">
      <c r="A27126" s="675"/>
      <c r="B27126" s="675"/>
      <c r="C27126" s="677"/>
      <c r="D27126" s="679"/>
      <c r="E27126" s="680" t="s">
        <v>166</v>
      </c>
      <c r="F27126" s="681"/>
      <c r="G27126" s="682"/>
    </row>
    <row r="27127" spans="1:7" s="25" customFormat="1">
      <c r="A27127" s="674">
        <v>136</v>
      </c>
      <c r="B27127" s="674" t="s">
        <v>39</v>
      </c>
      <c r="C27127" s="674" t="s">
        <v>66</v>
      </c>
      <c r="D27127" s="678" t="s">
        <v>48</v>
      </c>
      <c r="E27127" s="37">
        <v>27678.86</v>
      </c>
      <c r="F27127" s="37" t="s">
        <v>42</v>
      </c>
      <c r="G27127" s="20">
        <f>SUM(A27127*E27127/100)</f>
        <v>37643.249600000003</v>
      </c>
    </row>
    <row r="27128" spans="1:7" s="25" customFormat="1">
      <c r="A27128" s="675"/>
      <c r="B27128" s="675"/>
      <c r="C27128" s="675"/>
      <c r="D27128" s="679"/>
      <c r="E27128" s="686" t="s">
        <v>49</v>
      </c>
      <c r="F27128" s="686"/>
      <c r="G27128" s="686"/>
    </row>
    <row r="27129" spans="1:7">
      <c r="A27129" s="674">
        <v>304</v>
      </c>
      <c r="B27129" s="674" t="s">
        <v>39</v>
      </c>
      <c r="C27129" s="676" t="s">
        <v>69</v>
      </c>
      <c r="D27129" s="678" t="s">
        <v>51</v>
      </c>
      <c r="E27129" s="11">
        <v>28253.61</v>
      </c>
      <c r="F27129" s="37" t="s">
        <v>52</v>
      </c>
      <c r="G27129" s="20">
        <f>SUM(A27129*E27129/100)</f>
        <v>85890.974399999992</v>
      </c>
    </row>
    <row r="27130" spans="1:7">
      <c r="A27130" s="675"/>
      <c r="B27130" s="675"/>
      <c r="C27130" s="677"/>
      <c r="D27130" s="679"/>
      <c r="E27130" s="680" t="s">
        <v>53</v>
      </c>
      <c r="F27130" s="681"/>
      <c r="G27130" s="682"/>
    </row>
    <row r="27131" spans="1:7" s="25" customFormat="1">
      <c r="A27131" s="674">
        <v>2632</v>
      </c>
      <c r="B27131" s="674" t="s">
        <v>39</v>
      </c>
      <c r="C27131" s="676" t="s">
        <v>73</v>
      </c>
      <c r="D27131" s="678" t="s">
        <v>206</v>
      </c>
      <c r="E27131" s="11">
        <v>859.9</v>
      </c>
      <c r="F27131" s="37" t="s">
        <v>52</v>
      </c>
      <c r="G27131" s="20">
        <f>SUM(A27131*E27131/100)</f>
        <v>22632.567999999999</v>
      </c>
    </row>
    <row r="27132" spans="1:7" s="25" customFormat="1">
      <c r="A27132" s="675"/>
      <c r="B27132" s="675"/>
      <c r="C27132" s="677"/>
      <c r="D27132" s="679"/>
      <c r="E27132" s="680" t="s">
        <v>207</v>
      </c>
      <c r="F27132" s="681"/>
      <c r="G27132" s="682"/>
    </row>
    <row r="27133" spans="1:7">
      <c r="A27133" s="674">
        <v>6116</v>
      </c>
      <c r="B27133" s="674" t="s">
        <v>39</v>
      </c>
      <c r="C27133" s="676" t="s">
        <v>208</v>
      </c>
      <c r="D27133" s="731" t="s">
        <v>300</v>
      </c>
      <c r="E27133" s="35">
        <v>1043.9000000000001</v>
      </c>
      <c r="F27133" s="19" t="s">
        <v>42</v>
      </c>
      <c r="G27133" s="20">
        <f>SUM(A27133*E27133/100)</f>
        <v>63844.924000000006</v>
      </c>
    </row>
    <row r="27134" spans="1:7">
      <c r="A27134" s="675"/>
      <c r="B27134" s="675"/>
      <c r="C27134" s="677"/>
      <c r="D27134" s="679"/>
      <c r="E27134" s="680" t="s">
        <v>301</v>
      </c>
      <c r="F27134" s="681"/>
      <c r="G27134" s="682"/>
    </row>
    <row r="27135" spans="1:7" s="30" customFormat="1">
      <c r="A27135" s="85"/>
      <c r="B27135" s="188"/>
      <c r="C27135" s="188"/>
      <c r="D27135" s="189"/>
      <c r="E27135" s="85"/>
      <c r="F27135" s="190" t="s">
        <v>603</v>
      </c>
      <c r="G27135" s="191">
        <v>851395</v>
      </c>
    </row>
    <row r="27136" spans="1:7">
      <c r="A27136" s="172"/>
      <c r="D27136" s="185" t="s">
        <v>78</v>
      </c>
      <c r="E27136" s="172"/>
      <c r="G27136" s="174"/>
    </row>
    <row r="27137" spans="1:7" s="25" customFormat="1">
      <c r="A27137" s="684">
        <v>1</v>
      </c>
      <c r="B27137" s="684" t="s">
        <v>72</v>
      </c>
      <c r="C27137" s="683" t="s">
        <v>11</v>
      </c>
      <c r="D27137" s="685" t="s">
        <v>79</v>
      </c>
      <c r="E27137" s="11">
        <v>4802.6000000000004</v>
      </c>
      <c r="F27137" s="37" t="s">
        <v>75</v>
      </c>
      <c r="G27137" s="13">
        <f>SUM(A27137*E27137)</f>
        <v>4802.6000000000004</v>
      </c>
    </row>
    <row r="27138" spans="1:7" s="25" customFormat="1">
      <c r="A27138" s="684"/>
      <c r="B27138" s="684"/>
      <c r="C27138" s="683"/>
      <c r="D27138" s="685"/>
      <c r="E27138" s="686" t="s">
        <v>80</v>
      </c>
      <c r="F27138" s="686"/>
      <c r="G27138" s="686"/>
    </row>
    <row r="27139" spans="1:7" s="36" customFormat="1">
      <c r="A27139" s="676">
        <v>2</v>
      </c>
      <c r="B27139" s="676" t="s">
        <v>89</v>
      </c>
      <c r="C27139" s="674" t="s">
        <v>15</v>
      </c>
      <c r="D27139" s="678" t="s">
        <v>81</v>
      </c>
      <c r="E27139" s="11">
        <v>2042.43</v>
      </c>
      <c r="F27139" s="37" t="s">
        <v>75</v>
      </c>
      <c r="G27139" s="13">
        <f>SUM(A27139*E27139)</f>
        <v>4084.86</v>
      </c>
    </row>
    <row r="27140" spans="1:7" s="36" customFormat="1">
      <c r="A27140" s="677"/>
      <c r="B27140" s="677"/>
      <c r="C27140" s="675"/>
      <c r="D27140" s="679"/>
      <c r="E27140" s="680" t="s">
        <v>82</v>
      </c>
      <c r="F27140" s="681"/>
      <c r="G27140" s="682"/>
    </row>
    <row r="27141" spans="1:7">
      <c r="A27141" s="676">
        <v>2</v>
      </c>
      <c r="B27141" s="676" t="s">
        <v>72</v>
      </c>
      <c r="C27141" s="674" t="s">
        <v>18</v>
      </c>
      <c r="D27141" s="678" t="s">
        <v>83</v>
      </c>
      <c r="E27141" s="11">
        <v>447.15</v>
      </c>
      <c r="F27141" s="37" t="s">
        <v>75</v>
      </c>
      <c r="G27141" s="13">
        <f>SUM(A27141*E27141)</f>
        <v>894.3</v>
      </c>
    </row>
    <row r="27142" spans="1:7">
      <c r="A27142" s="677"/>
      <c r="B27142" s="677"/>
      <c r="C27142" s="675"/>
      <c r="D27142" s="679"/>
      <c r="E27142" s="680" t="s">
        <v>84</v>
      </c>
      <c r="F27142" s="681"/>
      <c r="G27142" s="682"/>
    </row>
    <row r="27143" spans="1:7">
      <c r="A27143" s="676">
        <v>3</v>
      </c>
      <c r="B27143" s="676" t="s">
        <v>72</v>
      </c>
      <c r="C27143" s="674" t="s">
        <v>21</v>
      </c>
      <c r="D27143" s="678" t="s">
        <v>85</v>
      </c>
      <c r="E27143" s="11">
        <v>1109.46</v>
      </c>
      <c r="F27143" s="37" t="s">
        <v>75</v>
      </c>
      <c r="G27143" s="13">
        <f>SUM(A27143*E27143)</f>
        <v>3328.38</v>
      </c>
    </row>
    <row r="27144" spans="1:7">
      <c r="A27144" s="677"/>
      <c r="B27144" s="677"/>
      <c r="C27144" s="675"/>
      <c r="D27144" s="679"/>
      <c r="E27144" s="728" t="s">
        <v>86</v>
      </c>
      <c r="F27144" s="729"/>
      <c r="G27144" s="730"/>
    </row>
    <row r="27145" spans="1:7" s="36" customFormat="1">
      <c r="A27145" s="676">
        <v>2</v>
      </c>
      <c r="B27145" s="676" t="s">
        <v>72</v>
      </c>
      <c r="C27145" s="674" t="s">
        <v>25</v>
      </c>
      <c r="D27145" s="678" t="s">
        <v>87</v>
      </c>
      <c r="E27145" s="11">
        <v>509.74</v>
      </c>
      <c r="F27145" s="37" t="s">
        <v>75</v>
      </c>
      <c r="G27145" s="13">
        <f>SUM(A27145*E27145)</f>
        <v>1019.48</v>
      </c>
    </row>
    <row r="27146" spans="1:7" s="36" customFormat="1">
      <c r="A27146" s="677"/>
      <c r="B27146" s="677"/>
      <c r="C27146" s="675"/>
      <c r="D27146" s="679"/>
      <c r="E27146" s="680" t="s">
        <v>88</v>
      </c>
      <c r="F27146" s="681"/>
      <c r="G27146" s="682"/>
    </row>
    <row r="27147" spans="1:7" s="36" customFormat="1">
      <c r="A27147" s="676">
        <v>1</v>
      </c>
      <c r="B27147" s="676" t="s">
        <v>89</v>
      </c>
      <c r="C27147" s="674" t="s">
        <v>29</v>
      </c>
      <c r="D27147" s="678" t="s">
        <v>90</v>
      </c>
      <c r="E27147" s="11">
        <v>1142.24</v>
      </c>
      <c r="F27147" s="37" t="s">
        <v>75</v>
      </c>
      <c r="G27147" s="13">
        <f>SUM(A27147*E27147)</f>
        <v>1142.24</v>
      </c>
    </row>
    <row r="27148" spans="1:7" s="36" customFormat="1">
      <c r="A27148" s="677"/>
      <c r="B27148" s="677"/>
      <c r="C27148" s="675"/>
      <c r="D27148" s="679"/>
      <c r="E27148" s="680" t="s">
        <v>91</v>
      </c>
      <c r="F27148" s="681"/>
      <c r="G27148" s="682"/>
    </row>
    <row r="27149" spans="1:7">
      <c r="A27149" s="676">
        <v>1</v>
      </c>
      <c r="B27149" s="676" t="s">
        <v>89</v>
      </c>
      <c r="C27149" s="674" t="s">
        <v>33</v>
      </c>
      <c r="D27149" s="678" t="s">
        <v>92</v>
      </c>
      <c r="E27149" s="11">
        <v>4694.8</v>
      </c>
      <c r="F27149" s="37" t="s">
        <v>75</v>
      </c>
      <c r="G27149" s="13">
        <f>SUM(A27149*E27149)</f>
        <v>4694.8</v>
      </c>
    </row>
    <row r="27150" spans="1:7">
      <c r="A27150" s="677"/>
      <c r="B27150" s="677"/>
      <c r="C27150" s="675"/>
      <c r="D27150" s="679"/>
      <c r="E27150" s="680" t="s">
        <v>93</v>
      </c>
      <c r="F27150" s="681"/>
      <c r="G27150" s="682"/>
    </row>
    <row r="27151" spans="1:7">
      <c r="A27151" s="676">
        <v>1</v>
      </c>
      <c r="B27151" s="676" t="s">
        <v>89</v>
      </c>
      <c r="C27151" s="674" t="s">
        <v>36</v>
      </c>
      <c r="D27151" s="678" t="s">
        <v>94</v>
      </c>
      <c r="E27151" s="11">
        <v>938.47</v>
      </c>
      <c r="F27151" s="37" t="s">
        <v>75</v>
      </c>
      <c r="G27151" s="13">
        <f>SUM(A27151*E27151)</f>
        <v>938.47</v>
      </c>
    </row>
    <row r="27152" spans="1:7">
      <c r="A27152" s="677"/>
      <c r="B27152" s="677"/>
      <c r="C27152" s="675"/>
      <c r="D27152" s="679"/>
      <c r="E27152" s="680" t="s">
        <v>95</v>
      </c>
      <c r="F27152" s="681"/>
      <c r="G27152" s="682"/>
    </row>
    <row r="27153" spans="1:7" s="36" customFormat="1">
      <c r="A27153" s="676">
        <v>1</v>
      </c>
      <c r="B27153" s="676" t="s">
        <v>89</v>
      </c>
      <c r="C27153" s="674" t="s">
        <v>40</v>
      </c>
      <c r="D27153" s="678" t="s">
        <v>96</v>
      </c>
      <c r="E27153" s="11">
        <v>795</v>
      </c>
      <c r="F27153" s="37" t="s">
        <v>75</v>
      </c>
      <c r="G27153" s="13">
        <f>SUM(A27153*E27153)</f>
        <v>795</v>
      </c>
    </row>
    <row r="27154" spans="1:7" s="36" customFormat="1">
      <c r="A27154" s="677"/>
      <c r="B27154" s="677"/>
      <c r="C27154" s="675"/>
      <c r="D27154" s="679"/>
      <c r="E27154" s="680" t="s">
        <v>97</v>
      </c>
      <c r="F27154" s="681"/>
      <c r="G27154" s="682"/>
    </row>
    <row r="27155" spans="1:7" s="36" customFormat="1">
      <c r="A27155" s="676"/>
      <c r="B27155" s="676"/>
      <c r="C27155" s="674" t="s">
        <v>44</v>
      </c>
      <c r="D27155" s="678" t="s">
        <v>98</v>
      </c>
      <c r="E27155" s="68"/>
      <c r="F27155" s="40"/>
      <c r="G27155" s="41"/>
    </row>
    <row r="27156" spans="1:7" s="36" customFormat="1">
      <c r="A27156" s="677"/>
      <c r="B27156" s="677"/>
      <c r="C27156" s="675"/>
      <c r="D27156" s="679"/>
      <c r="E27156" s="72"/>
      <c r="F27156" s="43"/>
      <c r="G27156" s="44"/>
    </row>
    <row r="27157" spans="1:7" s="36" customFormat="1">
      <c r="A27157" s="676">
        <v>1</v>
      </c>
      <c r="B27157" s="676" t="s">
        <v>89</v>
      </c>
      <c r="C27157" s="674" t="s">
        <v>99</v>
      </c>
      <c r="D27157" s="678" t="s">
        <v>100</v>
      </c>
      <c r="E27157" s="11">
        <v>271.92</v>
      </c>
      <c r="F27157" s="37" t="s">
        <v>75</v>
      </c>
      <c r="G27157" s="13">
        <f>SUM(A27157*E27157)</f>
        <v>271.92</v>
      </c>
    </row>
    <row r="27158" spans="1:7" s="36" customFormat="1">
      <c r="A27158" s="677"/>
      <c r="B27158" s="677"/>
      <c r="C27158" s="675"/>
      <c r="D27158" s="679"/>
      <c r="E27158" s="680" t="s">
        <v>101</v>
      </c>
      <c r="F27158" s="681"/>
      <c r="G27158" s="682"/>
    </row>
    <row r="27159" spans="1:7" s="36" customFormat="1">
      <c r="A27159" s="676">
        <v>1</v>
      </c>
      <c r="B27159" s="676" t="s">
        <v>89</v>
      </c>
      <c r="C27159" s="674" t="s">
        <v>102</v>
      </c>
      <c r="D27159" s="678" t="s">
        <v>103</v>
      </c>
      <c r="E27159" s="11">
        <v>365.42</v>
      </c>
      <c r="F27159" s="37" t="s">
        <v>75</v>
      </c>
      <c r="G27159" s="13">
        <f>SUM(A27159*E27159)</f>
        <v>365.42</v>
      </c>
    </row>
    <row r="27160" spans="1:7" s="36" customFormat="1">
      <c r="A27160" s="677"/>
      <c r="B27160" s="677"/>
      <c r="C27160" s="675"/>
      <c r="D27160" s="679"/>
      <c r="E27160" s="680" t="s">
        <v>104</v>
      </c>
      <c r="F27160" s="681"/>
      <c r="G27160" s="682"/>
    </row>
    <row r="27161" spans="1:7" s="30" customFormat="1">
      <c r="A27161" s="45"/>
      <c r="B27161" s="45"/>
      <c r="C27161" s="37"/>
      <c r="D27161" s="46"/>
      <c r="E27161" s="196"/>
      <c r="F27161" s="28" t="s">
        <v>105</v>
      </c>
      <c r="G27161" s="47">
        <v>23005</v>
      </c>
    </row>
    <row r="27162" spans="1:7">
      <c r="A27162" s="45"/>
      <c r="B27162" s="45"/>
      <c r="C27162" s="37"/>
      <c r="D27162" s="48" t="s">
        <v>106</v>
      </c>
      <c r="E27162" s="197"/>
      <c r="F27162" s="49"/>
      <c r="G27162" s="49"/>
    </row>
    <row r="27163" spans="1:7" s="36" customFormat="1">
      <c r="A27163" s="676">
        <v>25</v>
      </c>
      <c r="B27163" s="676" t="s">
        <v>107</v>
      </c>
      <c r="C27163" s="674" t="s">
        <v>11</v>
      </c>
      <c r="D27163" s="678" t="s">
        <v>108</v>
      </c>
      <c r="E27163" s="11">
        <v>373</v>
      </c>
      <c r="F27163" s="37" t="s">
        <v>75</v>
      </c>
      <c r="G27163" s="13">
        <f>SUM(A27163*E27163)</f>
        <v>9325</v>
      </c>
    </row>
    <row r="27164" spans="1:7" s="36" customFormat="1">
      <c r="A27164" s="677"/>
      <c r="B27164" s="677"/>
      <c r="C27164" s="675"/>
      <c r="D27164" s="679"/>
      <c r="E27164" s="680" t="s">
        <v>109</v>
      </c>
      <c r="F27164" s="681"/>
      <c r="G27164" s="682"/>
    </row>
    <row r="27165" spans="1:7">
      <c r="A27165" s="676">
        <v>1</v>
      </c>
      <c r="B27165" s="676" t="s">
        <v>72</v>
      </c>
      <c r="C27165" s="674" t="s">
        <v>15</v>
      </c>
      <c r="D27165" s="678" t="s">
        <v>113</v>
      </c>
      <c r="E27165" s="11">
        <v>14748</v>
      </c>
      <c r="F27165" s="37" t="s">
        <v>75</v>
      </c>
      <c r="G27165" s="13">
        <f>SUM(A27165*E27165)</f>
        <v>14748</v>
      </c>
    </row>
    <row r="27166" spans="1:7">
      <c r="A27166" s="677"/>
      <c r="B27166" s="677"/>
      <c r="C27166" s="675"/>
      <c r="D27166" s="679"/>
      <c r="E27166" s="680" t="s">
        <v>114</v>
      </c>
      <c r="F27166" s="681"/>
      <c r="G27166" s="682"/>
    </row>
    <row r="27167" spans="1:7" s="30" customFormat="1">
      <c r="A27167" s="3"/>
      <c r="B27167" s="3"/>
      <c r="C27167" s="4"/>
      <c r="D27167" s="26"/>
      <c r="E27167" s="196"/>
      <c r="F27167" s="28" t="s">
        <v>116</v>
      </c>
      <c r="G27167" s="29">
        <v>24073</v>
      </c>
    </row>
    <row r="27168" spans="1:7">
      <c r="A27168" s="75"/>
      <c r="B27168" s="75"/>
      <c r="C27168" s="76"/>
      <c r="D27168" s="77"/>
      <c r="E27168" s="198"/>
      <c r="F27168" s="79"/>
      <c r="G27168" s="109"/>
    </row>
    <row r="27169" spans="1:7" s="36" customFormat="1">
      <c r="A27169" s="52" t="s">
        <v>302</v>
      </c>
      <c r="B27169" s="53"/>
      <c r="C27169" s="54" t="s">
        <v>707</v>
      </c>
      <c r="D27169" s="55"/>
      <c r="E27169" s="59" t="s">
        <v>131</v>
      </c>
      <c r="F27169" s="63"/>
      <c r="G27169" s="54"/>
    </row>
    <row r="27170" spans="1:7" s="36" customFormat="1">
      <c r="A27170" s="76" t="s">
        <v>132</v>
      </c>
      <c r="B27170" s="53"/>
      <c r="C27170" s="54" t="s">
        <v>784</v>
      </c>
      <c r="D27170" s="55"/>
      <c r="E27170" s="59" t="s">
        <v>131</v>
      </c>
      <c r="F27170" s="63"/>
      <c r="G27170" s="54"/>
    </row>
    <row r="27171" spans="1:7" s="25" customFormat="1">
      <c r="A27171" s="76" t="s">
        <v>134</v>
      </c>
      <c r="B27171" s="53"/>
      <c r="C27171" s="54" t="s">
        <v>818</v>
      </c>
      <c r="D27171" s="55"/>
      <c r="E27171" s="59" t="s">
        <v>131</v>
      </c>
      <c r="F27171" s="63"/>
      <c r="G27171" s="54"/>
    </row>
    <row r="27172" spans="1:7" s="25" customFormat="1">
      <c r="A27172" s="59"/>
      <c r="B27172" s="54"/>
      <c r="C27172" s="54"/>
      <c r="D27172" s="60"/>
      <c r="E27172" s="59"/>
      <c r="F27172" s="94"/>
      <c r="G27172" s="95"/>
    </row>
    <row r="27173" spans="1:7" s="25" customFormat="1">
      <c r="A27173" s="59"/>
      <c r="B27173" s="54"/>
      <c r="C27173" s="54"/>
      <c r="D27173" s="60"/>
      <c r="E27173" s="199" t="s">
        <v>138</v>
      </c>
      <c r="F27173" s="96"/>
      <c r="G27173" s="96"/>
    </row>
    <row r="27174" spans="1:7" s="25" customFormat="1">
      <c r="A27174" s="59"/>
      <c r="B27174" s="54"/>
      <c r="C27174" s="54"/>
      <c r="D27174" s="60"/>
      <c r="E27174" s="59"/>
      <c r="F27174" s="54"/>
      <c r="G27174" s="63"/>
    </row>
    <row r="27175" spans="1:7" s="25" customFormat="1">
      <c r="A27175" s="59"/>
      <c r="B27175" s="54"/>
      <c r="C27175" s="54"/>
      <c r="D27175" s="60"/>
      <c r="E27175" s="59"/>
      <c r="F27175" s="54"/>
      <c r="G27175" s="63"/>
    </row>
    <row r="27176" spans="1:7" s="25" customFormat="1">
      <c r="A27176" s="59"/>
      <c r="B27176" s="54"/>
      <c r="C27176" s="54"/>
      <c r="D27176" s="60"/>
      <c r="E27176" s="64" t="s">
        <v>140</v>
      </c>
      <c r="F27176" s="54"/>
      <c r="G27176" s="63"/>
    </row>
    <row r="27177" spans="1:7" s="25" customFormat="1">
      <c r="A27177" s="55" t="s">
        <v>139</v>
      </c>
      <c r="B27177" s="54"/>
      <c r="C27177" s="54"/>
      <c r="D27177" s="60"/>
      <c r="E27177" s="64" t="s">
        <v>141</v>
      </c>
      <c r="F27177" s="54"/>
      <c r="G27177" s="63"/>
    </row>
    <row r="27178" spans="1:7" s="25" customFormat="1">
      <c r="A27178" s="59"/>
      <c r="B27178" s="54"/>
      <c r="C27178" s="54"/>
      <c r="D27178" s="60"/>
      <c r="E27178" s="64" t="s">
        <v>142</v>
      </c>
      <c r="F27178" s="54"/>
      <c r="G27178" s="63"/>
    </row>
    <row r="27209" spans="1:7">
      <c r="A27209" s="710" t="s">
        <v>0</v>
      </c>
      <c r="B27209" s="710"/>
      <c r="C27209" s="710"/>
      <c r="D27209" s="710"/>
      <c r="E27209" s="710"/>
      <c r="F27209" s="710"/>
      <c r="G27209" s="710"/>
    </row>
    <row r="27210" spans="1:7">
      <c r="A27210" s="711" t="s">
        <v>1</v>
      </c>
      <c r="B27210" s="711"/>
      <c r="C27210" s="711"/>
      <c r="D27210" s="711"/>
      <c r="E27210" s="711"/>
      <c r="F27210" s="711"/>
      <c r="G27210" s="711"/>
    </row>
    <row r="27211" spans="1:7">
      <c r="A27211" s="1" t="s">
        <v>2</v>
      </c>
      <c r="B27211" s="100"/>
      <c r="C27211" s="100"/>
      <c r="D27211" s="712" t="s">
        <v>820</v>
      </c>
      <c r="E27211" s="712"/>
      <c r="F27211" s="712"/>
      <c r="G27211" s="712"/>
    </row>
    <row r="27212" spans="1:7" ht="25.5">
      <c r="A27212" s="713" t="s">
        <v>3</v>
      </c>
      <c r="B27212" s="714"/>
      <c r="C27212" s="3" t="s">
        <v>4</v>
      </c>
      <c r="D27212" s="91" t="s">
        <v>5</v>
      </c>
      <c r="E27212" s="4" t="s">
        <v>6</v>
      </c>
      <c r="F27212" s="4" t="s">
        <v>7</v>
      </c>
      <c r="G27212" s="5" t="s">
        <v>8</v>
      </c>
    </row>
    <row r="27213" spans="1:7">
      <c r="A27213" s="97"/>
      <c r="B27213" s="98"/>
      <c r="C27213" s="3"/>
      <c r="D27213" s="104" t="s">
        <v>9</v>
      </c>
      <c r="E27213" s="4"/>
      <c r="F27213" s="4"/>
      <c r="G27213" s="5"/>
    </row>
    <row r="27214" spans="1:7" s="24" customFormat="1">
      <c r="A27214" s="674">
        <v>7197</v>
      </c>
      <c r="B27214" s="674" t="s">
        <v>39</v>
      </c>
      <c r="C27214" s="676" t="s">
        <v>11</v>
      </c>
      <c r="D27214" s="678" t="s">
        <v>149</v>
      </c>
      <c r="E27214" s="11">
        <v>121</v>
      </c>
      <c r="F27214" s="37" t="s">
        <v>42</v>
      </c>
      <c r="G27214" s="20">
        <f>SUM(A27214*E27214/100)</f>
        <v>8708.3700000000008</v>
      </c>
    </row>
    <row r="27215" spans="1:7" s="24" customFormat="1">
      <c r="A27215" s="675"/>
      <c r="B27215" s="675"/>
      <c r="C27215" s="677"/>
      <c r="D27215" s="679"/>
      <c r="E27215" s="687" t="s">
        <v>150</v>
      </c>
      <c r="F27215" s="688"/>
      <c r="G27215" s="689"/>
    </row>
    <row r="27216" spans="1:7">
      <c r="A27216" s="676">
        <v>227</v>
      </c>
      <c r="B27216" s="676" t="s">
        <v>10</v>
      </c>
      <c r="C27216" s="674" t="s">
        <v>15</v>
      </c>
      <c r="D27216" s="678" t="s">
        <v>462</v>
      </c>
      <c r="E27216" s="11">
        <v>3327.5</v>
      </c>
      <c r="F27216" s="37" t="s">
        <v>13</v>
      </c>
      <c r="G27216" s="20">
        <f>SUM(A27216*E27216/100)</f>
        <v>7553.4250000000002</v>
      </c>
    </row>
    <row r="27217" spans="1:7">
      <c r="A27217" s="677"/>
      <c r="B27217" s="677"/>
      <c r="C27217" s="675"/>
      <c r="D27217" s="679"/>
      <c r="E27217" s="680" t="s">
        <v>463</v>
      </c>
      <c r="F27217" s="681"/>
      <c r="G27217" s="682"/>
    </row>
    <row r="27218" spans="1:7" s="25" customFormat="1">
      <c r="A27218" s="674">
        <v>24</v>
      </c>
      <c r="B27218" s="674" t="s">
        <v>39</v>
      </c>
      <c r="C27218" s="674" t="s">
        <v>18</v>
      </c>
      <c r="D27218" s="678" t="s">
        <v>717</v>
      </c>
      <c r="E27218" s="11">
        <v>786.5</v>
      </c>
      <c r="F27218" s="37" t="s">
        <v>42</v>
      </c>
      <c r="G27218" s="20">
        <f>SUM(A27218*E27218/100)</f>
        <v>188.76</v>
      </c>
    </row>
    <row r="27219" spans="1:7" s="25" customFormat="1">
      <c r="A27219" s="675"/>
      <c r="B27219" s="675"/>
      <c r="C27219" s="675"/>
      <c r="D27219" s="679"/>
      <c r="E27219" s="680" t="s">
        <v>718</v>
      </c>
      <c r="F27219" s="681"/>
      <c r="G27219" s="682"/>
    </row>
    <row r="27220" spans="1:7" s="36" customFormat="1">
      <c r="A27220" s="674"/>
      <c r="B27220" s="674"/>
      <c r="C27220" s="676" t="s">
        <v>21</v>
      </c>
      <c r="D27220" s="678" t="s">
        <v>274</v>
      </c>
      <c r="E27220" s="704"/>
      <c r="F27220" s="705"/>
      <c r="G27220" s="706"/>
    </row>
    <row r="27221" spans="1:7" s="36" customFormat="1">
      <c r="A27221" s="675"/>
      <c r="B27221" s="675"/>
      <c r="C27221" s="677"/>
      <c r="D27221" s="679"/>
      <c r="E27221" s="707"/>
      <c r="F27221" s="708"/>
      <c r="G27221" s="709"/>
    </row>
    <row r="27222" spans="1:7" s="36" customFormat="1">
      <c r="A27222" s="674">
        <v>4</v>
      </c>
      <c r="B27222" s="674" t="s">
        <v>72</v>
      </c>
      <c r="C27222" s="676" t="s">
        <v>99</v>
      </c>
      <c r="D27222" s="678" t="s">
        <v>715</v>
      </c>
      <c r="E27222" s="11">
        <v>142.18</v>
      </c>
      <c r="F27222" s="37" t="s">
        <v>75</v>
      </c>
      <c r="G27222" s="20">
        <f>SUM(A27222*E27222)</f>
        <v>568.72</v>
      </c>
    </row>
    <row r="27223" spans="1:7" s="36" customFormat="1">
      <c r="A27223" s="675"/>
      <c r="B27223" s="675"/>
      <c r="C27223" s="677"/>
      <c r="D27223" s="679"/>
      <c r="E27223" s="680" t="s">
        <v>275</v>
      </c>
      <c r="F27223" s="681"/>
      <c r="G27223" s="682"/>
    </row>
    <row r="27224" spans="1:7" s="36" customFormat="1">
      <c r="A27224" s="674">
        <v>2</v>
      </c>
      <c r="B27224" s="674" t="s">
        <v>72</v>
      </c>
      <c r="C27224" s="676" t="s">
        <v>102</v>
      </c>
      <c r="D27224" s="678" t="s">
        <v>716</v>
      </c>
      <c r="E27224" s="11">
        <v>102.85</v>
      </c>
      <c r="F27224" s="37" t="s">
        <v>147</v>
      </c>
      <c r="G27224" s="20">
        <f>SUM(A27224*E27224)</f>
        <v>205.7</v>
      </c>
    </row>
    <row r="27225" spans="1:7" s="36" customFormat="1">
      <c r="A27225" s="675"/>
      <c r="B27225" s="675"/>
      <c r="C27225" s="677"/>
      <c r="D27225" s="679"/>
      <c r="E27225" s="680" t="s">
        <v>277</v>
      </c>
      <c r="F27225" s="681"/>
      <c r="G27225" s="682"/>
    </row>
    <row r="27226" spans="1:7" s="25" customFormat="1">
      <c r="A27226" s="674">
        <v>7197</v>
      </c>
      <c r="B27226" s="674" t="s">
        <v>39</v>
      </c>
      <c r="C27226" s="676" t="s">
        <v>25</v>
      </c>
      <c r="D27226" s="678" t="s">
        <v>151</v>
      </c>
      <c r="E27226" s="11">
        <v>660</v>
      </c>
      <c r="F27226" s="37" t="s">
        <v>42</v>
      </c>
      <c r="G27226" s="20">
        <f>SUM(A27226*E27226/100)</f>
        <v>47500.2</v>
      </c>
    </row>
    <row r="27227" spans="1:7" s="25" customFormat="1">
      <c r="A27227" s="675"/>
      <c r="B27227" s="675"/>
      <c r="C27227" s="677"/>
      <c r="D27227" s="679"/>
      <c r="E27227" s="687" t="s">
        <v>152</v>
      </c>
      <c r="F27227" s="688"/>
      <c r="G27227" s="689"/>
    </row>
    <row r="27228" spans="1:7" s="24" customFormat="1">
      <c r="A27228" s="674">
        <v>7197</v>
      </c>
      <c r="B27228" s="674" t="s">
        <v>39</v>
      </c>
      <c r="C27228" s="676" t="s">
        <v>29</v>
      </c>
      <c r="D27228" s="678" t="s">
        <v>41</v>
      </c>
      <c r="E27228" s="11">
        <v>2206.6</v>
      </c>
      <c r="F27228" s="37" t="s">
        <v>42</v>
      </c>
      <c r="G27228" s="20">
        <f>SUM(A27228*E27228/100)</f>
        <v>158809.00199999998</v>
      </c>
    </row>
    <row r="27229" spans="1:7" s="24" customFormat="1">
      <c r="A27229" s="675"/>
      <c r="B27229" s="675"/>
      <c r="C27229" s="677"/>
      <c r="D27229" s="679"/>
      <c r="E27229" s="687" t="s">
        <v>43</v>
      </c>
      <c r="F27229" s="688"/>
      <c r="G27229" s="689"/>
    </row>
    <row r="27230" spans="1:7" s="24" customFormat="1">
      <c r="A27230" s="674">
        <v>7197</v>
      </c>
      <c r="B27230" s="674" t="s">
        <v>39</v>
      </c>
      <c r="C27230" s="676" t="s">
        <v>33</v>
      </c>
      <c r="D27230" s="678" t="s">
        <v>45</v>
      </c>
      <c r="E27230" s="37">
        <v>2197.52</v>
      </c>
      <c r="F27230" s="37" t="s">
        <v>42</v>
      </c>
      <c r="G27230" s="20">
        <f>SUM(A27230*E27230/100)</f>
        <v>158155.51439999999</v>
      </c>
    </row>
    <row r="27231" spans="1:7" s="24" customFormat="1">
      <c r="A27231" s="675"/>
      <c r="B27231" s="675"/>
      <c r="C27231" s="677"/>
      <c r="D27231" s="679"/>
      <c r="E27231" s="687" t="s">
        <v>46</v>
      </c>
      <c r="F27231" s="688"/>
      <c r="G27231" s="689"/>
    </row>
    <row r="27232" spans="1:7">
      <c r="A27232" s="674">
        <v>20</v>
      </c>
      <c r="B27232" s="674" t="s">
        <v>39</v>
      </c>
      <c r="C27232" s="676" t="s">
        <v>36</v>
      </c>
      <c r="D27232" s="678" t="s">
        <v>251</v>
      </c>
      <c r="E27232" s="11">
        <v>902.93</v>
      </c>
      <c r="F27232" s="37" t="s">
        <v>165</v>
      </c>
      <c r="G27232" s="20">
        <f>SUM(A27232*E27232)</f>
        <v>18058.599999999999</v>
      </c>
    </row>
    <row r="27233" spans="1:7">
      <c r="A27233" s="675"/>
      <c r="B27233" s="675"/>
      <c r="C27233" s="677"/>
      <c r="D27233" s="679"/>
      <c r="E27233" s="680" t="s">
        <v>252</v>
      </c>
      <c r="F27233" s="681"/>
      <c r="G27233" s="682"/>
    </row>
    <row r="27234" spans="1:7" ht="38.25">
      <c r="A27234" s="66"/>
      <c r="B27234" s="66"/>
      <c r="C27234" s="18" t="s">
        <v>40</v>
      </c>
      <c r="D27234" s="67" t="s">
        <v>153</v>
      </c>
      <c r="E27234" s="704"/>
      <c r="F27234" s="705"/>
      <c r="G27234" s="706"/>
    </row>
    <row r="27235" spans="1:7">
      <c r="A27235" s="676">
        <v>520</v>
      </c>
      <c r="B27235" s="676" t="s">
        <v>39</v>
      </c>
      <c r="C27235" s="674" t="s">
        <v>154</v>
      </c>
      <c r="D27235" s="678" t="s">
        <v>158</v>
      </c>
      <c r="E27235" s="11">
        <v>3275.5</v>
      </c>
      <c r="F27235" s="37" t="s">
        <v>42</v>
      </c>
      <c r="G27235" s="20">
        <f>SUM(A27235*E27235/100)</f>
        <v>17032.599999999999</v>
      </c>
    </row>
    <row r="27236" spans="1:7">
      <c r="A27236" s="677"/>
      <c r="B27236" s="677"/>
      <c r="C27236" s="675"/>
      <c r="D27236" s="679"/>
      <c r="E27236" s="680" t="s">
        <v>408</v>
      </c>
      <c r="F27236" s="681"/>
      <c r="G27236" s="682"/>
    </row>
    <row r="27237" spans="1:7">
      <c r="A27237" s="676">
        <v>277</v>
      </c>
      <c r="B27237" s="676" t="s">
        <v>39</v>
      </c>
      <c r="C27237" s="674" t="s">
        <v>157</v>
      </c>
      <c r="D27237" s="678" t="s">
        <v>155</v>
      </c>
      <c r="E27237" s="11">
        <v>2548.29</v>
      </c>
      <c r="F27237" s="37" t="s">
        <v>42</v>
      </c>
      <c r="G27237" s="20">
        <f>SUM(A27237*E27237/100)</f>
        <v>7058.7632999999996</v>
      </c>
    </row>
    <row r="27238" spans="1:7">
      <c r="A27238" s="677"/>
      <c r="B27238" s="677"/>
      <c r="C27238" s="675"/>
      <c r="D27238" s="679"/>
      <c r="E27238" s="680" t="s">
        <v>821</v>
      </c>
      <c r="F27238" s="681"/>
      <c r="G27238" s="682"/>
    </row>
    <row r="27239" spans="1:7">
      <c r="A27239" s="676">
        <v>4</v>
      </c>
      <c r="B27239" s="676" t="s">
        <v>10</v>
      </c>
      <c r="C27239" s="18" t="s">
        <v>44</v>
      </c>
      <c r="D27239" s="678" t="s">
        <v>34</v>
      </c>
      <c r="E27239" s="11">
        <v>14429.25</v>
      </c>
      <c r="F27239" s="37" t="s">
        <v>13</v>
      </c>
      <c r="G27239" s="20">
        <f>SUM(A27239*E27239/100)</f>
        <v>577.16999999999996</v>
      </c>
    </row>
    <row r="27240" spans="1:7">
      <c r="A27240" s="677"/>
      <c r="B27240" s="677"/>
      <c r="C27240" s="19"/>
      <c r="D27240" s="679"/>
      <c r="E27240" s="680" t="s">
        <v>35</v>
      </c>
      <c r="F27240" s="681"/>
      <c r="G27240" s="682"/>
    </row>
    <row r="27241" spans="1:7">
      <c r="A27241" s="674">
        <v>16</v>
      </c>
      <c r="B27241" s="674" t="s">
        <v>39</v>
      </c>
      <c r="C27241" s="676" t="s">
        <v>47</v>
      </c>
      <c r="D27241" s="678" t="s">
        <v>404</v>
      </c>
      <c r="E27241" s="11">
        <v>190.75</v>
      </c>
      <c r="F27241" s="37" t="s">
        <v>165</v>
      </c>
      <c r="G27241" s="13">
        <f>SUM(A27241*E27241)</f>
        <v>3052</v>
      </c>
    </row>
    <row r="27242" spans="1:7">
      <c r="A27242" s="675"/>
      <c r="B27242" s="675"/>
      <c r="C27242" s="677"/>
      <c r="D27242" s="679"/>
      <c r="E27242" s="680" t="s">
        <v>405</v>
      </c>
      <c r="F27242" s="681"/>
      <c r="G27242" s="682"/>
    </row>
    <row r="27243" spans="1:7">
      <c r="A27243" s="676">
        <v>24</v>
      </c>
      <c r="B27243" s="676" t="s">
        <v>39</v>
      </c>
      <c r="C27243" s="18" t="s">
        <v>50</v>
      </c>
      <c r="D27243" s="678" t="s">
        <v>264</v>
      </c>
      <c r="E27243" s="11">
        <v>30509.77</v>
      </c>
      <c r="F27243" s="37" t="s">
        <v>42</v>
      </c>
      <c r="G27243" s="20">
        <f>SUM(A27243*E27243/100)</f>
        <v>7322.3447999999999</v>
      </c>
    </row>
    <row r="27244" spans="1:7">
      <c r="A27244" s="677"/>
      <c r="B27244" s="677"/>
      <c r="C27244" s="19"/>
      <c r="D27244" s="679"/>
      <c r="E27244" s="680" t="s">
        <v>159</v>
      </c>
      <c r="F27244" s="681"/>
      <c r="G27244" s="682"/>
    </row>
    <row r="27245" spans="1:7">
      <c r="A27245" s="674">
        <v>100</v>
      </c>
      <c r="B27245" s="674" t="s">
        <v>39</v>
      </c>
      <c r="C27245" s="676" t="s">
        <v>54</v>
      </c>
      <c r="D27245" s="678" t="s">
        <v>280</v>
      </c>
      <c r="E27245" s="11">
        <v>25293.42</v>
      </c>
      <c r="F27245" s="37" t="s">
        <v>42</v>
      </c>
      <c r="G27245" s="20">
        <f>SUM(A27245*E27245/100)</f>
        <v>25293.42</v>
      </c>
    </row>
    <row r="27246" spans="1:7">
      <c r="A27246" s="675"/>
      <c r="B27246" s="675"/>
      <c r="C27246" s="677"/>
      <c r="D27246" s="679"/>
      <c r="E27246" s="680" t="s">
        <v>281</v>
      </c>
      <c r="F27246" s="681"/>
      <c r="G27246" s="682"/>
    </row>
    <row r="27247" spans="1:7">
      <c r="A27247" s="674">
        <v>40</v>
      </c>
      <c r="B27247" s="674" t="s">
        <v>107</v>
      </c>
      <c r="C27247" s="674" t="s">
        <v>57</v>
      </c>
      <c r="D27247" s="678" t="s">
        <v>282</v>
      </c>
      <c r="E27247" s="11">
        <v>104.22</v>
      </c>
      <c r="F27247" s="37" t="s">
        <v>111</v>
      </c>
      <c r="G27247" s="20">
        <f>SUM(A27247*E27247)</f>
        <v>4168.8</v>
      </c>
    </row>
    <row r="27248" spans="1:7">
      <c r="A27248" s="675"/>
      <c r="B27248" s="675"/>
      <c r="C27248" s="675"/>
      <c r="D27248" s="679"/>
      <c r="E27248" s="680" t="s">
        <v>283</v>
      </c>
      <c r="F27248" s="681"/>
      <c r="G27248" s="682"/>
    </row>
    <row r="27249" spans="1:7">
      <c r="A27249" s="674">
        <v>1355</v>
      </c>
      <c r="B27249" s="674" t="s">
        <v>39</v>
      </c>
      <c r="C27249" s="676" t="s">
        <v>60</v>
      </c>
      <c r="D27249" s="678" t="s">
        <v>792</v>
      </c>
      <c r="E27249" s="11">
        <v>425.84</v>
      </c>
      <c r="F27249" s="37" t="s">
        <v>42</v>
      </c>
      <c r="G27249" s="13">
        <f>SUM(A27249*E27249/100)</f>
        <v>5770.1319999999996</v>
      </c>
    </row>
    <row r="27250" spans="1:7">
      <c r="A27250" s="675"/>
      <c r="B27250" s="675"/>
      <c r="C27250" s="677"/>
      <c r="D27250" s="679"/>
      <c r="E27250" s="680" t="s">
        <v>793</v>
      </c>
      <c r="F27250" s="681"/>
      <c r="G27250" s="682"/>
    </row>
    <row r="27251" spans="1:7">
      <c r="A27251" s="674">
        <v>7058</v>
      </c>
      <c r="B27251" s="674" t="s">
        <v>39</v>
      </c>
      <c r="C27251" s="676" t="s">
        <v>63</v>
      </c>
      <c r="D27251" s="731" t="s">
        <v>300</v>
      </c>
      <c r="E27251" s="35">
        <v>1043.9000000000001</v>
      </c>
      <c r="F27251" s="19" t="s">
        <v>42</v>
      </c>
      <c r="G27251" s="20">
        <f>SUM(A27251*E27251/100)</f>
        <v>73678.462</v>
      </c>
    </row>
    <row r="27252" spans="1:7">
      <c r="A27252" s="675"/>
      <c r="B27252" s="675"/>
      <c r="C27252" s="677"/>
      <c r="D27252" s="679"/>
      <c r="E27252" s="680" t="s">
        <v>301</v>
      </c>
      <c r="F27252" s="681"/>
      <c r="G27252" s="682"/>
    </row>
    <row r="27253" spans="1:7">
      <c r="A27253" s="674">
        <v>3950</v>
      </c>
      <c r="B27253" s="674" t="s">
        <v>39</v>
      </c>
      <c r="C27253" s="676" t="s">
        <v>66</v>
      </c>
      <c r="D27253" s="678" t="s">
        <v>270</v>
      </c>
      <c r="E27253" s="11">
        <v>1948.1</v>
      </c>
      <c r="F27253" s="37" t="s">
        <v>42</v>
      </c>
      <c r="G27253" s="20">
        <f>SUM(A27253*E27253/100)</f>
        <v>76949.95</v>
      </c>
    </row>
    <row r="27254" spans="1:7">
      <c r="A27254" s="675"/>
      <c r="B27254" s="675"/>
      <c r="C27254" s="677"/>
      <c r="D27254" s="679"/>
      <c r="E27254" s="680" t="s">
        <v>271</v>
      </c>
      <c r="F27254" s="681"/>
      <c r="G27254" s="682"/>
    </row>
    <row r="27255" spans="1:7" s="30" customFormat="1">
      <c r="A27255" s="85"/>
      <c r="B27255" s="188"/>
      <c r="C27255" s="188"/>
      <c r="D27255" s="189"/>
      <c r="E27255" s="188"/>
      <c r="F27255" s="190" t="s">
        <v>603</v>
      </c>
      <c r="G27255" s="191">
        <v>620653</v>
      </c>
    </row>
    <row r="27256" spans="1:7">
      <c r="A27256" s="172"/>
      <c r="D27256" s="185" t="s">
        <v>78</v>
      </c>
      <c r="G27256" s="174"/>
    </row>
    <row r="27257" spans="1:7" s="25" customFormat="1">
      <c r="A27257" s="684">
        <v>1</v>
      </c>
      <c r="B27257" s="684" t="s">
        <v>72</v>
      </c>
      <c r="C27257" s="683" t="s">
        <v>11</v>
      </c>
      <c r="D27257" s="685" t="s">
        <v>79</v>
      </c>
      <c r="E27257" s="11">
        <v>4802.6000000000004</v>
      </c>
      <c r="F27257" s="37" t="s">
        <v>75</v>
      </c>
      <c r="G27257" s="13">
        <f>SUM(A27257*E27257)</f>
        <v>4802.6000000000004</v>
      </c>
    </row>
    <row r="27258" spans="1:7" s="25" customFormat="1">
      <c r="A27258" s="684"/>
      <c r="B27258" s="684"/>
      <c r="C27258" s="683"/>
      <c r="D27258" s="685"/>
      <c r="E27258" s="686" t="s">
        <v>80</v>
      </c>
      <c r="F27258" s="686"/>
      <c r="G27258" s="686"/>
    </row>
    <row r="27259" spans="1:7">
      <c r="A27259" s="676"/>
      <c r="B27259" s="676"/>
      <c r="C27259" s="674" t="s">
        <v>15</v>
      </c>
      <c r="D27259" s="678" t="s">
        <v>226</v>
      </c>
      <c r="E27259" s="704"/>
      <c r="F27259" s="705"/>
      <c r="G27259" s="706"/>
    </row>
    <row r="27260" spans="1:7">
      <c r="A27260" s="677"/>
      <c r="B27260" s="677"/>
      <c r="C27260" s="675"/>
      <c r="D27260" s="679"/>
      <c r="E27260" s="707"/>
      <c r="F27260" s="708"/>
      <c r="G27260" s="709"/>
    </row>
    <row r="27261" spans="1:7">
      <c r="A27261" s="676">
        <v>50</v>
      </c>
      <c r="B27261" s="676" t="s">
        <v>107</v>
      </c>
      <c r="C27261" s="674" t="s">
        <v>99</v>
      </c>
      <c r="D27261" s="678" t="s">
        <v>773</v>
      </c>
      <c r="E27261" s="11">
        <v>95.79</v>
      </c>
      <c r="F27261" s="37" t="s">
        <v>111</v>
      </c>
      <c r="G27261" s="13">
        <f>SUM(A27261*E27261)</f>
        <v>4789.5</v>
      </c>
    </row>
    <row r="27262" spans="1:7">
      <c r="A27262" s="677"/>
      <c r="B27262" s="677"/>
      <c r="C27262" s="675"/>
      <c r="D27262" s="679"/>
      <c r="E27262" s="680" t="s">
        <v>774</v>
      </c>
      <c r="F27262" s="681"/>
      <c r="G27262" s="682"/>
    </row>
    <row r="27263" spans="1:7" s="36" customFormat="1">
      <c r="A27263" s="676">
        <v>2</v>
      </c>
      <c r="B27263" s="676" t="s">
        <v>89</v>
      </c>
      <c r="C27263" s="674" t="s">
        <v>18</v>
      </c>
      <c r="D27263" s="678" t="s">
        <v>81</v>
      </c>
      <c r="E27263" s="11">
        <v>2042.43</v>
      </c>
      <c r="F27263" s="37" t="s">
        <v>75</v>
      </c>
      <c r="G27263" s="13">
        <f>SUM(A27263*E27263)</f>
        <v>4084.86</v>
      </c>
    </row>
    <row r="27264" spans="1:7" s="36" customFormat="1">
      <c r="A27264" s="677"/>
      <c r="B27264" s="677"/>
      <c r="C27264" s="675"/>
      <c r="D27264" s="679"/>
      <c r="E27264" s="680" t="s">
        <v>82</v>
      </c>
      <c r="F27264" s="681"/>
      <c r="G27264" s="682"/>
    </row>
    <row r="27265" spans="1:7">
      <c r="A27265" s="676">
        <v>2</v>
      </c>
      <c r="B27265" s="676" t="s">
        <v>72</v>
      </c>
      <c r="C27265" s="674" t="s">
        <v>21</v>
      </c>
      <c r="D27265" s="678" t="s">
        <v>83</v>
      </c>
      <c r="E27265" s="11">
        <v>447.15</v>
      </c>
      <c r="F27265" s="37" t="s">
        <v>75</v>
      </c>
      <c r="G27265" s="13">
        <f>SUM(A27265*E27265)</f>
        <v>894.3</v>
      </c>
    </row>
    <row r="27266" spans="1:7">
      <c r="A27266" s="677"/>
      <c r="B27266" s="677"/>
      <c r="C27266" s="675"/>
      <c r="D27266" s="679"/>
      <c r="E27266" s="680" t="s">
        <v>84</v>
      </c>
      <c r="F27266" s="681"/>
      <c r="G27266" s="682"/>
    </row>
    <row r="27267" spans="1:7">
      <c r="A27267" s="676">
        <v>1</v>
      </c>
      <c r="B27267" s="676" t="s">
        <v>72</v>
      </c>
      <c r="C27267" s="674" t="s">
        <v>25</v>
      </c>
      <c r="D27267" s="678" t="s">
        <v>85</v>
      </c>
      <c r="E27267" s="11">
        <v>1109.46</v>
      </c>
      <c r="F27267" s="37" t="s">
        <v>75</v>
      </c>
      <c r="G27267" s="13">
        <f>SUM(A27267*E27267)</f>
        <v>1109.46</v>
      </c>
    </row>
    <row r="27268" spans="1:7">
      <c r="A27268" s="677"/>
      <c r="B27268" s="677"/>
      <c r="C27268" s="675"/>
      <c r="D27268" s="679"/>
      <c r="E27268" s="728" t="s">
        <v>86</v>
      </c>
      <c r="F27268" s="729"/>
      <c r="G27268" s="730"/>
    </row>
    <row r="27269" spans="1:7">
      <c r="A27269" s="674">
        <v>2</v>
      </c>
      <c r="B27269" s="674" t="s">
        <v>72</v>
      </c>
      <c r="C27269" s="676" t="s">
        <v>29</v>
      </c>
      <c r="D27269" s="678" t="s">
        <v>822</v>
      </c>
      <c r="E27269" s="11">
        <v>843.92</v>
      </c>
      <c r="F27269" s="37" t="s">
        <v>75</v>
      </c>
      <c r="G27269" s="13">
        <f>SUM(A27269*E27269)</f>
        <v>1687.84</v>
      </c>
    </row>
    <row r="27270" spans="1:7" ht="45.75" customHeight="1">
      <c r="A27270" s="675"/>
      <c r="B27270" s="675"/>
      <c r="C27270" s="677"/>
      <c r="D27270" s="679"/>
      <c r="E27270" s="680" t="s">
        <v>823</v>
      </c>
      <c r="F27270" s="681"/>
      <c r="G27270" s="682"/>
    </row>
    <row r="27271" spans="1:7" s="36" customFormat="1">
      <c r="A27271" s="676">
        <v>1</v>
      </c>
      <c r="B27271" s="676" t="s">
        <v>89</v>
      </c>
      <c r="C27271" s="674" t="s">
        <v>33</v>
      </c>
      <c r="D27271" s="678" t="s">
        <v>90</v>
      </c>
      <c r="E27271" s="11">
        <v>1142.24</v>
      </c>
      <c r="F27271" s="37" t="s">
        <v>75</v>
      </c>
      <c r="G27271" s="13">
        <f>SUM(A27271*E27271)</f>
        <v>1142.24</v>
      </c>
    </row>
    <row r="27272" spans="1:7" s="36" customFormat="1">
      <c r="A27272" s="677"/>
      <c r="B27272" s="677"/>
      <c r="C27272" s="675"/>
      <c r="D27272" s="679"/>
      <c r="E27272" s="680" t="s">
        <v>91</v>
      </c>
      <c r="F27272" s="681"/>
      <c r="G27272" s="682"/>
    </row>
    <row r="27273" spans="1:7">
      <c r="A27273" s="674">
        <v>1</v>
      </c>
      <c r="B27273" s="674" t="s">
        <v>89</v>
      </c>
      <c r="C27273" s="676" t="s">
        <v>36</v>
      </c>
      <c r="D27273" s="678" t="s">
        <v>822</v>
      </c>
      <c r="E27273" s="11">
        <v>843.92</v>
      </c>
      <c r="F27273" s="37" t="s">
        <v>75</v>
      </c>
      <c r="G27273" s="13">
        <f>SUM(A27273*E27273)</f>
        <v>843.92</v>
      </c>
    </row>
    <row r="27274" spans="1:7">
      <c r="A27274" s="675"/>
      <c r="B27274" s="675"/>
      <c r="C27274" s="677"/>
      <c r="D27274" s="679"/>
      <c r="E27274" s="680" t="s">
        <v>823</v>
      </c>
      <c r="F27274" s="681"/>
      <c r="G27274" s="682"/>
    </row>
    <row r="27275" spans="1:7" s="200" customFormat="1">
      <c r="A27275" s="676">
        <v>1</v>
      </c>
      <c r="B27275" s="676" t="s">
        <v>89</v>
      </c>
      <c r="C27275" s="674" t="s">
        <v>40</v>
      </c>
      <c r="D27275" s="678" t="s">
        <v>92</v>
      </c>
      <c r="E27275" s="11">
        <v>4694.8</v>
      </c>
      <c r="F27275" s="37" t="s">
        <v>75</v>
      </c>
      <c r="G27275" s="13">
        <f>SUM(A27275*E27275)</f>
        <v>4694.8</v>
      </c>
    </row>
    <row r="27276" spans="1:7" s="200" customFormat="1">
      <c r="A27276" s="677"/>
      <c r="B27276" s="677"/>
      <c r="C27276" s="675"/>
      <c r="D27276" s="679"/>
      <c r="E27276" s="680" t="s">
        <v>93</v>
      </c>
      <c r="F27276" s="681"/>
      <c r="G27276" s="682"/>
    </row>
    <row r="27277" spans="1:7">
      <c r="A27277" s="676">
        <v>1</v>
      </c>
      <c r="B27277" s="676" t="s">
        <v>89</v>
      </c>
      <c r="C27277" s="674" t="s">
        <v>44</v>
      </c>
      <c r="D27277" s="678" t="s">
        <v>94</v>
      </c>
      <c r="E27277" s="11">
        <v>938.47</v>
      </c>
      <c r="F27277" s="37" t="s">
        <v>75</v>
      </c>
      <c r="G27277" s="13">
        <f>SUM(A27277*E27277)</f>
        <v>938.47</v>
      </c>
    </row>
    <row r="27278" spans="1:7">
      <c r="A27278" s="677"/>
      <c r="B27278" s="677"/>
      <c r="C27278" s="675"/>
      <c r="D27278" s="679"/>
      <c r="E27278" s="680" t="s">
        <v>95</v>
      </c>
      <c r="F27278" s="681"/>
      <c r="G27278" s="682"/>
    </row>
    <row r="27279" spans="1:7">
      <c r="A27279" s="676"/>
      <c r="B27279" s="676"/>
      <c r="C27279" s="674" t="s">
        <v>47</v>
      </c>
      <c r="D27279" s="678" t="s">
        <v>477</v>
      </c>
      <c r="E27279" s="704"/>
      <c r="F27279" s="705"/>
      <c r="G27279" s="706"/>
    </row>
    <row r="27280" spans="1:7">
      <c r="A27280" s="677"/>
      <c r="B27280" s="677"/>
      <c r="C27280" s="675"/>
      <c r="D27280" s="679"/>
      <c r="E27280" s="707"/>
      <c r="F27280" s="708"/>
      <c r="G27280" s="709"/>
    </row>
    <row r="27281" spans="1:7">
      <c r="A27281" s="676">
        <v>1</v>
      </c>
      <c r="B27281" s="676" t="s">
        <v>89</v>
      </c>
      <c r="C27281" s="674" t="s">
        <v>99</v>
      </c>
      <c r="D27281" s="678" t="s">
        <v>824</v>
      </c>
      <c r="E27281" s="35">
        <v>271.92</v>
      </c>
      <c r="F27281" s="19" t="s">
        <v>75</v>
      </c>
      <c r="G27281" s="71">
        <f>SUM(A27281*E27281)</f>
        <v>271.92</v>
      </c>
    </row>
    <row r="27282" spans="1:7">
      <c r="A27282" s="677"/>
      <c r="B27282" s="677"/>
      <c r="C27282" s="675"/>
      <c r="D27282" s="679"/>
      <c r="E27282" s="680" t="s">
        <v>478</v>
      </c>
      <c r="F27282" s="681"/>
      <c r="G27282" s="682"/>
    </row>
    <row r="27283" spans="1:7">
      <c r="A27283" s="676">
        <v>1</v>
      </c>
      <c r="B27283" s="676" t="s">
        <v>89</v>
      </c>
      <c r="C27283" s="674" t="s">
        <v>102</v>
      </c>
      <c r="D27283" s="678" t="s">
        <v>103</v>
      </c>
      <c r="E27283" s="35">
        <v>365.42</v>
      </c>
      <c r="F27283" s="19" t="s">
        <v>75</v>
      </c>
      <c r="G27283" s="71">
        <f>SUM(A27283*E27283)</f>
        <v>365.42</v>
      </c>
    </row>
    <row r="27284" spans="1:7">
      <c r="A27284" s="677"/>
      <c r="B27284" s="677"/>
      <c r="C27284" s="675"/>
      <c r="D27284" s="679"/>
      <c r="E27284" s="680" t="s">
        <v>825</v>
      </c>
      <c r="F27284" s="681"/>
      <c r="G27284" s="682"/>
    </row>
    <row r="27285" spans="1:7">
      <c r="A27285" s="676">
        <v>1</v>
      </c>
      <c r="B27285" s="676" t="s">
        <v>89</v>
      </c>
      <c r="C27285" s="674" t="s">
        <v>291</v>
      </c>
      <c r="D27285" s="678" t="s">
        <v>826</v>
      </c>
      <c r="E27285" s="35">
        <v>475.42</v>
      </c>
      <c r="F27285" s="19" t="s">
        <v>75</v>
      </c>
      <c r="G27285" s="71">
        <f>SUM(A27285*E27285)</f>
        <v>475.42</v>
      </c>
    </row>
    <row r="27286" spans="1:7">
      <c r="A27286" s="677"/>
      <c r="B27286" s="677"/>
      <c r="C27286" s="675"/>
      <c r="D27286" s="679"/>
      <c r="E27286" s="680" t="s">
        <v>827</v>
      </c>
      <c r="F27286" s="681"/>
      <c r="G27286" s="682"/>
    </row>
    <row r="27287" spans="1:7" s="30" customFormat="1">
      <c r="A27287" s="85"/>
      <c r="B27287" s="188"/>
      <c r="C27287" s="188"/>
      <c r="D27287" s="189"/>
      <c r="E27287" s="188"/>
      <c r="F27287" s="190" t="s">
        <v>781</v>
      </c>
      <c r="G27287" s="191">
        <v>26100</v>
      </c>
    </row>
    <row r="27288" spans="1:7">
      <c r="A27288" s="172"/>
      <c r="D27288" s="185" t="s">
        <v>828</v>
      </c>
      <c r="G27288" s="174"/>
    </row>
    <row r="27289" spans="1:7" s="36" customFormat="1">
      <c r="A27289" s="676"/>
      <c r="B27289" s="676"/>
      <c r="C27289" s="674" t="s">
        <v>11</v>
      </c>
      <c r="D27289" s="678" t="s">
        <v>108</v>
      </c>
      <c r="E27289" s="704"/>
      <c r="F27289" s="705"/>
      <c r="G27289" s="706"/>
    </row>
    <row r="27290" spans="1:7" s="36" customFormat="1">
      <c r="A27290" s="677"/>
      <c r="B27290" s="677"/>
      <c r="C27290" s="675"/>
      <c r="D27290" s="679"/>
      <c r="E27290" s="707"/>
      <c r="F27290" s="708"/>
      <c r="G27290" s="709"/>
    </row>
    <row r="27291" spans="1:7" s="36" customFormat="1">
      <c r="A27291" s="676">
        <v>50</v>
      </c>
      <c r="B27291" s="676" t="s">
        <v>107</v>
      </c>
      <c r="C27291" s="674" t="s">
        <v>154</v>
      </c>
      <c r="D27291" s="678" t="s">
        <v>829</v>
      </c>
      <c r="E27291" s="11">
        <v>242</v>
      </c>
      <c r="F27291" s="37" t="s">
        <v>75</v>
      </c>
      <c r="G27291" s="13">
        <f>SUM(A27291*E27291)</f>
        <v>12100</v>
      </c>
    </row>
    <row r="27292" spans="1:7" s="36" customFormat="1">
      <c r="A27292" s="677"/>
      <c r="B27292" s="677"/>
      <c r="C27292" s="675"/>
      <c r="D27292" s="679"/>
      <c r="E27292" s="680" t="s">
        <v>112</v>
      </c>
      <c r="F27292" s="681"/>
      <c r="G27292" s="682"/>
    </row>
    <row r="27293" spans="1:7" s="36" customFormat="1">
      <c r="A27293" s="676">
        <v>120</v>
      </c>
      <c r="B27293" s="676" t="s">
        <v>107</v>
      </c>
      <c r="C27293" s="674" t="s">
        <v>157</v>
      </c>
      <c r="D27293" s="678" t="s">
        <v>830</v>
      </c>
      <c r="E27293" s="11">
        <v>373</v>
      </c>
      <c r="F27293" s="37" t="s">
        <v>75</v>
      </c>
      <c r="G27293" s="13">
        <f>SUM(A27293*E27293)</f>
        <v>44760</v>
      </c>
    </row>
    <row r="27294" spans="1:7" s="36" customFormat="1">
      <c r="A27294" s="677"/>
      <c r="B27294" s="677"/>
      <c r="C27294" s="675"/>
      <c r="D27294" s="679"/>
      <c r="E27294" s="680" t="s">
        <v>109</v>
      </c>
      <c r="F27294" s="681"/>
      <c r="G27294" s="682"/>
    </row>
    <row r="27295" spans="1:7">
      <c r="A27295" s="676">
        <v>5</v>
      </c>
      <c r="B27295" s="676" t="s">
        <v>72</v>
      </c>
      <c r="C27295" s="674" t="s">
        <v>15</v>
      </c>
      <c r="D27295" s="678" t="s">
        <v>113</v>
      </c>
      <c r="E27295" s="11">
        <v>14748</v>
      </c>
      <c r="F27295" s="37" t="s">
        <v>75</v>
      </c>
      <c r="G27295" s="13">
        <f>SUM(A27295*E27295)</f>
        <v>73740</v>
      </c>
    </row>
    <row r="27296" spans="1:7">
      <c r="A27296" s="677"/>
      <c r="B27296" s="677"/>
      <c r="C27296" s="675"/>
      <c r="D27296" s="679"/>
      <c r="E27296" s="680" t="s">
        <v>114</v>
      </c>
      <c r="F27296" s="681"/>
      <c r="G27296" s="682"/>
    </row>
    <row r="27297" spans="1:7" s="30" customFormat="1">
      <c r="A27297" s="3"/>
      <c r="B27297" s="3"/>
      <c r="C27297" s="4"/>
      <c r="D27297" s="26"/>
      <c r="E27297" s="27"/>
      <c r="F27297" s="28" t="s">
        <v>116</v>
      </c>
      <c r="G27297" s="29">
        <v>130600</v>
      </c>
    </row>
    <row r="27298" spans="1:7">
      <c r="A27298" s="75"/>
      <c r="B27298" s="75"/>
      <c r="C27298" s="76"/>
      <c r="D27298" s="77"/>
      <c r="E27298" s="78"/>
      <c r="F27298" s="79"/>
      <c r="G27298" s="109"/>
    </row>
    <row r="27299" spans="1:7" s="36" customFormat="1">
      <c r="A27299" s="52" t="s">
        <v>302</v>
      </c>
      <c r="B27299" s="53"/>
      <c r="C27299" s="54" t="s">
        <v>707</v>
      </c>
      <c r="D27299" s="55"/>
      <c r="E27299" s="54" t="s">
        <v>131</v>
      </c>
      <c r="F27299" s="63"/>
      <c r="G27299" s="54"/>
    </row>
    <row r="27300" spans="1:7" s="36" customFormat="1">
      <c r="A27300" s="76" t="s">
        <v>132</v>
      </c>
      <c r="B27300" s="53"/>
      <c r="C27300" s="54" t="s">
        <v>784</v>
      </c>
      <c r="D27300" s="55"/>
      <c r="E27300" s="54" t="s">
        <v>131</v>
      </c>
      <c r="F27300" s="63"/>
      <c r="G27300" s="54"/>
    </row>
    <row r="27301" spans="1:7" s="25" customFormat="1">
      <c r="A27301" s="76" t="s">
        <v>134</v>
      </c>
      <c r="B27301" s="53"/>
      <c r="C27301" s="54" t="s">
        <v>818</v>
      </c>
      <c r="D27301" s="55"/>
      <c r="E27301" s="54" t="s">
        <v>131</v>
      </c>
      <c r="F27301" s="63"/>
      <c r="G27301" s="54"/>
    </row>
    <row r="27302" spans="1:7" s="25" customFormat="1">
      <c r="A27302" s="59"/>
      <c r="B27302" s="54"/>
      <c r="C27302" s="54"/>
      <c r="D27302" s="60"/>
      <c r="E27302" s="54"/>
      <c r="F27302" s="94"/>
      <c r="G27302" s="95"/>
    </row>
    <row r="27303" spans="1:7" s="25" customFormat="1">
      <c r="A27303" s="59"/>
      <c r="B27303" s="54"/>
      <c r="C27303" s="54"/>
      <c r="D27303" s="60"/>
      <c r="E27303" s="56" t="s">
        <v>138</v>
      </c>
      <c r="F27303" s="96"/>
      <c r="G27303" s="96"/>
    </row>
    <row r="27304" spans="1:7" s="25" customFormat="1">
      <c r="A27304" s="59"/>
      <c r="B27304" s="54"/>
      <c r="C27304" s="54"/>
      <c r="D27304" s="60"/>
      <c r="E27304" s="54"/>
      <c r="F27304" s="54"/>
      <c r="G27304" s="63"/>
    </row>
    <row r="27305" spans="1:7" s="25" customFormat="1">
      <c r="A27305" s="59"/>
      <c r="B27305" s="54"/>
      <c r="C27305" s="54"/>
      <c r="D27305" s="60"/>
      <c r="E27305" s="54"/>
      <c r="F27305" s="54"/>
      <c r="G27305" s="63"/>
    </row>
    <row r="27306" spans="1:7" s="25" customFormat="1">
      <c r="A27306" s="59"/>
      <c r="B27306" s="54"/>
      <c r="C27306" s="54"/>
      <c r="D27306" s="60"/>
      <c r="E27306" s="64" t="s">
        <v>140</v>
      </c>
      <c r="F27306" s="54"/>
      <c r="G27306" s="63"/>
    </row>
    <row r="27307" spans="1:7" s="25" customFormat="1">
      <c r="A27307" s="55" t="s">
        <v>139</v>
      </c>
      <c r="B27307" s="54"/>
      <c r="C27307" s="54"/>
      <c r="D27307" s="60"/>
      <c r="E27307" s="64" t="s">
        <v>141</v>
      </c>
      <c r="F27307" s="54"/>
      <c r="G27307" s="63"/>
    </row>
    <row r="27308" spans="1:7" s="25" customFormat="1">
      <c r="A27308" s="59"/>
      <c r="B27308" s="54"/>
      <c r="C27308" s="54"/>
      <c r="D27308" s="60"/>
      <c r="E27308" s="64" t="s">
        <v>142</v>
      </c>
      <c r="F27308" s="54"/>
      <c r="G27308" s="63"/>
    </row>
    <row r="27333" spans="1:7">
      <c r="A27333" s="710" t="s">
        <v>0</v>
      </c>
      <c r="B27333" s="710"/>
      <c r="C27333" s="710"/>
      <c r="D27333" s="710"/>
      <c r="E27333" s="710"/>
      <c r="F27333" s="710"/>
      <c r="G27333" s="710"/>
    </row>
    <row r="27334" spans="1:7">
      <c r="A27334" s="711" t="s">
        <v>1</v>
      </c>
      <c r="B27334" s="711"/>
      <c r="C27334" s="711"/>
      <c r="D27334" s="711"/>
      <c r="E27334" s="711"/>
      <c r="F27334" s="711"/>
      <c r="G27334" s="711"/>
    </row>
    <row r="27335" spans="1:7">
      <c r="A27335" s="1" t="s">
        <v>2</v>
      </c>
      <c r="B27335" s="100"/>
      <c r="C27335" s="100"/>
      <c r="D27335" s="712" t="s">
        <v>831</v>
      </c>
      <c r="E27335" s="712"/>
      <c r="F27335" s="712"/>
      <c r="G27335" s="712"/>
    </row>
    <row r="27336" spans="1:7" ht="25.5">
      <c r="A27336" s="713" t="s">
        <v>3</v>
      </c>
      <c r="B27336" s="714"/>
      <c r="C27336" s="3" t="s">
        <v>4</v>
      </c>
      <c r="D27336" s="91" t="s">
        <v>5</v>
      </c>
      <c r="E27336" s="4" t="s">
        <v>6</v>
      </c>
      <c r="F27336" s="4" t="s">
        <v>7</v>
      </c>
      <c r="G27336" s="5" t="s">
        <v>8</v>
      </c>
    </row>
    <row r="27337" spans="1:7">
      <c r="A27337" s="97"/>
      <c r="B27337" s="98"/>
      <c r="C27337" s="3"/>
      <c r="D27337" s="104" t="s">
        <v>9</v>
      </c>
      <c r="E27337" s="4"/>
      <c r="F27337" s="4"/>
      <c r="G27337" s="5"/>
    </row>
    <row r="27338" spans="1:7" s="24" customFormat="1">
      <c r="A27338" s="674">
        <v>7197</v>
      </c>
      <c r="B27338" s="674" t="s">
        <v>39</v>
      </c>
      <c r="C27338" s="676" t="s">
        <v>11</v>
      </c>
      <c r="D27338" s="678" t="s">
        <v>149</v>
      </c>
      <c r="E27338" s="11">
        <v>121</v>
      </c>
      <c r="F27338" s="37" t="s">
        <v>42</v>
      </c>
      <c r="G27338" s="20">
        <f>SUM(A27338*E27338/100)</f>
        <v>8708.3700000000008</v>
      </c>
    </row>
    <row r="27339" spans="1:7" s="24" customFormat="1">
      <c r="A27339" s="675"/>
      <c r="B27339" s="675"/>
      <c r="C27339" s="677"/>
      <c r="D27339" s="679"/>
      <c r="E27339" s="687" t="s">
        <v>150</v>
      </c>
      <c r="F27339" s="688"/>
      <c r="G27339" s="689"/>
    </row>
    <row r="27340" spans="1:7">
      <c r="A27340" s="676">
        <v>227</v>
      </c>
      <c r="B27340" s="676" t="s">
        <v>10</v>
      </c>
      <c r="C27340" s="674" t="s">
        <v>15</v>
      </c>
      <c r="D27340" s="678" t="s">
        <v>462</v>
      </c>
      <c r="E27340" s="11">
        <v>3327.5</v>
      </c>
      <c r="F27340" s="37" t="s">
        <v>13</v>
      </c>
      <c r="G27340" s="20">
        <f>SUM(A27340*E27340/100)</f>
        <v>7553.4250000000002</v>
      </c>
    </row>
    <row r="27341" spans="1:7">
      <c r="A27341" s="677"/>
      <c r="B27341" s="677"/>
      <c r="C27341" s="675"/>
      <c r="D27341" s="679"/>
      <c r="E27341" s="680" t="s">
        <v>463</v>
      </c>
      <c r="F27341" s="681"/>
      <c r="G27341" s="682"/>
    </row>
    <row r="27342" spans="1:7" s="36" customFormat="1">
      <c r="A27342" s="674"/>
      <c r="B27342" s="674"/>
      <c r="C27342" s="676" t="s">
        <v>18</v>
      </c>
      <c r="D27342" s="678" t="s">
        <v>274</v>
      </c>
      <c r="E27342" s="704"/>
      <c r="F27342" s="705"/>
      <c r="G27342" s="706"/>
    </row>
    <row r="27343" spans="1:7" s="36" customFormat="1">
      <c r="A27343" s="675"/>
      <c r="B27343" s="675"/>
      <c r="C27343" s="677"/>
      <c r="D27343" s="679"/>
      <c r="E27343" s="707"/>
      <c r="F27343" s="708"/>
      <c r="G27343" s="709"/>
    </row>
    <row r="27344" spans="1:7" s="36" customFormat="1">
      <c r="A27344" s="674">
        <v>4</v>
      </c>
      <c r="B27344" s="674" t="s">
        <v>72</v>
      </c>
      <c r="C27344" s="676" t="s">
        <v>99</v>
      </c>
      <c r="D27344" s="678" t="s">
        <v>715</v>
      </c>
      <c r="E27344" s="11">
        <v>142.18</v>
      </c>
      <c r="F27344" s="37" t="s">
        <v>75</v>
      </c>
      <c r="G27344" s="20">
        <f>SUM(A27344*E27344)</f>
        <v>568.72</v>
      </c>
    </row>
    <row r="27345" spans="1:7" s="36" customFormat="1">
      <c r="A27345" s="675"/>
      <c r="B27345" s="675"/>
      <c r="C27345" s="677"/>
      <c r="D27345" s="679"/>
      <c r="E27345" s="680" t="s">
        <v>275</v>
      </c>
      <c r="F27345" s="681"/>
      <c r="G27345" s="682"/>
    </row>
    <row r="27346" spans="1:7" s="25" customFormat="1">
      <c r="A27346" s="674">
        <v>24</v>
      </c>
      <c r="B27346" s="674" t="s">
        <v>39</v>
      </c>
      <c r="C27346" s="674" t="s">
        <v>21</v>
      </c>
      <c r="D27346" s="678" t="s">
        <v>717</v>
      </c>
      <c r="E27346" s="11">
        <v>786.5</v>
      </c>
      <c r="F27346" s="37" t="s">
        <v>42</v>
      </c>
      <c r="G27346" s="20">
        <f>SUM(A27346*E27346/100)</f>
        <v>188.76</v>
      </c>
    </row>
    <row r="27347" spans="1:7" s="25" customFormat="1">
      <c r="A27347" s="675"/>
      <c r="B27347" s="675"/>
      <c r="C27347" s="675"/>
      <c r="D27347" s="679"/>
      <c r="E27347" s="680" t="s">
        <v>718</v>
      </c>
      <c r="F27347" s="681"/>
      <c r="G27347" s="682"/>
    </row>
    <row r="27348" spans="1:7" s="36" customFormat="1">
      <c r="A27348" s="674">
        <v>2</v>
      </c>
      <c r="B27348" s="674" t="s">
        <v>72</v>
      </c>
      <c r="C27348" s="676" t="s">
        <v>25</v>
      </c>
      <c r="D27348" s="678" t="s">
        <v>832</v>
      </c>
      <c r="E27348" s="11">
        <v>102.85</v>
      </c>
      <c r="F27348" s="37" t="s">
        <v>147</v>
      </c>
      <c r="G27348" s="20">
        <f>SUM(A27348*E27348)</f>
        <v>205.7</v>
      </c>
    </row>
    <row r="27349" spans="1:7" s="36" customFormat="1">
      <c r="A27349" s="675"/>
      <c r="B27349" s="675"/>
      <c r="C27349" s="677"/>
      <c r="D27349" s="679"/>
      <c r="E27349" s="680" t="s">
        <v>277</v>
      </c>
      <c r="F27349" s="681"/>
      <c r="G27349" s="682"/>
    </row>
    <row r="27350" spans="1:7" s="25" customFormat="1">
      <c r="A27350" s="674">
        <v>7197</v>
      </c>
      <c r="B27350" s="674" t="s">
        <v>39</v>
      </c>
      <c r="C27350" s="676" t="s">
        <v>29</v>
      </c>
      <c r="D27350" s="678" t="s">
        <v>151</v>
      </c>
      <c r="E27350" s="11">
        <v>660</v>
      </c>
      <c r="F27350" s="37" t="s">
        <v>42</v>
      </c>
      <c r="G27350" s="20">
        <f>SUM(A27350*E27350/100)</f>
        <v>47500.2</v>
      </c>
    </row>
    <row r="27351" spans="1:7" s="25" customFormat="1">
      <c r="A27351" s="675"/>
      <c r="B27351" s="675"/>
      <c r="C27351" s="677"/>
      <c r="D27351" s="679"/>
      <c r="E27351" s="687" t="s">
        <v>152</v>
      </c>
      <c r="F27351" s="688"/>
      <c r="G27351" s="689"/>
    </row>
    <row r="27352" spans="1:7" s="24" customFormat="1">
      <c r="A27352" s="674">
        <v>7197</v>
      </c>
      <c r="B27352" s="674" t="s">
        <v>39</v>
      </c>
      <c r="C27352" s="676" t="s">
        <v>33</v>
      </c>
      <c r="D27352" s="678" t="s">
        <v>41</v>
      </c>
      <c r="E27352" s="11">
        <v>2206.6</v>
      </c>
      <c r="F27352" s="37" t="s">
        <v>42</v>
      </c>
      <c r="G27352" s="20">
        <f>SUM(A27352*E27352/100)</f>
        <v>158809.00199999998</v>
      </c>
    </row>
    <row r="27353" spans="1:7" s="24" customFormat="1">
      <c r="A27353" s="675"/>
      <c r="B27353" s="675"/>
      <c r="C27353" s="677"/>
      <c r="D27353" s="679"/>
      <c r="E27353" s="687" t="s">
        <v>43</v>
      </c>
      <c r="F27353" s="688"/>
      <c r="G27353" s="689"/>
    </row>
    <row r="27354" spans="1:7" s="24" customFormat="1">
      <c r="A27354" s="674">
        <v>7197</v>
      </c>
      <c r="B27354" s="674" t="s">
        <v>39</v>
      </c>
      <c r="C27354" s="676" t="s">
        <v>36</v>
      </c>
      <c r="D27354" s="678" t="s">
        <v>45</v>
      </c>
      <c r="E27354" s="37">
        <v>2197.52</v>
      </c>
      <c r="F27354" s="37" t="s">
        <v>42</v>
      </c>
      <c r="G27354" s="20">
        <f>SUM(A27354*E27354/100)</f>
        <v>158155.51439999999</v>
      </c>
    </row>
    <row r="27355" spans="1:7" s="24" customFormat="1">
      <c r="A27355" s="675"/>
      <c r="B27355" s="675"/>
      <c r="C27355" s="677"/>
      <c r="D27355" s="679"/>
      <c r="E27355" s="687" t="s">
        <v>46</v>
      </c>
      <c r="F27355" s="688"/>
      <c r="G27355" s="689"/>
    </row>
    <row r="27356" spans="1:7">
      <c r="A27356" s="674">
        <v>20</v>
      </c>
      <c r="B27356" s="674" t="s">
        <v>39</v>
      </c>
      <c r="C27356" s="676" t="s">
        <v>40</v>
      </c>
      <c r="D27356" s="678" t="s">
        <v>251</v>
      </c>
      <c r="E27356" s="11">
        <v>902.93</v>
      </c>
      <c r="F27356" s="37" t="s">
        <v>165</v>
      </c>
      <c r="G27356" s="20">
        <f>SUM(A27356*E27356)</f>
        <v>18058.599999999999</v>
      </c>
    </row>
    <row r="27357" spans="1:7">
      <c r="A27357" s="675"/>
      <c r="B27357" s="675"/>
      <c r="C27357" s="677"/>
      <c r="D27357" s="679"/>
      <c r="E27357" s="680" t="s">
        <v>252</v>
      </c>
      <c r="F27357" s="681"/>
      <c r="G27357" s="682"/>
    </row>
    <row r="27358" spans="1:7" ht="38.25">
      <c r="A27358" s="66"/>
      <c r="B27358" s="66"/>
      <c r="C27358" s="18" t="s">
        <v>44</v>
      </c>
      <c r="D27358" s="67" t="s">
        <v>153</v>
      </c>
      <c r="E27358" s="704"/>
      <c r="F27358" s="705"/>
      <c r="G27358" s="706"/>
    </row>
    <row r="27359" spans="1:7">
      <c r="A27359" s="676">
        <v>520</v>
      </c>
      <c r="B27359" s="676" t="s">
        <v>39</v>
      </c>
      <c r="C27359" s="674" t="s">
        <v>154</v>
      </c>
      <c r="D27359" s="678" t="s">
        <v>158</v>
      </c>
      <c r="E27359" s="11">
        <v>3275.5</v>
      </c>
      <c r="F27359" s="37" t="s">
        <v>42</v>
      </c>
      <c r="G27359" s="20">
        <f>SUM(A27359*E27359/100)</f>
        <v>17032.599999999999</v>
      </c>
    </row>
    <row r="27360" spans="1:7">
      <c r="A27360" s="677"/>
      <c r="B27360" s="677"/>
      <c r="C27360" s="675"/>
      <c r="D27360" s="679"/>
      <c r="E27360" s="680" t="s">
        <v>408</v>
      </c>
      <c r="F27360" s="681"/>
      <c r="G27360" s="682"/>
    </row>
    <row r="27361" spans="1:7">
      <c r="A27361" s="676">
        <v>277</v>
      </c>
      <c r="B27361" s="676" t="s">
        <v>39</v>
      </c>
      <c r="C27361" s="674" t="s">
        <v>157</v>
      </c>
      <c r="D27361" s="678" t="s">
        <v>155</v>
      </c>
      <c r="E27361" s="11">
        <v>2548.29</v>
      </c>
      <c r="F27361" s="37" t="s">
        <v>42</v>
      </c>
      <c r="G27361" s="20">
        <f>SUM(A27361*E27361/100)</f>
        <v>7058.7632999999996</v>
      </c>
    </row>
    <row r="27362" spans="1:7">
      <c r="A27362" s="677"/>
      <c r="B27362" s="677"/>
      <c r="C27362" s="675"/>
      <c r="D27362" s="679"/>
      <c r="E27362" s="680" t="s">
        <v>821</v>
      </c>
      <c r="F27362" s="681"/>
      <c r="G27362" s="682"/>
    </row>
    <row r="27363" spans="1:7">
      <c r="A27363" s="676">
        <v>4</v>
      </c>
      <c r="B27363" s="676" t="s">
        <v>10</v>
      </c>
      <c r="C27363" s="18" t="s">
        <v>44</v>
      </c>
      <c r="D27363" s="678" t="s">
        <v>34</v>
      </c>
      <c r="E27363" s="11">
        <v>14429.25</v>
      </c>
      <c r="F27363" s="37" t="s">
        <v>13</v>
      </c>
      <c r="G27363" s="20">
        <f>SUM(A27363*E27363/100)</f>
        <v>577.16999999999996</v>
      </c>
    </row>
    <row r="27364" spans="1:7">
      <c r="A27364" s="677"/>
      <c r="B27364" s="677"/>
      <c r="C27364" s="19"/>
      <c r="D27364" s="679"/>
      <c r="E27364" s="680" t="s">
        <v>35</v>
      </c>
      <c r="F27364" s="681"/>
      <c r="G27364" s="682"/>
    </row>
    <row r="27365" spans="1:7">
      <c r="A27365" s="674">
        <v>16</v>
      </c>
      <c r="B27365" s="674" t="s">
        <v>39</v>
      </c>
      <c r="C27365" s="676" t="s">
        <v>47</v>
      </c>
      <c r="D27365" s="678" t="s">
        <v>404</v>
      </c>
      <c r="E27365" s="11">
        <v>190.75</v>
      </c>
      <c r="F27365" s="37" t="s">
        <v>165</v>
      </c>
      <c r="G27365" s="13">
        <f>SUM(A27365*E27365)</f>
        <v>3052</v>
      </c>
    </row>
    <row r="27366" spans="1:7">
      <c r="A27366" s="675"/>
      <c r="B27366" s="675"/>
      <c r="C27366" s="677"/>
      <c r="D27366" s="679"/>
      <c r="E27366" s="680" t="s">
        <v>405</v>
      </c>
      <c r="F27366" s="681"/>
      <c r="G27366" s="682"/>
    </row>
    <row r="27367" spans="1:7">
      <c r="A27367" s="676">
        <v>24</v>
      </c>
      <c r="B27367" s="676" t="s">
        <v>39</v>
      </c>
      <c r="C27367" s="18" t="s">
        <v>50</v>
      </c>
      <c r="D27367" s="678" t="s">
        <v>264</v>
      </c>
      <c r="E27367" s="11">
        <v>30509.77</v>
      </c>
      <c r="F27367" s="37" t="s">
        <v>42</v>
      </c>
      <c r="G27367" s="20">
        <f>SUM(A27367*E27367/100)</f>
        <v>7322.3447999999999</v>
      </c>
    </row>
    <row r="27368" spans="1:7">
      <c r="A27368" s="677"/>
      <c r="B27368" s="677"/>
      <c r="C27368" s="19"/>
      <c r="D27368" s="679"/>
      <c r="E27368" s="680" t="s">
        <v>159</v>
      </c>
      <c r="F27368" s="681"/>
      <c r="G27368" s="682"/>
    </row>
    <row r="27369" spans="1:7">
      <c r="A27369" s="674">
        <v>100</v>
      </c>
      <c r="B27369" s="674" t="s">
        <v>39</v>
      </c>
      <c r="C27369" s="676" t="s">
        <v>54</v>
      </c>
      <c r="D27369" s="678" t="s">
        <v>280</v>
      </c>
      <c r="E27369" s="11">
        <v>25293.42</v>
      </c>
      <c r="F27369" s="37" t="s">
        <v>42</v>
      </c>
      <c r="G27369" s="20">
        <f>SUM(A27369*E27369/100)</f>
        <v>25293.42</v>
      </c>
    </row>
    <row r="27370" spans="1:7">
      <c r="A27370" s="675"/>
      <c r="B27370" s="675"/>
      <c r="C27370" s="677"/>
      <c r="D27370" s="679"/>
      <c r="E27370" s="680" t="s">
        <v>281</v>
      </c>
      <c r="F27370" s="681"/>
      <c r="G27370" s="682"/>
    </row>
    <row r="27371" spans="1:7">
      <c r="A27371" s="674">
        <v>40</v>
      </c>
      <c r="B27371" s="674" t="s">
        <v>107</v>
      </c>
      <c r="C27371" s="674" t="s">
        <v>57</v>
      </c>
      <c r="D27371" s="678" t="s">
        <v>282</v>
      </c>
      <c r="E27371" s="11">
        <v>104.22</v>
      </c>
      <c r="F27371" s="37" t="s">
        <v>111</v>
      </c>
      <c r="G27371" s="20">
        <f>SUM(A27371*E27371)</f>
        <v>4168.8</v>
      </c>
    </row>
    <row r="27372" spans="1:7">
      <c r="A27372" s="675"/>
      <c r="B27372" s="675"/>
      <c r="C27372" s="675"/>
      <c r="D27372" s="679"/>
      <c r="E27372" s="680" t="s">
        <v>283</v>
      </c>
      <c r="F27372" s="681"/>
      <c r="G27372" s="682"/>
    </row>
    <row r="27373" spans="1:7">
      <c r="A27373" s="674">
        <v>1355</v>
      </c>
      <c r="B27373" s="674" t="s">
        <v>39</v>
      </c>
      <c r="C27373" s="676" t="s">
        <v>60</v>
      </c>
      <c r="D27373" s="678" t="s">
        <v>792</v>
      </c>
      <c r="E27373" s="11">
        <v>425.84</v>
      </c>
      <c r="F27373" s="37" t="s">
        <v>42</v>
      </c>
      <c r="G27373" s="13">
        <f>SUM(A27373*E27373/100)</f>
        <v>5770.1319999999996</v>
      </c>
    </row>
    <row r="27374" spans="1:7">
      <c r="A27374" s="675"/>
      <c r="B27374" s="675"/>
      <c r="C27374" s="677"/>
      <c r="D27374" s="679"/>
      <c r="E27374" s="680" t="s">
        <v>793</v>
      </c>
      <c r="F27374" s="681"/>
      <c r="G27374" s="682"/>
    </row>
    <row r="27375" spans="1:7">
      <c r="A27375" s="674">
        <v>7058</v>
      </c>
      <c r="B27375" s="674" t="s">
        <v>39</v>
      </c>
      <c r="C27375" s="676" t="s">
        <v>63</v>
      </c>
      <c r="D27375" s="731" t="s">
        <v>300</v>
      </c>
      <c r="E27375" s="35">
        <v>1043.9000000000001</v>
      </c>
      <c r="F27375" s="19" t="s">
        <v>42</v>
      </c>
      <c r="G27375" s="20">
        <f>SUM(A27375*E27375/100)</f>
        <v>73678.462</v>
      </c>
    </row>
    <row r="27376" spans="1:7">
      <c r="A27376" s="675"/>
      <c r="B27376" s="675"/>
      <c r="C27376" s="677"/>
      <c r="D27376" s="679"/>
      <c r="E27376" s="680" t="s">
        <v>301</v>
      </c>
      <c r="F27376" s="681"/>
      <c r="G27376" s="682"/>
    </row>
    <row r="27377" spans="1:7">
      <c r="A27377" s="674">
        <v>3950</v>
      </c>
      <c r="B27377" s="674" t="s">
        <v>39</v>
      </c>
      <c r="C27377" s="676" t="s">
        <v>66</v>
      </c>
      <c r="D27377" s="678" t="s">
        <v>270</v>
      </c>
      <c r="E27377" s="11">
        <v>1948.1</v>
      </c>
      <c r="F27377" s="37" t="s">
        <v>42</v>
      </c>
      <c r="G27377" s="20">
        <f>SUM(A27377*E27377/100)</f>
        <v>76949.95</v>
      </c>
    </row>
    <row r="27378" spans="1:7">
      <c r="A27378" s="675"/>
      <c r="B27378" s="675"/>
      <c r="C27378" s="677"/>
      <c r="D27378" s="679"/>
      <c r="E27378" s="680" t="s">
        <v>271</v>
      </c>
      <c r="F27378" s="681"/>
      <c r="G27378" s="682"/>
    </row>
    <row r="27379" spans="1:7" s="30" customFormat="1">
      <c r="A27379" s="85"/>
      <c r="B27379" s="188"/>
      <c r="C27379" s="188"/>
      <c r="D27379" s="189"/>
      <c r="E27379" s="85"/>
      <c r="F27379" s="190" t="s">
        <v>603</v>
      </c>
      <c r="G27379" s="191">
        <v>620653</v>
      </c>
    </row>
    <row r="27380" spans="1:7">
      <c r="A27380" s="172"/>
      <c r="D27380" s="185" t="s">
        <v>78</v>
      </c>
      <c r="E27380" s="172"/>
      <c r="G27380" s="174"/>
    </row>
    <row r="27381" spans="1:7" s="25" customFormat="1">
      <c r="A27381" s="684">
        <v>1</v>
      </c>
      <c r="B27381" s="684" t="s">
        <v>72</v>
      </c>
      <c r="C27381" s="683" t="s">
        <v>11</v>
      </c>
      <c r="D27381" s="685" t="s">
        <v>79</v>
      </c>
      <c r="E27381" s="11">
        <v>4802.6000000000004</v>
      </c>
      <c r="F27381" s="37" t="s">
        <v>75</v>
      </c>
      <c r="G27381" s="13">
        <f>SUM(A27381*E27381)</f>
        <v>4802.6000000000004</v>
      </c>
    </row>
    <row r="27382" spans="1:7" s="25" customFormat="1">
      <c r="A27382" s="684"/>
      <c r="B27382" s="684"/>
      <c r="C27382" s="683"/>
      <c r="D27382" s="685"/>
      <c r="E27382" s="686" t="s">
        <v>80</v>
      </c>
      <c r="F27382" s="686"/>
      <c r="G27382" s="686"/>
    </row>
    <row r="27383" spans="1:7">
      <c r="A27383" s="676"/>
      <c r="B27383" s="676"/>
      <c r="C27383" s="674" t="s">
        <v>15</v>
      </c>
      <c r="D27383" s="678" t="s">
        <v>226</v>
      </c>
      <c r="E27383" s="704"/>
      <c r="F27383" s="705"/>
      <c r="G27383" s="706"/>
    </row>
    <row r="27384" spans="1:7">
      <c r="A27384" s="677"/>
      <c r="B27384" s="677"/>
      <c r="C27384" s="675"/>
      <c r="D27384" s="679"/>
      <c r="E27384" s="707"/>
      <c r="F27384" s="708"/>
      <c r="G27384" s="709"/>
    </row>
    <row r="27385" spans="1:7">
      <c r="A27385" s="676">
        <v>50</v>
      </c>
      <c r="B27385" s="676" t="s">
        <v>107</v>
      </c>
      <c r="C27385" s="674" t="s">
        <v>99</v>
      </c>
      <c r="D27385" s="678" t="s">
        <v>773</v>
      </c>
      <c r="E27385" s="11">
        <v>95.79</v>
      </c>
      <c r="F27385" s="37" t="s">
        <v>111</v>
      </c>
      <c r="G27385" s="13">
        <f>SUM(A27385*E27385)</f>
        <v>4789.5</v>
      </c>
    </row>
    <row r="27386" spans="1:7">
      <c r="A27386" s="677"/>
      <c r="B27386" s="677"/>
      <c r="C27386" s="675"/>
      <c r="D27386" s="679"/>
      <c r="E27386" s="680" t="s">
        <v>774</v>
      </c>
      <c r="F27386" s="681"/>
      <c r="G27386" s="682"/>
    </row>
    <row r="27387" spans="1:7" s="36" customFormat="1">
      <c r="A27387" s="676">
        <v>2</v>
      </c>
      <c r="B27387" s="676" t="s">
        <v>89</v>
      </c>
      <c r="C27387" s="674" t="s">
        <v>18</v>
      </c>
      <c r="D27387" s="678" t="s">
        <v>81</v>
      </c>
      <c r="E27387" s="11">
        <v>2042.43</v>
      </c>
      <c r="F27387" s="37" t="s">
        <v>75</v>
      </c>
      <c r="G27387" s="13">
        <f>SUM(A27387*E27387)</f>
        <v>4084.86</v>
      </c>
    </row>
    <row r="27388" spans="1:7" s="36" customFormat="1">
      <c r="A27388" s="677"/>
      <c r="B27388" s="677"/>
      <c r="C27388" s="675"/>
      <c r="D27388" s="679"/>
      <c r="E27388" s="680" t="s">
        <v>82</v>
      </c>
      <c r="F27388" s="681"/>
      <c r="G27388" s="682"/>
    </row>
    <row r="27389" spans="1:7">
      <c r="A27389" s="676">
        <v>2</v>
      </c>
      <c r="B27389" s="676" t="s">
        <v>72</v>
      </c>
      <c r="C27389" s="674" t="s">
        <v>21</v>
      </c>
      <c r="D27389" s="678" t="s">
        <v>83</v>
      </c>
      <c r="E27389" s="11">
        <v>447.15</v>
      </c>
      <c r="F27389" s="37" t="s">
        <v>75</v>
      </c>
      <c r="G27389" s="13">
        <f>SUM(A27389*E27389)</f>
        <v>894.3</v>
      </c>
    </row>
    <row r="27390" spans="1:7">
      <c r="A27390" s="677"/>
      <c r="B27390" s="677"/>
      <c r="C27390" s="675"/>
      <c r="D27390" s="679"/>
      <c r="E27390" s="680" t="s">
        <v>84</v>
      </c>
      <c r="F27390" s="681"/>
      <c r="G27390" s="682"/>
    </row>
    <row r="27391" spans="1:7">
      <c r="A27391" s="676">
        <v>1</v>
      </c>
      <c r="B27391" s="676" t="s">
        <v>72</v>
      </c>
      <c r="C27391" s="674" t="s">
        <v>25</v>
      </c>
      <c r="D27391" s="678" t="s">
        <v>85</v>
      </c>
      <c r="E27391" s="11">
        <v>1109.46</v>
      </c>
      <c r="F27391" s="37" t="s">
        <v>75</v>
      </c>
      <c r="G27391" s="13">
        <f>SUM(A27391*E27391)</f>
        <v>1109.46</v>
      </c>
    </row>
    <row r="27392" spans="1:7">
      <c r="A27392" s="677"/>
      <c r="B27392" s="677"/>
      <c r="C27392" s="675"/>
      <c r="D27392" s="679"/>
      <c r="E27392" s="728" t="s">
        <v>86</v>
      </c>
      <c r="F27392" s="729"/>
      <c r="G27392" s="730"/>
    </row>
    <row r="27393" spans="1:7">
      <c r="A27393" s="674">
        <v>2</v>
      </c>
      <c r="B27393" s="674" t="s">
        <v>72</v>
      </c>
      <c r="C27393" s="676" t="s">
        <v>29</v>
      </c>
      <c r="D27393" s="678" t="s">
        <v>822</v>
      </c>
      <c r="E27393" s="11">
        <v>843.92</v>
      </c>
      <c r="F27393" s="37" t="s">
        <v>75</v>
      </c>
      <c r="G27393" s="13">
        <f>SUM(A27393*E27393)</f>
        <v>1687.84</v>
      </c>
    </row>
    <row r="27394" spans="1:7">
      <c r="A27394" s="675"/>
      <c r="B27394" s="675"/>
      <c r="C27394" s="677"/>
      <c r="D27394" s="679"/>
      <c r="E27394" s="680" t="s">
        <v>823</v>
      </c>
      <c r="F27394" s="681"/>
      <c r="G27394" s="682"/>
    </row>
    <row r="27395" spans="1:7" s="36" customFormat="1">
      <c r="A27395" s="676">
        <v>1</v>
      </c>
      <c r="B27395" s="676" t="s">
        <v>89</v>
      </c>
      <c r="C27395" s="674" t="s">
        <v>33</v>
      </c>
      <c r="D27395" s="678" t="s">
        <v>90</v>
      </c>
      <c r="E27395" s="11">
        <v>1142.24</v>
      </c>
      <c r="F27395" s="37" t="s">
        <v>75</v>
      </c>
      <c r="G27395" s="13">
        <f>SUM(A27395*E27395)</f>
        <v>1142.24</v>
      </c>
    </row>
    <row r="27396" spans="1:7" s="36" customFormat="1">
      <c r="A27396" s="677"/>
      <c r="B27396" s="677"/>
      <c r="C27396" s="675"/>
      <c r="D27396" s="679"/>
      <c r="E27396" s="680" t="s">
        <v>91</v>
      </c>
      <c r="F27396" s="681"/>
      <c r="G27396" s="682"/>
    </row>
    <row r="27397" spans="1:7">
      <c r="A27397" s="674">
        <v>1</v>
      </c>
      <c r="B27397" s="674" t="s">
        <v>89</v>
      </c>
      <c r="C27397" s="676" t="s">
        <v>36</v>
      </c>
      <c r="D27397" s="678" t="s">
        <v>822</v>
      </c>
      <c r="E27397" s="11">
        <v>843.92</v>
      </c>
      <c r="F27397" s="37" t="s">
        <v>75</v>
      </c>
      <c r="G27397" s="13">
        <f>SUM(A27397*E27397)</f>
        <v>843.92</v>
      </c>
    </row>
    <row r="27398" spans="1:7">
      <c r="A27398" s="675"/>
      <c r="B27398" s="675"/>
      <c r="C27398" s="677"/>
      <c r="D27398" s="679"/>
      <c r="E27398" s="680" t="s">
        <v>823</v>
      </c>
      <c r="F27398" s="681"/>
      <c r="G27398" s="682"/>
    </row>
    <row r="27399" spans="1:7" s="200" customFormat="1">
      <c r="A27399" s="676">
        <v>1</v>
      </c>
      <c r="B27399" s="676" t="s">
        <v>89</v>
      </c>
      <c r="C27399" s="674" t="s">
        <v>40</v>
      </c>
      <c r="D27399" s="678" t="s">
        <v>92</v>
      </c>
      <c r="E27399" s="11">
        <v>4694.8</v>
      </c>
      <c r="F27399" s="37" t="s">
        <v>75</v>
      </c>
      <c r="G27399" s="13">
        <f>SUM(A27399*E27399)</f>
        <v>4694.8</v>
      </c>
    </row>
    <row r="27400" spans="1:7" s="200" customFormat="1">
      <c r="A27400" s="677"/>
      <c r="B27400" s="677"/>
      <c r="C27400" s="675"/>
      <c r="D27400" s="679"/>
      <c r="E27400" s="680" t="s">
        <v>93</v>
      </c>
      <c r="F27400" s="681"/>
      <c r="G27400" s="682"/>
    </row>
    <row r="27401" spans="1:7">
      <c r="A27401" s="676">
        <v>1</v>
      </c>
      <c r="B27401" s="676" t="s">
        <v>89</v>
      </c>
      <c r="C27401" s="674" t="s">
        <v>44</v>
      </c>
      <c r="D27401" s="678" t="s">
        <v>94</v>
      </c>
      <c r="E27401" s="11">
        <v>938.47</v>
      </c>
      <c r="F27401" s="37" t="s">
        <v>75</v>
      </c>
      <c r="G27401" s="13">
        <f>SUM(A27401*E27401)</f>
        <v>938.47</v>
      </c>
    </row>
    <row r="27402" spans="1:7">
      <c r="A27402" s="677"/>
      <c r="B27402" s="677"/>
      <c r="C27402" s="675"/>
      <c r="D27402" s="679"/>
      <c r="E27402" s="680" t="s">
        <v>95</v>
      </c>
      <c r="F27402" s="681"/>
      <c r="G27402" s="682"/>
    </row>
    <row r="27403" spans="1:7">
      <c r="A27403" s="676"/>
      <c r="B27403" s="676"/>
      <c r="C27403" s="674" t="s">
        <v>47</v>
      </c>
      <c r="D27403" s="678" t="s">
        <v>477</v>
      </c>
      <c r="E27403" s="704"/>
      <c r="F27403" s="705"/>
      <c r="G27403" s="706"/>
    </row>
    <row r="27404" spans="1:7">
      <c r="A27404" s="677"/>
      <c r="B27404" s="677"/>
      <c r="C27404" s="675"/>
      <c r="D27404" s="679"/>
      <c r="E27404" s="707"/>
      <c r="F27404" s="708"/>
      <c r="G27404" s="709"/>
    </row>
    <row r="27405" spans="1:7">
      <c r="A27405" s="676">
        <v>1</v>
      </c>
      <c r="B27405" s="676" t="s">
        <v>89</v>
      </c>
      <c r="C27405" s="674" t="s">
        <v>99</v>
      </c>
      <c r="D27405" s="678" t="s">
        <v>824</v>
      </c>
      <c r="E27405" s="35">
        <v>271.92</v>
      </c>
      <c r="F27405" s="19" t="s">
        <v>75</v>
      </c>
      <c r="G27405" s="71">
        <f>SUM(A27405*E27405)</f>
        <v>271.92</v>
      </c>
    </row>
    <row r="27406" spans="1:7">
      <c r="A27406" s="677"/>
      <c r="B27406" s="677"/>
      <c r="C27406" s="675"/>
      <c r="D27406" s="679"/>
      <c r="E27406" s="680" t="s">
        <v>478</v>
      </c>
      <c r="F27406" s="681"/>
      <c r="G27406" s="682"/>
    </row>
    <row r="27407" spans="1:7">
      <c r="A27407" s="676">
        <v>1</v>
      </c>
      <c r="B27407" s="676" t="s">
        <v>89</v>
      </c>
      <c r="C27407" s="674" t="s">
        <v>102</v>
      </c>
      <c r="D27407" s="678" t="s">
        <v>103</v>
      </c>
      <c r="E27407" s="35">
        <v>365.42</v>
      </c>
      <c r="F27407" s="19" t="s">
        <v>75</v>
      </c>
      <c r="G27407" s="71">
        <f>SUM(A27407*E27407)</f>
        <v>365.42</v>
      </c>
    </row>
    <row r="27408" spans="1:7">
      <c r="A27408" s="677"/>
      <c r="B27408" s="677"/>
      <c r="C27408" s="675"/>
      <c r="D27408" s="679"/>
      <c r="E27408" s="680" t="s">
        <v>825</v>
      </c>
      <c r="F27408" s="681"/>
      <c r="G27408" s="682"/>
    </row>
    <row r="27409" spans="1:7">
      <c r="A27409" s="676">
        <v>1</v>
      </c>
      <c r="B27409" s="676" t="s">
        <v>89</v>
      </c>
      <c r="C27409" s="674" t="s">
        <v>291</v>
      </c>
      <c r="D27409" s="678" t="s">
        <v>826</v>
      </c>
      <c r="E27409" s="35">
        <v>475.42</v>
      </c>
      <c r="F27409" s="19" t="s">
        <v>75</v>
      </c>
      <c r="G27409" s="71">
        <f>SUM(A27409*E27409)</f>
        <v>475.42</v>
      </c>
    </row>
    <row r="27410" spans="1:7">
      <c r="A27410" s="677"/>
      <c r="B27410" s="677"/>
      <c r="C27410" s="675"/>
      <c r="D27410" s="679"/>
      <c r="E27410" s="680" t="s">
        <v>827</v>
      </c>
      <c r="F27410" s="681"/>
      <c r="G27410" s="682"/>
    </row>
    <row r="27411" spans="1:7" s="30" customFormat="1">
      <c r="A27411" s="85"/>
      <c r="B27411" s="188"/>
      <c r="C27411" s="188"/>
      <c r="D27411" s="189"/>
      <c r="E27411" s="85"/>
      <c r="F27411" s="190" t="s">
        <v>781</v>
      </c>
      <c r="G27411" s="191">
        <v>26100</v>
      </c>
    </row>
    <row r="27412" spans="1:7">
      <c r="A27412" s="75"/>
      <c r="B27412" s="75"/>
      <c r="C27412" s="76"/>
      <c r="D27412" s="77"/>
      <c r="E27412" s="198"/>
      <c r="F27412" s="79"/>
      <c r="G27412" s="109"/>
    </row>
    <row r="27413" spans="1:7" s="36" customFormat="1">
      <c r="A27413" s="52" t="s">
        <v>302</v>
      </c>
      <c r="B27413" s="53"/>
      <c r="C27413" s="54" t="s">
        <v>707</v>
      </c>
      <c r="D27413" s="55"/>
      <c r="E27413" s="59" t="s">
        <v>131</v>
      </c>
      <c r="F27413" s="63"/>
      <c r="G27413" s="54"/>
    </row>
    <row r="27414" spans="1:7" s="36" customFormat="1">
      <c r="A27414" s="76" t="s">
        <v>132</v>
      </c>
      <c r="B27414" s="53"/>
      <c r="C27414" s="54" t="s">
        <v>784</v>
      </c>
      <c r="D27414" s="55"/>
      <c r="E27414" s="59" t="s">
        <v>131</v>
      </c>
      <c r="F27414" s="63"/>
      <c r="G27414" s="54"/>
    </row>
    <row r="27415" spans="1:7" s="25" customFormat="1">
      <c r="A27415" s="59"/>
      <c r="B27415" s="54"/>
      <c r="C27415" s="54"/>
      <c r="D27415" s="60"/>
      <c r="E27415" s="59"/>
      <c r="F27415" s="94"/>
      <c r="G27415" s="95"/>
    </row>
    <row r="27416" spans="1:7" s="25" customFormat="1">
      <c r="A27416" s="59"/>
      <c r="B27416" s="54"/>
      <c r="C27416" s="54"/>
      <c r="D27416" s="60"/>
      <c r="E27416" s="199" t="s">
        <v>138</v>
      </c>
      <c r="F27416" s="96"/>
      <c r="G27416" s="96"/>
    </row>
    <row r="27417" spans="1:7" s="25" customFormat="1">
      <c r="A27417" s="59"/>
      <c r="B27417" s="54"/>
      <c r="C27417" s="54"/>
      <c r="D27417" s="60"/>
      <c r="E27417" s="59"/>
      <c r="F27417" s="54"/>
      <c r="G27417" s="63"/>
    </row>
    <row r="27418" spans="1:7" s="25" customFormat="1">
      <c r="A27418" s="59"/>
      <c r="B27418" s="54"/>
      <c r="C27418" s="54"/>
      <c r="D27418" s="60"/>
      <c r="E27418" s="59"/>
      <c r="F27418" s="54"/>
      <c r="G27418" s="63"/>
    </row>
    <row r="27419" spans="1:7" s="25" customFormat="1">
      <c r="A27419" s="59"/>
      <c r="B27419" s="54"/>
      <c r="C27419" s="54"/>
      <c r="D27419" s="60"/>
      <c r="E27419" s="64" t="s">
        <v>140</v>
      </c>
      <c r="F27419" s="54"/>
      <c r="G27419" s="63"/>
    </row>
    <row r="27420" spans="1:7" s="25" customFormat="1">
      <c r="A27420" s="55" t="s">
        <v>139</v>
      </c>
      <c r="B27420" s="54"/>
      <c r="C27420" s="54"/>
      <c r="D27420" s="60"/>
      <c r="E27420" s="64" t="s">
        <v>141</v>
      </c>
      <c r="F27420" s="54"/>
      <c r="G27420" s="63"/>
    </row>
    <row r="27421" spans="1:7" s="25" customFormat="1">
      <c r="A27421" s="59"/>
      <c r="B27421" s="54"/>
      <c r="C27421" s="54"/>
      <c r="D27421" s="60"/>
      <c r="E27421" s="64" t="s">
        <v>142</v>
      </c>
      <c r="F27421" s="54"/>
      <c r="G27421" s="63"/>
    </row>
    <row r="27457" spans="1:7">
      <c r="A27457" s="710" t="s">
        <v>0</v>
      </c>
      <c r="B27457" s="710"/>
      <c r="C27457" s="710"/>
      <c r="D27457" s="710"/>
      <c r="E27457" s="710"/>
      <c r="F27457" s="710"/>
      <c r="G27457" s="710"/>
    </row>
    <row r="27458" spans="1:7">
      <c r="A27458" s="711" t="s">
        <v>1</v>
      </c>
      <c r="B27458" s="711"/>
      <c r="C27458" s="711"/>
      <c r="D27458" s="711"/>
      <c r="E27458" s="711"/>
      <c r="F27458" s="711"/>
      <c r="G27458" s="711"/>
    </row>
    <row r="27459" spans="1:7">
      <c r="A27459" s="1" t="s">
        <v>2</v>
      </c>
      <c r="B27459" s="100"/>
      <c r="C27459" s="100"/>
      <c r="D27459" s="712" t="s">
        <v>710</v>
      </c>
      <c r="E27459" s="712"/>
      <c r="F27459" s="712"/>
      <c r="G27459" s="712"/>
    </row>
    <row r="27460" spans="1:7" ht="25.5">
      <c r="A27460" s="713" t="s">
        <v>3</v>
      </c>
      <c r="B27460" s="714"/>
      <c r="C27460" s="3" t="s">
        <v>4</v>
      </c>
      <c r="D27460" s="4" t="s">
        <v>5</v>
      </c>
      <c r="E27460" s="4" t="s">
        <v>6</v>
      </c>
      <c r="F27460" s="4" t="s">
        <v>7</v>
      </c>
      <c r="G27460" s="5" t="s">
        <v>8</v>
      </c>
    </row>
    <row r="27461" spans="1:7">
      <c r="A27461" s="97"/>
      <c r="B27461" s="98"/>
      <c r="C27461" s="3"/>
      <c r="D27461" s="104" t="s">
        <v>9</v>
      </c>
      <c r="E27461" s="4"/>
      <c r="F27461" s="4"/>
      <c r="G27461" s="5"/>
    </row>
    <row r="27462" spans="1:7" s="24" customFormat="1">
      <c r="A27462" s="674">
        <v>583</v>
      </c>
      <c r="B27462" s="674" t="s">
        <v>39</v>
      </c>
      <c r="C27462" s="676" t="s">
        <v>11</v>
      </c>
      <c r="D27462" s="678" t="s">
        <v>149</v>
      </c>
      <c r="E27462" s="11">
        <v>121</v>
      </c>
      <c r="F27462" s="37" t="s">
        <v>42</v>
      </c>
      <c r="G27462" s="20">
        <f>SUM(A27462*E27462/100)</f>
        <v>705.43</v>
      </c>
    </row>
    <row r="27463" spans="1:7" s="24" customFormat="1">
      <c r="A27463" s="675"/>
      <c r="B27463" s="675"/>
      <c r="C27463" s="677"/>
      <c r="D27463" s="679"/>
      <c r="E27463" s="687" t="s">
        <v>150</v>
      </c>
      <c r="F27463" s="688"/>
      <c r="G27463" s="689"/>
    </row>
    <row r="27464" spans="1:7">
      <c r="A27464" s="674">
        <v>52</v>
      </c>
      <c r="B27464" s="674" t="s">
        <v>10</v>
      </c>
      <c r="C27464" s="676" t="s">
        <v>15</v>
      </c>
      <c r="D27464" s="678" t="s">
        <v>711</v>
      </c>
      <c r="E27464" s="11">
        <v>5445</v>
      </c>
      <c r="F27464" s="37" t="s">
        <v>147</v>
      </c>
      <c r="G27464" s="20">
        <f>SUM(A27464*E27464/100)</f>
        <v>2831.4</v>
      </c>
    </row>
    <row r="27465" spans="1:7">
      <c r="A27465" s="675"/>
      <c r="B27465" s="675"/>
      <c r="C27465" s="677"/>
      <c r="D27465" s="679"/>
      <c r="E27465" s="687" t="s">
        <v>712</v>
      </c>
      <c r="F27465" s="688"/>
      <c r="G27465" s="689"/>
    </row>
    <row r="27466" spans="1:7" s="24" customFormat="1">
      <c r="A27466" s="674">
        <v>96</v>
      </c>
      <c r="B27466" s="674" t="s">
        <v>39</v>
      </c>
      <c r="C27466" s="676" t="s">
        <v>18</v>
      </c>
      <c r="D27466" s="678" t="s">
        <v>1272</v>
      </c>
      <c r="E27466" s="11">
        <v>1306.8</v>
      </c>
      <c r="F27466" s="37" t="s">
        <v>42</v>
      </c>
      <c r="G27466" s="20">
        <f>SUM(A27466*E27466/100)</f>
        <v>1254.5279999999998</v>
      </c>
    </row>
    <row r="27467" spans="1:7" s="24" customFormat="1" ht="37.5" customHeight="1">
      <c r="A27467" s="675"/>
      <c r="B27467" s="675"/>
      <c r="C27467" s="677"/>
      <c r="D27467" s="679"/>
      <c r="E27467" s="687" t="s">
        <v>714</v>
      </c>
      <c r="F27467" s="688"/>
      <c r="G27467" s="689"/>
    </row>
    <row r="27468" spans="1:7" s="36" customFormat="1">
      <c r="A27468" s="674">
        <v>510</v>
      </c>
      <c r="B27468" s="674" t="s">
        <v>10</v>
      </c>
      <c r="C27468" s="676" t="s">
        <v>21</v>
      </c>
      <c r="D27468" s="678" t="s">
        <v>200</v>
      </c>
      <c r="E27468" s="11">
        <v>1285.6300000000001</v>
      </c>
      <c r="F27468" s="37" t="s">
        <v>147</v>
      </c>
      <c r="G27468" s="20">
        <f>SUM(A27468*E27468/100)</f>
        <v>6556.7130000000006</v>
      </c>
    </row>
    <row r="27469" spans="1:7" s="36" customFormat="1">
      <c r="A27469" s="675"/>
      <c r="B27469" s="675"/>
      <c r="C27469" s="677"/>
      <c r="D27469" s="679"/>
      <c r="E27469" s="680" t="s">
        <v>201</v>
      </c>
      <c r="F27469" s="681"/>
      <c r="G27469" s="682"/>
    </row>
    <row r="27470" spans="1:7" s="36" customFormat="1">
      <c r="A27470" s="674"/>
      <c r="B27470" s="674"/>
      <c r="C27470" s="676" t="s">
        <v>25</v>
      </c>
      <c r="D27470" s="678" t="s">
        <v>274</v>
      </c>
      <c r="E27470" s="704"/>
      <c r="F27470" s="705"/>
      <c r="G27470" s="706"/>
    </row>
    <row r="27471" spans="1:7" s="36" customFormat="1">
      <c r="A27471" s="675"/>
      <c r="B27471" s="675"/>
      <c r="C27471" s="677"/>
      <c r="D27471" s="679"/>
      <c r="E27471" s="707"/>
      <c r="F27471" s="708"/>
      <c r="G27471" s="709"/>
    </row>
    <row r="27472" spans="1:7" s="36" customFormat="1">
      <c r="A27472" s="674">
        <v>4</v>
      </c>
      <c r="B27472" s="674" t="s">
        <v>72</v>
      </c>
      <c r="C27472" s="676" t="s">
        <v>99</v>
      </c>
      <c r="D27472" s="678" t="s">
        <v>715</v>
      </c>
      <c r="E27472" s="11">
        <v>142.18</v>
      </c>
      <c r="F27472" s="37" t="s">
        <v>75</v>
      </c>
      <c r="G27472" s="20">
        <f>SUM(A27472*E27472)</f>
        <v>568.72</v>
      </c>
    </row>
    <row r="27473" spans="1:7" s="36" customFormat="1">
      <c r="A27473" s="675"/>
      <c r="B27473" s="675"/>
      <c r="C27473" s="677"/>
      <c r="D27473" s="679"/>
      <c r="E27473" s="680" t="s">
        <v>275</v>
      </c>
      <c r="F27473" s="681"/>
      <c r="G27473" s="682"/>
    </row>
    <row r="27474" spans="1:7" s="36" customFormat="1">
      <c r="A27474" s="674">
        <v>4</v>
      </c>
      <c r="B27474" s="674" t="s">
        <v>72</v>
      </c>
      <c r="C27474" s="676" t="s">
        <v>102</v>
      </c>
      <c r="D27474" s="678" t="s">
        <v>716</v>
      </c>
      <c r="E27474" s="11">
        <v>102.85</v>
      </c>
      <c r="F27474" s="37" t="s">
        <v>147</v>
      </c>
      <c r="G27474" s="20">
        <f>SUM(A27474*E27474)</f>
        <v>411.4</v>
      </c>
    </row>
    <row r="27475" spans="1:7" s="36" customFormat="1">
      <c r="A27475" s="675"/>
      <c r="B27475" s="675"/>
      <c r="C27475" s="677"/>
      <c r="D27475" s="679"/>
      <c r="E27475" s="680" t="s">
        <v>277</v>
      </c>
      <c r="F27475" s="681"/>
      <c r="G27475" s="682"/>
    </row>
    <row r="27476" spans="1:7" s="25" customFormat="1">
      <c r="A27476" s="674">
        <v>422</v>
      </c>
      <c r="B27476" s="674" t="s">
        <v>39</v>
      </c>
      <c r="C27476" s="674" t="s">
        <v>29</v>
      </c>
      <c r="D27476" s="678" t="s">
        <v>717</v>
      </c>
      <c r="E27476" s="11">
        <v>786.5</v>
      </c>
      <c r="F27476" s="37" t="s">
        <v>42</v>
      </c>
      <c r="G27476" s="20">
        <f>SUM(A27476*E27476/100)</f>
        <v>3319.03</v>
      </c>
    </row>
    <row r="27477" spans="1:7" s="25" customFormat="1">
      <c r="A27477" s="675"/>
      <c r="B27477" s="675"/>
      <c r="C27477" s="675"/>
      <c r="D27477" s="679"/>
      <c r="E27477" s="680" t="s">
        <v>718</v>
      </c>
      <c r="F27477" s="681"/>
      <c r="G27477" s="682"/>
    </row>
    <row r="27478" spans="1:7" s="25" customFormat="1">
      <c r="A27478" s="674">
        <v>9132</v>
      </c>
      <c r="B27478" s="674" t="s">
        <v>39</v>
      </c>
      <c r="C27478" s="676" t="s">
        <v>33</v>
      </c>
      <c r="D27478" s="678" t="s">
        <v>305</v>
      </c>
      <c r="E27478" s="37">
        <v>226.38</v>
      </c>
      <c r="F27478" s="37" t="s">
        <v>52</v>
      </c>
      <c r="G27478" s="20">
        <f>SUM(A27478*E27478/100)</f>
        <v>20673.0216</v>
      </c>
    </row>
    <row r="27479" spans="1:7" s="25" customFormat="1" ht="35.25" customHeight="1">
      <c r="A27479" s="675"/>
      <c r="B27479" s="675"/>
      <c r="C27479" s="677"/>
      <c r="D27479" s="679"/>
      <c r="E27479" s="680" t="s">
        <v>719</v>
      </c>
      <c r="F27479" s="681"/>
      <c r="G27479" s="682"/>
    </row>
    <row r="27480" spans="1:7">
      <c r="A27480" s="676">
        <v>163</v>
      </c>
      <c r="B27480" s="676" t="s">
        <v>10</v>
      </c>
      <c r="C27480" s="674" t="s">
        <v>36</v>
      </c>
      <c r="D27480" s="678" t="s">
        <v>241</v>
      </c>
      <c r="E27480" s="11">
        <v>3176.25</v>
      </c>
      <c r="F27480" s="37" t="s">
        <v>242</v>
      </c>
      <c r="G27480" s="20">
        <f>SUM(A27480*E27480/1000)</f>
        <v>517.72874999999999</v>
      </c>
    </row>
    <row r="27481" spans="1:7">
      <c r="A27481" s="677"/>
      <c r="B27481" s="677"/>
      <c r="C27481" s="675"/>
      <c r="D27481" s="679"/>
      <c r="E27481" s="680" t="s">
        <v>180</v>
      </c>
      <c r="F27481" s="681"/>
      <c r="G27481" s="682"/>
    </row>
    <row r="27482" spans="1:7">
      <c r="A27482" s="676">
        <v>49</v>
      </c>
      <c r="B27482" s="676" t="s">
        <v>10</v>
      </c>
      <c r="C27482" s="674" t="s">
        <v>40</v>
      </c>
      <c r="D27482" s="678" t="s">
        <v>375</v>
      </c>
      <c r="E27482" s="11">
        <v>8694.9500000000007</v>
      </c>
      <c r="F27482" s="37" t="s">
        <v>13</v>
      </c>
      <c r="G27482" s="20">
        <f>SUM(A27482*E27482/100)</f>
        <v>4260.5255000000006</v>
      </c>
    </row>
    <row r="27483" spans="1:7">
      <c r="A27483" s="677"/>
      <c r="B27483" s="677"/>
      <c r="C27483" s="675"/>
      <c r="D27483" s="679"/>
      <c r="E27483" s="680" t="s">
        <v>14</v>
      </c>
      <c r="F27483" s="681"/>
      <c r="G27483" s="682"/>
    </row>
    <row r="27484" spans="1:7">
      <c r="A27484" s="676">
        <v>64</v>
      </c>
      <c r="B27484" s="676" t="s">
        <v>10</v>
      </c>
      <c r="C27484" s="674" t="s">
        <v>44</v>
      </c>
      <c r="D27484" s="678" t="s">
        <v>16</v>
      </c>
      <c r="E27484" s="11">
        <v>11948.36</v>
      </c>
      <c r="F27484" s="37" t="s">
        <v>13</v>
      </c>
      <c r="G27484" s="13">
        <f>SUM(A27484*E27484/100)</f>
        <v>7646.9504000000006</v>
      </c>
    </row>
    <row r="27485" spans="1:7">
      <c r="A27485" s="677"/>
      <c r="B27485" s="677"/>
      <c r="C27485" s="675"/>
      <c r="D27485" s="679"/>
      <c r="E27485" s="680" t="s">
        <v>17</v>
      </c>
      <c r="F27485" s="681"/>
      <c r="G27485" s="682"/>
    </row>
    <row r="27486" spans="1:7">
      <c r="A27486" s="676">
        <v>80</v>
      </c>
      <c r="B27486" s="676" t="s">
        <v>10</v>
      </c>
      <c r="C27486" s="674" t="s">
        <v>47</v>
      </c>
      <c r="D27486" s="678" t="s">
        <v>204</v>
      </c>
      <c r="E27486" s="11">
        <v>12346.65</v>
      </c>
      <c r="F27486" s="37" t="s">
        <v>13</v>
      </c>
      <c r="G27486" s="20">
        <f>SUM(A27486*E27486/100)</f>
        <v>9877.32</v>
      </c>
    </row>
    <row r="27487" spans="1:7">
      <c r="A27487" s="677"/>
      <c r="B27487" s="677"/>
      <c r="C27487" s="675"/>
      <c r="D27487" s="679"/>
      <c r="E27487" s="680" t="s">
        <v>205</v>
      </c>
      <c r="F27487" s="681"/>
      <c r="G27487" s="682"/>
    </row>
    <row r="27488" spans="1:7">
      <c r="A27488" s="676">
        <v>156</v>
      </c>
      <c r="B27488" s="676" t="s">
        <v>10</v>
      </c>
      <c r="C27488" s="674" t="s">
        <v>50</v>
      </c>
      <c r="D27488" s="678" t="s">
        <v>37</v>
      </c>
      <c r="E27488" s="11">
        <v>12674.36</v>
      </c>
      <c r="F27488" s="37" t="s">
        <v>13</v>
      </c>
      <c r="G27488" s="20">
        <f>SUM(A27488*E27488/100)</f>
        <v>19772.001600000003</v>
      </c>
    </row>
    <row r="27489" spans="1:7">
      <c r="A27489" s="677"/>
      <c r="B27489" s="677"/>
      <c r="C27489" s="675"/>
      <c r="D27489" s="679"/>
      <c r="E27489" s="680" t="s">
        <v>38</v>
      </c>
      <c r="F27489" s="681"/>
      <c r="G27489" s="682"/>
    </row>
    <row r="27490" spans="1:7" s="23" customFormat="1">
      <c r="A27490" s="674">
        <v>18</v>
      </c>
      <c r="B27490" s="674" t="s">
        <v>10</v>
      </c>
      <c r="C27490" s="676" t="s">
        <v>54</v>
      </c>
      <c r="D27490" s="695" t="s">
        <v>30</v>
      </c>
      <c r="E27490" s="11">
        <v>337</v>
      </c>
      <c r="F27490" s="37" t="s">
        <v>31</v>
      </c>
      <c r="G27490" s="20">
        <f>SUM(A27490*E27490)</f>
        <v>6066</v>
      </c>
    </row>
    <row r="27491" spans="1:7" s="23" customFormat="1">
      <c r="A27491" s="675"/>
      <c r="B27491" s="675"/>
      <c r="C27491" s="677"/>
      <c r="D27491" s="696"/>
      <c r="E27491" s="697" t="s">
        <v>32</v>
      </c>
      <c r="F27491" s="698"/>
      <c r="G27491" s="699"/>
    </row>
    <row r="27492" spans="1:7">
      <c r="A27492" s="725">
        <v>0.88</v>
      </c>
      <c r="B27492" s="674" t="s">
        <v>24</v>
      </c>
      <c r="C27492" s="676" t="s">
        <v>57</v>
      </c>
      <c r="D27492" s="695" t="s">
        <v>26</v>
      </c>
      <c r="E27492" s="11">
        <v>5001.7</v>
      </c>
      <c r="F27492" s="37" t="s">
        <v>27</v>
      </c>
      <c r="G27492" s="20">
        <f>SUM(A27492*E27492)</f>
        <v>4401.4960000000001</v>
      </c>
    </row>
    <row r="27493" spans="1:7">
      <c r="A27493" s="726"/>
      <c r="B27493" s="675"/>
      <c r="C27493" s="677"/>
      <c r="D27493" s="696"/>
      <c r="E27493" s="680" t="s">
        <v>28</v>
      </c>
      <c r="F27493" s="681"/>
      <c r="G27493" s="682"/>
    </row>
    <row r="27494" spans="1:7" s="25" customFormat="1">
      <c r="A27494" s="674">
        <v>583</v>
      </c>
      <c r="B27494" s="674" t="s">
        <v>39</v>
      </c>
      <c r="C27494" s="676" t="s">
        <v>60</v>
      </c>
      <c r="D27494" s="678" t="s">
        <v>151</v>
      </c>
      <c r="E27494" s="11">
        <v>660</v>
      </c>
      <c r="F27494" s="37" t="s">
        <v>42</v>
      </c>
      <c r="G27494" s="20">
        <f>SUM(A27494*E27494/100)</f>
        <v>3847.8</v>
      </c>
    </row>
    <row r="27495" spans="1:7" s="25" customFormat="1">
      <c r="A27495" s="675"/>
      <c r="B27495" s="675"/>
      <c r="C27495" s="677"/>
      <c r="D27495" s="679"/>
      <c r="E27495" s="687" t="s">
        <v>152</v>
      </c>
      <c r="F27495" s="688"/>
      <c r="G27495" s="689"/>
    </row>
    <row r="27496" spans="1:7" s="24" customFormat="1">
      <c r="A27496" s="674">
        <v>638</v>
      </c>
      <c r="B27496" s="674" t="s">
        <v>39</v>
      </c>
      <c r="C27496" s="676" t="s">
        <v>63</v>
      </c>
      <c r="D27496" s="678" t="s">
        <v>41</v>
      </c>
      <c r="E27496" s="11">
        <v>2206.6</v>
      </c>
      <c r="F27496" s="37" t="s">
        <v>42</v>
      </c>
      <c r="G27496" s="20">
        <f>SUM(A27496*E27496/100)</f>
        <v>14078.108</v>
      </c>
    </row>
    <row r="27497" spans="1:7" s="24" customFormat="1">
      <c r="A27497" s="675"/>
      <c r="B27497" s="675"/>
      <c r="C27497" s="677"/>
      <c r="D27497" s="679"/>
      <c r="E27497" s="687" t="s">
        <v>43</v>
      </c>
      <c r="F27497" s="688"/>
      <c r="G27497" s="689"/>
    </row>
    <row r="27498" spans="1:7" s="24" customFormat="1">
      <c r="A27498" s="674">
        <v>638</v>
      </c>
      <c r="B27498" s="674" t="s">
        <v>39</v>
      </c>
      <c r="C27498" s="676" t="s">
        <v>66</v>
      </c>
      <c r="D27498" s="678" t="s">
        <v>45</v>
      </c>
      <c r="E27498" s="37">
        <v>2197.52</v>
      </c>
      <c r="F27498" s="37" t="s">
        <v>42</v>
      </c>
      <c r="G27498" s="20">
        <f>SUM(A27498*E27498/100)</f>
        <v>14020.177600000001</v>
      </c>
    </row>
    <row r="27499" spans="1:7" s="24" customFormat="1">
      <c r="A27499" s="675"/>
      <c r="B27499" s="675"/>
      <c r="C27499" s="677"/>
      <c r="D27499" s="679"/>
      <c r="E27499" s="687" t="s">
        <v>46</v>
      </c>
      <c r="F27499" s="688"/>
      <c r="G27499" s="689"/>
    </row>
    <row r="27500" spans="1:7">
      <c r="A27500" s="674">
        <v>583</v>
      </c>
      <c r="B27500" s="674" t="s">
        <v>39</v>
      </c>
      <c r="C27500" s="676" t="s">
        <v>69</v>
      </c>
      <c r="D27500" s="678" t="s">
        <v>720</v>
      </c>
      <c r="E27500" s="11">
        <v>3015.76</v>
      </c>
      <c r="F27500" s="37" t="s">
        <v>42</v>
      </c>
      <c r="G27500" s="20">
        <f>SUM(A27500*E27500/100)</f>
        <v>17581.880799999999</v>
      </c>
    </row>
    <row r="27501" spans="1:7">
      <c r="A27501" s="675"/>
      <c r="B27501" s="675"/>
      <c r="C27501" s="677"/>
      <c r="D27501" s="679"/>
      <c r="E27501" s="680" t="s">
        <v>721</v>
      </c>
      <c r="F27501" s="681"/>
      <c r="G27501" s="682"/>
    </row>
    <row r="27502" spans="1:7">
      <c r="A27502" s="676">
        <v>2.14</v>
      </c>
      <c r="B27502" s="676" t="s">
        <v>24</v>
      </c>
      <c r="C27502" s="674">
        <v>19</v>
      </c>
      <c r="D27502" s="678" t="s">
        <v>328</v>
      </c>
      <c r="E27502" s="11">
        <v>3850</v>
      </c>
      <c r="F27502" s="37" t="s">
        <v>329</v>
      </c>
      <c r="G27502" s="20">
        <f>SUM(A27502*E27502)</f>
        <v>8239</v>
      </c>
    </row>
    <row r="27503" spans="1:7">
      <c r="A27503" s="677"/>
      <c r="B27503" s="677"/>
      <c r="C27503" s="675"/>
      <c r="D27503" s="679"/>
      <c r="E27503" s="680" t="s">
        <v>330</v>
      </c>
      <c r="F27503" s="681"/>
      <c r="G27503" s="682"/>
    </row>
    <row r="27504" spans="1:7">
      <c r="A27504" s="746">
        <v>1.28</v>
      </c>
      <c r="B27504" s="676" t="s">
        <v>24</v>
      </c>
      <c r="C27504" s="674" t="s">
        <v>208</v>
      </c>
      <c r="D27504" s="678" t="s">
        <v>596</v>
      </c>
      <c r="E27504" s="11">
        <v>3575</v>
      </c>
      <c r="F27504" s="37" t="s">
        <v>329</v>
      </c>
      <c r="G27504" s="20">
        <f>SUM(A27504*E27504)</f>
        <v>4576</v>
      </c>
    </row>
    <row r="27505" spans="1:7">
      <c r="A27505" s="747"/>
      <c r="B27505" s="677"/>
      <c r="C27505" s="675"/>
      <c r="D27505" s="679"/>
      <c r="E27505" s="680" t="s">
        <v>597</v>
      </c>
      <c r="F27505" s="681"/>
      <c r="G27505" s="682"/>
    </row>
    <row r="27506" spans="1:7">
      <c r="A27506" s="676">
        <v>3.42</v>
      </c>
      <c r="B27506" s="676" t="s">
        <v>24</v>
      </c>
      <c r="C27506" s="674" t="s">
        <v>209</v>
      </c>
      <c r="D27506" s="678" t="s">
        <v>598</v>
      </c>
      <c r="E27506" s="11">
        <v>186.34</v>
      </c>
      <c r="F27506" s="37" t="s">
        <v>329</v>
      </c>
      <c r="G27506" s="20">
        <f>SUM(A27506*E27506)</f>
        <v>637.28279999999995</v>
      </c>
    </row>
    <row r="27507" spans="1:7">
      <c r="A27507" s="677"/>
      <c r="B27507" s="677"/>
      <c r="C27507" s="675"/>
      <c r="D27507" s="679"/>
      <c r="E27507" s="680" t="s">
        <v>599</v>
      </c>
      <c r="F27507" s="681"/>
      <c r="G27507" s="682"/>
    </row>
    <row r="27508" spans="1:7">
      <c r="A27508" s="676">
        <v>8</v>
      </c>
      <c r="B27508" s="676" t="s">
        <v>72</v>
      </c>
      <c r="C27508" s="674" t="s">
        <v>210</v>
      </c>
      <c r="D27508" s="678" t="s">
        <v>722</v>
      </c>
      <c r="E27508" s="11">
        <v>254.1</v>
      </c>
      <c r="F27508" s="37" t="s">
        <v>723</v>
      </c>
      <c r="G27508" s="20">
        <f>SUM(A27508*E27508)</f>
        <v>2032.8</v>
      </c>
    </row>
    <row r="27509" spans="1:7">
      <c r="A27509" s="677"/>
      <c r="B27509" s="677"/>
      <c r="C27509" s="675"/>
      <c r="D27509" s="679"/>
      <c r="E27509" s="680" t="s">
        <v>724</v>
      </c>
      <c r="F27509" s="681"/>
      <c r="G27509" s="682"/>
    </row>
    <row r="27510" spans="1:7">
      <c r="A27510" s="676">
        <v>80</v>
      </c>
      <c r="B27510" s="676" t="s">
        <v>39</v>
      </c>
      <c r="C27510" s="674" t="s">
        <v>213</v>
      </c>
      <c r="D27510" s="678" t="s">
        <v>600</v>
      </c>
      <c r="E27510" s="11">
        <v>7607.25</v>
      </c>
      <c r="F27510" s="37" t="s">
        <v>42</v>
      </c>
      <c r="G27510" s="20">
        <f>SUM(A27510*E27510/100)</f>
        <v>6085.8</v>
      </c>
    </row>
    <row r="27511" spans="1:7">
      <c r="A27511" s="677"/>
      <c r="B27511" s="677"/>
      <c r="C27511" s="675"/>
      <c r="D27511" s="679"/>
      <c r="E27511" s="680" t="s">
        <v>601</v>
      </c>
      <c r="F27511" s="681"/>
      <c r="G27511" s="682"/>
    </row>
    <row r="27512" spans="1:7">
      <c r="A27512" s="676">
        <v>80</v>
      </c>
      <c r="B27512" s="676" t="s">
        <v>39</v>
      </c>
      <c r="C27512" s="18" t="s">
        <v>272</v>
      </c>
      <c r="D27512" s="678" t="s">
        <v>725</v>
      </c>
      <c r="E27512" s="11">
        <v>10.7</v>
      </c>
      <c r="F27512" s="37" t="s">
        <v>165</v>
      </c>
      <c r="G27512" s="20">
        <f>SUM(A27512*E27512)</f>
        <v>856</v>
      </c>
    </row>
    <row r="27513" spans="1:7" ht="42" customHeight="1">
      <c r="A27513" s="677"/>
      <c r="B27513" s="677"/>
      <c r="C27513" s="19"/>
      <c r="D27513" s="679"/>
      <c r="E27513" s="680" t="s">
        <v>726</v>
      </c>
      <c r="F27513" s="681"/>
      <c r="G27513" s="682"/>
    </row>
    <row r="27514" spans="1:7">
      <c r="A27514" s="676">
        <v>3</v>
      </c>
      <c r="B27514" s="676" t="s">
        <v>72</v>
      </c>
      <c r="C27514" s="18" t="s">
        <v>286</v>
      </c>
      <c r="D27514" s="678" t="s">
        <v>727</v>
      </c>
      <c r="E27514" s="11">
        <v>287.38</v>
      </c>
      <c r="F27514" s="37" t="s">
        <v>75</v>
      </c>
      <c r="G27514" s="20">
        <f>SUM(A27514*E27514)</f>
        <v>862.14</v>
      </c>
    </row>
    <row r="27515" spans="1:7">
      <c r="A27515" s="677"/>
      <c r="B27515" s="677"/>
      <c r="C27515" s="19"/>
      <c r="D27515" s="679"/>
      <c r="E27515" s="680" t="s">
        <v>728</v>
      </c>
      <c r="F27515" s="681"/>
      <c r="G27515" s="682"/>
    </row>
    <row r="27516" spans="1:7">
      <c r="A27516" s="676">
        <v>109</v>
      </c>
      <c r="B27516" s="676" t="s">
        <v>10</v>
      </c>
      <c r="C27516" s="674" t="s">
        <v>287</v>
      </c>
      <c r="D27516" s="678" t="s">
        <v>253</v>
      </c>
      <c r="E27516" s="11">
        <v>1512.5</v>
      </c>
      <c r="F27516" s="37" t="s">
        <v>254</v>
      </c>
      <c r="G27516" s="20">
        <f>SUM(A27516*E27516/1000)</f>
        <v>164.86250000000001</v>
      </c>
    </row>
    <row r="27517" spans="1:7">
      <c r="A27517" s="677"/>
      <c r="B27517" s="677"/>
      <c r="C27517" s="675"/>
      <c r="D27517" s="679"/>
      <c r="E27517" s="680" t="s">
        <v>304</v>
      </c>
      <c r="F27517" s="681"/>
      <c r="G27517" s="682"/>
    </row>
    <row r="27518" spans="1:7">
      <c r="A27518" s="676">
        <v>54</v>
      </c>
      <c r="B27518" s="676" t="s">
        <v>10</v>
      </c>
      <c r="C27518" s="674" t="s">
        <v>288</v>
      </c>
      <c r="D27518" s="678" t="s">
        <v>393</v>
      </c>
      <c r="E27518" s="11">
        <v>3630</v>
      </c>
      <c r="F27518" s="37" t="s">
        <v>254</v>
      </c>
      <c r="G27518" s="20">
        <f>SUM(A27518*E27518/1000)</f>
        <v>196.02</v>
      </c>
    </row>
    <row r="27519" spans="1:7">
      <c r="A27519" s="677"/>
      <c r="B27519" s="677"/>
      <c r="C27519" s="675"/>
      <c r="D27519" s="679"/>
      <c r="E27519" s="680" t="s">
        <v>394</v>
      </c>
      <c r="F27519" s="681"/>
      <c r="G27519" s="682"/>
    </row>
    <row r="27520" spans="1:7">
      <c r="A27520" s="676">
        <v>36</v>
      </c>
      <c r="B27520" s="676" t="s">
        <v>10</v>
      </c>
      <c r="C27520" s="18" t="s">
        <v>659</v>
      </c>
      <c r="D27520" s="678" t="s">
        <v>255</v>
      </c>
      <c r="E27520" s="11">
        <v>1141.25</v>
      </c>
      <c r="F27520" s="37" t="s">
        <v>13</v>
      </c>
      <c r="G27520" s="20">
        <f>SUM(A27520*E27520/100)</f>
        <v>410.85</v>
      </c>
    </row>
    <row r="27521" spans="1:7">
      <c r="A27521" s="677"/>
      <c r="B27521" s="677"/>
      <c r="C27521" s="19"/>
      <c r="D27521" s="679"/>
      <c r="E27521" s="680" t="s">
        <v>256</v>
      </c>
      <c r="F27521" s="681"/>
      <c r="G27521" s="682"/>
    </row>
    <row r="27522" spans="1:7">
      <c r="A27522" s="676">
        <v>90</v>
      </c>
      <c r="B27522" s="676" t="s">
        <v>10</v>
      </c>
      <c r="C27522" s="18" t="s">
        <v>660</v>
      </c>
      <c r="D27522" s="678" t="s">
        <v>729</v>
      </c>
      <c r="E27522" s="11">
        <v>162.5</v>
      </c>
      <c r="F27522" s="37" t="s">
        <v>13</v>
      </c>
      <c r="G27522" s="20">
        <f>SUM(A27522*E27522/100)</f>
        <v>146.25</v>
      </c>
    </row>
    <row r="27523" spans="1:7">
      <c r="A27523" s="677"/>
      <c r="B27523" s="677"/>
      <c r="C27523" s="19"/>
      <c r="D27523" s="679"/>
      <c r="E27523" s="680" t="s">
        <v>730</v>
      </c>
      <c r="F27523" s="681"/>
      <c r="G27523" s="682"/>
    </row>
    <row r="27524" spans="1:7">
      <c r="A27524" s="676">
        <v>24</v>
      </c>
      <c r="B27524" s="676" t="s">
        <v>10</v>
      </c>
      <c r="C27524" s="674" t="s">
        <v>663</v>
      </c>
      <c r="D27524" s="678" t="s">
        <v>22</v>
      </c>
      <c r="E27524" s="11">
        <v>8122.95</v>
      </c>
      <c r="F27524" s="37" t="s">
        <v>13</v>
      </c>
      <c r="G27524" s="20">
        <f>SUM(A27524*E27524/100)</f>
        <v>1949.5079999999998</v>
      </c>
    </row>
    <row r="27525" spans="1:7">
      <c r="A27525" s="677"/>
      <c r="B27525" s="677"/>
      <c r="C27525" s="675"/>
      <c r="D27525" s="679"/>
      <c r="E27525" s="680" t="s">
        <v>23</v>
      </c>
      <c r="F27525" s="681"/>
      <c r="G27525" s="682"/>
    </row>
    <row r="27526" spans="1:7">
      <c r="A27526" s="676">
        <v>23</v>
      </c>
      <c r="B27526" s="676" t="s">
        <v>10</v>
      </c>
      <c r="C27526" s="18" t="s">
        <v>665</v>
      </c>
      <c r="D27526" s="678" t="s">
        <v>34</v>
      </c>
      <c r="E27526" s="11">
        <v>14429.25</v>
      </c>
      <c r="F27526" s="37" t="s">
        <v>13</v>
      </c>
      <c r="G27526" s="20">
        <f>SUM(A27526*E27526/100)</f>
        <v>3318.7275</v>
      </c>
    </row>
    <row r="27527" spans="1:7">
      <c r="A27527" s="677"/>
      <c r="B27527" s="677"/>
      <c r="C27527" s="19"/>
      <c r="D27527" s="679"/>
      <c r="E27527" s="680" t="s">
        <v>35</v>
      </c>
      <c r="F27527" s="681"/>
      <c r="G27527" s="682"/>
    </row>
    <row r="27528" spans="1:7" ht="38.25">
      <c r="A27528" s="66"/>
      <c r="B27528" s="66"/>
      <c r="C27528" s="18" t="s">
        <v>666</v>
      </c>
      <c r="D27528" s="67" t="s">
        <v>153</v>
      </c>
      <c r="E27528" s="704"/>
      <c r="F27528" s="705"/>
      <c r="G27528" s="706"/>
    </row>
    <row r="27529" spans="1:7">
      <c r="A27529" s="676">
        <v>600</v>
      </c>
      <c r="B27529" s="676" t="s">
        <v>39</v>
      </c>
      <c r="C27529" s="674" t="s">
        <v>154</v>
      </c>
      <c r="D27529" s="678" t="s">
        <v>331</v>
      </c>
      <c r="E27529" s="11">
        <v>4411.82</v>
      </c>
      <c r="F27529" s="37" t="s">
        <v>42</v>
      </c>
      <c r="G27529" s="20">
        <f>SUM(A27529*E27529/100)</f>
        <v>26470.92</v>
      </c>
    </row>
    <row r="27530" spans="1:7">
      <c r="A27530" s="677"/>
      <c r="B27530" s="677"/>
      <c r="C27530" s="675"/>
      <c r="D27530" s="679"/>
      <c r="E27530" s="680" t="s">
        <v>332</v>
      </c>
      <c r="F27530" s="681"/>
      <c r="G27530" s="682"/>
    </row>
    <row r="27531" spans="1:7">
      <c r="A27531" s="676">
        <v>80</v>
      </c>
      <c r="B27531" s="676" t="s">
        <v>39</v>
      </c>
      <c r="C27531" s="674" t="s">
        <v>157</v>
      </c>
      <c r="D27531" s="678" t="s">
        <v>158</v>
      </c>
      <c r="E27531" s="11">
        <v>3275.5</v>
      </c>
      <c r="F27531" s="37" t="s">
        <v>42</v>
      </c>
      <c r="G27531" s="20">
        <f>SUM(A27531*E27531/100)</f>
        <v>2620.4</v>
      </c>
    </row>
    <row r="27532" spans="1:7">
      <c r="A27532" s="677"/>
      <c r="B27532" s="677"/>
      <c r="C27532" s="675"/>
      <c r="D27532" s="679"/>
      <c r="E27532" s="680" t="s">
        <v>408</v>
      </c>
      <c r="F27532" s="681"/>
      <c r="G27532" s="682"/>
    </row>
    <row r="27533" spans="1:7" s="25" customFormat="1">
      <c r="A27533" s="674">
        <v>46</v>
      </c>
      <c r="B27533" s="674" t="s">
        <v>39</v>
      </c>
      <c r="C27533" s="674" t="s">
        <v>667</v>
      </c>
      <c r="D27533" s="678" t="s">
        <v>265</v>
      </c>
      <c r="E27533" s="37">
        <v>567.48</v>
      </c>
      <c r="F27533" s="37" t="s">
        <v>266</v>
      </c>
      <c r="G27533" s="20">
        <f>SUM(A27533*E27533)</f>
        <v>26104.080000000002</v>
      </c>
    </row>
    <row r="27534" spans="1:7" s="25" customFormat="1">
      <c r="A27534" s="675"/>
      <c r="B27534" s="675"/>
      <c r="C27534" s="675"/>
      <c r="D27534" s="679"/>
      <c r="E27534" s="680" t="s">
        <v>399</v>
      </c>
      <c r="F27534" s="681"/>
      <c r="G27534" s="682"/>
    </row>
    <row r="27535" spans="1:7" s="25" customFormat="1">
      <c r="A27535" s="674">
        <v>12</v>
      </c>
      <c r="B27535" s="674" t="s">
        <v>39</v>
      </c>
      <c r="C27535" s="674" t="s">
        <v>731</v>
      </c>
      <c r="D27535" s="678" t="s">
        <v>278</v>
      </c>
      <c r="E27535" s="37">
        <v>186.04</v>
      </c>
      <c r="F27535" s="37" t="s">
        <v>266</v>
      </c>
      <c r="G27535" s="20">
        <f>SUM(A27535*E27535)</f>
        <v>2232.48</v>
      </c>
    </row>
    <row r="27536" spans="1:7" s="25" customFormat="1">
      <c r="A27536" s="675"/>
      <c r="B27536" s="675"/>
      <c r="C27536" s="675"/>
      <c r="D27536" s="679"/>
      <c r="E27536" s="686" t="s">
        <v>279</v>
      </c>
      <c r="F27536" s="686"/>
      <c r="G27536" s="686"/>
    </row>
    <row r="27537" spans="1:7" s="25" customFormat="1">
      <c r="A27537" s="674">
        <v>16</v>
      </c>
      <c r="B27537" s="674" t="s">
        <v>39</v>
      </c>
      <c r="C27537" s="674" t="s">
        <v>732</v>
      </c>
      <c r="D27537" s="678" t="s">
        <v>733</v>
      </c>
      <c r="E27537" s="37">
        <v>27747.06</v>
      </c>
      <c r="F27537" s="37" t="s">
        <v>42</v>
      </c>
      <c r="G27537" s="20">
        <f>SUM(A27537*E27537/100)</f>
        <v>4439.5295999999998</v>
      </c>
    </row>
    <row r="27538" spans="1:7" s="25" customFormat="1">
      <c r="A27538" s="675"/>
      <c r="B27538" s="675"/>
      <c r="C27538" s="675"/>
      <c r="D27538" s="679"/>
      <c r="E27538" s="686" t="s">
        <v>734</v>
      </c>
      <c r="F27538" s="686"/>
      <c r="G27538" s="686"/>
    </row>
    <row r="27539" spans="1:7" s="25" customFormat="1">
      <c r="A27539" s="674">
        <v>67</v>
      </c>
      <c r="B27539" s="674" t="s">
        <v>39</v>
      </c>
      <c r="C27539" s="674" t="s">
        <v>735</v>
      </c>
      <c r="D27539" s="678" t="s">
        <v>736</v>
      </c>
      <c r="E27539" s="11">
        <v>28299.3</v>
      </c>
      <c r="F27539" s="37" t="s">
        <v>42</v>
      </c>
      <c r="G27539" s="20">
        <f>SUM(A27539*E27539/100)</f>
        <v>18960.530999999999</v>
      </c>
    </row>
    <row r="27540" spans="1:7" s="25" customFormat="1">
      <c r="A27540" s="675"/>
      <c r="B27540" s="675"/>
      <c r="C27540" s="675"/>
      <c r="D27540" s="679"/>
      <c r="E27540" s="686" t="s">
        <v>737</v>
      </c>
      <c r="F27540" s="686"/>
      <c r="G27540" s="686"/>
    </row>
    <row r="27541" spans="1:7">
      <c r="A27541" s="676">
        <v>58</v>
      </c>
      <c r="B27541" s="676" t="s">
        <v>39</v>
      </c>
      <c r="C27541" s="18" t="s">
        <v>738</v>
      </c>
      <c r="D27541" s="678" t="s">
        <v>264</v>
      </c>
      <c r="E27541" s="11">
        <v>30509.77</v>
      </c>
      <c r="F27541" s="37" t="s">
        <v>42</v>
      </c>
      <c r="G27541" s="20">
        <f>SUM(A27541*E27541/100)</f>
        <v>17695.6666</v>
      </c>
    </row>
    <row r="27542" spans="1:7">
      <c r="A27542" s="677"/>
      <c r="B27542" s="677"/>
      <c r="C27542" s="19"/>
      <c r="D27542" s="679"/>
      <c r="E27542" s="680" t="s">
        <v>159</v>
      </c>
      <c r="F27542" s="681"/>
      <c r="G27542" s="682"/>
    </row>
    <row r="27543" spans="1:7" s="25" customFormat="1">
      <c r="A27543" s="674">
        <v>46</v>
      </c>
      <c r="B27543" s="674" t="s">
        <v>39</v>
      </c>
      <c r="C27543" s="674" t="s">
        <v>739</v>
      </c>
      <c r="D27543" s="678" t="s">
        <v>740</v>
      </c>
      <c r="E27543" s="11">
        <v>36.6</v>
      </c>
      <c r="F27543" s="37" t="s">
        <v>165</v>
      </c>
      <c r="G27543" s="20">
        <f>SUM(A27543*E27543)</f>
        <v>1683.6000000000001</v>
      </c>
    </row>
    <row r="27544" spans="1:7" s="25" customFormat="1">
      <c r="A27544" s="675"/>
      <c r="B27544" s="675"/>
      <c r="C27544" s="675"/>
      <c r="D27544" s="679"/>
      <c r="E27544" s="686" t="s">
        <v>741</v>
      </c>
      <c r="F27544" s="686"/>
      <c r="G27544" s="686"/>
    </row>
    <row r="27545" spans="1:7">
      <c r="A27545" s="676"/>
      <c r="B27545" s="676"/>
      <c r="C27545" s="674" t="s">
        <v>742</v>
      </c>
      <c r="D27545" s="702" t="s">
        <v>246</v>
      </c>
      <c r="E27545" s="68"/>
      <c r="F27545" s="69"/>
      <c r="G27545" s="70"/>
    </row>
    <row r="27546" spans="1:7">
      <c r="A27546" s="677"/>
      <c r="B27546" s="677"/>
      <c r="C27546" s="675"/>
      <c r="D27546" s="703"/>
      <c r="E27546" s="722"/>
      <c r="F27546" s="723"/>
      <c r="G27546" s="724"/>
    </row>
    <row r="27547" spans="1:7">
      <c r="A27547" s="676">
        <v>35</v>
      </c>
      <c r="B27547" s="676" t="s">
        <v>107</v>
      </c>
      <c r="C27547" s="674"/>
      <c r="D27547" s="678" t="s">
        <v>247</v>
      </c>
      <c r="E27547" s="11">
        <v>228.9</v>
      </c>
      <c r="F27547" s="37" t="s">
        <v>111</v>
      </c>
      <c r="G27547" s="20">
        <f>SUM(A27547*E27547)</f>
        <v>8011.5</v>
      </c>
    </row>
    <row r="27548" spans="1:7">
      <c r="A27548" s="677"/>
      <c r="B27548" s="677"/>
      <c r="C27548" s="675"/>
      <c r="D27548" s="679"/>
      <c r="E27548" s="680" t="s">
        <v>248</v>
      </c>
      <c r="F27548" s="681"/>
      <c r="G27548" s="682"/>
    </row>
    <row r="27549" spans="1:7">
      <c r="A27549" s="676">
        <v>99</v>
      </c>
      <c r="B27549" s="676" t="s">
        <v>107</v>
      </c>
      <c r="C27549" s="674"/>
      <c r="D27549" s="678" t="s">
        <v>249</v>
      </c>
      <c r="E27549" s="35">
        <v>240.5</v>
      </c>
      <c r="F27549" s="19" t="s">
        <v>111</v>
      </c>
      <c r="G27549" s="20">
        <f>SUM(A27549*E27549)</f>
        <v>23809.5</v>
      </c>
    </row>
    <row r="27550" spans="1:7">
      <c r="A27550" s="677"/>
      <c r="B27550" s="677"/>
      <c r="C27550" s="675"/>
      <c r="D27550" s="679"/>
      <c r="E27550" s="680" t="s">
        <v>250</v>
      </c>
      <c r="F27550" s="681"/>
      <c r="G27550" s="682"/>
    </row>
    <row r="27551" spans="1:7">
      <c r="A27551" s="676"/>
      <c r="B27551" s="676"/>
      <c r="C27551" s="674" t="s">
        <v>743</v>
      </c>
      <c r="D27551" s="702" t="s">
        <v>744</v>
      </c>
      <c r="E27551" s="68"/>
      <c r="F27551" s="69"/>
      <c r="G27551" s="70"/>
    </row>
    <row r="27552" spans="1:7">
      <c r="A27552" s="677"/>
      <c r="B27552" s="677"/>
      <c r="C27552" s="675"/>
      <c r="D27552" s="703"/>
      <c r="E27552" s="722"/>
      <c r="F27552" s="723"/>
      <c r="G27552" s="724"/>
    </row>
    <row r="27553" spans="1:7">
      <c r="A27553" s="676">
        <v>1</v>
      </c>
      <c r="B27553" s="676" t="s">
        <v>89</v>
      </c>
      <c r="C27553" s="674"/>
      <c r="D27553" s="678" t="s">
        <v>247</v>
      </c>
      <c r="E27553" s="11">
        <v>279.51</v>
      </c>
      <c r="F27553" s="37" t="s">
        <v>75</v>
      </c>
      <c r="G27553" s="20">
        <f>SUM(A27553*E27553)</f>
        <v>279.51</v>
      </c>
    </row>
    <row r="27554" spans="1:7">
      <c r="A27554" s="677"/>
      <c r="B27554" s="677"/>
      <c r="C27554" s="675"/>
      <c r="D27554" s="679"/>
      <c r="E27554" s="680" t="s">
        <v>745</v>
      </c>
      <c r="F27554" s="681"/>
      <c r="G27554" s="682"/>
    </row>
    <row r="27555" spans="1:7">
      <c r="A27555" s="676">
        <v>1</v>
      </c>
      <c r="B27555" s="676" t="s">
        <v>89</v>
      </c>
      <c r="C27555" s="674"/>
      <c r="D27555" s="678" t="s">
        <v>249</v>
      </c>
      <c r="E27555" s="35">
        <v>139.76</v>
      </c>
      <c r="F27555" s="19" t="s">
        <v>75</v>
      </c>
      <c r="G27555" s="20">
        <f>SUM(A27555*E27555)</f>
        <v>139.76</v>
      </c>
    </row>
    <row r="27556" spans="1:7">
      <c r="A27556" s="677"/>
      <c r="B27556" s="677"/>
      <c r="C27556" s="675"/>
      <c r="D27556" s="679"/>
      <c r="E27556" s="680" t="s">
        <v>746</v>
      </c>
      <c r="F27556" s="681"/>
      <c r="G27556" s="682"/>
    </row>
    <row r="27557" spans="1:7">
      <c r="A27557" s="676">
        <v>13</v>
      </c>
      <c r="B27557" s="676" t="s">
        <v>39</v>
      </c>
      <c r="C27557" s="674" t="s">
        <v>747</v>
      </c>
      <c r="D27557" s="678" t="s">
        <v>1285</v>
      </c>
      <c r="E27557" s="35">
        <v>115.55</v>
      </c>
      <c r="F27557" s="19" t="s">
        <v>111</v>
      </c>
      <c r="G27557" s="20">
        <f>SUM(A27557*E27557)</f>
        <v>1502.1499999999999</v>
      </c>
    </row>
    <row r="27558" spans="1:7" ht="39.75" customHeight="1">
      <c r="A27558" s="677"/>
      <c r="B27558" s="677"/>
      <c r="C27558" s="675"/>
      <c r="D27558" s="679"/>
      <c r="E27558" s="680" t="s">
        <v>749</v>
      </c>
      <c r="F27558" s="681"/>
      <c r="G27558" s="682"/>
    </row>
    <row r="27559" spans="1:7">
      <c r="A27559" s="674">
        <v>28</v>
      </c>
      <c r="B27559" s="674" t="s">
        <v>39</v>
      </c>
      <c r="C27559" s="676" t="s">
        <v>750</v>
      </c>
      <c r="D27559" s="678" t="s">
        <v>251</v>
      </c>
      <c r="E27559" s="11">
        <v>902.93</v>
      </c>
      <c r="F27559" s="37" t="s">
        <v>165</v>
      </c>
      <c r="G27559" s="20">
        <f>SUM(A27559*E27559)</f>
        <v>25282.039999999997</v>
      </c>
    </row>
    <row r="27560" spans="1:7">
      <c r="A27560" s="675"/>
      <c r="B27560" s="675"/>
      <c r="C27560" s="677"/>
      <c r="D27560" s="679"/>
      <c r="E27560" s="680" t="s">
        <v>252</v>
      </c>
      <c r="F27560" s="681"/>
      <c r="G27560" s="682"/>
    </row>
    <row r="27561" spans="1:7" s="25" customFormat="1">
      <c r="A27561" s="676">
        <v>20</v>
      </c>
      <c r="B27561" s="676" t="s">
        <v>10</v>
      </c>
      <c r="C27561" s="674" t="s">
        <v>751</v>
      </c>
      <c r="D27561" s="678" t="s">
        <v>752</v>
      </c>
      <c r="E27561" s="11">
        <v>194.16</v>
      </c>
      <c r="F27561" s="37" t="s">
        <v>165</v>
      </c>
      <c r="G27561" s="20">
        <f>SUM(A27561*E27561)</f>
        <v>3883.2</v>
      </c>
    </row>
    <row r="27562" spans="1:7" s="25" customFormat="1">
      <c r="A27562" s="677"/>
      <c r="B27562" s="677"/>
      <c r="C27562" s="675"/>
      <c r="D27562" s="679"/>
      <c r="E27562" s="680" t="s">
        <v>753</v>
      </c>
      <c r="F27562" s="681"/>
      <c r="G27562" s="682"/>
    </row>
    <row r="27563" spans="1:7">
      <c r="A27563" s="674">
        <v>20</v>
      </c>
      <c r="B27563" s="674" t="s">
        <v>39</v>
      </c>
      <c r="C27563" s="676" t="s">
        <v>754</v>
      </c>
      <c r="D27563" s="678" t="s">
        <v>172</v>
      </c>
      <c r="E27563" s="11">
        <v>190.72</v>
      </c>
      <c r="F27563" s="37" t="s">
        <v>165</v>
      </c>
      <c r="G27563" s="13">
        <f>SUM(A27563*E27563)</f>
        <v>3814.4</v>
      </c>
    </row>
    <row r="27564" spans="1:7">
      <c r="A27564" s="675"/>
      <c r="B27564" s="675"/>
      <c r="C27564" s="677"/>
      <c r="D27564" s="679"/>
      <c r="E27564" s="680" t="s">
        <v>173</v>
      </c>
      <c r="F27564" s="681"/>
      <c r="G27564" s="682"/>
    </row>
    <row r="27565" spans="1:7">
      <c r="A27565" s="674">
        <v>1473</v>
      </c>
      <c r="B27565" s="674" t="s">
        <v>39</v>
      </c>
      <c r="C27565" s="676" t="s">
        <v>755</v>
      </c>
      <c r="D27565" s="678" t="s">
        <v>756</v>
      </c>
      <c r="E27565" s="11">
        <v>1980.83</v>
      </c>
      <c r="F27565" s="37" t="s">
        <v>42</v>
      </c>
      <c r="G27565" s="13">
        <f>SUM(A27565*E27565/100)</f>
        <v>29177.625899999999</v>
      </c>
    </row>
    <row r="27566" spans="1:7">
      <c r="A27566" s="675"/>
      <c r="B27566" s="675"/>
      <c r="C27566" s="677"/>
      <c r="D27566" s="679"/>
      <c r="E27566" s="680" t="s">
        <v>757</v>
      </c>
      <c r="F27566" s="681"/>
      <c r="G27566" s="682"/>
    </row>
    <row r="27567" spans="1:7">
      <c r="A27567" s="674">
        <v>1221</v>
      </c>
      <c r="B27567" s="674" t="s">
        <v>39</v>
      </c>
      <c r="C27567" s="676" t="s">
        <v>758</v>
      </c>
      <c r="D27567" s="678" t="s">
        <v>759</v>
      </c>
      <c r="E27567" s="11">
        <v>393.25</v>
      </c>
      <c r="F27567" s="37" t="s">
        <v>42</v>
      </c>
      <c r="G27567" s="13">
        <f>SUM(A27567*E27567/100)</f>
        <v>4801.5825000000004</v>
      </c>
    </row>
    <row r="27568" spans="1:7">
      <c r="A27568" s="675"/>
      <c r="B27568" s="675"/>
      <c r="C27568" s="677"/>
      <c r="D27568" s="679"/>
      <c r="E27568" s="680" t="s">
        <v>760</v>
      </c>
      <c r="F27568" s="681"/>
      <c r="G27568" s="682"/>
    </row>
    <row r="27569" spans="1:7">
      <c r="A27569" s="674">
        <v>864</v>
      </c>
      <c r="B27569" s="674" t="s">
        <v>39</v>
      </c>
      <c r="C27569" s="676" t="s">
        <v>761</v>
      </c>
      <c r="D27569" s="731" t="s">
        <v>300</v>
      </c>
      <c r="E27569" s="35">
        <v>1043.9000000000001</v>
      </c>
      <c r="F27569" s="19" t="s">
        <v>42</v>
      </c>
      <c r="G27569" s="20">
        <f>SUM(A27569*E27569/100)</f>
        <v>9019.2960000000003</v>
      </c>
    </row>
    <row r="27570" spans="1:7">
      <c r="A27570" s="675"/>
      <c r="B27570" s="675"/>
      <c r="C27570" s="677"/>
      <c r="D27570" s="679"/>
      <c r="E27570" s="680" t="s">
        <v>301</v>
      </c>
      <c r="F27570" s="681"/>
      <c r="G27570" s="682"/>
    </row>
    <row r="27571" spans="1:7">
      <c r="A27571" s="674">
        <v>197</v>
      </c>
      <c r="B27571" s="674" t="s">
        <v>39</v>
      </c>
      <c r="C27571" s="676" t="s">
        <v>762</v>
      </c>
      <c r="D27571" s="678" t="s">
        <v>170</v>
      </c>
      <c r="E27571" s="11">
        <v>1160.06</v>
      </c>
      <c r="F27571" s="37" t="s">
        <v>42</v>
      </c>
      <c r="G27571" s="13">
        <f>SUM(A27571*E27571/100)</f>
        <v>2285.3181999999997</v>
      </c>
    </row>
    <row r="27572" spans="1:7">
      <c r="A27572" s="675"/>
      <c r="B27572" s="675"/>
      <c r="C27572" s="677"/>
      <c r="D27572" s="679"/>
      <c r="E27572" s="680" t="s">
        <v>171</v>
      </c>
      <c r="F27572" s="681"/>
      <c r="G27572" s="682"/>
    </row>
    <row r="27573" spans="1:7">
      <c r="A27573" s="674">
        <v>26</v>
      </c>
      <c r="B27573" s="674" t="s">
        <v>39</v>
      </c>
      <c r="C27573" s="676" t="s">
        <v>763</v>
      </c>
      <c r="D27573" s="731" t="s">
        <v>764</v>
      </c>
      <c r="E27573" s="35">
        <v>674.6</v>
      </c>
      <c r="F27573" s="19" t="s">
        <v>42</v>
      </c>
      <c r="G27573" s="20">
        <f>SUM(A27573*E27573/100)</f>
        <v>175.39600000000002</v>
      </c>
    </row>
    <row r="27574" spans="1:7" ht="46.5" customHeight="1">
      <c r="A27574" s="675"/>
      <c r="B27574" s="675"/>
      <c r="C27574" s="677"/>
      <c r="D27574" s="679"/>
      <c r="E27574" s="680" t="s">
        <v>765</v>
      </c>
      <c r="F27574" s="681"/>
      <c r="G27574" s="682"/>
    </row>
    <row r="27575" spans="1:7">
      <c r="A27575" s="676">
        <v>20</v>
      </c>
      <c r="B27575" s="676" t="s">
        <v>39</v>
      </c>
      <c r="C27575" s="674" t="s">
        <v>766</v>
      </c>
      <c r="D27575" s="678" t="s">
        <v>214</v>
      </c>
      <c r="E27575" s="11">
        <v>674.19</v>
      </c>
      <c r="F27575" s="37" t="s">
        <v>42</v>
      </c>
      <c r="G27575" s="20">
        <f>SUM(A27575*E27575/100)</f>
        <v>134.83800000000002</v>
      </c>
    </row>
    <row r="27576" spans="1:7" ht="25.5" customHeight="1">
      <c r="A27576" s="677"/>
      <c r="B27576" s="677"/>
      <c r="C27576" s="675"/>
      <c r="D27576" s="679"/>
      <c r="E27576" s="680" t="s">
        <v>767</v>
      </c>
      <c r="F27576" s="681"/>
      <c r="G27576" s="682"/>
    </row>
    <row r="27577" spans="1:7">
      <c r="A27577" s="31"/>
      <c r="B27577" s="32"/>
      <c r="C27577" s="32"/>
      <c r="D27577" s="182"/>
      <c r="E27577" s="32"/>
      <c r="F27577" s="183" t="s">
        <v>603</v>
      </c>
      <c r="G27577" s="184">
        <v>367938</v>
      </c>
    </row>
    <row r="27578" spans="1:7">
      <c r="A27578" s="172"/>
      <c r="D27578" s="185" t="s">
        <v>78</v>
      </c>
      <c r="G27578" s="174"/>
    </row>
    <row r="27579" spans="1:7" s="36" customFormat="1">
      <c r="A27579" s="676">
        <v>45</v>
      </c>
      <c r="B27579" s="676" t="s">
        <v>107</v>
      </c>
      <c r="C27579" s="674" t="s">
        <v>11</v>
      </c>
      <c r="D27579" s="678" t="s">
        <v>446</v>
      </c>
      <c r="E27579" s="11">
        <v>333.29</v>
      </c>
      <c r="F27579" s="37" t="s">
        <v>75</v>
      </c>
      <c r="G27579" s="13">
        <f>SUM(A27579*E27579)</f>
        <v>14998.050000000001</v>
      </c>
    </row>
    <row r="27580" spans="1:7" s="36" customFormat="1">
      <c r="A27580" s="677"/>
      <c r="B27580" s="677"/>
      <c r="C27580" s="675"/>
      <c r="D27580" s="679"/>
      <c r="E27580" s="680" t="s">
        <v>447</v>
      </c>
      <c r="F27580" s="681"/>
      <c r="G27580" s="682"/>
    </row>
    <row r="27581" spans="1:7">
      <c r="A27581" s="676">
        <v>6</v>
      </c>
      <c r="B27581" s="676" t="s">
        <v>72</v>
      </c>
      <c r="C27581" s="674" t="s">
        <v>15</v>
      </c>
      <c r="D27581" s="678" t="s">
        <v>181</v>
      </c>
      <c r="E27581" s="11">
        <v>566.70000000000005</v>
      </c>
      <c r="F27581" s="37" t="s">
        <v>75</v>
      </c>
      <c r="G27581" s="13">
        <f>SUM(A27581*E27581)</f>
        <v>3400.2000000000003</v>
      </c>
    </row>
    <row r="27582" spans="1:7">
      <c r="A27582" s="677"/>
      <c r="B27582" s="677"/>
      <c r="C27582" s="675"/>
      <c r="D27582" s="679"/>
      <c r="E27582" s="680" t="s">
        <v>182</v>
      </c>
      <c r="F27582" s="681"/>
      <c r="G27582" s="682"/>
    </row>
    <row r="27583" spans="1:7">
      <c r="A27583" s="676">
        <v>3</v>
      </c>
      <c r="B27583" s="676" t="s">
        <v>72</v>
      </c>
      <c r="C27583" s="674" t="s">
        <v>18</v>
      </c>
      <c r="D27583" s="678" t="s">
        <v>177</v>
      </c>
      <c r="E27583" s="11">
        <v>6166.6</v>
      </c>
      <c r="F27583" s="37" t="s">
        <v>75</v>
      </c>
      <c r="G27583" s="13">
        <f>SUM(A27583*E27583)</f>
        <v>18499.800000000003</v>
      </c>
    </row>
    <row r="27584" spans="1:7">
      <c r="A27584" s="677"/>
      <c r="B27584" s="677"/>
      <c r="C27584" s="675"/>
      <c r="D27584" s="679"/>
      <c r="E27584" s="680" t="s">
        <v>178</v>
      </c>
      <c r="F27584" s="681"/>
      <c r="G27584" s="682"/>
    </row>
    <row r="27585" spans="1:7">
      <c r="A27585" s="676">
        <v>3</v>
      </c>
      <c r="B27585" s="676" t="s">
        <v>72</v>
      </c>
      <c r="C27585" s="674" t="s">
        <v>21</v>
      </c>
      <c r="D27585" s="678" t="s">
        <v>768</v>
      </c>
      <c r="E27585" s="11">
        <v>4253.7</v>
      </c>
      <c r="F27585" s="37" t="s">
        <v>75</v>
      </c>
      <c r="G27585" s="13">
        <f>SUM(A27585*E27585)</f>
        <v>12761.099999999999</v>
      </c>
    </row>
    <row r="27586" spans="1:7" ht="44.25" customHeight="1">
      <c r="A27586" s="677"/>
      <c r="B27586" s="677"/>
      <c r="C27586" s="675"/>
      <c r="D27586" s="679"/>
      <c r="E27586" s="680" t="s">
        <v>769</v>
      </c>
      <c r="F27586" s="681"/>
      <c r="G27586" s="682"/>
    </row>
    <row r="27587" spans="1:7">
      <c r="A27587" s="676">
        <v>3</v>
      </c>
      <c r="B27587" s="676" t="s">
        <v>89</v>
      </c>
      <c r="C27587" s="674" t="s">
        <v>25</v>
      </c>
      <c r="D27587" s="678" t="s">
        <v>94</v>
      </c>
      <c r="E27587" s="11">
        <v>938.47</v>
      </c>
      <c r="F27587" s="37" t="s">
        <v>75</v>
      </c>
      <c r="G27587" s="13">
        <f>SUM(A27587*E27587)</f>
        <v>2815.41</v>
      </c>
    </row>
    <row r="27588" spans="1:7">
      <c r="A27588" s="677"/>
      <c r="B27588" s="677"/>
      <c r="C27588" s="675"/>
      <c r="D27588" s="679"/>
      <c r="E27588" s="680" t="s">
        <v>95</v>
      </c>
      <c r="F27588" s="681"/>
      <c r="G27588" s="682"/>
    </row>
    <row r="27589" spans="1:7" s="36" customFormat="1">
      <c r="A27589" s="676">
        <v>3</v>
      </c>
      <c r="B27589" s="676" t="s">
        <v>89</v>
      </c>
      <c r="C27589" s="674" t="s">
        <v>29</v>
      </c>
      <c r="D27589" s="678" t="s">
        <v>81</v>
      </c>
      <c r="E27589" s="11">
        <v>2042.43</v>
      </c>
      <c r="F27589" s="37" t="s">
        <v>75</v>
      </c>
      <c r="G27589" s="13">
        <f>SUM(A27589*E27589)</f>
        <v>6127.29</v>
      </c>
    </row>
    <row r="27590" spans="1:7" s="36" customFormat="1">
      <c r="A27590" s="677"/>
      <c r="B27590" s="677"/>
      <c r="C27590" s="675"/>
      <c r="D27590" s="679"/>
      <c r="E27590" s="680" t="s">
        <v>82</v>
      </c>
      <c r="F27590" s="681"/>
      <c r="G27590" s="682"/>
    </row>
    <row r="27591" spans="1:7">
      <c r="A27591" s="676">
        <v>3</v>
      </c>
      <c r="B27591" s="676" t="s">
        <v>72</v>
      </c>
      <c r="C27591" s="674" t="s">
        <v>29</v>
      </c>
      <c r="D27591" s="678" t="s">
        <v>83</v>
      </c>
      <c r="E27591" s="11">
        <v>447.15</v>
      </c>
      <c r="F27591" s="37" t="s">
        <v>75</v>
      </c>
      <c r="G27591" s="13">
        <f>SUM(A27591*E27591)</f>
        <v>1341.4499999999998</v>
      </c>
    </row>
    <row r="27592" spans="1:7">
      <c r="A27592" s="677"/>
      <c r="B27592" s="677"/>
      <c r="C27592" s="675"/>
      <c r="D27592" s="679"/>
      <c r="E27592" s="680" t="s">
        <v>84</v>
      </c>
      <c r="F27592" s="681"/>
      <c r="G27592" s="682"/>
    </row>
    <row r="27593" spans="1:7" s="36" customFormat="1">
      <c r="A27593" s="676">
        <v>3</v>
      </c>
      <c r="B27593" s="676" t="s">
        <v>89</v>
      </c>
      <c r="C27593" s="674" t="s">
        <v>36</v>
      </c>
      <c r="D27593" s="678" t="s">
        <v>81</v>
      </c>
      <c r="E27593" s="11">
        <v>972.95</v>
      </c>
      <c r="F27593" s="37" t="s">
        <v>75</v>
      </c>
      <c r="G27593" s="13">
        <f>SUM(A27593*E27593)</f>
        <v>2918.8500000000004</v>
      </c>
    </row>
    <row r="27594" spans="1:7" s="36" customFormat="1" ht="93" customHeight="1">
      <c r="A27594" s="677"/>
      <c r="B27594" s="677"/>
      <c r="C27594" s="675"/>
      <c r="D27594" s="679"/>
      <c r="E27594" s="680" t="s">
        <v>770</v>
      </c>
      <c r="F27594" s="681"/>
      <c r="G27594" s="682"/>
    </row>
    <row r="27595" spans="1:7" s="36" customFormat="1">
      <c r="A27595" s="676">
        <v>3</v>
      </c>
      <c r="B27595" s="676" t="s">
        <v>72</v>
      </c>
      <c r="C27595" s="674" t="s">
        <v>40</v>
      </c>
      <c r="D27595" s="678" t="s">
        <v>771</v>
      </c>
      <c r="E27595" s="11">
        <v>389.7</v>
      </c>
      <c r="F27595" s="37" t="s">
        <v>75</v>
      </c>
      <c r="G27595" s="13">
        <f>SUM(A27595*E27595)</f>
        <v>1169.0999999999999</v>
      </c>
    </row>
    <row r="27596" spans="1:7" s="36" customFormat="1">
      <c r="A27596" s="677"/>
      <c r="B27596" s="677"/>
      <c r="C27596" s="675"/>
      <c r="D27596" s="679"/>
      <c r="E27596" s="680" t="s">
        <v>772</v>
      </c>
      <c r="F27596" s="681"/>
      <c r="G27596" s="682"/>
    </row>
    <row r="27597" spans="1:7">
      <c r="A27597" s="676"/>
      <c r="B27597" s="676"/>
      <c r="C27597" s="674" t="s">
        <v>44</v>
      </c>
      <c r="D27597" s="678" t="s">
        <v>226</v>
      </c>
      <c r="E27597" s="704"/>
      <c r="F27597" s="705"/>
      <c r="G27597" s="706"/>
    </row>
    <row r="27598" spans="1:7">
      <c r="A27598" s="677"/>
      <c r="B27598" s="677"/>
      <c r="C27598" s="675"/>
      <c r="D27598" s="679"/>
      <c r="E27598" s="707"/>
      <c r="F27598" s="708"/>
      <c r="G27598" s="709"/>
    </row>
    <row r="27599" spans="1:7">
      <c r="A27599" s="676">
        <v>40</v>
      </c>
      <c r="B27599" s="676" t="s">
        <v>107</v>
      </c>
      <c r="C27599" s="674" t="s">
        <v>99</v>
      </c>
      <c r="D27599" s="678" t="s">
        <v>773</v>
      </c>
      <c r="E27599" s="11">
        <v>95.79</v>
      </c>
      <c r="F27599" s="37" t="s">
        <v>111</v>
      </c>
      <c r="G27599" s="13">
        <f>SUM(A27599*E27599)</f>
        <v>3831.6000000000004</v>
      </c>
    </row>
    <row r="27600" spans="1:7">
      <c r="A27600" s="677"/>
      <c r="B27600" s="677"/>
      <c r="C27600" s="675"/>
      <c r="D27600" s="679"/>
      <c r="E27600" s="680" t="s">
        <v>774</v>
      </c>
      <c r="F27600" s="681"/>
      <c r="G27600" s="682"/>
    </row>
    <row r="27601" spans="1:7">
      <c r="A27601" s="676">
        <v>20</v>
      </c>
      <c r="B27601" s="676" t="s">
        <v>72</v>
      </c>
      <c r="C27601" s="674" t="s">
        <v>102</v>
      </c>
      <c r="D27601" s="678" t="s">
        <v>775</v>
      </c>
      <c r="E27601" s="11">
        <v>128.55000000000001</v>
      </c>
      <c r="F27601" s="37" t="s">
        <v>111</v>
      </c>
      <c r="G27601" s="13">
        <f>SUM(A27601*E27601)</f>
        <v>2571</v>
      </c>
    </row>
    <row r="27602" spans="1:7">
      <c r="A27602" s="677"/>
      <c r="B27602" s="677"/>
      <c r="C27602" s="675"/>
      <c r="D27602" s="679"/>
      <c r="E27602" s="680" t="s">
        <v>776</v>
      </c>
      <c r="F27602" s="681"/>
      <c r="G27602" s="682"/>
    </row>
    <row r="27603" spans="1:7">
      <c r="A27603" s="676"/>
      <c r="B27603" s="676"/>
      <c r="C27603" s="674" t="s">
        <v>47</v>
      </c>
      <c r="D27603" s="678" t="s">
        <v>777</v>
      </c>
      <c r="E27603" s="704"/>
      <c r="F27603" s="705"/>
      <c r="G27603" s="706"/>
    </row>
    <row r="27604" spans="1:7">
      <c r="A27604" s="677"/>
      <c r="B27604" s="677"/>
      <c r="C27604" s="675"/>
      <c r="D27604" s="679"/>
      <c r="E27604" s="707"/>
      <c r="F27604" s="708"/>
      <c r="G27604" s="709"/>
    </row>
    <row r="27605" spans="1:7">
      <c r="A27605" s="676">
        <v>12</v>
      </c>
      <c r="B27605" s="676" t="s">
        <v>72</v>
      </c>
      <c r="C27605" s="674" t="s">
        <v>99</v>
      </c>
      <c r="D27605" s="678" t="s">
        <v>778</v>
      </c>
      <c r="E27605" s="11">
        <v>299.55</v>
      </c>
      <c r="F27605" s="37" t="s">
        <v>75</v>
      </c>
      <c r="G27605" s="13">
        <f>SUM(A27605*E27605)</f>
        <v>3594.6000000000004</v>
      </c>
    </row>
    <row r="27606" spans="1:7">
      <c r="A27606" s="677"/>
      <c r="B27606" s="677"/>
      <c r="C27606" s="675"/>
      <c r="D27606" s="679"/>
      <c r="E27606" s="680" t="s">
        <v>779</v>
      </c>
      <c r="F27606" s="681"/>
      <c r="G27606" s="682"/>
    </row>
    <row r="27607" spans="1:7" s="36" customFormat="1">
      <c r="A27607" s="676"/>
      <c r="B27607" s="676"/>
      <c r="C27607" s="674" t="s">
        <v>50</v>
      </c>
      <c r="D27607" s="678" t="s">
        <v>231</v>
      </c>
      <c r="E27607" s="39"/>
      <c r="F27607" s="40"/>
      <c r="G27607" s="41"/>
    </row>
    <row r="27608" spans="1:7" s="36" customFormat="1">
      <c r="A27608" s="677"/>
      <c r="B27608" s="677"/>
      <c r="C27608" s="675"/>
      <c r="D27608" s="679"/>
      <c r="E27608" s="42"/>
      <c r="F27608" s="43"/>
      <c r="G27608" s="44"/>
    </row>
    <row r="27609" spans="1:7" s="36" customFormat="1">
      <c r="A27609" s="676">
        <v>5</v>
      </c>
      <c r="B27609" s="676" t="s">
        <v>107</v>
      </c>
      <c r="C27609" s="674"/>
      <c r="D27609" s="678" t="s">
        <v>232</v>
      </c>
      <c r="E27609" s="11">
        <v>199.25</v>
      </c>
      <c r="F27609" s="37" t="s">
        <v>111</v>
      </c>
      <c r="G27609" s="13">
        <f>SUM(A27609*E27609)</f>
        <v>996.25</v>
      </c>
    </row>
    <row r="27610" spans="1:7" s="36" customFormat="1">
      <c r="A27610" s="677"/>
      <c r="B27610" s="677"/>
      <c r="C27610" s="675"/>
      <c r="D27610" s="679"/>
      <c r="E27610" s="680" t="s">
        <v>233</v>
      </c>
      <c r="F27610" s="681"/>
      <c r="G27610" s="682"/>
    </row>
    <row r="27611" spans="1:7" s="36" customFormat="1">
      <c r="A27611" s="676">
        <v>4</v>
      </c>
      <c r="B27611" s="676" t="s">
        <v>107</v>
      </c>
      <c r="C27611" s="674"/>
      <c r="D27611" s="678" t="s">
        <v>234</v>
      </c>
      <c r="E27611" s="11">
        <v>250.6</v>
      </c>
      <c r="F27611" s="37" t="s">
        <v>111</v>
      </c>
      <c r="G27611" s="13">
        <f>SUM(A27611*E27611)</f>
        <v>1002.4</v>
      </c>
    </row>
    <row r="27612" spans="1:7" s="36" customFormat="1">
      <c r="A27612" s="677"/>
      <c r="B27612" s="677"/>
      <c r="C27612" s="675"/>
      <c r="D27612" s="679"/>
      <c r="E27612" s="680" t="s">
        <v>235</v>
      </c>
      <c r="F27612" s="681"/>
      <c r="G27612" s="682"/>
    </row>
    <row r="27613" spans="1:7" s="36" customFormat="1">
      <c r="A27613" s="676">
        <v>2</v>
      </c>
      <c r="B27613" s="676" t="s">
        <v>72</v>
      </c>
      <c r="C27613" s="674" t="s">
        <v>54</v>
      </c>
      <c r="D27613" s="678" t="s">
        <v>780</v>
      </c>
      <c r="E27613" s="11">
        <v>1051.25</v>
      </c>
      <c r="F27613" s="37" t="s">
        <v>75</v>
      </c>
      <c r="G27613" s="13">
        <f>SUM(A27613*E27613)</f>
        <v>2102.5</v>
      </c>
    </row>
    <row r="27614" spans="1:7" s="36" customFormat="1" ht="100.5" customHeight="1">
      <c r="A27614" s="677"/>
      <c r="B27614" s="677"/>
      <c r="C27614" s="675"/>
      <c r="D27614" s="679"/>
      <c r="E27614" s="680" t="s">
        <v>235</v>
      </c>
      <c r="F27614" s="681"/>
      <c r="G27614" s="682"/>
    </row>
    <row r="27615" spans="1:7" s="30" customFormat="1" ht="45" customHeight="1">
      <c r="A27615" s="85"/>
      <c r="B27615" s="188"/>
      <c r="C27615" s="188"/>
      <c r="D27615" s="189"/>
      <c r="E27615" s="188"/>
      <c r="F27615" s="190" t="s">
        <v>781</v>
      </c>
      <c r="G27615" s="191">
        <v>76331</v>
      </c>
    </row>
    <row r="27616" spans="1:7">
      <c r="A27616" s="172"/>
      <c r="D27616" s="185" t="s">
        <v>782</v>
      </c>
      <c r="G27616" s="174"/>
    </row>
    <row r="27617" spans="1:7">
      <c r="A27617" s="172">
        <v>42</v>
      </c>
      <c r="B27617" t="s">
        <v>39</v>
      </c>
      <c r="C27617" t="s">
        <v>11</v>
      </c>
      <c r="D27617" s="186" t="s">
        <v>783</v>
      </c>
      <c r="F27617" t="s">
        <v>165</v>
      </c>
      <c r="G27617" s="174"/>
    </row>
    <row r="27618" spans="1:7">
      <c r="A27618" s="172"/>
      <c r="D27618" s="186"/>
      <c r="G27618" s="174"/>
    </row>
    <row r="27619" spans="1:7">
      <c r="A27619" s="172"/>
      <c r="D27619" s="186"/>
      <c r="G27619" s="174"/>
    </row>
    <row r="27620" spans="1:7">
      <c r="A27620" s="172"/>
      <c r="D27620" s="186"/>
      <c r="G27620" s="174"/>
    </row>
    <row r="27621" spans="1:7" s="36" customFormat="1">
      <c r="A27621" s="75"/>
      <c r="B27621" s="75"/>
      <c r="C27621" s="76"/>
      <c r="D27621" s="77"/>
      <c r="E27621" s="78"/>
      <c r="F27621" s="187" t="s">
        <v>679</v>
      </c>
      <c r="G27621" s="16"/>
    </row>
    <row r="27622" spans="1:7" s="36" customFormat="1">
      <c r="A27622" s="75"/>
      <c r="B27622" s="75"/>
      <c r="C27622" s="76"/>
      <c r="D27622" s="77"/>
      <c r="E27622" s="78"/>
      <c r="F27622" s="78"/>
      <c r="G27622" s="78"/>
    </row>
    <row r="27623" spans="1:7" s="36" customFormat="1">
      <c r="A27623" s="52" t="s">
        <v>302</v>
      </c>
      <c r="B27623" s="53"/>
      <c r="C27623" s="54" t="s">
        <v>707</v>
      </c>
      <c r="D27623" s="55"/>
      <c r="E27623" s="54" t="s">
        <v>131</v>
      </c>
      <c r="F27623" s="63"/>
      <c r="G27623" s="54"/>
    </row>
    <row r="27624" spans="1:7" s="36" customFormat="1">
      <c r="A27624" s="76" t="s">
        <v>132</v>
      </c>
      <c r="B27624" s="53"/>
      <c r="C27624" s="54" t="s">
        <v>784</v>
      </c>
      <c r="D27624" s="55"/>
      <c r="E27624" s="54" t="s">
        <v>131</v>
      </c>
      <c r="F27624" s="63"/>
      <c r="G27624" s="54"/>
    </row>
    <row r="27625" spans="1:7" s="25" customFormat="1">
      <c r="A27625" s="76" t="s">
        <v>134</v>
      </c>
      <c r="B27625" s="53"/>
      <c r="C27625" s="54" t="s">
        <v>708</v>
      </c>
      <c r="D27625" s="55"/>
      <c r="E27625" s="54" t="s">
        <v>131</v>
      </c>
      <c r="F27625" s="63"/>
      <c r="G27625" s="54"/>
    </row>
    <row r="27626" spans="1:7" s="25" customFormat="1">
      <c r="A27626" s="59"/>
      <c r="B27626" s="54"/>
      <c r="C27626" s="54"/>
      <c r="D27626" s="60"/>
      <c r="E27626" s="54"/>
      <c r="F27626" s="94"/>
      <c r="G27626" s="95"/>
    </row>
    <row r="27627" spans="1:7" s="25" customFormat="1">
      <c r="A27627" s="59"/>
      <c r="B27627" s="54"/>
      <c r="C27627" s="54"/>
      <c r="D27627" s="60"/>
      <c r="E27627" s="56" t="s">
        <v>138</v>
      </c>
      <c r="F27627" s="96"/>
      <c r="G27627" s="96"/>
    </row>
    <row r="27628" spans="1:7" s="25" customFormat="1">
      <c r="A27628" s="59"/>
      <c r="B27628" s="54"/>
      <c r="C27628" s="54"/>
      <c r="D27628" s="60"/>
      <c r="E27628" s="54"/>
      <c r="F27628" s="54"/>
      <c r="G27628" s="63"/>
    </row>
    <row r="27629" spans="1:7" s="25" customFormat="1">
      <c r="A27629" s="59"/>
      <c r="B27629" s="54"/>
      <c r="C27629" s="54"/>
      <c r="D27629" s="60"/>
      <c r="E27629" s="54"/>
      <c r="F27629" s="54"/>
      <c r="G27629" s="63"/>
    </row>
    <row r="27630" spans="1:7" s="25" customFormat="1">
      <c r="A27630" s="59"/>
      <c r="B27630" s="54"/>
      <c r="C27630" s="54"/>
      <c r="D27630" s="60"/>
      <c r="E27630" s="64" t="s">
        <v>140</v>
      </c>
      <c r="F27630" s="54"/>
      <c r="G27630" s="63"/>
    </row>
    <row r="27631" spans="1:7" s="25" customFormat="1">
      <c r="A27631" s="55" t="s">
        <v>139</v>
      </c>
      <c r="B27631" s="54"/>
      <c r="C27631" s="54"/>
      <c r="D27631" s="60"/>
      <c r="E27631" s="64" t="s">
        <v>141</v>
      </c>
      <c r="F27631" s="54"/>
      <c r="G27631" s="63"/>
    </row>
    <row r="27632" spans="1:7" s="25" customFormat="1">
      <c r="A27632" s="59"/>
      <c r="B27632" s="54"/>
      <c r="C27632" s="54"/>
      <c r="D27632" s="60"/>
      <c r="E27632" s="64" t="s">
        <v>142</v>
      </c>
      <c r="F27632" s="54"/>
      <c r="G27632" s="63"/>
    </row>
    <row r="27645" spans="1:7">
      <c r="A27645" s="710" t="s">
        <v>0</v>
      </c>
      <c r="B27645" s="710"/>
      <c r="C27645" s="710"/>
      <c r="D27645" s="710"/>
      <c r="E27645" s="710"/>
      <c r="F27645" s="710"/>
      <c r="G27645" s="710"/>
    </row>
    <row r="27646" spans="1:7">
      <c r="A27646" s="711" t="s">
        <v>1</v>
      </c>
      <c r="B27646" s="711"/>
      <c r="C27646" s="711"/>
      <c r="D27646" s="711"/>
      <c r="E27646" s="711"/>
      <c r="F27646" s="711"/>
      <c r="G27646" s="711"/>
    </row>
    <row r="27647" spans="1:7" ht="25.5" customHeight="1">
      <c r="A27647" s="1" t="s">
        <v>2</v>
      </c>
      <c r="B27647" s="100"/>
      <c r="C27647" s="100"/>
      <c r="D27647" s="712" t="s">
        <v>786</v>
      </c>
      <c r="E27647" s="712"/>
      <c r="F27647" s="712"/>
      <c r="G27647" s="712"/>
    </row>
    <row r="27648" spans="1:7" ht="25.5">
      <c r="A27648" s="713" t="s">
        <v>3</v>
      </c>
      <c r="B27648" s="714"/>
      <c r="C27648" s="3" t="s">
        <v>4</v>
      </c>
      <c r="D27648" s="4" t="s">
        <v>5</v>
      </c>
      <c r="E27648" s="4" t="s">
        <v>6</v>
      </c>
      <c r="F27648" s="4" t="s">
        <v>7</v>
      </c>
      <c r="G27648" s="5" t="s">
        <v>8</v>
      </c>
    </row>
    <row r="27649" spans="1:7">
      <c r="A27649" s="97"/>
      <c r="B27649" s="98"/>
      <c r="C27649" s="3"/>
      <c r="D27649" s="104" t="s">
        <v>9</v>
      </c>
      <c r="E27649" s="4"/>
      <c r="F27649" s="4"/>
      <c r="G27649" s="5"/>
    </row>
    <row r="27650" spans="1:7" s="24" customFormat="1">
      <c r="A27650" s="674">
        <v>583</v>
      </c>
      <c r="B27650" s="674" t="s">
        <v>39</v>
      </c>
      <c r="C27650" s="676" t="s">
        <v>11</v>
      </c>
      <c r="D27650" s="678" t="s">
        <v>149</v>
      </c>
      <c r="E27650" s="11">
        <v>121</v>
      </c>
      <c r="F27650" s="37" t="s">
        <v>42</v>
      </c>
      <c r="G27650" s="20">
        <f>SUM(A27650*E27650/100)</f>
        <v>705.43</v>
      </c>
    </row>
    <row r="27651" spans="1:7" s="24" customFormat="1">
      <c r="A27651" s="675"/>
      <c r="B27651" s="675"/>
      <c r="C27651" s="677"/>
      <c r="D27651" s="679"/>
      <c r="E27651" s="687" t="s">
        <v>150</v>
      </c>
      <c r="F27651" s="688"/>
      <c r="G27651" s="689"/>
    </row>
    <row r="27652" spans="1:7">
      <c r="A27652" s="674">
        <v>52</v>
      </c>
      <c r="B27652" s="674" t="s">
        <v>10</v>
      </c>
      <c r="C27652" s="676" t="s">
        <v>15</v>
      </c>
      <c r="D27652" s="678" t="s">
        <v>711</v>
      </c>
      <c r="E27652" s="11">
        <v>5445</v>
      </c>
      <c r="F27652" s="37" t="s">
        <v>147</v>
      </c>
      <c r="G27652" s="20">
        <f>SUM(A27652*E27652/100)</f>
        <v>2831.4</v>
      </c>
    </row>
    <row r="27653" spans="1:7">
      <c r="A27653" s="675"/>
      <c r="B27653" s="675"/>
      <c r="C27653" s="677"/>
      <c r="D27653" s="679"/>
      <c r="E27653" s="687" t="s">
        <v>712</v>
      </c>
      <c r="F27653" s="688"/>
      <c r="G27653" s="689"/>
    </row>
    <row r="27654" spans="1:7" s="24" customFormat="1">
      <c r="A27654" s="674">
        <v>96</v>
      </c>
      <c r="B27654" s="674" t="s">
        <v>39</v>
      </c>
      <c r="C27654" s="676" t="s">
        <v>18</v>
      </c>
      <c r="D27654" s="678" t="s">
        <v>713</v>
      </c>
      <c r="E27654" s="11">
        <v>1306.8</v>
      </c>
      <c r="F27654" s="37" t="s">
        <v>42</v>
      </c>
      <c r="G27654" s="20">
        <f>SUM(A27654*E27654/100)</f>
        <v>1254.5279999999998</v>
      </c>
    </row>
    <row r="27655" spans="1:7" s="24" customFormat="1">
      <c r="A27655" s="675"/>
      <c r="B27655" s="675"/>
      <c r="C27655" s="677"/>
      <c r="D27655" s="679"/>
      <c r="E27655" s="687" t="s">
        <v>714</v>
      </c>
      <c r="F27655" s="688"/>
      <c r="G27655" s="689"/>
    </row>
    <row r="27656" spans="1:7" s="36" customFormat="1">
      <c r="A27656" s="674">
        <v>510</v>
      </c>
      <c r="B27656" s="674" t="s">
        <v>10</v>
      </c>
      <c r="C27656" s="676" t="s">
        <v>21</v>
      </c>
      <c r="D27656" s="678" t="s">
        <v>200</v>
      </c>
      <c r="E27656" s="11">
        <v>1285.6300000000001</v>
      </c>
      <c r="F27656" s="37" t="s">
        <v>147</v>
      </c>
      <c r="G27656" s="20">
        <f>SUM(A27656*E27656/100)</f>
        <v>6556.7130000000006</v>
      </c>
    </row>
    <row r="27657" spans="1:7" s="36" customFormat="1">
      <c r="A27657" s="675"/>
      <c r="B27657" s="675"/>
      <c r="C27657" s="677"/>
      <c r="D27657" s="679"/>
      <c r="E27657" s="680" t="s">
        <v>201</v>
      </c>
      <c r="F27657" s="681"/>
      <c r="G27657" s="682"/>
    </row>
    <row r="27658" spans="1:7" s="36" customFormat="1">
      <c r="A27658" s="674"/>
      <c r="B27658" s="674"/>
      <c r="C27658" s="676" t="s">
        <v>25</v>
      </c>
      <c r="D27658" s="678" t="s">
        <v>274</v>
      </c>
      <c r="E27658" s="704"/>
      <c r="F27658" s="705"/>
      <c r="G27658" s="706"/>
    </row>
    <row r="27659" spans="1:7" s="36" customFormat="1">
      <c r="A27659" s="675"/>
      <c r="B27659" s="675"/>
      <c r="C27659" s="677"/>
      <c r="D27659" s="679"/>
      <c r="E27659" s="707"/>
      <c r="F27659" s="708"/>
      <c r="G27659" s="709"/>
    </row>
    <row r="27660" spans="1:7" s="36" customFormat="1">
      <c r="A27660" s="674">
        <v>4</v>
      </c>
      <c r="B27660" s="674" t="s">
        <v>72</v>
      </c>
      <c r="C27660" s="676" t="s">
        <v>99</v>
      </c>
      <c r="D27660" s="678" t="s">
        <v>715</v>
      </c>
      <c r="E27660" s="11">
        <v>142.18</v>
      </c>
      <c r="F27660" s="37" t="s">
        <v>75</v>
      </c>
      <c r="G27660" s="20">
        <f>SUM(A27660*E27660)</f>
        <v>568.72</v>
      </c>
    </row>
    <row r="27661" spans="1:7" s="36" customFormat="1">
      <c r="A27661" s="675"/>
      <c r="B27661" s="675"/>
      <c r="C27661" s="677"/>
      <c r="D27661" s="679"/>
      <c r="E27661" s="680" t="s">
        <v>275</v>
      </c>
      <c r="F27661" s="681"/>
      <c r="G27661" s="682"/>
    </row>
    <row r="27662" spans="1:7" s="36" customFormat="1">
      <c r="A27662" s="674">
        <v>4</v>
      </c>
      <c r="B27662" s="674" t="s">
        <v>72</v>
      </c>
      <c r="C27662" s="676" t="s">
        <v>102</v>
      </c>
      <c r="D27662" s="678" t="s">
        <v>716</v>
      </c>
      <c r="E27662" s="11">
        <v>102.85</v>
      </c>
      <c r="F27662" s="37" t="s">
        <v>147</v>
      </c>
      <c r="G27662" s="20">
        <f>SUM(A27662*E27662)</f>
        <v>411.4</v>
      </c>
    </row>
    <row r="27663" spans="1:7" s="36" customFormat="1">
      <c r="A27663" s="675"/>
      <c r="B27663" s="675"/>
      <c r="C27663" s="677"/>
      <c r="D27663" s="679"/>
      <c r="E27663" s="680" t="s">
        <v>277</v>
      </c>
      <c r="F27663" s="681"/>
      <c r="G27663" s="682"/>
    </row>
    <row r="27664" spans="1:7" s="25" customFormat="1">
      <c r="A27664" s="674">
        <v>422</v>
      </c>
      <c r="B27664" s="674" t="s">
        <v>39</v>
      </c>
      <c r="C27664" s="674" t="s">
        <v>29</v>
      </c>
      <c r="D27664" s="678" t="s">
        <v>717</v>
      </c>
      <c r="E27664" s="11">
        <v>786.5</v>
      </c>
      <c r="F27664" s="37" t="s">
        <v>42</v>
      </c>
      <c r="G27664" s="20">
        <f>SUM(A27664*E27664/100)</f>
        <v>3319.03</v>
      </c>
    </row>
    <row r="27665" spans="1:7" s="25" customFormat="1">
      <c r="A27665" s="675"/>
      <c r="B27665" s="675"/>
      <c r="C27665" s="675"/>
      <c r="D27665" s="679"/>
      <c r="E27665" s="680" t="s">
        <v>718</v>
      </c>
      <c r="F27665" s="681"/>
      <c r="G27665" s="682"/>
    </row>
    <row r="27666" spans="1:7" s="25" customFormat="1">
      <c r="A27666" s="674">
        <v>9132</v>
      </c>
      <c r="B27666" s="674" t="s">
        <v>39</v>
      </c>
      <c r="C27666" s="676" t="s">
        <v>33</v>
      </c>
      <c r="D27666" s="678" t="s">
        <v>305</v>
      </c>
      <c r="E27666" s="37">
        <v>226.38</v>
      </c>
      <c r="F27666" s="37" t="s">
        <v>52</v>
      </c>
      <c r="G27666" s="20">
        <f>SUM(A27666*E27666/100)</f>
        <v>20673.0216</v>
      </c>
    </row>
    <row r="27667" spans="1:7" s="25" customFormat="1">
      <c r="A27667" s="675"/>
      <c r="B27667" s="675"/>
      <c r="C27667" s="677"/>
      <c r="D27667" s="679"/>
      <c r="E27667" s="680" t="s">
        <v>719</v>
      </c>
      <c r="F27667" s="681"/>
      <c r="G27667" s="682"/>
    </row>
    <row r="27668" spans="1:7">
      <c r="A27668" s="676">
        <v>163</v>
      </c>
      <c r="B27668" s="676" t="s">
        <v>10</v>
      </c>
      <c r="C27668" s="674" t="s">
        <v>36</v>
      </c>
      <c r="D27668" s="678" t="s">
        <v>241</v>
      </c>
      <c r="E27668" s="11">
        <v>3176.25</v>
      </c>
      <c r="F27668" s="37" t="s">
        <v>242</v>
      </c>
      <c r="G27668" s="20">
        <f>SUM(A27668*E27668/1000)</f>
        <v>517.72874999999999</v>
      </c>
    </row>
    <row r="27669" spans="1:7">
      <c r="A27669" s="677"/>
      <c r="B27669" s="677"/>
      <c r="C27669" s="675"/>
      <c r="D27669" s="679"/>
      <c r="E27669" s="680" t="s">
        <v>180</v>
      </c>
      <c r="F27669" s="681"/>
      <c r="G27669" s="682"/>
    </row>
    <row r="27670" spans="1:7">
      <c r="A27670" s="676">
        <v>49</v>
      </c>
      <c r="B27670" s="676" t="s">
        <v>10</v>
      </c>
      <c r="C27670" s="674" t="s">
        <v>40</v>
      </c>
      <c r="D27670" s="678" t="s">
        <v>375</v>
      </c>
      <c r="E27670" s="11">
        <v>8694.9500000000007</v>
      </c>
      <c r="F27670" s="37" t="s">
        <v>13</v>
      </c>
      <c r="G27670" s="20">
        <f>SUM(A27670*E27670/100)</f>
        <v>4260.5255000000006</v>
      </c>
    </row>
    <row r="27671" spans="1:7">
      <c r="A27671" s="677"/>
      <c r="B27671" s="677"/>
      <c r="C27671" s="675"/>
      <c r="D27671" s="679"/>
      <c r="E27671" s="680" t="s">
        <v>14</v>
      </c>
      <c r="F27671" s="681"/>
      <c r="G27671" s="682"/>
    </row>
    <row r="27672" spans="1:7">
      <c r="A27672" s="676">
        <v>64</v>
      </c>
      <c r="B27672" s="676" t="s">
        <v>10</v>
      </c>
      <c r="C27672" s="674" t="s">
        <v>44</v>
      </c>
      <c r="D27672" s="678" t="s">
        <v>16</v>
      </c>
      <c r="E27672" s="11">
        <v>11948.36</v>
      </c>
      <c r="F27672" s="37" t="s">
        <v>13</v>
      </c>
      <c r="G27672" s="13">
        <f>SUM(A27672*E27672/100)</f>
        <v>7646.9504000000006</v>
      </c>
    </row>
    <row r="27673" spans="1:7">
      <c r="A27673" s="677"/>
      <c r="B27673" s="677"/>
      <c r="C27673" s="675"/>
      <c r="D27673" s="679"/>
      <c r="E27673" s="680" t="s">
        <v>17</v>
      </c>
      <c r="F27673" s="681"/>
      <c r="G27673" s="682"/>
    </row>
    <row r="27674" spans="1:7">
      <c r="A27674" s="676">
        <v>80</v>
      </c>
      <c r="B27674" s="676" t="s">
        <v>10</v>
      </c>
      <c r="C27674" s="674" t="s">
        <v>47</v>
      </c>
      <c r="D27674" s="678" t="s">
        <v>204</v>
      </c>
      <c r="E27674" s="11">
        <v>12346.65</v>
      </c>
      <c r="F27674" s="37" t="s">
        <v>13</v>
      </c>
      <c r="G27674" s="20">
        <f>SUM(A27674*E27674/100)</f>
        <v>9877.32</v>
      </c>
    </row>
    <row r="27675" spans="1:7">
      <c r="A27675" s="677"/>
      <c r="B27675" s="677"/>
      <c r="C27675" s="675"/>
      <c r="D27675" s="679"/>
      <c r="E27675" s="680" t="s">
        <v>205</v>
      </c>
      <c r="F27675" s="681"/>
      <c r="G27675" s="682"/>
    </row>
    <row r="27676" spans="1:7">
      <c r="A27676" s="676">
        <v>156</v>
      </c>
      <c r="B27676" s="676" t="s">
        <v>10</v>
      </c>
      <c r="C27676" s="674" t="s">
        <v>50</v>
      </c>
      <c r="D27676" s="678" t="s">
        <v>37</v>
      </c>
      <c r="E27676" s="11">
        <v>12674.36</v>
      </c>
      <c r="F27676" s="37" t="s">
        <v>13</v>
      </c>
      <c r="G27676" s="20">
        <f>SUM(A27676*E27676/100)</f>
        <v>19772.001600000003</v>
      </c>
    </row>
    <row r="27677" spans="1:7">
      <c r="A27677" s="677"/>
      <c r="B27677" s="677"/>
      <c r="C27677" s="675"/>
      <c r="D27677" s="679"/>
      <c r="E27677" s="680" t="s">
        <v>38</v>
      </c>
      <c r="F27677" s="681"/>
      <c r="G27677" s="682"/>
    </row>
    <row r="27678" spans="1:7" s="23" customFormat="1">
      <c r="A27678" s="674">
        <v>18</v>
      </c>
      <c r="B27678" s="674" t="s">
        <v>10</v>
      </c>
      <c r="C27678" s="676" t="s">
        <v>54</v>
      </c>
      <c r="D27678" s="695" t="s">
        <v>30</v>
      </c>
      <c r="E27678" s="11">
        <v>337</v>
      </c>
      <c r="F27678" s="37" t="s">
        <v>31</v>
      </c>
      <c r="G27678" s="20">
        <f>SUM(A27678*E27678)</f>
        <v>6066</v>
      </c>
    </row>
    <row r="27679" spans="1:7" s="23" customFormat="1">
      <c r="A27679" s="675"/>
      <c r="B27679" s="675"/>
      <c r="C27679" s="677"/>
      <c r="D27679" s="696"/>
      <c r="E27679" s="697" t="s">
        <v>32</v>
      </c>
      <c r="F27679" s="698"/>
      <c r="G27679" s="699"/>
    </row>
    <row r="27680" spans="1:7">
      <c r="A27680" s="725">
        <v>0.88</v>
      </c>
      <c r="B27680" s="674" t="s">
        <v>24</v>
      </c>
      <c r="C27680" s="676" t="s">
        <v>57</v>
      </c>
      <c r="D27680" s="695" t="s">
        <v>26</v>
      </c>
      <c r="E27680" s="11">
        <v>5001.7</v>
      </c>
      <c r="F27680" s="37" t="s">
        <v>27</v>
      </c>
      <c r="G27680" s="20">
        <f>SUM(A27680*E27680)</f>
        <v>4401.4960000000001</v>
      </c>
    </row>
    <row r="27681" spans="1:7">
      <c r="A27681" s="726"/>
      <c r="B27681" s="675"/>
      <c r="C27681" s="677"/>
      <c r="D27681" s="696"/>
      <c r="E27681" s="680" t="s">
        <v>28</v>
      </c>
      <c r="F27681" s="681"/>
      <c r="G27681" s="682"/>
    </row>
    <row r="27682" spans="1:7" s="25" customFormat="1">
      <c r="A27682" s="674">
        <v>583</v>
      </c>
      <c r="B27682" s="674" t="s">
        <v>39</v>
      </c>
      <c r="C27682" s="676" t="s">
        <v>60</v>
      </c>
      <c r="D27682" s="678" t="s">
        <v>151</v>
      </c>
      <c r="E27682" s="11">
        <v>660</v>
      </c>
      <c r="F27682" s="37" t="s">
        <v>42</v>
      </c>
      <c r="G27682" s="20">
        <f>SUM(A27682*E27682/100)</f>
        <v>3847.8</v>
      </c>
    </row>
    <row r="27683" spans="1:7" s="25" customFormat="1">
      <c r="A27683" s="675"/>
      <c r="B27683" s="675"/>
      <c r="C27683" s="677"/>
      <c r="D27683" s="679"/>
      <c r="E27683" s="687" t="s">
        <v>152</v>
      </c>
      <c r="F27683" s="688"/>
      <c r="G27683" s="689"/>
    </row>
    <row r="27684" spans="1:7" s="24" customFormat="1">
      <c r="A27684" s="674">
        <v>638</v>
      </c>
      <c r="B27684" s="674" t="s">
        <v>39</v>
      </c>
      <c r="C27684" s="676" t="s">
        <v>63</v>
      </c>
      <c r="D27684" s="678" t="s">
        <v>41</v>
      </c>
      <c r="E27684" s="11">
        <v>2206.6</v>
      </c>
      <c r="F27684" s="37" t="s">
        <v>42</v>
      </c>
      <c r="G27684" s="20">
        <f>SUM(A27684*E27684/100)</f>
        <v>14078.108</v>
      </c>
    </row>
    <row r="27685" spans="1:7" s="24" customFormat="1">
      <c r="A27685" s="675"/>
      <c r="B27685" s="675"/>
      <c r="C27685" s="677"/>
      <c r="D27685" s="679"/>
      <c r="E27685" s="687" t="s">
        <v>43</v>
      </c>
      <c r="F27685" s="688"/>
      <c r="G27685" s="689"/>
    </row>
    <row r="27686" spans="1:7" s="24" customFormat="1">
      <c r="A27686" s="674">
        <v>638</v>
      </c>
      <c r="B27686" s="674" t="s">
        <v>39</v>
      </c>
      <c r="C27686" s="676" t="s">
        <v>66</v>
      </c>
      <c r="D27686" s="678" t="s">
        <v>45</v>
      </c>
      <c r="E27686" s="37">
        <v>2197.52</v>
      </c>
      <c r="F27686" s="37" t="s">
        <v>42</v>
      </c>
      <c r="G27686" s="20">
        <f>SUM(A27686*E27686/100)</f>
        <v>14020.177600000001</v>
      </c>
    </row>
    <row r="27687" spans="1:7" s="24" customFormat="1">
      <c r="A27687" s="675"/>
      <c r="B27687" s="675"/>
      <c r="C27687" s="677"/>
      <c r="D27687" s="679"/>
      <c r="E27687" s="687" t="s">
        <v>46</v>
      </c>
      <c r="F27687" s="688"/>
      <c r="G27687" s="689"/>
    </row>
    <row r="27688" spans="1:7">
      <c r="A27688" s="674">
        <v>583</v>
      </c>
      <c r="B27688" s="674" t="s">
        <v>39</v>
      </c>
      <c r="C27688" s="676" t="s">
        <v>69</v>
      </c>
      <c r="D27688" s="678" t="s">
        <v>720</v>
      </c>
      <c r="E27688" s="11">
        <v>3015.76</v>
      </c>
      <c r="F27688" s="37" t="s">
        <v>42</v>
      </c>
      <c r="G27688" s="20">
        <f>SUM(A27688*E27688/100)</f>
        <v>17581.880799999999</v>
      </c>
    </row>
    <row r="27689" spans="1:7">
      <c r="A27689" s="675"/>
      <c r="B27689" s="675"/>
      <c r="C27689" s="677"/>
      <c r="D27689" s="679"/>
      <c r="E27689" s="680" t="s">
        <v>721</v>
      </c>
      <c r="F27689" s="681"/>
      <c r="G27689" s="682"/>
    </row>
    <row r="27690" spans="1:7">
      <c r="A27690" s="676">
        <v>2.14</v>
      </c>
      <c r="B27690" s="676" t="s">
        <v>24</v>
      </c>
      <c r="C27690" s="674">
        <v>19</v>
      </c>
      <c r="D27690" s="678" t="s">
        <v>328</v>
      </c>
      <c r="E27690" s="11">
        <v>3850</v>
      </c>
      <c r="F27690" s="37" t="s">
        <v>329</v>
      </c>
      <c r="G27690" s="20">
        <f>SUM(A27690*E27690)</f>
        <v>8239</v>
      </c>
    </row>
    <row r="27691" spans="1:7">
      <c r="A27691" s="677"/>
      <c r="B27691" s="677"/>
      <c r="C27691" s="675"/>
      <c r="D27691" s="679"/>
      <c r="E27691" s="680" t="s">
        <v>330</v>
      </c>
      <c r="F27691" s="681"/>
      <c r="G27691" s="682"/>
    </row>
    <row r="27692" spans="1:7">
      <c r="A27692" s="746">
        <v>1.28</v>
      </c>
      <c r="B27692" s="676" t="s">
        <v>24</v>
      </c>
      <c r="C27692" s="674" t="s">
        <v>208</v>
      </c>
      <c r="D27692" s="678" t="s">
        <v>596</v>
      </c>
      <c r="E27692" s="11">
        <v>3575</v>
      </c>
      <c r="F27692" s="37" t="s">
        <v>329</v>
      </c>
      <c r="G27692" s="20">
        <f>SUM(A27692*E27692)</f>
        <v>4576</v>
      </c>
    </row>
    <row r="27693" spans="1:7">
      <c r="A27693" s="747"/>
      <c r="B27693" s="677"/>
      <c r="C27693" s="675"/>
      <c r="D27693" s="679"/>
      <c r="E27693" s="680" t="s">
        <v>597</v>
      </c>
      <c r="F27693" s="681"/>
      <c r="G27693" s="682"/>
    </row>
    <row r="27694" spans="1:7">
      <c r="A27694" s="676">
        <v>3.42</v>
      </c>
      <c r="B27694" s="676" t="s">
        <v>24</v>
      </c>
      <c r="C27694" s="674" t="s">
        <v>209</v>
      </c>
      <c r="D27694" s="678" t="s">
        <v>598</v>
      </c>
      <c r="E27694" s="11">
        <v>186.34</v>
      </c>
      <c r="F27694" s="37" t="s">
        <v>329</v>
      </c>
      <c r="G27694" s="20">
        <f>SUM(A27694*E27694)</f>
        <v>637.28279999999995</v>
      </c>
    </row>
    <row r="27695" spans="1:7">
      <c r="A27695" s="677"/>
      <c r="B27695" s="677"/>
      <c r="C27695" s="675"/>
      <c r="D27695" s="679"/>
      <c r="E27695" s="680" t="s">
        <v>599</v>
      </c>
      <c r="F27695" s="681"/>
      <c r="G27695" s="682"/>
    </row>
    <row r="27696" spans="1:7">
      <c r="A27696" s="676">
        <v>8</v>
      </c>
      <c r="B27696" s="676" t="s">
        <v>72</v>
      </c>
      <c r="C27696" s="674" t="s">
        <v>210</v>
      </c>
      <c r="D27696" s="678" t="s">
        <v>722</v>
      </c>
      <c r="E27696" s="11">
        <v>254.1</v>
      </c>
      <c r="F27696" s="37" t="s">
        <v>723</v>
      </c>
      <c r="G27696" s="20">
        <f>SUM(A27696*E27696)</f>
        <v>2032.8</v>
      </c>
    </row>
    <row r="27697" spans="1:7">
      <c r="A27697" s="677"/>
      <c r="B27697" s="677"/>
      <c r="C27697" s="675"/>
      <c r="D27697" s="679"/>
      <c r="E27697" s="680" t="s">
        <v>724</v>
      </c>
      <c r="F27697" s="681"/>
      <c r="G27697" s="682"/>
    </row>
    <row r="27698" spans="1:7">
      <c r="A27698" s="676">
        <v>80</v>
      </c>
      <c r="B27698" s="676" t="s">
        <v>39</v>
      </c>
      <c r="C27698" s="674" t="s">
        <v>213</v>
      </c>
      <c r="D27698" s="678" t="s">
        <v>600</v>
      </c>
      <c r="E27698" s="11">
        <v>7607.25</v>
      </c>
      <c r="F27698" s="37" t="s">
        <v>42</v>
      </c>
      <c r="G27698" s="20">
        <f>SUM(A27698*E27698/100)</f>
        <v>6085.8</v>
      </c>
    </row>
    <row r="27699" spans="1:7">
      <c r="A27699" s="677"/>
      <c r="B27699" s="677"/>
      <c r="C27699" s="675"/>
      <c r="D27699" s="679"/>
      <c r="E27699" s="680" t="s">
        <v>601</v>
      </c>
      <c r="F27699" s="681"/>
      <c r="G27699" s="682"/>
    </row>
    <row r="27700" spans="1:7">
      <c r="A27700" s="676">
        <v>80</v>
      </c>
      <c r="B27700" s="676" t="s">
        <v>39</v>
      </c>
      <c r="C27700" s="18" t="s">
        <v>272</v>
      </c>
      <c r="D27700" s="678" t="s">
        <v>725</v>
      </c>
      <c r="E27700" s="11">
        <v>10.7</v>
      </c>
      <c r="F27700" s="37" t="s">
        <v>165</v>
      </c>
      <c r="G27700" s="20">
        <f>SUM(A27700*E27700)</f>
        <v>856</v>
      </c>
    </row>
    <row r="27701" spans="1:7">
      <c r="A27701" s="677"/>
      <c r="B27701" s="677"/>
      <c r="C27701" s="19"/>
      <c r="D27701" s="679"/>
      <c r="E27701" s="680" t="s">
        <v>726</v>
      </c>
      <c r="F27701" s="681"/>
      <c r="G27701" s="682"/>
    </row>
    <row r="27702" spans="1:7">
      <c r="A27702" s="676">
        <v>3</v>
      </c>
      <c r="B27702" s="676" t="s">
        <v>72</v>
      </c>
      <c r="C27702" s="18" t="s">
        <v>286</v>
      </c>
      <c r="D27702" s="678" t="s">
        <v>727</v>
      </c>
      <c r="E27702" s="11">
        <v>287.38</v>
      </c>
      <c r="F27702" s="37" t="s">
        <v>75</v>
      </c>
      <c r="G27702" s="20">
        <f>SUM(A27702*E27702)</f>
        <v>862.14</v>
      </c>
    </row>
    <row r="27703" spans="1:7">
      <c r="A27703" s="677"/>
      <c r="B27703" s="677"/>
      <c r="C27703" s="19"/>
      <c r="D27703" s="679"/>
      <c r="E27703" s="680" t="s">
        <v>728</v>
      </c>
      <c r="F27703" s="681"/>
      <c r="G27703" s="682"/>
    </row>
    <row r="27704" spans="1:7">
      <c r="A27704" s="676">
        <v>109</v>
      </c>
      <c r="B27704" s="676" t="s">
        <v>10</v>
      </c>
      <c r="C27704" s="674" t="s">
        <v>287</v>
      </c>
      <c r="D27704" s="678" t="s">
        <v>253</v>
      </c>
      <c r="E27704" s="11">
        <v>1512.5</v>
      </c>
      <c r="F27704" s="37" t="s">
        <v>254</v>
      </c>
      <c r="G27704" s="20">
        <f>SUM(A27704*E27704/1000)</f>
        <v>164.86250000000001</v>
      </c>
    </row>
    <row r="27705" spans="1:7">
      <c r="A27705" s="677"/>
      <c r="B27705" s="677"/>
      <c r="C27705" s="675"/>
      <c r="D27705" s="679"/>
      <c r="E27705" s="680" t="s">
        <v>304</v>
      </c>
      <c r="F27705" s="681"/>
      <c r="G27705" s="682"/>
    </row>
    <row r="27706" spans="1:7">
      <c r="A27706" s="676">
        <v>54</v>
      </c>
      <c r="B27706" s="676" t="s">
        <v>10</v>
      </c>
      <c r="C27706" s="674" t="s">
        <v>288</v>
      </c>
      <c r="D27706" s="678" t="s">
        <v>393</v>
      </c>
      <c r="E27706" s="11">
        <v>3630</v>
      </c>
      <c r="F27706" s="37" t="s">
        <v>254</v>
      </c>
      <c r="G27706" s="20">
        <f>SUM(A27706*E27706/1000)</f>
        <v>196.02</v>
      </c>
    </row>
    <row r="27707" spans="1:7">
      <c r="A27707" s="677"/>
      <c r="B27707" s="677"/>
      <c r="C27707" s="675"/>
      <c r="D27707" s="679"/>
      <c r="E27707" s="680" t="s">
        <v>394</v>
      </c>
      <c r="F27707" s="681"/>
      <c r="G27707" s="682"/>
    </row>
    <row r="27708" spans="1:7">
      <c r="A27708" s="676">
        <v>36</v>
      </c>
      <c r="B27708" s="676" t="s">
        <v>10</v>
      </c>
      <c r="C27708" s="18" t="s">
        <v>659</v>
      </c>
      <c r="D27708" s="678" t="s">
        <v>255</v>
      </c>
      <c r="E27708" s="11">
        <v>1141.25</v>
      </c>
      <c r="F27708" s="37" t="s">
        <v>13</v>
      </c>
      <c r="G27708" s="20">
        <f>SUM(A27708*E27708/100)</f>
        <v>410.85</v>
      </c>
    </row>
    <row r="27709" spans="1:7">
      <c r="A27709" s="677"/>
      <c r="B27709" s="677"/>
      <c r="C27709" s="19"/>
      <c r="D27709" s="679"/>
      <c r="E27709" s="680" t="s">
        <v>256</v>
      </c>
      <c r="F27709" s="681"/>
      <c r="G27709" s="682"/>
    </row>
    <row r="27710" spans="1:7">
      <c r="A27710" s="676">
        <v>90</v>
      </c>
      <c r="B27710" s="676" t="s">
        <v>10</v>
      </c>
      <c r="C27710" s="18" t="s">
        <v>660</v>
      </c>
      <c r="D27710" s="678" t="s">
        <v>729</v>
      </c>
      <c r="E27710" s="11">
        <v>162.5</v>
      </c>
      <c r="F27710" s="37" t="s">
        <v>13</v>
      </c>
      <c r="G27710" s="20">
        <f>SUM(A27710*E27710/100)</f>
        <v>146.25</v>
      </c>
    </row>
    <row r="27711" spans="1:7">
      <c r="A27711" s="677"/>
      <c r="B27711" s="677"/>
      <c r="C27711" s="19"/>
      <c r="D27711" s="679"/>
      <c r="E27711" s="680" t="s">
        <v>730</v>
      </c>
      <c r="F27711" s="681"/>
      <c r="G27711" s="682"/>
    </row>
    <row r="27712" spans="1:7">
      <c r="A27712" s="676">
        <v>24</v>
      </c>
      <c r="B27712" s="676" t="s">
        <v>10</v>
      </c>
      <c r="C27712" s="674" t="s">
        <v>663</v>
      </c>
      <c r="D27712" s="678" t="s">
        <v>22</v>
      </c>
      <c r="E27712" s="11">
        <v>8122.95</v>
      </c>
      <c r="F27712" s="37" t="s">
        <v>13</v>
      </c>
      <c r="G27712" s="20">
        <f>SUM(A27712*E27712/100)</f>
        <v>1949.5079999999998</v>
      </c>
    </row>
    <row r="27713" spans="1:7">
      <c r="A27713" s="677"/>
      <c r="B27713" s="677"/>
      <c r="C27713" s="675"/>
      <c r="D27713" s="679"/>
      <c r="E27713" s="680" t="s">
        <v>23</v>
      </c>
      <c r="F27713" s="681"/>
      <c r="G27713" s="682"/>
    </row>
    <row r="27714" spans="1:7">
      <c r="A27714" s="676">
        <v>23</v>
      </c>
      <c r="B27714" s="676" t="s">
        <v>10</v>
      </c>
      <c r="C27714" s="18" t="s">
        <v>665</v>
      </c>
      <c r="D27714" s="678" t="s">
        <v>34</v>
      </c>
      <c r="E27714" s="11">
        <v>14429.25</v>
      </c>
      <c r="F27714" s="37" t="s">
        <v>13</v>
      </c>
      <c r="G27714" s="20">
        <f>SUM(A27714*E27714/100)</f>
        <v>3318.7275</v>
      </c>
    </row>
    <row r="27715" spans="1:7">
      <c r="A27715" s="677"/>
      <c r="B27715" s="677"/>
      <c r="C27715" s="19"/>
      <c r="D27715" s="679"/>
      <c r="E27715" s="680" t="s">
        <v>35</v>
      </c>
      <c r="F27715" s="681"/>
      <c r="G27715" s="682"/>
    </row>
    <row r="27716" spans="1:7" ht="38.25">
      <c r="A27716" s="66"/>
      <c r="B27716" s="66"/>
      <c r="C27716" s="18" t="s">
        <v>666</v>
      </c>
      <c r="D27716" s="67" t="s">
        <v>153</v>
      </c>
      <c r="E27716" s="704"/>
      <c r="F27716" s="705"/>
      <c r="G27716" s="706"/>
    </row>
    <row r="27717" spans="1:7">
      <c r="A27717" s="676">
        <v>600</v>
      </c>
      <c r="B27717" s="676" t="s">
        <v>39</v>
      </c>
      <c r="C27717" s="674" t="s">
        <v>154</v>
      </c>
      <c r="D27717" s="678" t="s">
        <v>331</v>
      </c>
      <c r="E27717" s="11">
        <v>4411.82</v>
      </c>
      <c r="F27717" s="37" t="s">
        <v>42</v>
      </c>
      <c r="G27717" s="20">
        <f>SUM(A27717*E27717/100)</f>
        <v>26470.92</v>
      </c>
    </row>
    <row r="27718" spans="1:7">
      <c r="A27718" s="677"/>
      <c r="B27718" s="677"/>
      <c r="C27718" s="675"/>
      <c r="D27718" s="679"/>
      <c r="E27718" s="680" t="s">
        <v>332</v>
      </c>
      <c r="F27718" s="681"/>
      <c r="G27718" s="682"/>
    </row>
    <row r="27719" spans="1:7">
      <c r="A27719" s="676">
        <v>80</v>
      </c>
      <c r="B27719" s="676" t="s">
        <v>39</v>
      </c>
      <c r="C27719" s="674" t="s">
        <v>157</v>
      </c>
      <c r="D27719" s="678" t="s">
        <v>158</v>
      </c>
      <c r="E27719" s="11">
        <v>3275.5</v>
      </c>
      <c r="F27719" s="37" t="s">
        <v>42</v>
      </c>
      <c r="G27719" s="20">
        <f>SUM(A27719*E27719/100)</f>
        <v>2620.4</v>
      </c>
    </row>
    <row r="27720" spans="1:7">
      <c r="A27720" s="677"/>
      <c r="B27720" s="677"/>
      <c r="C27720" s="675"/>
      <c r="D27720" s="679"/>
      <c r="E27720" s="680" t="s">
        <v>408</v>
      </c>
      <c r="F27720" s="681"/>
      <c r="G27720" s="682"/>
    </row>
    <row r="27721" spans="1:7" s="25" customFormat="1">
      <c r="A27721" s="674">
        <v>46</v>
      </c>
      <c r="B27721" s="674" t="s">
        <v>39</v>
      </c>
      <c r="C27721" s="674" t="s">
        <v>667</v>
      </c>
      <c r="D27721" s="678" t="s">
        <v>265</v>
      </c>
      <c r="E27721" s="37">
        <v>567.48</v>
      </c>
      <c r="F27721" s="37" t="s">
        <v>266</v>
      </c>
      <c r="G27721" s="20">
        <f>SUM(A27721*E27721)</f>
        <v>26104.080000000002</v>
      </c>
    </row>
    <row r="27722" spans="1:7" s="25" customFormat="1">
      <c r="A27722" s="675"/>
      <c r="B27722" s="675"/>
      <c r="C27722" s="675"/>
      <c r="D27722" s="679"/>
      <c r="E27722" s="680" t="s">
        <v>399</v>
      </c>
      <c r="F27722" s="681"/>
      <c r="G27722" s="682"/>
    </row>
    <row r="27723" spans="1:7" s="25" customFormat="1">
      <c r="A27723" s="674">
        <v>12</v>
      </c>
      <c r="B27723" s="674" t="s">
        <v>39</v>
      </c>
      <c r="C27723" s="674" t="s">
        <v>731</v>
      </c>
      <c r="D27723" s="678" t="s">
        <v>278</v>
      </c>
      <c r="E27723" s="37">
        <v>186.04</v>
      </c>
      <c r="F27723" s="37" t="s">
        <v>266</v>
      </c>
      <c r="G27723" s="20">
        <f>SUM(A27723*E27723)</f>
        <v>2232.48</v>
      </c>
    </row>
    <row r="27724" spans="1:7" s="25" customFormat="1">
      <c r="A27724" s="675"/>
      <c r="B27724" s="675"/>
      <c r="C27724" s="675"/>
      <c r="D27724" s="679"/>
      <c r="E27724" s="686" t="s">
        <v>279</v>
      </c>
      <c r="F27724" s="686"/>
      <c r="G27724" s="686"/>
    </row>
    <row r="27725" spans="1:7" s="25" customFormat="1">
      <c r="A27725" s="674">
        <v>16</v>
      </c>
      <c r="B27725" s="674" t="s">
        <v>39</v>
      </c>
      <c r="C27725" s="674" t="s">
        <v>732</v>
      </c>
      <c r="D27725" s="678" t="s">
        <v>733</v>
      </c>
      <c r="E27725" s="37">
        <v>27747.06</v>
      </c>
      <c r="F27725" s="37" t="s">
        <v>42</v>
      </c>
      <c r="G27725" s="20">
        <f>SUM(A27725*E27725/100)</f>
        <v>4439.5295999999998</v>
      </c>
    </row>
    <row r="27726" spans="1:7" s="25" customFormat="1">
      <c r="A27726" s="675"/>
      <c r="B27726" s="675"/>
      <c r="C27726" s="675"/>
      <c r="D27726" s="679"/>
      <c r="E27726" s="686" t="s">
        <v>734</v>
      </c>
      <c r="F27726" s="686"/>
      <c r="G27726" s="686"/>
    </row>
    <row r="27727" spans="1:7" s="25" customFormat="1">
      <c r="A27727" s="674">
        <v>67</v>
      </c>
      <c r="B27727" s="674" t="s">
        <v>39</v>
      </c>
      <c r="C27727" s="674" t="s">
        <v>735</v>
      </c>
      <c r="D27727" s="678" t="s">
        <v>736</v>
      </c>
      <c r="E27727" s="11">
        <v>28299.3</v>
      </c>
      <c r="F27727" s="37" t="s">
        <v>42</v>
      </c>
      <c r="G27727" s="20">
        <f>SUM(A27727*E27727/100)</f>
        <v>18960.530999999999</v>
      </c>
    </row>
    <row r="27728" spans="1:7" s="25" customFormat="1">
      <c r="A27728" s="675"/>
      <c r="B27728" s="675"/>
      <c r="C27728" s="675"/>
      <c r="D27728" s="679"/>
      <c r="E27728" s="686" t="s">
        <v>737</v>
      </c>
      <c r="F27728" s="686"/>
      <c r="G27728" s="686"/>
    </row>
    <row r="27729" spans="1:7">
      <c r="A27729" s="676">
        <v>58</v>
      </c>
      <c r="B27729" s="676" t="s">
        <v>39</v>
      </c>
      <c r="C27729" s="18" t="s">
        <v>738</v>
      </c>
      <c r="D27729" s="678" t="s">
        <v>264</v>
      </c>
      <c r="E27729" s="11">
        <v>30509.77</v>
      </c>
      <c r="F27729" s="37" t="s">
        <v>42</v>
      </c>
      <c r="G27729" s="20">
        <f>SUM(A27729*E27729/100)</f>
        <v>17695.6666</v>
      </c>
    </row>
    <row r="27730" spans="1:7">
      <c r="A27730" s="677"/>
      <c r="B27730" s="677"/>
      <c r="C27730" s="19"/>
      <c r="D27730" s="679"/>
      <c r="E27730" s="680" t="s">
        <v>159</v>
      </c>
      <c r="F27730" s="681"/>
      <c r="G27730" s="682"/>
    </row>
    <row r="27731" spans="1:7" s="25" customFormat="1">
      <c r="A27731" s="674">
        <v>46</v>
      </c>
      <c r="B27731" s="674" t="s">
        <v>39</v>
      </c>
      <c r="C27731" s="674" t="s">
        <v>739</v>
      </c>
      <c r="D27731" s="678" t="s">
        <v>740</v>
      </c>
      <c r="E27731" s="11">
        <v>36.6</v>
      </c>
      <c r="F27731" s="37" t="s">
        <v>165</v>
      </c>
      <c r="G27731" s="20">
        <f>SUM(A27731*E27731)</f>
        <v>1683.6000000000001</v>
      </c>
    </row>
    <row r="27732" spans="1:7" s="25" customFormat="1">
      <c r="A27732" s="675"/>
      <c r="B27732" s="675"/>
      <c r="C27732" s="675"/>
      <c r="D27732" s="679"/>
      <c r="E27732" s="686" t="s">
        <v>741</v>
      </c>
      <c r="F27732" s="686"/>
      <c r="G27732" s="686"/>
    </row>
    <row r="27733" spans="1:7">
      <c r="A27733" s="676"/>
      <c r="B27733" s="676"/>
      <c r="C27733" s="674" t="s">
        <v>742</v>
      </c>
      <c r="D27733" s="702" t="s">
        <v>246</v>
      </c>
      <c r="E27733" s="68"/>
      <c r="F27733" s="69"/>
      <c r="G27733" s="70"/>
    </row>
    <row r="27734" spans="1:7">
      <c r="A27734" s="677"/>
      <c r="B27734" s="677"/>
      <c r="C27734" s="675"/>
      <c r="D27734" s="703"/>
      <c r="E27734" s="722"/>
      <c r="F27734" s="723"/>
      <c r="G27734" s="724"/>
    </row>
    <row r="27735" spans="1:7">
      <c r="A27735" s="676">
        <v>35</v>
      </c>
      <c r="B27735" s="676" t="s">
        <v>107</v>
      </c>
      <c r="C27735" s="674"/>
      <c r="D27735" s="678" t="s">
        <v>247</v>
      </c>
      <c r="E27735" s="11">
        <v>228.9</v>
      </c>
      <c r="F27735" s="37" t="s">
        <v>111</v>
      </c>
      <c r="G27735" s="20">
        <f>SUM(A27735*E27735)</f>
        <v>8011.5</v>
      </c>
    </row>
    <row r="27736" spans="1:7">
      <c r="A27736" s="677"/>
      <c r="B27736" s="677"/>
      <c r="C27736" s="675"/>
      <c r="D27736" s="679"/>
      <c r="E27736" s="680" t="s">
        <v>248</v>
      </c>
      <c r="F27736" s="681"/>
      <c r="G27736" s="682"/>
    </row>
    <row r="27737" spans="1:7">
      <c r="A27737" s="676">
        <v>99</v>
      </c>
      <c r="B27737" s="676" t="s">
        <v>107</v>
      </c>
      <c r="C27737" s="674"/>
      <c r="D27737" s="678" t="s">
        <v>249</v>
      </c>
      <c r="E27737" s="35">
        <v>240.5</v>
      </c>
      <c r="F27737" s="19" t="s">
        <v>111</v>
      </c>
      <c r="G27737" s="20">
        <f>SUM(A27737*E27737)</f>
        <v>23809.5</v>
      </c>
    </row>
    <row r="27738" spans="1:7">
      <c r="A27738" s="677"/>
      <c r="B27738" s="677"/>
      <c r="C27738" s="675"/>
      <c r="D27738" s="679"/>
      <c r="E27738" s="680" t="s">
        <v>250</v>
      </c>
      <c r="F27738" s="681"/>
      <c r="G27738" s="682"/>
    </row>
    <row r="27739" spans="1:7">
      <c r="A27739" s="676"/>
      <c r="B27739" s="676"/>
      <c r="C27739" s="674" t="s">
        <v>743</v>
      </c>
      <c r="D27739" s="702" t="s">
        <v>744</v>
      </c>
      <c r="E27739" s="68"/>
      <c r="F27739" s="69"/>
      <c r="G27739" s="70"/>
    </row>
    <row r="27740" spans="1:7">
      <c r="A27740" s="677"/>
      <c r="B27740" s="677"/>
      <c r="C27740" s="675"/>
      <c r="D27740" s="703"/>
      <c r="E27740" s="722"/>
      <c r="F27740" s="723"/>
      <c r="G27740" s="724"/>
    </row>
    <row r="27741" spans="1:7">
      <c r="A27741" s="676">
        <v>1</v>
      </c>
      <c r="B27741" s="676" t="s">
        <v>89</v>
      </c>
      <c r="C27741" s="674"/>
      <c r="D27741" s="678" t="s">
        <v>247</v>
      </c>
      <c r="E27741" s="11">
        <v>279.51</v>
      </c>
      <c r="F27741" s="37" t="s">
        <v>75</v>
      </c>
      <c r="G27741" s="20">
        <f>SUM(A27741*E27741)</f>
        <v>279.51</v>
      </c>
    </row>
    <row r="27742" spans="1:7">
      <c r="A27742" s="677"/>
      <c r="B27742" s="677"/>
      <c r="C27742" s="675"/>
      <c r="D27742" s="679"/>
      <c r="E27742" s="680" t="s">
        <v>745</v>
      </c>
      <c r="F27742" s="681"/>
      <c r="G27742" s="682"/>
    </row>
    <row r="27743" spans="1:7">
      <c r="A27743" s="676">
        <v>1</v>
      </c>
      <c r="B27743" s="676" t="s">
        <v>89</v>
      </c>
      <c r="C27743" s="674"/>
      <c r="D27743" s="678" t="s">
        <v>249</v>
      </c>
      <c r="E27743" s="35">
        <v>139.76</v>
      </c>
      <c r="F27743" s="19" t="s">
        <v>75</v>
      </c>
      <c r="G27743" s="20">
        <f>SUM(A27743*E27743)</f>
        <v>139.76</v>
      </c>
    </row>
    <row r="27744" spans="1:7">
      <c r="A27744" s="677"/>
      <c r="B27744" s="677"/>
      <c r="C27744" s="675"/>
      <c r="D27744" s="679"/>
      <c r="E27744" s="680" t="s">
        <v>746</v>
      </c>
      <c r="F27744" s="681"/>
      <c r="G27744" s="682"/>
    </row>
    <row r="27745" spans="1:7">
      <c r="A27745" s="676">
        <v>13</v>
      </c>
      <c r="B27745" s="676" t="s">
        <v>39</v>
      </c>
      <c r="C27745" s="674" t="s">
        <v>747</v>
      </c>
      <c r="D27745" s="678" t="s">
        <v>748</v>
      </c>
      <c r="E27745" s="35">
        <v>115.55</v>
      </c>
      <c r="F27745" s="19" t="s">
        <v>111</v>
      </c>
      <c r="G27745" s="20">
        <f>SUM(A27745*E27745)</f>
        <v>1502.1499999999999</v>
      </c>
    </row>
    <row r="27746" spans="1:7">
      <c r="A27746" s="677"/>
      <c r="B27746" s="677"/>
      <c r="C27746" s="675"/>
      <c r="D27746" s="679"/>
      <c r="E27746" s="680" t="s">
        <v>749</v>
      </c>
      <c r="F27746" s="681"/>
      <c r="G27746" s="682"/>
    </row>
    <row r="27747" spans="1:7">
      <c r="A27747" s="674">
        <v>28</v>
      </c>
      <c r="B27747" s="674" t="s">
        <v>39</v>
      </c>
      <c r="C27747" s="676" t="s">
        <v>750</v>
      </c>
      <c r="D27747" s="678" t="s">
        <v>251</v>
      </c>
      <c r="E27747" s="11">
        <v>902.93</v>
      </c>
      <c r="F27747" s="37" t="s">
        <v>165</v>
      </c>
      <c r="G27747" s="20">
        <f>SUM(A27747*E27747)</f>
        <v>25282.039999999997</v>
      </c>
    </row>
    <row r="27748" spans="1:7">
      <c r="A27748" s="675"/>
      <c r="B27748" s="675"/>
      <c r="C27748" s="677"/>
      <c r="D27748" s="679"/>
      <c r="E27748" s="680" t="s">
        <v>252</v>
      </c>
      <c r="F27748" s="681"/>
      <c r="G27748" s="682"/>
    </row>
    <row r="27749" spans="1:7" s="25" customFormat="1">
      <c r="A27749" s="676">
        <v>20</v>
      </c>
      <c r="B27749" s="676" t="s">
        <v>10</v>
      </c>
      <c r="C27749" s="674" t="s">
        <v>751</v>
      </c>
      <c r="D27749" s="678" t="s">
        <v>752</v>
      </c>
      <c r="E27749" s="11">
        <v>194.16</v>
      </c>
      <c r="F27749" s="37" t="s">
        <v>165</v>
      </c>
      <c r="G27749" s="20">
        <f>SUM(A27749*E27749)</f>
        <v>3883.2</v>
      </c>
    </row>
    <row r="27750" spans="1:7" s="25" customFormat="1">
      <c r="A27750" s="677"/>
      <c r="B27750" s="677"/>
      <c r="C27750" s="675"/>
      <c r="D27750" s="679"/>
      <c r="E27750" s="680" t="s">
        <v>753</v>
      </c>
      <c r="F27750" s="681"/>
      <c r="G27750" s="682"/>
    </row>
    <row r="27751" spans="1:7">
      <c r="A27751" s="674">
        <v>20</v>
      </c>
      <c r="B27751" s="674" t="s">
        <v>39</v>
      </c>
      <c r="C27751" s="676" t="s">
        <v>754</v>
      </c>
      <c r="D27751" s="678" t="s">
        <v>172</v>
      </c>
      <c r="E27751" s="11">
        <v>190.72</v>
      </c>
      <c r="F27751" s="37" t="s">
        <v>165</v>
      </c>
      <c r="G27751" s="13">
        <f>SUM(A27751*E27751)</f>
        <v>3814.4</v>
      </c>
    </row>
    <row r="27752" spans="1:7">
      <c r="A27752" s="675"/>
      <c r="B27752" s="675"/>
      <c r="C27752" s="677"/>
      <c r="D27752" s="679"/>
      <c r="E27752" s="680" t="s">
        <v>173</v>
      </c>
      <c r="F27752" s="681"/>
      <c r="G27752" s="682"/>
    </row>
    <row r="27753" spans="1:7">
      <c r="A27753" s="674">
        <v>1473</v>
      </c>
      <c r="B27753" s="674" t="s">
        <v>39</v>
      </c>
      <c r="C27753" s="676" t="s">
        <v>755</v>
      </c>
      <c r="D27753" s="678" t="s">
        <v>756</v>
      </c>
      <c r="E27753" s="11">
        <v>1980.83</v>
      </c>
      <c r="F27753" s="37" t="s">
        <v>42</v>
      </c>
      <c r="G27753" s="13">
        <f>SUM(A27753*E27753/100)</f>
        <v>29177.625899999999</v>
      </c>
    </row>
    <row r="27754" spans="1:7">
      <c r="A27754" s="675"/>
      <c r="B27754" s="675"/>
      <c r="C27754" s="677"/>
      <c r="D27754" s="679"/>
      <c r="E27754" s="680" t="s">
        <v>757</v>
      </c>
      <c r="F27754" s="681"/>
      <c r="G27754" s="682"/>
    </row>
    <row r="27755" spans="1:7">
      <c r="A27755" s="674">
        <v>1221</v>
      </c>
      <c r="B27755" s="674" t="s">
        <v>39</v>
      </c>
      <c r="C27755" s="676" t="s">
        <v>758</v>
      </c>
      <c r="D27755" s="678" t="s">
        <v>759</v>
      </c>
      <c r="E27755" s="11">
        <v>393.25</v>
      </c>
      <c r="F27755" s="37" t="s">
        <v>42</v>
      </c>
      <c r="G27755" s="13">
        <f>SUM(A27755*E27755/100)</f>
        <v>4801.5825000000004</v>
      </c>
    </row>
    <row r="27756" spans="1:7">
      <c r="A27756" s="675"/>
      <c r="B27756" s="675"/>
      <c r="C27756" s="677"/>
      <c r="D27756" s="679"/>
      <c r="E27756" s="680" t="s">
        <v>760</v>
      </c>
      <c r="F27756" s="681"/>
      <c r="G27756" s="682"/>
    </row>
    <row r="27757" spans="1:7">
      <c r="A27757" s="674">
        <v>864</v>
      </c>
      <c r="B27757" s="674" t="s">
        <v>39</v>
      </c>
      <c r="C27757" s="676" t="s">
        <v>761</v>
      </c>
      <c r="D27757" s="731" t="s">
        <v>300</v>
      </c>
      <c r="E27757" s="35">
        <v>1043.9000000000001</v>
      </c>
      <c r="F27757" s="19" t="s">
        <v>42</v>
      </c>
      <c r="G27757" s="20">
        <f>SUM(A27757*E27757/100)</f>
        <v>9019.2960000000003</v>
      </c>
    </row>
    <row r="27758" spans="1:7">
      <c r="A27758" s="675"/>
      <c r="B27758" s="675"/>
      <c r="C27758" s="677"/>
      <c r="D27758" s="679"/>
      <c r="E27758" s="680" t="s">
        <v>301</v>
      </c>
      <c r="F27758" s="681"/>
      <c r="G27758" s="682"/>
    </row>
    <row r="27759" spans="1:7">
      <c r="A27759" s="674">
        <v>197</v>
      </c>
      <c r="B27759" s="674" t="s">
        <v>39</v>
      </c>
      <c r="C27759" s="676" t="s">
        <v>762</v>
      </c>
      <c r="D27759" s="678" t="s">
        <v>170</v>
      </c>
      <c r="E27759" s="11">
        <v>1160.06</v>
      </c>
      <c r="F27759" s="37" t="s">
        <v>42</v>
      </c>
      <c r="G27759" s="13">
        <f>SUM(A27759*E27759/100)</f>
        <v>2285.3181999999997</v>
      </c>
    </row>
    <row r="27760" spans="1:7">
      <c r="A27760" s="675"/>
      <c r="B27760" s="675"/>
      <c r="C27760" s="677"/>
      <c r="D27760" s="679"/>
      <c r="E27760" s="680" t="s">
        <v>171</v>
      </c>
      <c r="F27760" s="681"/>
      <c r="G27760" s="682"/>
    </row>
    <row r="27761" spans="1:7">
      <c r="A27761" s="674">
        <v>26</v>
      </c>
      <c r="B27761" s="674" t="s">
        <v>39</v>
      </c>
      <c r="C27761" s="676" t="s">
        <v>763</v>
      </c>
      <c r="D27761" s="731" t="s">
        <v>764</v>
      </c>
      <c r="E27761" s="35">
        <v>674.6</v>
      </c>
      <c r="F27761" s="19" t="s">
        <v>42</v>
      </c>
      <c r="G27761" s="20">
        <f>SUM(A27761*E27761/100)</f>
        <v>175.39600000000002</v>
      </c>
    </row>
    <row r="27762" spans="1:7">
      <c r="A27762" s="675"/>
      <c r="B27762" s="675"/>
      <c r="C27762" s="677"/>
      <c r="D27762" s="679"/>
      <c r="E27762" s="680" t="s">
        <v>765</v>
      </c>
      <c r="F27762" s="681"/>
      <c r="G27762" s="682"/>
    </row>
    <row r="27763" spans="1:7">
      <c r="A27763" s="676">
        <v>20</v>
      </c>
      <c r="B27763" s="676" t="s">
        <v>39</v>
      </c>
      <c r="C27763" s="674" t="s">
        <v>766</v>
      </c>
      <c r="D27763" s="678" t="s">
        <v>214</v>
      </c>
      <c r="E27763" s="11">
        <v>674.19</v>
      </c>
      <c r="F27763" s="37" t="s">
        <v>42</v>
      </c>
      <c r="G27763" s="20">
        <f>SUM(A27763*E27763/100)</f>
        <v>134.83800000000002</v>
      </c>
    </row>
    <row r="27764" spans="1:7">
      <c r="A27764" s="677"/>
      <c r="B27764" s="677"/>
      <c r="C27764" s="675"/>
      <c r="D27764" s="679"/>
      <c r="E27764" s="680" t="s">
        <v>767</v>
      </c>
      <c r="F27764" s="681"/>
      <c r="G27764" s="682"/>
    </row>
    <row r="27765" spans="1:7">
      <c r="A27765" s="31"/>
      <c r="B27765" s="32"/>
      <c r="C27765" s="32"/>
      <c r="D27765" s="182"/>
      <c r="E27765" s="32"/>
      <c r="F27765" s="183" t="s">
        <v>603</v>
      </c>
      <c r="G27765" s="184">
        <v>367938</v>
      </c>
    </row>
    <row r="27766" spans="1:7">
      <c r="A27766" s="172"/>
      <c r="D27766" s="185" t="s">
        <v>78</v>
      </c>
      <c r="G27766" s="174"/>
    </row>
    <row r="27767" spans="1:7" s="36" customFormat="1">
      <c r="A27767" s="676">
        <v>45</v>
      </c>
      <c r="B27767" s="676" t="s">
        <v>107</v>
      </c>
      <c r="C27767" s="674" t="s">
        <v>11</v>
      </c>
      <c r="D27767" s="678" t="s">
        <v>446</v>
      </c>
      <c r="E27767" s="11">
        <v>333.29</v>
      </c>
      <c r="F27767" s="37" t="s">
        <v>75</v>
      </c>
      <c r="G27767" s="13">
        <f>SUM(A27767*E27767)</f>
        <v>14998.050000000001</v>
      </c>
    </row>
    <row r="27768" spans="1:7" s="36" customFormat="1">
      <c r="A27768" s="677"/>
      <c r="B27768" s="677"/>
      <c r="C27768" s="675"/>
      <c r="D27768" s="679"/>
      <c r="E27768" s="680" t="s">
        <v>447</v>
      </c>
      <c r="F27768" s="681"/>
      <c r="G27768" s="682"/>
    </row>
    <row r="27769" spans="1:7">
      <c r="A27769" s="676">
        <v>6</v>
      </c>
      <c r="B27769" s="676" t="s">
        <v>72</v>
      </c>
      <c r="C27769" s="674" t="s">
        <v>15</v>
      </c>
      <c r="D27769" s="678" t="s">
        <v>181</v>
      </c>
      <c r="E27769" s="11">
        <v>566.70000000000005</v>
      </c>
      <c r="F27769" s="37" t="s">
        <v>75</v>
      </c>
      <c r="G27769" s="13">
        <f>SUM(A27769*E27769)</f>
        <v>3400.2000000000003</v>
      </c>
    </row>
    <row r="27770" spans="1:7">
      <c r="A27770" s="677"/>
      <c r="B27770" s="677"/>
      <c r="C27770" s="675"/>
      <c r="D27770" s="679"/>
      <c r="E27770" s="680" t="s">
        <v>182</v>
      </c>
      <c r="F27770" s="681"/>
      <c r="G27770" s="682"/>
    </row>
    <row r="27771" spans="1:7">
      <c r="A27771" s="676">
        <v>3</v>
      </c>
      <c r="B27771" s="676" t="s">
        <v>72</v>
      </c>
      <c r="C27771" s="674" t="s">
        <v>18</v>
      </c>
      <c r="D27771" s="678" t="s">
        <v>177</v>
      </c>
      <c r="E27771" s="11">
        <v>6166.6</v>
      </c>
      <c r="F27771" s="37" t="s">
        <v>75</v>
      </c>
      <c r="G27771" s="13">
        <f>SUM(A27771*E27771)</f>
        <v>18499.800000000003</v>
      </c>
    </row>
    <row r="27772" spans="1:7">
      <c r="A27772" s="677"/>
      <c r="B27772" s="677"/>
      <c r="C27772" s="675"/>
      <c r="D27772" s="679"/>
      <c r="E27772" s="680" t="s">
        <v>178</v>
      </c>
      <c r="F27772" s="681"/>
      <c r="G27772" s="682"/>
    </row>
    <row r="27773" spans="1:7">
      <c r="A27773" s="676">
        <v>3</v>
      </c>
      <c r="B27773" s="676" t="s">
        <v>72</v>
      </c>
      <c r="C27773" s="674" t="s">
        <v>21</v>
      </c>
      <c r="D27773" s="678" t="s">
        <v>768</v>
      </c>
      <c r="E27773" s="11">
        <v>4253.7</v>
      </c>
      <c r="F27773" s="37" t="s">
        <v>75</v>
      </c>
      <c r="G27773" s="13">
        <f>SUM(A27773*E27773)</f>
        <v>12761.099999999999</v>
      </c>
    </row>
    <row r="27774" spans="1:7">
      <c r="A27774" s="677"/>
      <c r="B27774" s="677"/>
      <c r="C27774" s="675"/>
      <c r="D27774" s="679"/>
      <c r="E27774" s="680" t="s">
        <v>769</v>
      </c>
      <c r="F27774" s="681"/>
      <c r="G27774" s="682"/>
    </row>
    <row r="27775" spans="1:7">
      <c r="A27775" s="676">
        <v>3</v>
      </c>
      <c r="B27775" s="676" t="s">
        <v>89</v>
      </c>
      <c r="C27775" s="674" t="s">
        <v>25</v>
      </c>
      <c r="D27775" s="678" t="s">
        <v>94</v>
      </c>
      <c r="E27775" s="11">
        <v>938.47</v>
      </c>
      <c r="F27775" s="37" t="s">
        <v>75</v>
      </c>
      <c r="G27775" s="13">
        <f>SUM(A27775*E27775)</f>
        <v>2815.41</v>
      </c>
    </row>
    <row r="27776" spans="1:7">
      <c r="A27776" s="677"/>
      <c r="B27776" s="677"/>
      <c r="C27776" s="675"/>
      <c r="D27776" s="679"/>
      <c r="E27776" s="680" t="s">
        <v>95</v>
      </c>
      <c r="F27776" s="681"/>
      <c r="G27776" s="682"/>
    </row>
    <row r="27777" spans="1:7" s="36" customFormat="1">
      <c r="A27777" s="676">
        <v>3</v>
      </c>
      <c r="B27777" s="676" t="s">
        <v>89</v>
      </c>
      <c r="C27777" s="674" t="s">
        <v>29</v>
      </c>
      <c r="D27777" s="678" t="s">
        <v>81</v>
      </c>
      <c r="E27777" s="11">
        <v>2042.43</v>
      </c>
      <c r="F27777" s="37" t="s">
        <v>75</v>
      </c>
      <c r="G27777" s="13">
        <f>SUM(A27777*E27777)</f>
        <v>6127.29</v>
      </c>
    </row>
    <row r="27778" spans="1:7" s="36" customFormat="1">
      <c r="A27778" s="677"/>
      <c r="B27778" s="677"/>
      <c r="C27778" s="675"/>
      <c r="D27778" s="679"/>
      <c r="E27778" s="680" t="s">
        <v>82</v>
      </c>
      <c r="F27778" s="681"/>
      <c r="G27778" s="682"/>
    </row>
    <row r="27779" spans="1:7">
      <c r="A27779" s="676">
        <v>3</v>
      </c>
      <c r="B27779" s="676" t="s">
        <v>72</v>
      </c>
      <c r="C27779" s="674" t="s">
        <v>29</v>
      </c>
      <c r="D27779" s="678" t="s">
        <v>83</v>
      </c>
      <c r="E27779" s="11">
        <v>447.15</v>
      </c>
      <c r="F27779" s="37" t="s">
        <v>75</v>
      </c>
      <c r="G27779" s="13">
        <f>SUM(A27779*E27779)</f>
        <v>1341.4499999999998</v>
      </c>
    </row>
    <row r="27780" spans="1:7">
      <c r="A27780" s="677"/>
      <c r="B27780" s="677"/>
      <c r="C27780" s="675"/>
      <c r="D27780" s="679"/>
      <c r="E27780" s="680" t="s">
        <v>84</v>
      </c>
      <c r="F27780" s="681"/>
      <c r="G27780" s="682"/>
    </row>
    <row r="27781" spans="1:7" s="36" customFormat="1">
      <c r="A27781" s="676">
        <v>3</v>
      </c>
      <c r="B27781" s="676" t="s">
        <v>89</v>
      </c>
      <c r="C27781" s="674" t="s">
        <v>36</v>
      </c>
      <c r="D27781" s="678" t="s">
        <v>81</v>
      </c>
      <c r="E27781" s="11">
        <v>972.95</v>
      </c>
      <c r="F27781" s="37" t="s">
        <v>75</v>
      </c>
      <c r="G27781" s="13">
        <f>SUM(A27781*E27781)</f>
        <v>2918.8500000000004</v>
      </c>
    </row>
    <row r="27782" spans="1:7" s="36" customFormat="1">
      <c r="A27782" s="677"/>
      <c r="B27782" s="677"/>
      <c r="C27782" s="675"/>
      <c r="D27782" s="679"/>
      <c r="E27782" s="680" t="s">
        <v>770</v>
      </c>
      <c r="F27782" s="681"/>
      <c r="G27782" s="682"/>
    </row>
    <row r="27783" spans="1:7" s="36" customFormat="1">
      <c r="A27783" s="676">
        <v>3</v>
      </c>
      <c r="B27783" s="676" t="s">
        <v>72</v>
      </c>
      <c r="C27783" s="674" t="s">
        <v>40</v>
      </c>
      <c r="D27783" s="678" t="s">
        <v>771</v>
      </c>
      <c r="E27783" s="11">
        <v>389.7</v>
      </c>
      <c r="F27783" s="37" t="s">
        <v>75</v>
      </c>
      <c r="G27783" s="13">
        <f>SUM(A27783*E27783)</f>
        <v>1169.0999999999999</v>
      </c>
    </row>
    <row r="27784" spans="1:7" s="36" customFormat="1">
      <c r="A27784" s="677"/>
      <c r="B27784" s="677"/>
      <c r="C27784" s="675"/>
      <c r="D27784" s="679"/>
      <c r="E27784" s="680" t="s">
        <v>772</v>
      </c>
      <c r="F27784" s="681"/>
      <c r="G27784" s="682"/>
    </row>
    <row r="27785" spans="1:7">
      <c r="A27785" s="676"/>
      <c r="B27785" s="676"/>
      <c r="C27785" s="674" t="s">
        <v>44</v>
      </c>
      <c r="D27785" s="678" t="s">
        <v>226</v>
      </c>
      <c r="E27785" s="704"/>
      <c r="F27785" s="705"/>
      <c r="G27785" s="706"/>
    </row>
    <row r="27786" spans="1:7">
      <c r="A27786" s="677"/>
      <c r="B27786" s="677"/>
      <c r="C27786" s="675"/>
      <c r="D27786" s="679"/>
      <c r="E27786" s="707"/>
      <c r="F27786" s="708"/>
      <c r="G27786" s="709"/>
    </row>
    <row r="27787" spans="1:7">
      <c r="A27787" s="676">
        <v>40</v>
      </c>
      <c r="B27787" s="676" t="s">
        <v>107</v>
      </c>
      <c r="C27787" s="674" t="s">
        <v>99</v>
      </c>
      <c r="D27787" s="678" t="s">
        <v>773</v>
      </c>
      <c r="E27787" s="11">
        <v>95.79</v>
      </c>
      <c r="F27787" s="37" t="s">
        <v>111</v>
      </c>
      <c r="G27787" s="13">
        <f>SUM(A27787*E27787)</f>
        <v>3831.6000000000004</v>
      </c>
    </row>
    <row r="27788" spans="1:7">
      <c r="A27788" s="677"/>
      <c r="B27788" s="677"/>
      <c r="C27788" s="675"/>
      <c r="D27788" s="679"/>
      <c r="E27788" s="680" t="s">
        <v>774</v>
      </c>
      <c r="F27788" s="681"/>
      <c r="G27788" s="682"/>
    </row>
    <row r="27789" spans="1:7">
      <c r="A27789" s="676">
        <v>20</v>
      </c>
      <c r="B27789" s="676" t="s">
        <v>72</v>
      </c>
      <c r="C27789" s="674" t="s">
        <v>102</v>
      </c>
      <c r="D27789" s="678" t="s">
        <v>775</v>
      </c>
      <c r="E27789" s="11">
        <v>128.55000000000001</v>
      </c>
      <c r="F27789" s="37" t="s">
        <v>111</v>
      </c>
      <c r="G27789" s="13">
        <f>SUM(A27789*E27789)</f>
        <v>2571</v>
      </c>
    </row>
    <row r="27790" spans="1:7">
      <c r="A27790" s="677"/>
      <c r="B27790" s="677"/>
      <c r="C27790" s="675"/>
      <c r="D27790" s="679"/>
      <c r="E27790" s="680" t="s">
        <v>776</v>
      </c>
      <c r="F27790" s="681"/>
      <c r="G27790" s="682"/>
    </row>
    <row r="27791" spans="1:7">
      <c r="A27791" s="676"/>
      <c r="B27791" s="676"/>
      <c r="C27791" s="674" t="s">
        <v>47</v>
      </c>
      <c r="D27791" s="678" t="s">
        <v>777</v>
      </c>
      <c r="E27791" s="704"/>
      <c r="F27791" s="705"/>
      <c r="G27791" s="706"/>
    </row>
    <row r="27792" spans="1:7">
      <c r="A27792" s="677"/>
      <c r="B27792" s="677"/>
      <c r="C27792" s="675"/>
      <c r="D27792" s="679"/>
      <c r="E27792" s="707"/>
      <c r="F27792" s="708"/>
      <c r="G27792" s="709"/>
    </row>
    <row r="27793" spans="1:7">
      <c r="A27793" s="676">
        <v>12</v>
      </c>
      <c r="B27793" s="676" t="s">
        <v>72</v>
      </c>
      <c r="C27793" s="674" t="s">
        <v>99</v>
      </c>
      <c r="D27793" s="678" t="s">
        <v>778</v>
      </c>
      <c r="E27793" s="11">
        <v>299.55</v>
      </c>
      <c r="F27793" s="37" t="s">
        <v>75</v>
      </c>
      <c r="G27793" s="13">
        <f>SUM(A27793*E27793)</f>
        <v>3594.6000000000004</v>
      </c>
    </row>
    <row r="27794" spans="1:7">
      <c r="A27794" s="677"/>
      <c r="B27794" s="677"/>
      <c r="C27794" s="675"/>
      <c r="D27794" s="679"/>
      <c r="E27794" s="680" t="s">
        <v>779</v>
      </c>
      <c r="F27794" s="681"/>
      <c r="G27794" s="682"/>
    </row>
    <row r="27795" spans="1:7" s="36" customFormat="1">
      <c r="A27795" s="676"/>
      <c r="B27795" s="676"/>
      <c r="C27795" s="674" t="s">
        <v>50</v>
      </c>
      <c r="D27795" s="678" t="s">
        <v>231</v>
      </c>
      <c r="E27795" s="39"/>
      <c r="F27795" s="40"/>
      <c r="G27795" s="41"/>
    </row>
    <row r="27796" spans="1:7" s="36" customFormat="1">
      <c r="A27796" s="677"/>
      <c r="B27796" s="677"/>
      <c r="C27796" s="675"/>
      <c r="D27796" s="679"/>
      <c r="E27796" s="42"/>
      <c r="F27796" s="43"/>
      <c r="G27796" s="44"/>
    </row>
    <row r="27797" spans="1:7" s="36" customFormat="1">
      <c r="A27797" s="676">
        <v>5</v>
      </c>
      <c r="B27797" s="676" t="s">
        <v>107</v>
      </c>
      <c r="C27797" s="674"/>
      <c r="D27797" s="678" t="s">
        <v>232</v>
      </c>
      <c r="E27797" s="11">
        <v>199.25</v>
      </c>
      <c r="F27797" s="37" t="s">
        <v>111</v>
      </c>
      <c r="G27797" s="13">
        <f>SUM(A27797*E27797)</f>
        <v>996.25</v>
      </c>
    </row>
    <row r="27798" spans="1:7" s="36" customFormat="1">
      <c r="A27798" s="677"/>
      <c r="B27798" s="677"/>
      <c r="C27798" s="675"/>
      <c r="D27798" s="679"/>
      <c r="E27798" s="680" t="s">
        <v>233</v>
      </c>
      <c r="F27798" s="681"/>
      <c r="G27798" s="682"/>
    </row>
    <row r="27799" spans="1:7" s="36" customFormat="1">
      <c r="A27799" s="676">
        <v>4</v>
      </c>
      <c r="B27799" s="676" t="s">
        <v>107</v>
      </c>
      <c r="C27799" s="674"/>
      <c r="D27799" s="678" t="s">
        <v>234</v>
      </c>
      <c r="E27799" s="11">
        <v>250.6</v>
      </c>
      <c r="F27799" s="37" t="s">
        <v>111</v>
      </c>
      <c r="G27799" s="13">
        <f>SUM(A27799*E27799)</f>
        <v>1002.4</v>
      </c>
    </row>
    <row r="27800" spans="1:7" s="36" customFormat="1">
      <c r="A27800" s="677"/>
      <c r="B27800" s="677"/>
      <c r="C27800" s="675"/>
      <c r="D27800" s="679"/>
      <c r="E27800" s="680" t="s">
        <v>235</v>
      </c>
      <c r="F27800" s="681"/>
      <c r="G27800" s="682"/>
    </row>
    <row r="27801" spans="1:7" s="36" customFormat="1">
      <c r="A27801" s="676">
        <v>2</v>
      </c>
      <c r="B27801" s="676" t="s">
        <v>72</v>
      </c>
      <c r="C27801" s="674" t="s">
        <v>54</v>
      </c>
      <c r="D27801" s="678" t="s">
        <v>780</v>
      </c>
      <c r="E27801" s="11">
        <v>1051.25</v>
      </c>
      <c r="F27801" s="37" t="s">
        <v>75</v>
      </c>
      <c r="G27801" s="13">
        <f>SUM(A27801*E27801)</f>
        <v>2102.5</v>
      </c>
    </row>
    <row r="27802" spans="1:7" s="36" customFormat="1">
      <c r="A27802" s="677"/>
      <c r="B27802" s="677"/>
      <c r="C27802" s="675"/>
      <c r="D27802" s="679"/>
      <c r="E27802" s="680" t="s">
        <v>235</v>
      </c>
      <c r="F27802" s="681"/>
      <c r="G27802" s="682"/>
    </row>
    <row r="27803" spans="1:7">
      <c r="A27803" s="31"/>
      <c r="B27803" s="32"/>
      <c r="C27803" s="32"/>
      <c r="D27803" s="182"/>
      <c r="E27803" s="32"/>
      <c r="F27803" s="183" t="s">
        <v>781</v>
      </c>
      <c r="G27803" s="184">
        <v>76331</v>
      </c>
    </row>
    <row r="27804" spans="1:7">
      <c r="A27804" s="172"/>
      <c r="D27804" s="185" t="s">
        <v>782</v>
      </c>
      <c r="G27804" s="174"/>
    </row>
    <row r="27805" spans="1:7">
      <c r="A27805" s="172">
        <v>42</v>
      </c>
      <c r="B27805" t="s">
        <v>39</v>
      </c>
      <c r="C27805" t="s">
        <v>11</v>
      </c>
      <c r="D27805" s="186" t="s">
        <v>783</v>
      </c>
      <c r="F27805" t="s">
        <v>165</v>
      </c>
      <c r="G27805" s="174"/>
    </row>
    <row r="27806" spans="1:7">
      <c r="A27806" s="172"/>
      <c r="D27806" s="186"/>
      <c r="G27806" s="174"/>
    </row>
    <row r="27807" spans="1:7">
      <c r="A27807" s="172"/>
      <c r="D27807" s="186"/>
      <c r="G27807" s="174"/>
    </row>
    <row r="27808" spans="1:7">
      <c r="A27808" s="172"/>
      <c r="D27808" s="186"/>
      <c r="G27808" s="174"/>
    </row>
    <row r="27809" spans="1:7" s="36" customFormat="1">
      <c r="A27809" s="75"/>
      <c r="B27809" s="75"/>
      <c r="C27809" s="76"/>
      <c r="D27809" s="77"/>
      <c r="E27809" s="78"/>
      <c r="F27809" s="187" t="s">
        <v>679</v>
      </c>
      <c r="G27809" s="16"/>
    </row>
    <row r="27810" spans="1:7" s="36" customFormat="1">
      <c r="A27810" s="75"/>
      <c r="B27810" s="75"/>
      <c r="C27810" s="76"/>
      <c r="D27810" s="77"/>
      <c r="E27810" s="78"/>
      <c r="F27810" s="78"/>
      <c r="G27810" s="78"/>
    </row>
    <row r="27811" spans="1:7" s="36" customFormat="1">
      <c r="A27811" s="52" t="s">
        <v>302</v>
      </c>
      <c r="B27811" s="53"/>
      <c r="C27811" s="54" t="s">
        <v>707</v>
      </c>
      <c r="D27811" s="55"/>
      <c r="E27811" s="54" t="s">
        <v>131</v>
      </c>
      <c r="F27811" s="63"/>
      <c r="G27811" s="54"/>
    </row>
    <row r="27812" spans="1:7" s="36" customFormat="1">
      <c r="A27812" s="76" t="s">
        <v>132</v>
      </c>
      <c r="B27812" s="53"/>
      <c r="C27812" s="54" t="s">
        <v>784</v>
      </c>
      <c r="D27812" s="55"/>
      <c r="E27812" s="54" t="s">
        <v>131</v>
      </c>
      <c r="F27812" s="63"/>
      <c r="G27812" s="54"/>
    </row>
    <row r="27813" spans="1:7" s="25" customFormat="1">
      <c r="A27813" s="76" t="s">
        <v>134</v>
      </c>
      <c r="B27813" s="53"/>
      <c r="C27813" s="54" t="s">
        <v>708</v>
      </c>
      <c r="D27813" s="55"/>
      <c r="E27813" s="54" t="s">
        <v>131</v>
      </c>
      <c r="F27813" s="63"/>
      <c r="G27813" s="54"/>
    </row>
    <row r="27814" spans="1:7" s="25" customFormat="1">
      <c r="A27814" s="59"/>
      <c r="B27814" s="54"/>
      <c r="C27814" s="54"/>
      <c r="D27814" s="60"/>
      <c r="E27814" s="54"/>
      <c r="F27814" s="94"/>
      <c r="G27814" s="95"/>
    </row>
    <row r="27815" spans="1:7" s="25" customFormat="1">
      <c r="A27815" s="59"/>
      <c r="B27815" s="54"/>
      <c r="C27815" s="54"/>
      <c r="D27815" s="60"/>
      <c r="E27815" s="56" t="s">
        <v>138</v>
      </c>
      <c r="F27815" s="96"/>
      <c r="G27815" s="96"/>
    </row>
    <row r="27816" spans="1:7" s="25" customFormat="1">
      <c r="A27816" s="59"/>
      <c r="B27816" s="54"/>
      <c r="C27816" s="54"/>
      <c r="D27816" s="60"/>
      <c r="E27816" s="54"/>
      <c r="F27816" s="54"/>
      <c r="G27816" s="63"/>
    </row>
    <row r="27817" spans="1:7" s="25" customFormat="1">
      <c r="A27817" s="59"/>
      <c r="B27817" s="54"/>
      <c r="C27817" s="54"/>
      <c r="D27817" s="60"/>
      <c r="E27817" s="54"/>
      <c r="F27817" s="54"/>
      <c r="G27817" s="63"/>
    </row>
    <row r="27818" spans="1:7" s="25" customFormat="1">
      <c r="A27818" s="59"/>
      <c r="B27818" s="54"/>
      <c r="C27818" s="54"/>
      <c r="D27818" s="60"/>
      <c r="E27818" s="64" t="s">
        <v>140</v>
      </c>
      <c r="F27818" s="54"/>
      <c r="G27818" s="63"/>
    </row>
    <row r="27819" spans="1:7" s="25" customFormat="1">
      <c r="A27819" s="55" t="s">
        <v>139</v>
      </c>
      <c r="B27819" s="54"/>
      <c r="C27819" s="54"/>
      <c r="D27819" s="60"/>
      <c r="E27819" s="64" t="s">
        <v>141</v>
      </c>
      <c r="F27819" s="54"/>
      <c r="G27819" s="63"/>
    </row>
    <row r="27820" spans="1:7" s="25" customFormat="1">
      <c r="A27820" s="59"/>
      <c r="B27820" s="54"/>
      <c r="C27820" s="54"/>
      <c r="D27820" s="60"/>
      <c r="E27820" s="64" t="s">
        <v>142</v>
      </c>
      <c r="F27820" s="54"/>
      <c r="G27820" s="63"/>
    </row>
    <row r="27833" spans="1:7">
      <c r="A27833" s="710" t="s">
        <v>0</v>
      </c>
      <c r="B27833" s="710"/>
      <c r="C27833" s="710"/>
      <c r="D27833" s="710"/>
      <c r="E27833" s="710"/>
      <c r="F27833" s="710"/>
      <c r="G27833" s="710"/>
    </row>
    <row r="27834" spans="1:7">
      <c r="A27834" s="711" t="s">
        <v>1</v>
      </c>
      <c r="B27834" s="711"/>
      <c r="C27834" s="711"/>
      <c r="D27834" s="711"/>
      <c r="E27834" s="711"/>
      <c r="F27834" s="711"/>
      <c r="G27834" s="711"/>
    </row>
    <row r="27835" spans="1:7">
      <c r="A27835" s="1" t="s">
        <v>2</v>
      </c>
      <c r="B27835" s="100"/>
      <c r="C27835" s="100"/>
      <c r="D27835" s="712" t="s">
        <v>787</v>
      </c>
      <c r="E27835" s="712"/>
      <c r="F27835" s="712"/>
      <c r="G27835" s="712"/>
    </row>
    <row r="27836" spans="1:7" ht="25.5">
      <c r="A27836" s="713" t="s">
        <v>3</v>
      </c>
      <c r="B27836" s="714"/>
      <c r="C27836" s="3" t="s">
        <v>4</v>
      </c>
      <c r="D27836" s="4" t="s">
        <v>5</v>
      </c>
      <c r="E27836" s="4" t="s">
        <v>6</v>
      </c>
      <c r="F27836" s="4" t="s">
        <v>7</v>
      </c>
      <c r="G27836" s="5" t="s">
        <v>8</v>
      </c>
    </row>
    <row r="27837" spans="1:7">
      <c r="A27837" s="97"/>
      <c r="B27837" s="98"/>
      <c r="C27837" s="3"/>
      <c r="D27837" s="104" t="s">
        <v>9</v>
      </c>
      <c r="E27837" s="4"/>
      <c r="F27837" s="4"/>
      <c r="G27837" s="5"/>
    </row>
    <row r="27838" spans="1:7" s="24" customFormat="1">
      <c r="A27838" s="674">
        <v>583</v>
      </c>
      <c r="B27838" s="674" t="s">
        <v>39</v>
      </c>
      <c r="C27838" s="676" t="s">
        <v>11</v>
      </c>
      <c r="D27838" s="678" t="s">
        <v>149</v>
      </c>
      <c r="E27838" s="11">
        <v>121</v>
      </c>
      <c r="F27838" s="37" t="s">
        <v>42</v>
      </c>
      <c r="G27838" s="20">
        <f>SUM(A27838*E27838/100)</f>
        <v>705.43</v>
      </c>
    </row>
    <row r="27839" spans="1:7" s="24" customFormat="1">
      <c r="A27839" s="675"/>
      <c r="B27839" s="675"/>
      <c r="C27839" s="677"/>
      <c r="D27839" s="679"/>
      <c r="E27839" s="687" t="s">
        <v>150</v>
      </c>
      <c r="F27839" s="688"/>
      <c r="G27839" s="689"/>
    </row>
    <row r="27840" spans="1:7">
      <c r="A27840" s="674">
        <v>52</v>
      </c>
      <c r="B27840" s="674" t="s">
        <v>10</v>
      </c>
      <c r="C27840" s="676" t="s">
        <v>15</v>
      </c>
      <c r="D27840" s="678" t="s">
        <v>711</v>
      </c>
      <c r="E27840" s="11">
        <v>5445</v>
      </c>
      <c r="F27840" s="37" t="s">
        <v>147</v>
      </c>
      <c r="G27840" s="20">
        <f>SUM(A27840*E27840/100)</f>
        <v>2831.4</v>
      </c>
    </row>
    <row r="27841" spans="1:7">
      <c r="A27841" s="675"/>
      <c r="B27841" s="675"/>
      <c r="C27841" s="677"/>
      <c r="D27841" s="679"/>
      <c r="E27841" s="687" t="s">
        <v>712</v>
      </c>
      <c r="F27841" s="688"/>
      <c r="G27841" s="689"/>
    </row>
    <row r="27842" spans="1:7" s="24" customFormat="1">
      <c r="A27842" s="674">
        <v>72</v>
      </c>
      <c r="B27842" s="674" t="s">
        <v>39</v>
      </c>
      <c r="C27842" s="676" t="s">
        <v>18</v>
      </c>
      <c r="D27842" s="678" t="s">
        <v>713</v>
      </c>
      <c r="E27842" s="11">
        <v>1306.8</v>
      </c>
      <c r="F27842" s="37" t="s">
        <v>42</v>
      </c>
      <c r="G27842" s="20">
        <f>SUM(A27842*E27842/100)</f>
        <v>940.89599999999996</v>
      </c>
    </row>
    <row r="27843" spans="1:7" s="24" customFormat="1">
      <c r="A27843" s="675"/>
      <c r="B27843" s="675"/>
      <c r="C27843" s="677"/>
      <c r="D27843" s="679"/>
      <c r="E27843" s="687" t="s">
        <v>714</v>
      </c>
      <c r="F27843" s="688"/>
      <c r="G27843" s="689"/>
    </row>
    <row r="27844" spans="1:7" s="36" customFormat="1">
      <c r="A27844" s="674">
        <v>179</v>
      </c>
      <c r="B27844" s="674" t="s">
        <v>10</v>
      </c>
      <c r="C27844" s="676" t="s">
        <v>21</v>
      </c>
      <c r="D27844" s="678" t="s">
        <v>200</v>
      </c>
      <c r="E27844" s="11">
        <v>1285.6300000000001</v>
      </c>
      <c r="F27844" s="37" t="s">
        <v>147</v>
      </c>
      <c r="G27844" s="20">
        <f>SUM(A27844*E27844/100)</f>
        <v>2301.2777000000001</v>
      </c>
    </row>
    <row r="27845" spans="1:7" s="36" customFormat="1">
      <c r="A27845" s="675"/>
      <c r="B27845" s="675"/>
      <c r="C27845" s="677"/>
      <c r="D27845" s="679"/>
      <c r="E27845" s="680" t="s">
        <v>201</v>
      </c>
      <c r="F27845" s="681"/>
      <c r="G27845" s="682"/>
    </row>
    <row r="27846" spans="1:7" s="36" customFormat="1">
      <c r="A27846" s="674"/>
      <c r="B27846" s="674"/>
      <c r="C27846" s="676" t="s">
        <v>25</v>
      </c>
      <c r="D27846" s="678" t="s">
        <v>274</v>
      </c>
      <c r="E27846" s="704"/>
      <c r="F27846" s="705"/>
      <c r="G27846" s="706"/>
    </row>
    <row r="27847" spans="1:7" s="36" customFormat="1">
      <c r="A27847" s="675"/>
      <c r="B27847" s="675"/>
      <c r="C27847" s="677"/>
      <c r="D27847" s="679"/>
      <c r="E27847" s="707"/>
      <c r="F27847" s="708"/>
      <c r="G27847" s="709"/>
    </row>
    <row r="27848" spans="1:7" s="36" customFormat="1">
      <c r="A27848" s="674">
        <v>4</v>
      </c>
      <c r="B27848" s="674" t="s">
        <v>72</v>
      </c>
      <c r="C27848" s="676" t="s">
        <v>99</v>
      </c>
      <c r="D27848" s="678" t="s">
        <v>715</v>
      </c>
      <c r="E27848" s="11">
        <v>142.18</v>
      </c>
      <c r="F27848" s="37" t="s">
        <v>75</v>
      </c>
      <c r="G27848" s="20">
        <f>SUM(A27848*E27848)</f>
        <v>568.72</v>
      </c>
    </row>
    <row r="27849" spans="1:7" s="36" customFormat="1">
      <c r="A27849" s="675"/>
      <c r="B27849" s="675"/>
      <c r="C27849" s="677"/>
      <c r="D27849" s="679"/>
      <c r="E27849" s="680" t="s">
        <v>275</v>
      </c>
      <c r="F27849" s="681"/>
      <c r="G27849" s="682"/>
    </row>
    <row r="27850" spans="1:7" s="36" customFormat="1">
      <c r="A27850" s="674">
        <v>2</v>
      </c>
      <c r="B27850" s="674" t="s">
        <v>72</v>
      </c>
      <c r="C27850" s="676" t="s">
        <v>102</v>
      </c>
      <c r="D27850" s="678" t="s">
        <v>716</v>
      </c>
      <c r="E27850" s="11">
        <v>102.85</v>
      </c>
      <c r="F27850" s="37" t="s">
        <v>147</v>
      </c>
      <c r="G27850" s="20">
        <f>SUM(A27850*E27850)</f>
        <v>205.7</v>
      </c>
    </row>
    <row r="27851" spans="1:7" s="36" customFormat="1">
      <c r="A27851" s="675"/>
      <c r="B27851" s="675"/>
      <c r="C27851" s="677"/>
      <c r="D27851" s="679"/>
      <c r="E27851" s="680" t="s">
        <v>277</v>
      </c>
      <c r="F27851" s="681"/>
      <c r="G27851" s="682"/>
    </row>
    <row r="27852" spans="1:7" s="25" customFormat="1">
      <c r="A27852" s="674">
        <v>427</v>
      </c>
      <c r="B27852" s="674" t="s">
        <v>39</v>
      </c>
      <c r="C27852" s="674" t="s">
        <v>29</v>
      </c>
      <c r="D27852" s="678" t="s">
        <v>717</v>
      </c>
      <c r="E27852" s="11">
        <v>786.5</v>
      </c>
      <c r="F27852" s="37" t="s">
        <v>42</v>
      </c>
      <c r="G27852" s="20">
        <f>SUM(A27852*E27852/100)</f>
        <v>3358.355</v>
      </c>
    </row>
    <row r="27853" spans="1:7" s="25" customFormat="1">
      <c r="A27853" s="675"/>
      <c r="B27853" s="675"/>
      <c r="C27853" s="675"/>
      <c r="D27853" s="679"/>
      <c r="E27853" s="680" t="s">
        <v>718</v>
      </c>
      <c r="F27853" s="681"/>
      <c r="G27853" s="682"/>
    </row>
    <row r="27854" spans="1:7" s="25" customFormat="1">
      <c r="A27854" s="674">
        <v>9124</v>
      </c>
      <c r="B27854" s="674" t="s">
        <v>39</v>
      </c>
      <c r="C27854" s="676" t="s">
        <v>33</v>
      </c>
      <c r="D27854" s="678" t="s">
        <v>305</v>
      </c>
      <c r="E27854" s="37">
        <v>226.38</v>
      </c>
      <c r="F27854" s="37" t="s">
        <v>52</v>
      </c>
      <c r="G27854" s="20">
        <f>SUM(A27854*E27854/100)</f>
        <v>20654.911199999999</v>
      </c>
    </row>
    <row r="27855" spans="1:7" s="25" customFormat="1">
      <c r="A27855" s="675"/>
      <c r="B27855" s="675"/>
      <c r="C27855" s="677"/>
      <c r="D27855" s="679"/>
      <c r="E27855" s="680" t="s">
        <v>719</v>
      </c>
      <c r="F27855" s="681"/>
      <c r="G27855" s="682"/>
    </row>
    <row r="27856" spans="1:7">
      <c r="A27856" s="676">
        <v>163</v>
      </c>
      <c r="B27856" s="676" t="s">
        <v>10</v>
      </c>
      <c r="C27856" s="674" t="s">
        <v>36</v>
      </c>
      <c r="D27856" s="678" t="s">
        <v>241</v>
      </c>
      <c r="E27856" s="11">
        <v>3176.25</v>
      </c>
      <c r="F27856" s="37" t="s">
        <v>242</v>
      </c>
      <c r="G27856" s="20">
        <f>SUM(A27856*E27856/1000)</f>
        <v>517.72874999999999</v>
      </c>
    </row>
    <row r="27857" spans="1:7">
      <c r="A27857" s="677"/>
      <c r="B27857" s="677"/>
      <c r="C27857" s="675"/>
      <c r="D27857" s="679"/>
      <c r="E27857" s="680" t="s">
        <v>180</v>
      </c>
      <c r="F27857" s="681"/>
      <c r="G27857" s="682"/>
    </row>
    <row r="27858" spans="1:7">
      <c r="A27858" s="676">
        <v>49</v>
      </c>
      <c r="B27858" s="676" t="s">
        <v>10</v>
      </c>
      <c r="C27858" s="674" t="s">
        <v>40</v>
      </c>
      <c r="D27858" s="678" t="s">
        <v>375</v>
      </c>
      <c r="E27858" s="11">
        <v>8694.9500000000007</v>
      </c>
      <c r="F27858" s="37" t="s">
        <v>13</v>
      </c>
      <c r="G27858" s="20">
        <f>SUM(A27858*E27858/100)</f>
        <v>4260.5255000000006</v>
      </c>
    </row>
    <row r="27859" spans="1:7">
      <c r="A27859" s="677"/>
      <c r="B27859" s="677"/>
      <c r="C27859" s="675"/>
      <c r="D27859" s="679"/>
      <c r="E27859" s="680" t="s">
        <v>14</v>
      </c>
      <c r="F27859" s="681"/>
      <c r="G27859" s="682"/>
    </row>
    <row r="27860" spans="1:7">
      <c r="A27860" s="676">
        <v>64</v>
      </c>
      <c r="B27860" s="676" t="s">
        <v>10</v>
      </c>
      <c r="C27860" s="674" t="s">
        <v>44</v>
      </c>
      <c r="D27860" s="678" t="s">
        <v>16</v>
      </c>
      <c r="E27860" s="11">
        <v>11948.36</v>
      </c>
      <c r="F27860" s="37" t="s">
        <v>13</v>
      </c>
      <c r="G27860" s="13">
        <f>SUM(A27860*E27860/100)</f>
        <v>7646.9504000000006</v>
      </c>
    </row>
    <row r="27861" spans="1:7">
      <c r="A27861" s="677"/>
      <c r="B27861" s="677"/>
      <c r="C27861" s="675"/>
      <c r="D27861" s="679"/>
      <c r="E27861" s="680" t="s">
        <v>17</v>
      </c>
      <c r="F27861" s="681"/>
      <c r="G27861" s="682"/>
    </row>
    <row r="27862" spans="1:7">
      <c r="A27862" s="676">
        <v>80</v>
      </c>
      <c r="B27862" s="676" t="s">
        <v>10</v>
      </c>
      <c r="C27862" s="674" t="s">
        <v>47</v>
      </c>
      <c r="D27862" s="678" t="s">
        <v>204</v>
      </c>
      <c r="E27862" s="11">
        <v>12346.65</v>
      </c>
      <c r="F27862" s="37" t="s">
        <v>13</v>
      </c>
      <c r="G27862" s="20">
        <f>SUM(A27862*E27862/100)</f>
        <v>9877.32</v>
      </c>
    </row>
    <row r="27863" spans="1:7">
      <c r="A27863" s="677"/>
      <c r="B27863" s="677"/>
      <c r="C27863" s="675"/>
      <c r="D27863" s="679"/>
      <c r="E27863" s="680" t="s">
        <v>205</v>
      </c>
      <c r="F27863" s="681"/>
      <c r="G27863" s="682"/>
    </row>
    <row r="27864" spans="1:7">
      <c r="A27864" s="676">
        <v>98</v>
      </c>
      <c r="B27864" s="676" t="s">
        <v>10</v>
      </c>
      <c r="C27864" s="674" t="s">
        <v>50</v>
      </c>
      <c r="D27864" s="678" t="s">
        <v>37</v>
      </c>
      <c r="E27864" s="11">
        <v>12674.36</v>
      </c>
      <c r="F27864" s="37" t="s">
        <v>13</v>
      </c>
      <c r="G27864" s="20">
        <f>SUM(A27864*E27864/100)</f>
        <v>12420.872800000001</v>
      </c>
    </row>
    <row r="27865" spans="1:7">
      <c r="A27865" s="677"/>
      <c r="B27865" s="677"/>
      <c r="C27865" s="675"/>
      <c r="D27865" s="679"/>
      <c r="E27865" s="680" t="s">
        <v>38</v>
      </c>
      <c r="F27865" s="681"/>
      <c r="G27865" s="682"/>
    </row>
    <row r="27866" spans="1:7" s="23" customFormat="1">
      <c r="A27866" s="674">
        <v>15</v>
      </c>
      <c r="B27866" s="674" t="s">
        <v>10</v>
      </c>
      <c r="C27866" s="676" t="s">
        <v>54</v>
      </c>
      <c r="D27866" s="695" t="s">
        <v>30</v>
      </c>
      <c r="E27866" s="11">
        <v>337</v>
      </c>
      <c r="F27866" s="37" t="s">
        <v>31</v>
      </c>
      <c r="G27866" s="20">
        <f>SUM(A27866*E27866)</f>
        <v>5055</v>
      </c>
    </row>
    <row r="27867" spans="1:7" s="23" customFormat="1">
      <c r="A27867" s="675"/>
      <c r="B27867" s="675"/>
      <c r="C27867" s="677"/>
      <c r="D27867" s="696"/>
      <c r="E27867" s="697" t="s">
        <v>32</v>
      </c>
      <c r="F27867" s="698"/>
      <c r="G27867" s="699"/>
    </row>
    <row r="27868" spans="1:7">
      <c r="A27868" s="725">
        <v>0.74</v>
      </c>
      <c r="B27868" s="674" t="s">
        <v>24</v>
      </c>
      <c r="C27868" s="676" t="s">
        <v>57</v>
      </c>
      <c r="D27868" s="695" t="s">
        <v>26</v>
      </c>
      <c r="E27868" s="11">
        <v>5001.7</v>
      </c>
      <c r="F27868" s="37" t="s">
        <v>27</v>
      </c>
      <c r="G27868" s="20">
        <f>SUM(A27868*E27868)</f>
        <v>3701.2579999999998</v>
      </c>
    </row>
    <row r="27869" spans="1:7">
      <c r="A27869" s="726"/>
      <c r="B27869" s="675"/>
      <c r="C27869" s="677"/>
      <c r="D27869" s="696"/>
      <c r="E27869" s="680" t="s">
        <v>28</v>
      </c>
      <c r="F27869" s="681"/>
      <c r="G27869" s="682"/>
    </row>
    <row r="27870" spans="1:7" s="25" customFormat="1">
      <c r="A27870" s="674">
        <v>583</v>
      </c>
      <c r="B27870" s="674" t="s">
        <v>39</v>
      </c>
      <c r="C27870" s="676" t="s">
        <v>60</v>
      </c>
      <c r="D27870" s="678" t="s">
        <v>151</v>
      </c>
      <c r="E27870" s="11">
        <v>660</v>
      </c>
      <c r="F27870" s="37" t="s">
        <v>42</v>
      </c>
      <c r="G27870" s="20">
        <f>SUM(A27870*E27870/100)</f>
        <v>3847.8</v>
      </c>
    </row>
    <row r="27871" spans="1:7" s="25" customFormat="1">
      <c r="A27871" s="675"/>
      <c r="B27871" s="675"/>
      <c r="C27871" s="677"/>
      <c r="D27871" s="679"/>
      <c r="E27871" s="687" t="s">
        <v>152</v>
      </c>
      <c r="F27871" s="688"/>
      <c r="G27871" s="689"/>
    </row>
    <row r="27872" spans="1:7" s="24" customFormat="1">
      <c r="A27872" s="674">
        <v>530</v>
      </c>
      <c r="B27872" s="674" t="s">
        <v>39</v>
      </c>
      <c r="C27872" s="676" t="s">
        <v>63</v>
      </c>
      <c r="D27872" s="678" t="s">
        <v>41</v>
      </c>
      <c r="E27872" s="11">
        <v>2206.6</v>
      </c>
      <c r="F27872" s="37" t="s">
        <v>42</v>
      </c>
      <c r="G27872" s="20">
        <f>SUM(A27872*E27872/100)</f>
        <v>11694.98</v>
      </c>
    </row>
    <row r="27873" spans="1:7" s="24" customFormat="1">
      <c r="A27873" s="675"/>
      <c r="B27873" s="675"/>
      <c r="C27873" s="677"/>
      <c r="D27873" s="679"/>
      <c r="E27873" s="687" t="s">
        <v>43</v>
      </c>
      <c r="F27873" s="688"/>
      <c r="G27873" s="689"/>
    </row>
    <row r="27874" spans="1:7" s="24" customFormat="1">
      <c r="A27874" s="674">
        <v>530</v>
      </c>
      <c r="B27874" s="674" t="s">
        <v>39</v>
      </c>
      <c r="C27874" s="676" t="s">
        <v>66</v>
      </c>
      <c r="D27874" s="678" t="s">
        <v>45</v>
      </c>
      <c r="E27874" s="37">
        <v>2197.52</v>
      </c>
      <c r="F27874" s="37" t="s">
        <v>42</v>
      </c>
      <c r="G27874" s="20">
        <f>SUM(A27874*E27874/100)</f>
        <v>11646.856000000002</v>
      </c>
    </row>
    <row r="27875" spans="1:7" s="24" customFormat="1">
      <c r="A27875" s="675"/>
      <c r="B27875" s="675"/>
      <c r="C27875" s="677"/>
      <c r="D27875" s="679"/>
      <c r="E27875" s="687" t="s">
        <v>46</v>
      </c>
      <c r="F27875" s="688"/>
      <c r="G27875" s="689"/>
    </row>
    <row r="27876" spans="1:7">
      <c r="A27876" s="674">
        <v>583</v>
      </c>
      <c r="B27876" s="674" t="s">
        <v>39</v>
      </c>
      <c r="C27876" s="676" t="s">
        <v>69</v>
      </c>
      <c r="D27876" s="678" t="s">
        <v>720</v>
      </c>
      <c r="E27876" s="11">
        <v>3015.76</v>
      </c>
      <c r="F27876" s="37" t="s">
        <v>42</v>
      </c>
      <c r="G27876" s="20">
        <f>SUM(A27876*E27876/100)</f>
        <v>17581.880799999999</v>
      </c>
    </row>
    <row r="27877" spans="1:7">
      <c r="A27877" s="675"/>
      <c r="B27877" s="675"/>
      <c r="C27877" s="677"/>
      <c r="D27877" s="679"/>
      <c r="E27877" s="680" t="s">
        <v>721</v>
      </c>
      <c r="F27877" s="681"/>
      <c r="G27877" s="682"/>
    </row>
    <row r="27878" spans="1:7">
      <c r="A27878" s="676">
        <v>2.14</v>
      </c>
      <c r="B27878" s="676" t="s">
        <v>24</v>
      </c>
      <c r="C27878" s="674">
        <v>19</v>
      </c>
      <c r="D27878" s="678" t="s">
        <v>328</v>
      </c>
      <c r="E27878" s="11">
        <v>3850</v>
      </c>
      <c r="F27878" s="37" t="s">
        <v>329</v>
      </c>
      <c r="G27878" s="20">
        <f>SUM(A27878*E27878)</f>
        <v>8239</v>
      </c>
    </row>
    <row r="27879" spans="1:7">
      <c r="A27879" s="677"/>
      <c r="B27879" s="677"/>
      <c r="C27879" s="675"/>
      <c r="D27879" s="679"/>
      <c r="E27879" s="680" t="s">
        <v>330</v>
      </c>
      <c r="F27879" s="681"/>
      <c r="G27879" s="682"/>
    </row>
    <row r="27880" spans="1:7">
      <c r="A27880" s="746">
        <v>1.28</v>
      </c>
      <c r="B27880" s="676" t="s">
        <v>24</v>
      </c>
      <c r="C27880" s="674" t="s">
        <v>208</v>
      </c>
      <c r="D27880" s="678" t="s">
        <v>596</v>
      </c>
      <c r="E27880" s="11">
        <v>3575</v>
      </c>
      <c r="F27880" s="37" t="s">
        <v>329</v>
      </c>
      <c r="G27880" s="20">
        <f>SUM(A27880*E27880)</f>
        <v>4576</v>
      </c>
    </row>
    <row r="27881" spans="1:7">
      <c r="A27881" s="747"/>
      <c r="B27881" s="677"/>
      <c r="C27881" s="675"/>
      <c r="D27881" s="679"/>
      <c r="E27881" s="680" t="s">
        <v>597</v>
      </c>
      <c r="F27881" s="681"/>
      <c r="G27881" s="682"/>
    </row>
    <row r="27882" spans="1:7">
      <c r="A27882" s="676">
        <v>3.42</v>
      </c>
      <c r="B27882" s="676" t="s">
        <v>24</v>
      </c>
      <c r="C27882" s="674" t="s">
        <v>209</v>
      </c>
      <c r="D27882" s="678" t="s">
        <v>598</v>
      </c>
      <c r="E27882" s="11">
        <v>186.34</v>
      </c>
      <c r="F27882" s="37" t="s">
        <v>329</v>
      </c>
      <c r="G27882" s="20">
        <f>SUM(A27882*E27882)</f>
        <v>637.28279999999995</v>
      </c>
    </row>
    <row r="27883" spans="1:7">
      <c r="A27883" s="677"/>
      <c r="B27883" s="677"/>
      <c r="C27883" s="675"/>
      <c r="D27883" s="679"/>
      <c r="E27883" s="680" t="s">
        <v>599</v>
      </c>
      <c r="F27883" s="681"/>
      <c r="G27883" s="682"/>
    </row>
    <row r="27884" spans="1:7">
      <c r="A27884" s="676">
        <v>8</v>
      </c>
      <c r="B27884" s="676" t="s">
        <v>72</v>
      </c>
      <c r="C27884" s="674" t="s">
        <v>210</v>
      </c>
      <c r="D27884" s="678" t="s">
        <v>722</v>
      </c>
      <c r="E27884" s="11">
        <v>254.1</v>
      </c>
      <c r="F27884" s="37" t="s">
        <v>723</v>
      </c>
      <c r="G27884" s="20">
        <f>SUM(A27884*E27884)</f>
        <v>2032.8</v>
      </c>
    </row>
    <row r="27885" spans="1:7">
      <c r="A27885" s="677"/>
      <c r="B27885" s="677"/>
      <c r="C27885" s="675"/>
      <c r="D27885" s="679"/>
      <c r="E27885" s="680" t="s">
        <v>724</v>
      </c>
      <c r="F27885" s="681"/>
      <c r="G27885" s="682"/>
    </row>
    <row r="27886" spans="1:7">
      <c r="A27886" s="676">
        <v>80</v>
      </c>
      <c r="B27886" s="676" t="s">
        <v>39</v>
      </c>
      <c r="C27886" s="674" t="s">
        <v>213</v>
      </c>
      <c r="D27886" s="678" t="s">
        <v>600</v>
      </c>
      <c r="E27886" s="11">
        <v>7607.25</v>
      </c>
      <c r="F27886" s="37" t="s">
        <v>42</v>
      </c>
      <c r="G27886" s="20">
        <f>SUM(A27886*E27886/100)</f>
        <v>6085.8</v>
      </c>
    </row>
    <row r="27887" spans="1:7">
      <c r="A27887" s="677"/>
      <c r="B27887" s="677"/>
      <c r="C27887" s="675"/>
      <c r="D27887" s="679"/>
      <c r="E27887" s="680" t="s">
        <v>601</v>
      </c>
      <c r="F27887" s="681"/>
      <c r="G27887" s="682"/>
    </row>
    <row r="27888" spans="1:7">
      <c r="A27888" s="676">
        <v>80</v>
      </c>
      <c r="B27888" s="676" t="s">
        <v>39</v>
      </c>
      <c r="C27888" s="18" t="s">
        <v>272</v>
      </c>
      <c r="D27888" s="678" t="s">
        <v>725</v>
      </c>
      <c r="E27888" s="11">
        <v>10.7</v>
      </c>
      <c r="F27888" s="37" t="s">
        <v>165</v>
      </c>
      <c r="G27888" s="20">
        <f>SUM(A27888*E27888)</f>
        <v>856</v>
      </c>
    </row>
    <row r="27889" spans="1:7">
      <c r="A27889" s="677"/>
      <c r="B27889" s="677"/>
      <c r="C27889" s="19"/>
      <c r="D27889" s="679"/>
      <c r="E27889" s="680" t="s">
        <v>726</v>
      </c>
      <c r="F27889" s="681"/>
      <c r="G27889" s="682"/>
    </row>
    <row r="27890" spans="1:7">
      <c r="A27890" s="676">
        <v>3</v>
      </c>
      <c r="B27890" s="676" t="s">
        <v>72</v>
      </c>
      <c r="C27890" s="18" t="s">
        <v>286</v>
      </c>
      <c r="D27890" s="678" t="s">
        <v>727</v>
      </c>
      <c r="E27890" s="11">
        <v>287.38</v>
      </c>
      <c r="F27890" s="37" t="s">
        <v>75</v>
      </c>
      <c r="G27890" s="20">
        <f>SUM(A27890*E27890)</f>
        <v>862.14</v>
      </c>
    </row>
    <row r="27891" spans="1:7">
      <c r="A27891" s="677"/>
      <c r="B27891" s="677"/>
      <c r="C27891" s="19"/>
      <c r="D27891" s="679"/>
      <c r="E27891" s="680" t="s">
        <v>728</v>
      </c>
      <c r="F27891" s="681"/>
      <c r="G27891" s="682"/>
    </row>
    <row r="27892" spans="1:7">
      <c r="A27892" s="676">
        <v>109</v>
      </c>
      <c r="B27892" s="676" t="s">
        <v>10</v>
      </c>
      <c r="C27892" s="674" t="s">
        <v>287</v>
      </c>
      <c r="D27892" s="678" t="s">
        <v>253</v>
      </c>
      <c r="E27892" s="11">
        <v>1512.5</v>
      </c>
      <c r="F27892" s="37" t="s">
        <v>254</v>
      </c>
      <c r="G27892" s="20">
        <f>SUM(A27892*E27892/1000)</f>
        <v>164.86250000000001</v>
      </c>
    </row>
    <row r="27893" spans="1:7">
      <c r="A27893" s="677"/>
      <c r="B27893" s="677"/>
      <c r="C27893" s="675"/>
      <c r="D27893" s="679"/>
      <c r="E27893" s="680" t="s">
        <v>304</v>
      </c>
      <c r="F27893" s="681"/>
      <c r="G27893" s="682"/>
    </row>
    <row r="27894" spans="1:7">
      <c r="A27894" s="676">
        <v>54</v>
      </c>
      <c r="B27894" s="676" t="s">
        <v>10</v>
      </c>
      <c r="C27894" s="674" t="s">
        <v>288</v>
      </c>
      <c r="D27894" s="678" t="s">
        <v>393</v>
      </c>
      <c r="E27894" s="11">
        <v>3630</v>
      </c>
      <c r="F27894" s="37" t="s">
        <v>254</v>
      </c>
      <c r="G27894" s="20">
        <f>SUM(A27894*E27894/1000)</f>
        <v>196.02</v>
      </c>
    </row>
    <row r="27895" spans="1:7">
      <c r="A27895" s="677"/>
      <c r="B27895" s="677"/>
      <c r="C27895" s="675"/>
      <c r="D27895" s="679"/>
      <c r="E27895" s="680" t="s">
        <v>394</v>
      </c>
      <c r="F27895" s="681"/>
      <c r="G27895" s="682"/>
    </row>
    <row r="27896" spans="1:7">
      <c r="A27896" s="676">
        <v>36</v>
      </c>
      <c r="B27896" s="676" t="s">
        <v>10</v>
      </c>
      <c r="C27896" s="18" t="s">
        <v>659</v>
      </c>
      <c r="D27896" s="678" t="s">
        <v>255</v>
      </c>
      <c r="E27896" s="11">
        <v>1141.25</v>
      </c>
      <c r="F27896" s="37" t="s">
        <v>13</v>
      </c>
      <c r="G27896" s="20">
        <f>SUM(A27896*E27896/100)</f>
        <v>410.85</v>
      </c>
    </row>
    <row r="27897" spans="1:7">
      <c r="A27897" s="677"/>
      <c r="B27897" s="677"/>
      <c r="C27897" s="19"/>
      <c r="D27897" s="679"/>
      <c r="E27897" s="680" t="s">
        <v>256</v>
      </c>
      <c r="F27897" s="681"/>
      <c r="G27897" s="682"/>
    </row>
    <row r="27898" spans="1:7">
      <c r="A27898" s="676">
        <v>90</v>
      </c>
      <c r="B27898" s="676" t="s">
        <v>10</v>
      </c>
      <c r="C27898" s="18" t="s">
        <v>660</v>
      </c>
      <c r="D27898" s="678" t="s">
        <v>729</v>
      </c>
      <c r="E27898" s="11">
        <v>162.5</v>
      </c>
      <c r="F27898" s="37" t="s">
        <v>13</v>
      </c>
      <c r="G27898" s="20">
        <f>SUM(A27898*E27898/100)</f>
        <v>146.25</v>
      </c>
    </row>
    <row r="27899" spans="1:7">
      <c r="A27899" s="677"/>
      <c r="B27899" s="677"/>
      <c r="C27899" s="19"/>
      <c r="D27899" s="679"/>
      <c r="E27899" s="680" t="s">
        <v>730</v>
      </c>
      <c r="F27899" s="681"/>
      <c r="G27899" s="682"/>
    </row>
    <row r="27900" spans="1:7">
      <c r="A27900" s="676">
        <v>24</v>
      </c>
      <c r="B27900" s="676" t="s">
        <v>10</v>
      </c>
      <c r="C27900" s="674" t="s">
        <v>663</v>
      </c>
      <c r="D27900" s="678" t="s">
        <v>22</v>
      </c>
      <c r="E27900" s="11">
        <v>8122.95</v>
      </c>
      <c r="F27900" s="37" t="s">
        <v>13</v>
      </c>
      <c r="G27900" s="20">
        <f>SUM(A27900*E27900/100)</f>
        <v>1949.5079999999998</v>
      </c>
    </row>
    <row r="27901" spans="1:7">
      <c r="A27901" s="677"/>
      <c r="B27901" s="677"/>
      <c r="C27901" s="675"/>
      <c r="D27901" s="679"/>
      <c r="E27901" s="680" t="s">
        <v>23</v>
      </c>
      <c r="F27901" s="681"/>
      <c r="G27901" s="682"/>
    </row>
    <row r="27902" spans="1:7">
      <c r="A27902" s="676">
        <v>24</v>
      </c>
      <c r="B27902" s="676" t="s">
        <v>10</v>
      </c>
      <c r="C27902" s="18" t="s">
        <v>665</v>
      </c>
      <c r="D27902" s="678" t="s">
        <v>34</v>
      </c>
      <c r="E27902" s="11">
        <v>14429.25</v>
      </c>
      <c r="F27902" s="37" t="s">
        <v>13</v>
      </c>
      <c r="G27902" s="20">
        <f>SUM(A27902*E27902/100)</f>
        <v>3463.02</v>
      </c>
    </row>
    <row r="27903" spans="1:7">
      <c r="A27903" s="677"/>
      <c r="B27903" s="677"/>
      <c r="C27903" s="19"/>
      <c r="D27903" s="679"/>
      <c r="E27903" s="680" t="s">
        <v>35</v>
      </c>
      <c r="F27903" s="681"/>
      <c r="G27903" s="682"/>
    </row>
    <row r="27904" spans="1:7" ht="38.25">
      <c r="A27904" s="66"/>
      <c r="B27904" s="66"/>
      <c r="C27904" s="18" t="s">
        <v>666</v>
      </c>
      <c r="D27904" s="67" t="s">
        <v>153</v>
      </c>
      <c r="E27904" s="704"/>
      <c r="F27904" s="705"/>
      <c r="G27904" s="706"/>
    </row>
    <row r="27905" spans="1:7">
      <c r="A27905" s="676">
        <v>450</v>
      </c>
      <c r="B27905" s="676" t="s">
        <v>39</v>
      </c>
      <c r="C27905" s="674" t="s">
        <v>154</v>
      </c>
      <c r="D27905" s="678" t="s">
        <v>331</v>
      </c>
      <c r="E27905" s="11">
        <v>4411.82</v>
      </c>
      <c r="F27905" s="37" t="s">
        <v>42</v>
      </c>
      <c r="G27905" s="20">
        <f>SUM(A27905*E27905/100)</f>
        <v>19853.189999999999</v>
      </c>
    </row>
    <row r="27906" spans="1:7">
      <c r="A27906" s="677"/>
      <c r="B27906" s="677"/>
      <c r="C27906" s="675"/>
      <c r="D27906" s="679"/>
      <c r="E27906" s="680" t="s">
        <v>332</v>
      </c>
      <c r="F27906" s="681"/>
      <c r="G27906" s="682"/>
    </row>
    <row r="27907" spans="1:7">
      <c r="A27907" s="676">
        <v>80</v>
      </c>
      <c r="B27907" s="676" t="s">
        <v>39</v>
      </c>
      <c r="C27907" s="674" t="s">
        <v>157</v>
      </c>
      <c r="D27907" s="678" t="s">
        <v>158</v>
      </c>
      <c r="E27907" s="11">
        <v>3275.5</v>
      </c>
      <c r="F27907" s="37" t="s">
        <v>42</v>
      </c>
      <c r="G27907" s="20">
        <f>SUM(A27907*E27907/100)</f>
        <v>2620.4</v>
      </c>
    </row>
    <row r="27908" spans="1:7">
      <c r="A27908" s="677"/>
      <c r="B27908" s="677"/>
      <c r="C27908" s="675"/>
      <c r="D27908" s="679"/>
      <c r="E27908" s="680" t="s">
        <v>408</v>
      </c>
      <c r="F27908" s="681"/>
      <c r="G27908" s="682"/>
    </row>
    <row r="27909" spans="1:7" s="25" customFormat="1">
      <c r="A27909" s="674">
        <v>144</v>
      </c>
      <c r="B27909" s="674" t="s">
        <v>39</v>
      </c>
      <c r="C27909" s="674" t="s">
        <v>667</v>
      </c>
      <c r="D27909" s="678" t="s">
        <v>265</v>
      </c>
      <c r="E27909" s="37">
        <v>567.48</v>
      </c>
      <c r="F27909" s="37" t="s">
        <v>266</v>
      </c>
      <c r="G27909" s="20">
        <f>SUM(A27909*E27909)</f>
        <v>81717.119999999995</v>
      </c>
    </row>
    <row r="27910" spans="1:7" s="25" customFormat="1">
      <c r="A27910" s="675"/>
      <c r="B27910" s="675"/>
      <c r="C27910" s="675"/>
      <c r="D27910" s="679"/>
      <c r="E27910" s="680" t="s">
        <v>399</v>
      </c>
      <c r="F27910" s="681"/>
      <c r="G27910" s="682"/>
    </row>
    <row r="27911" spans="1:7" s="25" customFormat="1">
      <c r="A27911" s="674">
        <v>21</v>
      </c>
      <c r="B27911" s="674" t="s">
        <v>39</v>
      </c>
      <c r="C27911" s="674" t="s">
        <v>731</v>
      </c>
      <c r="D27911" s="678" t="s">
        <v>278</v>
      </c>
      <c r="E27911" s="37">
        <v>186.04</v>
      </c>
      <c r="F27911" s="37" t="s">
        <v>266</v>
      </c>
      <c r="G27911" s="20">
        <f>SUM(A27911*E27911)</f>
        <v>3906.8399999999997</v>
      </c>
    </row>
    <row r="27912" spans="1:7" s="25" customFormat="1">
      <c r="A27912" s="675"/>
      <c r="B27912" s="675"/>
      <c r="C27912" s="675"/>
      <c r="D27912" s="679"/>
      <c r="E27912" s="686" t="s">
        <v>279</v>
      </c>
      <c r="F27912" s="686"/>
      <c r="G27912" s="686"/>
    </row>
    <row r="27913" spans="1:7" s="25" customFormat="1">
      <c r="A27913" s="674">
        <v>52</v>
      </c>
      <c r="B27913" s="674" t="s">
        <v>39</v>
      </c>
      <c r="C27913" s="674" t="s">
        <v>732</v>
      </c>
      <c r="D27913" s="678" t="s">
        <v>733</v>
      </c>
      <c r="E27913" s="37">
        <v>27747.06</v>
      </c>
      <c r="F27913" s="37" t="s">
        <v>42</v>
      </c>
      <c r="G27913" s="20">
        <f>SUM(A27913*E27913/100)</f>
        <v>14428.471200000002</v>
      </c>
    </row>
    <row r="27914" spans="1:7" s="25" customFormat="1">
      <c r="A27914" s="675"/>
      <c r="B27914" s="675"/>
      <c r="C27914" s="675"/>
      <c r="D27914" s="679"/>
      <c r="E27914" s="686" t="s">
        <v>734</v>
      </c>
      <c r="F27914" s="686"/>
      <c r="G27914" s="686"/>
    </row>
    <row r="27915" spans="1:7" s="25" customFormat="1">
      <c r="A27915" s="674">
        <v>159</v>
      </c>
      <c r="B27915" s="674" t="s">
        <v>39</v>
      </c>
      <c r="C27915" s="674" t="s">
        <v>735</v>
      </c>
      <c r="D27915" s="678" t="s">
        <v>736</v>
      </c>
      <c r="E27915" s="11">
        <v>28299.3</v>
      </c>
      <c r="F27915" s="37" t="s">
        <v>42</v>
      </c>
      <c r="G27915" s="20">
        <f>SUM(A27915*E27915/100)</f>
        <v>44995.887000000002</v>
      </c>
    </row>
    <row r="27916" spans="1:7" s="25" customFormat="1">
      <c r="A27916" s="675"/>
      <c r="B27916" s="675"/>
      <c r="C27916" s="675"/>
      <c r="D27916" s="679"/>
      <c r="E27916" s="686" t="s">
        <v>737</v>
      </c>
      <c r="F27916" s="686"/>
      <c r="G27916" s="686"/>
    </row>
    <row r="27917" spans="1:7">
      <c r="A27917" s="676">
        <v>791</v>
      </c>
      <c r="B27917" s="676" t="s">
        <v>39</v>
      </c>
      <c r="C27917" s="18" t="s">
        <v>738</v>
      </c>
      <c r="D27917" s="678" t="s">
        <v>264</v>
      </c>
      <c r="E27917" s="11">
        <v>30509.77</v>
      </c>
      <c r="F27917" s="37" t="s">
        <v>42</v>
      </c>
      <c r="G27917" s="20">
        <f>SUM(A27917*E27917/100)</f>
        <v>241332.2807</v>
      </c>
    </row>
    <row r="27918" spans="1:7">
      <c r="A27918" s="677"/>
      <c r="B27918" s="677"/>
      <c r="C27918" s="19"/>
      <c r="D27918" s="679"/>
      <c r="E27918" s="680" t="s">
        <v>159</v>
      </c>
      <c r="F27918" s="681"/>
      <c r="G27918" s="682"/>
    </row>
    <row r="27919" spans="1:7" s="25" customFormat="1">
      <c r="A27919" s="674">
        <v>2532</v>
      </c>
      <c r="B27919" s="674" t="s">
        <v>39</v>
      </c>
      <c r="C27919" s="674" t="s">
        <v>739</v>
      </c>
      <c r="D27919" s="678" t="s">
        <v>740</v>
      </c>
      <c r="E27919" s="11">
        <v>36.6</v>
      </c>
      <c r="F27919" s="37" t="s">
        <v>165</v>
      </c>
      <c r="G27919" s="20">
        <f>SUM(A27919*E27919)</f>
        <v>92671.2</v>
      </c>
    </row>
    <row r="27920" spans="1:7" s="25" customFormat="1">
      <c r="A27920" s="675"/>
      <c r="B27920" s="675"/>
      <c r="C27920" s="675"/>
      <c r="D27920" s="679"/>
      <c r="E27920" s="686" t="s">
        <v>741</v>
      </c>
      <c r="F27920" s="686"/>
      <c r="G27920" s="686"/>
    </row>
    <row r="27921" spans="1:7">
      <c r="A27921" s="676"/>
      <c r="B27921" s="676"/>
      <c r="C27921" s="674" t="s">
        <v>742</v>
      </c>
      <c r="D27921" s="702" t="s">
        <v>246</v>
      </c>
      <c r="E27921" s="68"/>
      <c r="F27921" s="69"/>
      <c r="G27921" s="70"/>
    </row>
    <row r="27922" spans="1:7">
      <c r="A27922" s="677"/>
      <c r="B27922" s="677"/>
      <c r="C27922" s="675"/>
      <c r="D27922" s="703"/>
      <c r="E27922" s="722"/>
      <c r="F27922" s="723"/>
      <c r="G27922" s="724"/>
    </row>
    <row r="27923" spans="1:7">
      <c r="A27923" s="676">
        <v>41</v>
      </c>
      <c r="B27923" s="676" t="s">
        <v>107</v>
      </c>
      <c r="C27923" s="674"/>
      <c r="D27923" s="678" t="s">
        <v>247</v>
      </c>
      <c r="E27923" s="11">
        <v>228.9</v>
      </c>
      <c r="F27923" s="37" t="s">
        <v>111</v>
      </c>
      <c r="G27923" s="20">
        <f>SUM(A27923*E27923)</f>
        <v>9384.9</v>
      </c>
    </row>
    <row r="27924" spans="1:7">
      <c r="A27924" s="677"/>
      <c r="B27924" s="677"/>
      <c r="C27924" s="675"/>
      <c r="D27924" s="679"/>
      <c r="E27924" s="680" t="s">
        <v>248</v>
      </c>
      <c r="F27924" s="681"/>
      <c r="G27924" s="682"/>
    </row>
    <row r="27925" spans="1:7">
      <c r="A27925" s="676">
        <v>99</v>
      </c>
      <c r="B27925" s="676" t="s">
        <v>107</v>
      </c>
      <c r="C27925" s="674"/>
      <c r="D27925" s="678" t="s">
        <v>249</v>
      </c>
      <c r="E27925" s="35">
        <v>240.5</v>
      </c>
      <c r="F27925" s="19" t="s">
        <v>111</v>
      </c>
      <c r="G27925" s="20">
        <f>SUM(A27925*E27925)</f>
        <v>23809.5</v>
      </c>
    </row>
    <row r="27926" spans="1:7">
      <c r="A27926" s="677"/>
      <c r="B27926" s="677"/>
      <c r="C27926" s="675"/>
      <c r="D27926" s="679"/>
      <c r="E27926" s="680" t="s">
        <v>250</v>
      </c>
      <c r="F27926" s="681"/>
      <c r="G27926" s="682"/>
    </row>
    <row r="27927" spans="1:7">
      <c r="A27927" s="676"/>
      <c r="B27927" s="676"/>
      <c r="C27927" s="674" t="s">
        <v>743</v>
      </c>
      <c r="D27927" s="702" t="s">
        <v>744</v>
      </c>
      <c r="E27927" s="68"/>
      <c r="F27927" s="69"/>
      <c r="G27927" s="70"/>
    </row>
    <row r="27928" spans="1:7">
      <c r="A27928" s="677"/>
      <c r="B27928" s="677"/>
      <c r="C27928" s="675"/>
      <c r="D27928" s="703"/>
      <c r="E27928" s="722"/>
      <c r="F27928" s="723"/>
      <c r="G27928" s="724"/>
    </row>
    <row r="27929" spans="1:7">
      <c r="A27929" s="676">
        <v>4</v>
      </c>
      <c r="B27929" s="676" t="s">
        <v>89</v>
      </c>
      <c r="C27929" s="674"/>
      <c r="D27929" s="678" t="s">
        <v>247</v>
      </c>
      <c r="E27929" s="11">
        <v>279.51</v>
      </c>
      <c r="F27929" s="37" t="s">
        <v>75</v>
      </c>
      <c r="G27929" s="20">
        <f>SUM(A27929*E27929)</f>
        <v>1118.04</v>
      </c>
    </row>
    <row r="27930" spans="1:7">
      <c r="A27930" s="677"/>
      <c r="B27930" s="677"/>
      <c r="C27930" s="675"/>
      <c r="D27930" s="679"/>
      <c r="E27930" s="680" t="s">
        <v>745</v>
      </c>
      <c r="F27930" s="681"/>
      <c r="G27930" s="682"/>
    </row>
    <row r="27931" spans="1:7">
      <c r="A27931" s="676">
        <v>2</v>
      </c>
      <c r="B27931" s="676" t="s">
        <v>89</v>
      </c>
      <c r="C27931" s="674"/>
      <c r="D27931" s="678" t="s">
        <v>249</v>
      </c>
      <c r="E27931" s="35">
        <v>139.76</v>
      </c>
      <c r="F27931" s="19" t="s">
        <v>75</v>
      </c>
      <c r="G27931" s="20">
        <f>SUM(A27931*E27931)</f>
        <v>279.52</v>
      </c>
    </row>
    <row r="27932" spans="1:7">
      <c r="A27932" s="677"/>
      <c r="B27932" s="677"/>
      <c r="C27932" s="675"/>
      <c r="D27932" s="679"/>
      <c r="E27932" s="680" t="s">
        <v>746</v>
      </c>
      <c r="F27932" s="681"/>
      <c r="G27932" s="682"/>
    </row>
    <row r="27933" spans="1:7">
      <c r="A27933" s="676">
        <v>36</v>
      </c>
      <c r="B27933" s="676" t="s">
        <v>39</v>
      </c>
      <c r="C27933" s="674" t="s">
        <v>747</v>
      </c>
      <c r="D27933" s="678" t="s">
        <v>748</v>
      </c>
      <c r="E27933" s="35">
        <v>115.55</v>
      </c>
      <c r="F27933" s="19" t="s">
        <v>111</v>
      </c>
      <c r="G27933" s="20">
        <f>SUM(A27933*E27933)</f>
        <v>4159.8</v>
      </c>
    </row>
    <row r="27934" spans="1:7">
      <c r="A27934" s="677"/>
      <c r="B27934" s="677"/>
      <c r="C27934" s="675"/>
      <c r="D27934" s="679"/>
      <c r="E27934" s="680" t="s">
        <v>749</v>
      </c>
      <c r="F27934" s="681"/>
      <c r="G27934" s="682"/>
    </row>
    <row r="27935" spans="1:7">
      <c r="A27935" s="674">
        <v>92</v>
      </c>
      <c r="B27935" s="674" t="s">
        <v>39</v>
      </c>
      <c r="C27935" s="676" t="s">
        <v>750</v>
      </c>
      <c r="D27935" s="678" t="s">
        <v>251</v>
      </c>
      <c r="E27935" s="11">
        <v>902.93</v>
      </c>
      <c r="F27935" s="37" t="s">
        <v>165</v>
      </c>
      <c r="G27935" s="20">
        <f>SUM(A27935*E27935)</f>
        <v>83069.56</v>
      </c>
    </row>
    <row r="27936" spans="1:7">
      <c r="A27936" s="675"/>
      <c r="B27936" s="675"/>
      <c r="C27936" s="677"/>
      <c r="D27936" s="679"/>
      <c r="E27936" s="680" t="s">
        <v>252</v>
      </c>
      <c r="F27936" s="681"/>
      <c r="G27936" s="682"/>
    </row>
    <row r="27937" spans="1:7" s="25" customFormat="1">
      <c r="A27937" s="676">
        <v>101</v>
      </c>
      <c r="B27937" s="676" t="s">
        <v>10</v>
      </c>
      <c r="C27937" s="674" t="s">
        <v>751</v>
      </c>
      <c r="D27937" s="678" t="s">
        <v>752</v>
      </c>
      <c r="E27937" s="11">
        <v>194.16</v>
      </c>
      <c r="F27937" s="37" t="s">
        <v>165</v>
      </c>
      <c r="G27937" s="20">
        <f>SUM(A27937*E27937)</f>
        <v>19610.16</v>
      </c>
    </row>
    <row r="27938" spans="1:7" s="25" customFormat="1">
      <c r="A27938" s="677"/>
      <c r="B27938" s="677"/>
      <c r="C27938" s="675"/>
      <c r="D27938" s="679"/>
      <c r="E27938" s="680" t="s">
        <v>753</v>
      </c>
      <c r="F27938" s="681"/>
      <c r="G27938" s="682"/>
    </row>
    <row r="27939" spans="1:7">
      <c r="A27939" s="674">
        <v>101</v>
      </c>
      <c r="B27939" s="674" t="s">
        <v>39</v>
      </c>
      <c r="C27939" s="676" t="s">
        <v>754</v>
      </c>
      <c r="D27939" s="678" t="s">
        <v>172</v>
      </c>
      <c r="E27939" s="11">
        <v>190.72</v>
      </c>
      <c r="F27939" s="37" t="s">
        <v>165</v>
      </c>
      <c r="G27939" s="13">
        <f>SUM(A27939*E27939)</f>
        <v>19262.72</v>
      </c>
    </row>
    <row r="27940" spans="1:7">
      <c r="A27940" s="675"/>
      <c r="B27940" s="675"/>
      <c r="C27940" s="677"/>
      <c r="D27940" s="679"/>
      <c r="E27940" s="680" t="s">
        <v>173</v>
      </c>
      <c r="F27940" s="681"/>
      <c r="G27940" s="682"/>
    </row>
    <row r="27941" spans="1:7">
      <c r="A27941" s="674">
        <v>3692</v>
      </c>
      <c r="B27941" s="674" t="s">
        <v>39</v>
      </c>
      <c r="C27941" s="676" t="s">
        <v>755</v>
      </c>
      <c r="D27941" s="678" t="s">
        <v>756</v>
      </c>
      <c r="E27941" s="11">
        <v>1980.83</v>
      </c>
      <c r="F27941" s="37" t="s">
        <v>42</v>
      </c>
      <c r="G27941" s="13">
        <f>SUM(A27941*E27941/100)</f>
        <v>73132.243599999987</v>
      </c>
    </row>
    <row r="27942" spans="1:7">
      <c r="A27942" s="675"/>
      <c r="B27942" s="675"/>
      <c r="C27942" s="677"/>
      <c r="D27942" s="679"/>
      <c r="E27942" s="680" t="s">
        <v>757</v>
      </c>
      <c r="F27942" s="681"/>
      <c r="G27942" s="682"/>
    </row>
    <row r="27943" spans="1:7">
      <c r="A27943" s="674">
        <v>1113</v>
      </c>
      <c r="B27943" s="674" t="s">
        <v>39</v>
      </c>
      <c r="C27943" s="676" t="s">
        <v>758</v>
      </c>
      <c r="D27943" s="678" t="s">
        <v>759</v>
      </c>
      <c r="E27943" s="11">
        <v>393.25</v>
      </c>
      <c r="F27943" s="37" t="s">
        <v>42</v>
      </c>
      <c r="G27943" s="13">
        <f>SUM(A27943*E27943/100)</f>
        <v>4376.8725000000004</v>
      </c>
    </row>
    <row r="27944" spans="1:7">
      <c r="A27944" s="675"/>
      <c r="B27944" s="675"/>
      <c r="C27944" s="677"/>
      <c r="D27944" s="679"/>
      <c r="E27944" s="680" t="s">
        <v>760</v>
      </c>
      <c r="F27944" s="681"/>
      <c r="G27944" s="682"/>
    </row>
    <row r="27945" spans="1:7">
      <c r="A27945" s="674">
        <v>2434</v>
      </c>
      <c r="B27945" s="674" t="s">
        <v>39</v>
      </c>
      <c r="C27945" s="676" t="s">
        <v>761</v>
      </c>
      <c r="D27945" s="731" t="s">
        <v>300</v>
      </c>
      <c r="E27945" s="35">
        <v>1043.9000000000001</v>
      </c>
      <c r="F27945" s="19" t="s">
        <v>42</v>
      </c>
      <c r="G27945" s="20">
        <f>SUM(A27945*E27945/100)</f>
        <v>25408.526000000002</v>
      </c>
    </row>
    <row r="27946" spans="1:7">
      <c r="A27946" s="675"/>
      <c r="B27946" s="675"/>
      <c r="C27946" s="677"/>
      <c r="D27946" s="679"/>
      <c r="E27946" s="680" t="s">
        <v>301</v>
      </c>
      <c r="F27946" s="681"/>
      <c r="G27946" s="682"/>
    </row>
    <row r="27947" spans="1:7">
      <c r="A27947" s="674">
        <v>663</v>
      </c>
      <c r="B27947" s="674" t="s">
        <v>39</v>
      </c>
      <c r="C27947" s="676" t="s">
        <v>762</v>
      </c>
      <c r="D27947" s="678" t="s">
        <v>170</v>
      </c>
      <c r="E27947" s="11">
        <v>1160.06</v>
      </c>
      <c r="F27947" s="37" t="s">
        <v>42</v>
      </c>
      <c r="G27947" s="13">
        <f>SUM(A27947*E27947/100)</f>
        <v>7691.197799999999</v>
      </c>
    </row>
    <row r="27948" spans="1:7">
      <c r="A27948" s="675"/>
      <c r="B27948" s="675"/>
      <c r="C27948" s="677"/>
      <c r="D27948" s="679"/>
      <c r="E27948" s="680" t="s">
        <v>171</v>
      </c>
      <c r="F27948" s="681"/>
      <c r="G27948" s="682"/>
    </row>
    <row r="27949" spans="1:7">
      <c r="A27949" s="674">
        <v>119</v>
      </c>
      <c r="B27949" s="674" t="s">
        <v>39</v>
      </c>
      <c r="C27949" s="676" t="s">
        <v>763</v>
      </c>
      <c r="D27949" s="731" t="s">
        <v>764</v>
      </c>
      <c r="E27949" s="35">
        <v>674.6</v>
      </c>
      <c r="F27949" s="19" t="s">
        <v>42</v>
      </c>
      <c r="G27949" s="20">
        <f>SUM(A27949*E27949/100)</f>
        <v>802.77400000000011</v>
      </c>
    </row>
    <row r="27950" spans="1:7">
      <c r="A27950" s="675"/>
      <c r="B27950" s="675"/>
      <c r="C27950" s="677"/>
      <c r="D27950" s="679"/>
      <c r="E27950" s="680" t="s">
        <v>765</v>
      </c>
      <c r="F27950" s="681"/>
      <c r="G27950" s="682"/>
    </row>
    <row r="27951" spans="1:7">
      <c r="A27951" s="676">
        <v>101</v>
      </c>
      <c r="B27951" s="676" t="s">
        <v>39</v>
      </c>
      <c r="C27951" s="674" t="s">
        <v>766</v>
      </c>
      <c r="D27951" s="678" t="s">
        <v>214</v>
      </c>
      <c r="E27951" s="11">
        <v>674.19</v>
      </c>
      <c r="F27951" s="37" t="s">
        <v>42</v>
      </c>
      <c r="G27951" s="20">
        <f>SUM(A27951*E27951/100)</f>
        <v>680.93190000000004</v>
      </c>
    </row>
    <row r="27952" spans="1:7">
      <c r="A27952" s="677"/>
      <c r="B27952" s="677"/>
      <c r="C27952" s="675"/>
      <c r="D27952" s="679"/>
      <c r="E27952" s="680" t="s">
        <v>767</v>
      </c>
      <c r="F27952" s="681"/>
      <c r="G27952" s="682"/>
    </row>
    <row r="27953" spans="1:7">
      <c r="A27953" s="31"/>
      <c r="B27953" s="32"/>
      <c r="C27953" s="32"/>
      <c r="D27953" s="182"/>
      <c r="E27953" s="32"/>
      <c r="F27953" s="183" t="s">
        <v>603</v>
      </c>
      <c r="G27953" s="184">
        <v>893965</v>
      </c>
    </row>
    <row r="27954" spans="1:7">
      <c r="A27954" s="172"/>
      <c r="D27954" s="185" t="s">
        <v>78</v>
      </c>
      <c r="G27954" s="174"/>
    </row>
    <row r="27955" spans="1:7" s="36" customFormat="1">
      <c r="A27955" s="676">
        <v>21</v>
      </c>
      <c r="B27955" s="676" t="s">
        <v>107</v>
      </c>
      <c r="C27955" s="674" t="s">
        <v>11</v>
      </c>
      <c r="D27955" s="678" t="s">
        <v>446</v>
      </c>
      <c r="E27955" s="11">
        <v>333.29</v>
      </c>
      <c r="F27955" s="37" t="s">
        <v>75</v>
      </c>
      <c r="G27955" s="13">
        <f>SUM(A27955*E27955)</f>
        <v>6999.09</v>
      </c>
    </row>
    <row r="27956" spans="1:7" s="36" customFormat="1">
      <c r="A27956" s="677"/>
      <c r="B27956" s="677"/>
      <c r="C27956" s="675"/>
      <c r="D27956" s="679"/>
      <c r="E27956" s="680" t="s">
        <v>447</v>
      </c>
      <c r="F27956" s="681"/>
      <c r="G27956" s="682"/>
    </row>
    <row r="27957" spans="1:7">
      <c r="A27957" s="676">
        <v>6</v>
      </c>
      <c r="B27957" s="676" t="s">
        <v>72</v>
      </c>
      <c r="C27957" s="674" t="s">
        <v>15</v>
      </c>
      <c r="D27957" s="678" t="s">
        <v>181</v>
      </c>
      <c r="E27957" s="11">
        <v>566.70000000000005</v>
      </c>
      <c r="F27957" s="37" t="s">
        <v>75</v>
      </c>
      <c r="G27957" s="13">
        <f>SUM(A27957*E27957)</f>
        <v>3400.2000000000003</v>
      </c>
    </row>
    <row r="27958" spans="1:7">
      <c r="A27958" s="677"/>
      <c r="B27958" s="677"/>
      <c r="C27958" s="675"/>
      <c r="D27958" s="679"/>
      <c r="E27958" s="680" t="s">
        <v>182</v>
      </c>
      <c r="F27958" s="681"/>
      <c r="G27958" s="682"/>
    </row>
    <row r="27959" spans="1:7">
      <c r="A27959" s="676">
        <v>1</v>
      </c>
      <c r="B27959" s="676" t="s">
        <v>72</v>
      </c>
      <c r="C27959" s="674" t="s">
        <v>18</v>
      </c>
      <c r="D27959" s="678" t="s">
        <v>177</v>
      </c>
      <c r="E27959" s="11">
        <v>6166.6</v>
      </c>
      <c r="F27959" s="37" t="s">
        <v>75</v>
      </c>
      <c r="G27959" s="13">
        <f>SUM(A27959*E27959)</f>
        <v>6166.6</v>
      </c>
    </row>
    <row r="27960" spans="1:7">
      <c r="A27960" s="677"/>
      <c r="B27960" s="677"/>
      <c r="C27960" s="675"/>
      <c r="D27960" s="679"/>
      <c r="E27960" s="680" t="s">
        <v>178</v>
      </c>
      <c r="F27960" s="681"/>
      <c r="G27960" s="682"/>
    </row>
    <row r="27961" spans="1:7">
      <c r="A27961" s="676">
        <v>1</v>
      </c>
      <c r="B27961" s="676" t="s">
        <v>72</v>
      </c>
      <c r="C27961" s="674" t="s">
        <v>21</v>
      </c>
      <c r="D27961" s="678" t="s">
        <v>768</v>
      </c>
      <c r="E27961" s="11">
        <v>4253.7</v>
      </c>
      <c r="F27961" s="37" t="s">
        <v>75</v>
      </c>
      <c r="G27961" s="13">
        <f>SUM(A27961*E27961)</f>
        <v>4253.7</v>
      </c>
    </row>
    <row r="27962" spans="1:7">
      <c r="A27962" s="677"/>
      <c r="B27962" s="677"/>
      <c r="C27962" s="675"/>
      <c r="D27962" s="679"/>
      <c r="E27962" s="680" t="s">
        <v>769</v>
      </c>
      <c r="F27962" s="681"/>
      <c r="G27962" s="682"/>
    </row>
    <row r="27963" spans="1:7">
      <c r="A27963" s="676">
        <v>3</v>
      </c>
      <c r="B27963" s="676" t="s">
        <v>89</v>
      </c>
      <c r="C27963" s="674" t="s">
        <v>25</v>
      </c>
      <c r="D27963" s="678" t="s">
        <v>94</v>
      </c>
      <c r="E27963" s="11">
        <v>938.47</v>
      </c>
      <c r="F27963" s="37" t="s">
        <v>75</v>
      </c>
      <c r="G27963" s="13">
        <f>SUM(A27963*E27963)</f>
        <v>2815.41</v>
      </c>
    </row>
    <row r="27964" spans="1:7">
      <c r="A27964" s="677"/>
      <c r="B27964" s="677"/>
      <c r="C27964" s="675"/>
      <c r="D27964" s="679"/>
      <c r="E27964" s="680" t="s">
        <v>95</v>
      </c>
      <c r="F27964" s="681"/>
      <c r="G27964" s="682"/>
    </row>
    <row r="27965" spans="1:7" s="36" customFormat="1">
      <c r="A27965" s="676">
        <v>1</v>
      </c>
      <c r="B27965" s="676" t="s">
        <v>89</v>
      </c>
      <c r="C27965" s="674" t="s">
        <v>29</v>
      </c>
      <c r="D27965" s="678" t="s">
        <v>81</v>
      </c>
      <c r="E27965" s="11">
        <v>2042.43</v>
      </c>
      <c r="F27965" s="37" t="s">
        <v>75</v>
      </c>
      <c r="G27965" s="13">
        <f>SUM(A27965*E27965)</f>
        <v>2042.43</v>
      </c>
    </row>
    <row r="27966" spans="1:7" s="36" customFormat="1">
      <c r="A27966" s="677"/>
      <c r="B27966" s="677"/>
      <c r="C27966" s="675"/>
      <c r="D27966" s="679"/>
      <c r="E27966" s="680" t="s">
        <v>82</v>
      </c>
      <c r="F27966" s="681"/>
      <c r="G27966" s="682"/>
    </row>
    <row r="27967" spans="1:7">
      <c r="A27967" s="676">
        <v>6</v>
      </c>
      <c r="B27967" s="676" t="s">
        <v>72</v>
      </c>
      <c r="C27967" s="674" t="s">
        <v>29</v>
      </c>
      <c r="D27967" s="678" t="s">
        <v>83</v>
      </c>
      <c r="E27967" s="11">
        <v>447.15</v>
      </c>
      <c r="F27967" s="37" t="s">
        <v>75</v>
      </c>
      <c r="G27967" s="13">
        <f>SUM(A27967*E27967)</f>
        <v>2682.8999999999996</v>
      </c>
    </row>
    <row r="27968" spans="1:7">
      <c r="A27968" s="677"/>
      <c r="B27968" s="677"/>
      <c r="C27968" s="675"/>
      <c r="D27968" s="679"/>
      <c r="E27968" s="680" t="s">
        <v>84</v>
      </c>
      <c r="F27968" s="681"/>
      <c r="G27968" s="682"/>
    </row>
    <row r="27969" spans="1:7" s="36" customFormat="1">
      <c r="A27969" s="676">
        <v>7</v>
      </c>
      <c r="B27969" s="676" t="s">
        <v>89</v>
      </c>
      <c r="C27969" s="674" t="s">
        <v>36</v>
      </c>
      <c r="D27969" s="678" t="s">
        <v>81</v>
      </c>
      <c r="E27969" s="11">
        <v>972.95</v>
      </c>
      <c r="F27969" s="37" t="s">
        <v>75</v>
      </c>
      <c r="G27969" s="13">
        <f>SUM(A27969*E27969)</f>
        <v>6810.6500000000005</v>
      </c>
    </row>
    <row r="27970" spans="1:7" s="36" customFormat="1">
      <c r="A27970" s="677"/>
      <c r="B27970" s="677"/>
      <c r="C27970" s="675"/>
      <c r="D27970" s="679"/>
      <c r="E27970" s="680" t="s">
        <v>770</v>
      </c>
      <c r="F27970" s="681"/>
      <c r="G27970" s="682"/>
    </row>
    <row r="27971" spans="1:7" s="36" customFormat="1">
      <c r="A27971" s="676">
        <v>4</v>
      </c>
      <c r="B27971" s="676" t="s">
        <v>72</v>
      </c>
      <c r="C27971" s="674" t="s">
        <v>40</v>
      </c>
      <c r="D27971" s="678" t="s">
        <v>771</v>
      </c>
      <c r="E27971" s="11">
        <v>389.7</v>
      </c>
      <c r="F27971" s="37" t="s">
        <v>75</v>
      </c>
      <c r="G27971" s="13">
        <f>SUM(A27971*E27971)</f>
        <v>1558.8</v>
      </c>
    </row>
    <row r="27972" spans="1:7" s="36" customFormat="1">
      <c r="A27972" s="677"/>
      <c r="B27972" s="677"/>
      <c r="C27972" s="675"/>
      <c r="D27972" s="679"/>
      <c r="E27972" s="680" t="s">
        <v>772</v>
      </c>
      <c r="F27972" s="681"/>
      <c r="G27972" s="682"/>
    </row>
    <row r="27973" spans="1:7">
      <c r="A27973" s="676"/>
      <c r="B27973" s="676"/>
      <c r="C27973" s="674" t="s">
        <v>44</v>
      </c>
      <c r="D27973" s="678" t="s">
        <v>226</v>
      </c>
      <c r="E27973" s="704"/>
      <c r="F27973" s="705"/>
      <c r="G27973" s="706"/>
    </row>
    <row r="27974" spans="1:7">
      <c r="A27974" s="677"/>
      <c r="B27974" s="677"/>
      <c r="C27974" s="675"/>
      <c r="D27974" s="679"/>
      <c r="E27974" s="707"/>
      <c r="F27974" s="708"/>
      <c r="G27974" s="709"/>
    </row>
    <row r="27975" spans="1:7">
      <c r="A27975" s="676">
        <v>20</v>
      </c>
      <c r="B27975" s="676" t="s">
        <v>107</v>
      </c>
      <c r="C27975" s="674" t="s">
        <v>99</v>
      </c>
      <c r="D27975" s="678" t="s">
        <v>773</v>
      </c>
      <c r="E27975" s="11">
        <v>95.79</v>
      </c>
      <c r="F27975" s="37" t="s">
        <v>111</v>
      </c>
      <c r="G27975" s="13">
        <f>SUM(A27975*E27975)</f>
        <v>1915.8000000000002</v>
      </c>
    </row>
    <row r="27976" spans="1:7">
      <c r="A27976" s="677"/>
      <c r="B27976" s="677"/>
      <c r="C27976" s="675"/>
      <c r="D27976" s="679"/>
      <c r="E27976" s="680" t="s">
        <v>774</v>
      </c>
      <c r="F27976" s="681"/>
      <c r="G27976" s="682"/>
    </row>
    <row r="27977" spans="1:7">
      <c r="A27977" s="676">
        <v>10</v>
      </c>
      <c r="B27977" s="676" t="s">
        <v>72</v>
      </c>
      <c r="C27977" s="674" t="s">
        <v>102</v>
      </c>
      <c r="D27977" s="678" t="s">
        <v>775</v>
      </c>
      <c r="E27977" s="11">
        <v>128.55000000000001</v>
      </c>
      <c r="F27977" s="37" t="s">
        <v>111</v>
      </c>
      <c r="G27977" s="13">
        <f>SUM(A27977*E27977)</f>
        <v>1285.5</v>
      </c>
    </row>
    <row r="27978" spans="1:7">
      <c r="A27978" s="677"/>
      <c r="B27978" s="677"/>
      <c r="C27978" s="675"/>
      <c r="D27978" s="679"/>
      <c r="E27978" s="680" t="s">
        <v>776</v>
      </c>
      <c r="F27978" s="681"/>
      <c r="G27978" s="682"/>
    </row>
    <row r="27979" spans="1:7">
      <c r="A27979" s="676"/>
      <c r="B27979" s="676"/>
      <c r="C27979" s="674" t="s">
        <v>47</v>
      </c>
      <c r="D27979" s="678" t="s">
        <v>777</v>
      </c>
      <c r="E27979" s="704"/>
      <c r="F27979" s="705"/>
      <c r="G27979" s="706"/>
    </row>
    <row r="27980" spans="1:7">
      <c r="A27980" s="677"/>
      <c r="B27980" s="677"/>
      <c r="C27980" s="675"/>
      <c r="D27980" s="679"/>
      <c r="E27980" s="707"/>
      <c r="F27980" s="708"/>
      <c r="G27980" s="709"/>
    </row>
    <row r="27981" spans="1:7">
      <c r="A27981" s="676">
        <v>3</v>
      </c>
      <c r="B27981" s="676" t="s">
        <v>72</v>
      </c>
      <c r="C27981" s="674" t="s">
        <v>99</v>
      </c>
      <c r="D27981" s="678" t="s">
        <v>778</v>
      </c>
      <c r="E27981" s="11">
        <v>299.55</v>
      </c>
      <c r="F27981" s="37" t="s">
        <v>75</v>
      </c>
      <c r="G27981" s="13">
        <f>SUM(A27981*E27981)</f>
        <v>898.65000000000009</v>
      </c>
    </row>
    <row r="27982" spans="1:7">
      <c r="A27982" s="677"/>
      <c r="B27982" s="677"/>
      <c r="C27982" s="675"/>
      <c r="D27982" s="679"/>
      <c r="E27982" s="680" t="s">
        <v>779</v>
      </c>
      <c r="F27982" s="681"/>
      <c r="G27982" s="682"/>
    </row>
    <row r="27983" spans="1:7" s="36" customFormat="1">
      <c r="A27983" s="676"/>
      <c r="B27983" s="676"/>
      <c r="C27983" s="674" t="s">
        <v>50</v>
      </c>
      <c r="D27983" s="678" t="s">
        <v>231</v>
      </c>
      <c r="E27983" s="39"/>
      <c r="F27983" s="40"/>
      <c r="G27983" s="41"/>
    </row>
    <row r="27984" spans="1:7" s="36" customFormat="1">
      <c r="A27984" s="677"/>
      <c r="B27984" s="677"/>
      <c r="C27984" s="675"/>
      <c r="D27984" s="679"/>
      <c r="E27984" s="42"/>
      <c r="F27984" s="43"/>
      <c r="G27984" s="44"/>
    </row>
    <row r="27985" spans="1:7" s="36" customFormat="1">
      <c r="A27985" s="746">
        <v>2.5</v>
      </c>
      <c r="B27985" s="676" t="s">
        <v>107</v>
      </c>
      <c r="C27985" s="674"/>
      <c r="D27985" s="678" t="s">
        <v>232</v>
      </c>
      <c r="E27985" s="11">
        <v>199.25</v>
      </c>
      <c r="F27985" s="37" t="s">
        <v>111</v>
      </c>
      <c r="G27985" s="13">
        <f>SUM(A27985*E27985)</f>
        <v>498.125</v>
      </c>
    </row>
    <row r="27986" spans="1:7" s="36" customFormat="1">
      <c r="A27986" s="747"/>
      <c r="B27986" s="677"/>
      <c r="C27986" s="675"/>
      <c r="D27986" s="679"/>
      <c r="E27986" s="680" t="s">
        <v>233</v>
      </c>
      <c r="F27986" s="681"/>
      <c r="G27986" s="682"/>
    </row>
    <row r="27987" spans="1:7" s="36" customFormat="1">
      <c r="A27987" s="676">
        <v>2</v>
      </c>
      <c r="B27987" s="676" t="s">
        <v>107</v>
      </c>
      <c r="C27987" s="674"/>
      <c r="D27987" s="678" t="s">
        <v>234</v>
      </c>
      <c r="E27987" s="11">
        <v>250.6</v>
      </c>
      <c r="F27987" s="37" t="s">
        <v>111</v>
      </c>
      <c r="G27987" s="13">
        <f>SUM(A27987*E27987)</f>
        <v>501.2</v>
      </c>
    </row>
    <row r="27988" spans="1:7" s="36" customFormat="1">
      <c r="A27988" s="677"/>
      <c r="B27988" s="677"/>
      <c r="C27988" s="675"/>
      <c r="D27988" s="679"/>
      <c r="E27988" s="680" t="s">
        <v>235</v>
      </c>
      <c r="F27988" s="681"/>
      <c r="G27988" s="682"/>
    </row>
    <row r="27989" spans="1:7" s="36" customFormat="1">
      <c r="A27989" s="676">
        <v>1</v>
      </c>
      <c r="B27989" s="676" t="s">
        <v>72</v>
      </c>
      <c r="C27989" s="674" t="s">
        <v>54</v>
      </c>
      <c r="D27989" s="678" t="s">
        <v>780</v>
      </c>
      <c r="E27989" s="11">
        <v>1051.25</v>
      </c>
      <c r="F27989" s="37" t="s">
        <v>75</v>
      </c>
      <c r="G27989" s="13">
        <f>SUM(A27989*E27989)</f>
        <v>1051.25</v>
      </c>
    </row>
    <row r="27990" spans="1:7" s="36" customFormat="1">
      <c r="A27990" s="677"/>
      <c r="B27990" s="677"/>
      <c r="C27990" s="675"/>
      <c r="D27990" s="679"/>
      <c r="E27990" s="680" t="s">
        <v>235</v>
      </c>
      <c r="F27990" s="681"/>
      <c r="G27990" s="682"/>
    </row>
    <row r="27991" spans="1:7">
      <c r="A27991" s="31"/>
      <c r="B27991" s="32"/>
      <c r="C27991" s="32"/>
      <c r="D27991" s="182"/>
      <c r="E27991" s="32"/>
      <c r="F27991" s="183" t="s">
        <v>781</v>
      </c>
      <c r="G27991" s="184">
        <v>42880</v>
      </c>
    </row>
    <row r="27992" spans="1:7">
      <c r="A27992" s="172"/>
      <c r="D27992" s="185" t="s">
        <v>782</v>
      </c>
      <c r="G27992" s="174"/>
    </row>
    <row r="27993" spans="1:7">
      <c r="A27993" s="172">
        <v>42</v>
      </c>
      <c r="B27993" t="s">
        <v>39</v>
      </c>
      <c r="C27993" t="s">
        <v>11</v>
      </c>
      <c r="D27993" s="186" t="s">
        <v>783</v>
      </c>
      <c r="F27993" t="s">
        <v>165</v>
      </c>
      <c r="G27993" s="174"/>
    </row>
    <row r="27994" spans="1:7">
      <c r="A27994" s="172"/>
      <c r="D27994" s="186"/>
      <c r="G27994" s="174"/>
    </row>
    <row r="27995" spans="1:7">
      <c r="A27995" s="172"/>
      <c r="D27995" s="186"/>
      <c r="G27995" s="174"/>
    </row>
    <row r="27996" spans="1:7">
      <c r="A27996" s="172"/>
      <c r="D27996" s="186"/>
      <c r="G27996" s="174"/>
    </row>
    <row r="27997" spans="1:7" s="36" customFormat="1">
      <c r="A27997" s="75"/>
      <c r="B27997" s="75"/>
      <c r="C27997" s="76"/>
      <c r="D27997" s="77"/>
      <c r="E27997" s="78"/>
      <c r="F27997" s="187" t="s">
        <v>679</v>
      </c>
      <c r="G27997" s="16"/>
    </row>
    <row r="27998" spans="1:7" s="36" customFormat="1">
      <c r="A27998" s="75"/>
      <c r="B27998" s="75"/>
      <c r="C27998" s="76"/>
      <c r="D27998" s="77"/>
      <c r="E27998" s="78"/>
      <c r="F27998" s="78"/>
      <c r="G27998" s="78"/>
    </row>
    <row r="27999" spans="1:7" s="36" customFormat="1">
      <c r="A27999" s="52" t="s">
        <v>302</v>
      </c>
      <c r="B27999" s="53"/>
      <c r="C27999" s="54" t="s">
        <v>707</v>
      </c>
      <c r="D27999" s="55"/>
      <c r="E27999" s="54" t="s">
        <v>131</v>
      </c>
      <c r="F27999" s="63"/>
      <c r="G27999" s="54"/>
    </row>
    <row r="28000" spans="1:7" s="36" customFormat="1">
      <c r="A28000" s="76" t="s">
        <v>132</v>
      </c>
      <c r="B28000" s="53"/>
      <c r="C28000" s="54" t="s">
        <v>784</v>
      </c>
      <c r="D28000" s="55"/>
      <c r="E28000" s="54" t="s">
        <v>131</v>
      </c>
      <c r="F28000" s="63"/>
      <c r="G28000" s="54"/>
    </row>
    <row r="28001" spans="1:7" s="25" customFormat="1">
      <c r="A28001" s="76" t="s">
        <v>134</v>
      </c>
      <c r="B28001" s="53"/>
      <c r="C28001" s="54" t="s">
        <v>708</v>
      </c>
      <c r="D28001" s="55"/>
      <c r="E28001" s="54" t="s">
        <v>131</v>
      </c>
      <c r="F28001" s="63"/>
      <c r="G28001" s="54"/>
    </row>
    <row r="28002" spans="1:7" s="25" customFormat="1">
      <c r="A28002" s="59"/>
      <c r="B28002" s="54"/>
      <c r="C28002" s="54"/>
      <c r="D28002" s="60"/>
      <c r="E28002" s="54"/>
      <c r="F28002" s="94"/>
      <c r="G28002" s="95"/>
    </row>
    <row r="28003" spans="1:7" s="25" customFormat="1">
      <c r="A28003" s="59"/>
      <c r="B28003" s="54"/>
      <c r="C28003" s="54"/>
      <c r="D28003" s="60"/>
      <c r="E28003" s="56" t="s">
        <v>138</v>
      </c>
      <c r="F28003" s="96"/>
      <c r="G28003" s="96"/>
    </row>
    <row r="28004" spans="1:7" s="25" customFormat="1">
      <c r="A28004" s="59"/>
      <c r="B28004" s="54"/>
      <c r="C28004" s="54"/>
      <c r="D28004" s="60"/>
      <c r="E28004" s="54"/>
      <c r="F28004" s="54"/>
      <c r="G28004" s="63"/>
    </row>
    <row r="28005" spans="1:7" s="25" customFormat="1">
      <c r="A28005" s="59"/>
      <c r="B28005" s="54"/>
      <c r="C28005" s="54"/>
      <c r="D28005" s="60"/>
      <c r="E28005" s="54"/>
      <c r="F28005" s="54"/>
      <c r="G28005" s="63"/>
    </row>
    <row r="28006" spans="1:7" s="25" customFormat="1">
      <c r="A28006" s="59"/>
      <c r="B28006" s="54"/>
      <c r="C28006" s="54"/>
      <c r="D28006" s="60"/>
      <c r="E28006" s="64" t="s">
        <v>140</v>
      </c>
      <c r="F28006" s="54"/>
      <c r="G28006" s="63"/>
    </row>
    <row r="28007" spans="1:7" s="25" customFormat="1">
      <c r="A28007" s="55" t="s">
        <v>139</v>
      </c>
      <c r="B28007" s="54"/>
      <c r="C28007" s="54"/>
      <c r="D28007" s="60"/>
      <c r="E28007" s="64" t="s">
        <v>141</v>
      </c>
      <c r="F28007" s="54"/>
      <c r="G28007" s="63"/>
    </row>
    <row r="28008" spans="1:7" s="25" customFormat="1">
      <c r="A28008" s="59"/>
      <c r="B28008" s="54"/>
      <c r="C28008" s="54"/>
      <c r="D28008" s="60"/>
      <c r="E28008" s="64" t="s">
        <v>142</v>
      </c>
      <c r="F28008" s="54"/>
      <c r="G28008" s="63"/>
    </row>
    <row r="28009" spans="1:7" s="25" customFormat="1">
      <c r="A28009" s="59"/>
      <c r="B28009" s="54"/>
      <c r="C28009" s="54"/>
      <c r="D28009" s="60"/>
      <c r="E28009" s="64"/>
      <c r="F28009" s="54"/>
      <c r="G28009" s="63"/>
    </row>
    <row r="28010" spans="1:7" s="25" customFormat="1">
      <c r="A28010" s="59"/>
      <c r="B28010" s="54"/>
      <c r="C28010" s="54"/>
      <c r="D28010" s="60"/>
      <c r="E28010" s="64"/>
      <c r="F28010" s="54"/>
      <c r="G28010" s="63"/>
    </row>
    <row r="28011" spans="1:7" s="25" customFormat="1">
      <c r="A28011" s="59"/>
      <c r="B28011" s="54"/>
      <c r="C28011" s="54"/>
      <c r="D28011" s="60"/>
      <c r="E28011" s="64"/>
      <c r="F28011" s="54"/>
      <c r="G28011" s="63"/>
    </row>
    <row r="28012" spans="1:7" s="25" customFormat="1">
      <c r="A28012" s="59"/>
      <c r="B28012" s="54"/>
      <c r="C28012" s="54"/>
      <c r="D28012" s="60"/>
      <c r="E28012" s="64"/>
      <c r="F28012" s="54"/>
      <c r="G28012" s="63"/>
    </row>
    <row r="28013" spans="1:7" s="25" customFormat="1">
      <c r="A28013" s="59"/>
      <c r="B28013" s="54"/>
      <c r="C28013" s="54"/>
      <c r="D28013" s="60"/>
      <c r="E28013" s="64"/>
      <c r="F28013" s="54"/>
      <c r="G28013" s="63"/>
    </row>
    <row r="28014" spans="1:7" s="25" customFormat="1">
      <c r="A28014" s="59"/>
      <c r="B28014" s="54"/>
      <c r="C28014" s="54"/>
      <c r="D28014" s="60"/>
      <c r="E28014" s="64"/>
      <c r="F28014" s="54"/>
      <c r="G28014" s="63"/>
    </row>
    <row r="28015" spans="1:7" s="25" customFormat="1">
      <c r="A28015" s="59"/>
      <c r="B28015" s="54"/>
      <c r="C28015" s="54"/>
      <c r="D28015" s="60"/>
      <c r="E28015" s="64"/>
      <c r="F28015" s="54"/>
      <c r="G28015" s="63"/>
    </row>
    <row r="28016" spans="1:7" s="25" customFormat="1">
      <c r="A28016" s="59"/>
      <c r="B28016" s="54"/>
      <c r="C28016" s="54"/>
      <c r="D28016" s="60"/>
      <c r="E28016" s="64"/>
      <c r="F28016" s="54"/>
      <c r="G28016" s="63"/>
    </row>
    <row r="28017" spans="1:7" s="25" customFormat="1">
      <c r="A28017" s="59"/>
      <c r="B28017" s="54"/>
      <c r="C28017" s="54"/>
      <c r="D28017" s="60"/>
      <c r="E28017" s="64"/>
      <c r="F28017" s="54"/>
      <c r="G28017" s="63"/>
    </row>
    <row r="28018" spans="1:7" s="25" customFormat="1">
      <c r="A28018" s="59"/>
      <c r="B28018" s="54"/>
      <c r="C28018" s="54"/>
      <c r="D28018" s="60"/>
      <c r="E28018" s="64"/>
      <c r="F28018" s="54"/>
      <c r="G28018" s="63"/>
    </row>
    <row r="28019" spans="1:7" s="25" customFormat="1">
      <c r="A28019" s="59"/>
      <c r="B28019" s="54"/>
      <c r="C28019" s="54"/>
      <c r="D28019" s="60"/>
      <c r="E28019" s="64"/>
      <c r="F28019" s="54"/>
      <c r="G28019" s="63"/>
    </row>
    <row r="28020" spans="1:7" s="25" customFormat="1">
      <c r="A28020" s="59"/>
      <c r="B28020" s="54"/>
      <c r="C28020" s="54"/>
      <c r="D28020" s="60"/>
      <c r="E28020" s="64"/>
      <c r="F28020" s="54"/>
      <c r="G28020" s="63"/>
    </row>
    <row r="28021" spans="1:7">
      <c r="A28021" s="710" t="s">
        <v>0</v>
      </c>
      <c r="B28021" s="710"/>
      <c r="C28021" s="710"/>
      <c r="D28021" s="710"/>
      <c r="E28021" s="710"/>
      <c r="F28021" s="710"/>
      <c r="G28021" s="710"/>
    </row>
    <row r="28022" spans="1:7">
      <c r="A28022" s="711" t="s">
        <v>1</v>
      </c>
      <c r="B28022" s="711"/>
      <c r="C28022" s="711"/>
      <c r="D28022" s="711"/>
      <c r="E28022" s="711"/>
      <c r="F28022" s="711"/>
      <c r="G28022" s="711"/>
    </row>
    <row r="28023" spans="1:7">
      <c r="A28023" s="1" t="s">
        <v>2</v>
      </c>
      <c r="B28023" s="100"/>
      <c r="C28023" s="100"/>
      <c r="D28023" s="712" t="s">
        <v>788</v>
      </c>
      <c r="E28023" s="712"/>
      <c r="F28023" s="712"/>
      <c r="G28023" s="712"/>
    </row>
    <row r="28024" spans="1:7" ht="25.5">
      <c r="A28024" s="713" t="s">
        <v>3</v>
      </c>
      <c r="B28024" s="714"/>
      <c r="C28024" s="3" t="s">
        <v>4</v>
      </c>
      <c r="D28024" s="4" t="s">
        <v>5</v>
      </c>
      <c r="E28024" s="4" t="s">
        <v>6</v>
      </c>
      <c r="F28024" s="4" t="s">
        <v>7</v>
      </c>
      <c r="G28024" s="5" t="s">
        <v>8</v>
      </c>
    </row>
    <row r="28025" spans="1:7">
      <c r="A28025" s="97"/>
      <c r="B28025" s="98"/>
      <c r="C28025" s="3"/>
      <c r="D28025" s="104" t="s">
        <v>9</v>
      </c>
      <c r="E28025" s="4"/>
      <c r="F28025" s="4"/>
      <c r="G28025" s="5"/>
    </row>
    <row r="28026" spans="1:7" s="24" customFormat="1">
      <c r="A28026" s="674">
        <v>583</v>
      </c>
      <c r="B28026" s="674" t="s">
        <v>39</v>
      </c>
      <c r="C28026" s="676" t="s">
        <v>11</v>
      </c>
      <c r="D28026" s="678" t="s">
        <v>149</v>
      </c>
      <c r="E28026" s="11">
        <v>121</v>
      </c>
      <c r="F28026" s="37" t="s">
        <v>42</v>
      </c>
      <c r="G28026" s="20">
        <f>SUM(A28026*E28026/100)</f>
        <v>705.43</v>
      </c>
    </row>
    <row r="28027" spans="1:7" s="24" customFormat="1">
      <c r="A28027" s="675"/>
      <c r="B28027" s="675"/>
      <c r="C28027" s="677"/>
      <c r="D28027" s="679"/>
      <c r="E28027" s="687" t="s">
        <v>150</v>
      </c>
      <c r="F28027" s="688"/>
      <c r="G28027" s="689"/>
    </row>
    <row r="28028" spans="1:7">
      <c r="A28028" s="674">
        <v>52</v>
      </c>
      <c r="B28028" s="674" t="s">
        <v>10</v>
      </c>
      <c r="C28028" s="676" t="s">
        <v>15</v>
      </c>
      <c r="D28028" s="678" t="s">
        <v>711</v>
      </c>
      <c r="E28028" s="11">
        <v>5445</v>
      </c>
      <c r="F28028" s="37" t="s">
        <v>147</v>
      </c>
      <c r="G28028" s="20">
        <f>SUM(A28028*E28028/100)</f>
        <v>2831.4</v>
      </c>
    </row>
    <row r="28029" spans="1:7">
      <c r="A28029" s="675"/>
      <c r="B28029" s="675"/>
      <c r="C28029" s="677"/>
      <c r="D28029" s="679"/>
      <c r="E28029" s="687" t="s">
        <v>712</v>
      </c>
      <c r="F28029" s="688"/>
      <c r="G28029" s="689"/>
    </row>
    <row r="28030" spans="1:7" s="24" customFormat="1">
      <c r="A28030" s="674">
        <v>96</v>
      </c>
      <c r="B28030" s="674" t="s">
        <v>39</v>
      </c>
      <c r="C28030" s="676" t="s">
        <v>18</v>
      </c>
      <c r="D28030" s="678" t="s">
        <v>713</v>
      </c>
      <c r="E28030" s="11">
        <v>1306.8</v>
      </c>
      <c r="F28030" s="37" t="s">
        <v>42</v>
      </c>
      <c r="G28030" s="20">
        <f>SUM(A28030*E28030/100)</f>
        <v>1254.5279999999998</v>
      </c>
    </row>
    <row r="28031" spans="1:7" s="24" customFormat="1">
      <c r="A28031" s="675"/>
      <c r="B28031" s="675"/>
      <c r="C28031" s="677"/>
      <c r="D28031" s="679"/>
      <c r="E28031" s="687" t="s">
        <v>714</v>
      </c>
      <c r="F28031" s="688"/>
      <c r="G28031" s="689"/>
    </row>
    <row r="28032" spans="1:7" s="36" customFormat="1">
      <c r="A28032" s="674">
        <v>510</v>
      </c>
      <c r="B28032" s="674" t="s">
        <v>10</v>
      </c>
      <c r="C28032" s="676" t="s">
        <v>21</v>
      </c>
      <c r="D28032" s="678" t="s">
        <v>200</v>
      </c>
      <c r="E28032" s="11">
        <v>1285.6300000000001</v>
      </c>
      <c r="F28032" s="37" t="s">
        <v>147</v>
      </c>
      <c r="G28032" s="20">
        <f>SUM(A28032*E28032/100)</f>
        <v>6556.7130000000006</v>
      </c>
    </row>
    <row r="28033" spans="1:7" s="36" customFormat="1">
      <c r="A28033" s="675"/>
      <c r="B28033" s="675"/>
      <c r="C28033" s="677"/>
      <c r="D28033" s="679"/>
      <c r="E28033" s="680" t="s">
        <v>201</v>
      </c>
      <c r="F28033" s="681"/>
      <c r="G28033" s="682"/>
    </row>
    <row r="28034" spans="1:7" s="36" customFormat="1">
      <c r="A28034" s="674"/>
      <c r="B28034" s="674"/>
      <c r="C28034" s="676" t="s">
        <v>25</v>
      </c>
      <c r="D28034" s="678" t="s">
        <v>274</v>
      </c>
      <c r="E28034" s="704"/>
      <c r="F28034" s="705"/>
      <c r="G28034" s="706"/>
    </row>
    <row r="28035" spans="1:7" s="36" customFormat="1">
      <c r="A28035" s="675"/>
      <c r="B28035" s="675"/>
      <c r="C28035" s="677"/>
      <c r="D28035" s="679"/>
      <c r="E28035" s="707"/>
      <c r="F28035" s="708"/>
      <c r="G28035" s="709"/>
    </row>
    <row r="28036" spans="1:7" s="36" customFormat="1">
      <c r="A28036" s="674">
        <v>4</v>
      </c>
      <c r="B28036" s="674" t="s">
        <v>72</v>
      </c>
      <c r="C28036" s="676" t="s">
        <v>99</v>
      </c>
      <c r="D28036" s="678" t="s">
        <v>715</v>
      </c>
      <c r="E28036" s="11">
        <v>142.18</v>
      </c>
      <c r="F28036" s="37" t="s">
        <v>75</v>
      </c>
      <c r="G28036" s="20">
        <f>SUM(A28036*E28036)</f>
        <v>568.72</v>
      </c>
    </row>
    <row r="28037" spans="1:7" s="36" customFormat="1">
      <c r="A28037" s="675"/>
      <c r="B28037" s="675"/>
      <c r="C28037" s="677"/>
      <c r="D28037" s="679"/>
      <c r="E28037" s="680" t="s">
        <v>275</v>
      </c>
      <c r="F28037" s="681"/>
      <c r="G28037" s="682"/>
    </row>
    <row r="28038" spans="1:7" s="36" customFormat="1">
      <c r="A28038" s="674">
        <v>4</v>
      </c>
      <c r="B28038" s="674" t="s">
        <v>72</v>
      </c>
      <c r="C28038" s="676" t="s">
        <v>102</v>
      </c>
      <c r="D28038" s="678" t="s">
        <v>716</v>
      </c>
      <c r="E28038" s="11">
        <v>102.85</v>
      </c>
      <c r="F28038" s="37" t="s">
        <v>147</v>
      </c>
      <c r="G28038" s="20">
        <f>SUM(A28038*E28038)</f>
        <v>411.4</v>
      </c>
    </row>
    <row r="28039" spans="1:7" s="36" customFormat="1">
      <c r="A28039" s="675"/>
      <c r="B28039" s="675"/>
      <c r="C28039" s="677"/>
      <c r="D28039" s="679"/>
      <c r="E28039" s="680" t="s">
        <v>277</v>
      </c>
      <c r="F28039" s="681"/>
      <c r="G28039" s="682"/>
    </row>
    <row r="28040" spans="1:7" s="25" customFormat="1">
      <c r="A28040" s="674">
        <v>422</v>
      </c>
      <c r="B28040" s="674" t="s">
        <v>39</v>
      </c>
      <c r="C28040" s="674" t="s">
        <v>29</v>
      </c>
      <c r="D28040" s="678" t="s">
        <v>717</v>
      </c>
      <c r="E28040" s="11">
        <v>786.5</v>
      </c>
      <c r="F28040" s="37" t="s">
        <v>42</v>
      </c>
      <c r="G28040" s="20">
        <f>SUM(A28040*E28040/100)</f>
        <v>3319.03</v>
      </c>
    </row>
    <row r="28041" spans="1:7" s="25" customFormat="1">
      <c r="A28041" s="675"/>
      <c r="B28041" s="675"/>
      <c r="C28041" s="675"/>
      <c r="D28041" s="679"/>
      <c r="E28041" s="680" t="s">
        <v>718</v>
      </c>
      <c r="F28041" s="681"/>
      <c r="G28041" s="682"/>
    </row>
    <row r="28042" spans="1:7" s="25" customFormat="1">
      <c r="A28042" s="674">
        <v>9132</v>
      </c>
      <c r="B28042" s="674" t="s">
        <v>39</v>
      </c>
      <c r="C28042" s="676" t="s">
        <v>33</v>
      </c>
      <c r="D28042" s="678" t="s">
        <v>305</v>
      </c>
      <c r="E28042" s="37">
        <v>226.38</v>
      </c>
      <c r="F28042" s="37" t="s">
        <v>52</v>
      </c>
      <c r="G28042" s="20">
        <f>SUM(A28042*E28042/100)</f>
        <v>20673.0216</v>
      </c>
    </row>
    <row r="28043" spans="1:7" s="25" customFormat="1">
      <c r="A28043" s="675"/>
      <c r="B28043" s="675"/>
      <c r="C28043" s="677"/>
      <c r="D28043" s="679"/>
      <c r="E28043" s="680" t="s">
        <v>719</v>
      </c>
      <c r="F28043" s="681"/>
      <c r="G28043" s="682"/>
    </row>
    <row r="28044" spans="1:7">
      <c r="A28044" s="676">
        <v>163</v>
      </c>
      <c r="B28044" s="676" t="s">
        <v>10</v>
      </c>
      <c r="C28044" s="674" t="s">
        <v>36</v>
      </c>
      <c r="D28044" s="678" t="s">
        <v>241</v>
      </c>
      <c r="E28044" s="11">
        <v>3176.25</v>
      </c>
      <c r="F28044" s="37" t="s">
        <v>242</v>
      </c>
      <c r="G28044" s="20">
        <f>SUM(A28044*E28044/1000)</f>
        <v>517.72874999999999</v>
      </c>
    </row>
    <row r="28045" spans="1:7">
      <c r="A28045" s="677"/>
      <c r="B28045" s="677"/>
      <c r="C28045" s="675"/>
      <c r="D28045" s="679"/>
      <c r="E28045" s="680" t="s">
        <v>180</v>
      </c>
      <c r="F28045" s="681"/>
      <c r="G28045" s="682"/>
    </row>
    <row r="28046" spans="1:7">
      <c r="A28046" s="676">
        <v>49</v>
      </c>
      <c r="B28046" s="676" t="s">
        <v>10</v>
      </c>
      <c r="C28046" s="674" t="s">
        <v>40</v>
      </c>
      <c r="D28046" s="678" t="s">
        <v>375</v>
      </c>
      <c r="E28046" s="11">
        <v>8694.9500000000007</v>
      </c>
      <c r="F28046" s="37" t="s">
        <v>13</v>
      </c>
      <c r="G28046" s="20">
        <f>SUM(A28046*E28046/100)</f>
        <v>4260.5255000000006</v>
      </c>
    </row>
    <row r="28047" spans="1:7">
      <c r="A28047" s="677"/>
      <c r="B28047" s="677"/>
      <c r="C28047" s="675"/>
      <c r="D28047" s="679"/>
      <c r="E28047" s="680" t="s">
        <v>14</v>
      </c>
      <c r="F28047" s="681"/>
      <c r="G28047" s="682"/>
    </row>
    <row r="28048" spans="1:7">
      <c r="A28048" s="676">
        <v>64</v>
      </c>
      <c r="B28048" s="676" t="s">
        <v>10</v>
      </c>
      <c r="C28048" s="674" t="s">
        <v>44</v>
      </c>
      <c r="D28048" s="678" t="s">
        <v>16</v>
      </c>
      <c r="E28048" s="11">
        <v>11948.36</v>
      </c>
      <c r="F28048" s="37" t="s">
        <v>13</v>
      </c>
      <c r="G28048" s="13">
        <f>SUM(A28048*E28048/100)</f>
        <v>7646.9504000000006</v>
      </c>
    </row>
    <row r="28049" spans="1:7">
      <c r="A28049" s="677"/>
      <c r="B28049" s="677"/>
      <c r="C28049" s="675"/>
      <c r="D28049" s="679"/>
      <c r="E28049" s="680" t="s">
        <v>17</v>
      </c>
      <c r="F28049" s="681"/>
      <c r="G28049" s="682"/>
    </row>
    <row r="28050" spans="1:7">
      <c r="A28050" s="676">
        <v>80</v>
      </c>
      <c r="B28050" s="676" t="s">
        <v>10</v>
      </c>
      <c r="C28050" s="674" t="s">
        <v>47</v>
      </c>
      <c r="D28050" s="678" t="s">
        <v>204</v>
      </c>
      <c r="E28050" s="11">
        <v>12346.65</v>
      </c>
      <c r="F28050" s="37" t="s">
        <v>13</v>
      </c>
      <c r="G28050" s="20">
        <f>SUM(A28050*E28050/100)</f>
        <v>9877.32</v>
      </c>
    </row>
    <row r="28051" spans="1:7">
      <c r="A28051" s="677"/>
      <c r="B28051" s="677"/>
      <c r="C28051" s="675"/>
      <c r="D28051" s="679"/>
      <c r="E28051" s="680" t="s">
        <v>205</v>
      </c>
      <c r="F28051" s="681"/>
      <c r="G28051" s="682"/>
    </row>
    <row r="28052" spans="1:7">
      <c r="A28052" s="676">
        <v>156</v>
      </c>
      <c r="B28052" s="676" t="s">
        <v>10</v>
      </c>
      <c r="C28052" s="674" t="s">
        <v>50</v>
      </c>
      <c r="D28052" s="678" t="s">
        <v>37</v>
      </c>
      <c r="E28052" s="11">
        <v>12674.36</v>
      </c>
      <c r="F28052" s="37" t="s">
        <v>13</v>
      </c>
      <c r="G28052" s="20">
        <f>SUM(A28052*E28052/100)</f>
        <v>19772.001600000003</v>
      </c>
    </row>
    <row r="28053" spans="1:7">
      <c r="A28053" s="677"/>
      <c r="B28053" s="677"/>
      <c r="C28053" s="675"/>
      <c r="D28053" s="679"/>
      <c r="E28053" s="680" t="s">
        <v>38</v>
      </c>
      <c r="F28053" s="681"/>
      <c r="G28053" s="682"/>
    </row>
    <row r="28054" spans="1:7" s="23" customFormat="1">
      <c r="A28054" s="674">
        <v>18</v>
      </c>
      <c r="B28054" s="674" t="s">
        <v>10</v>
      </c>
      <c r="C28054" s="676" t="s">
        <v>54</v>
      </c>
      <c r="D28054" s="695" t="s">
        <v>30</v>
      </c>
      <c r="E28054" s="11">
        <v>337</v>
      </c>
      <c r="F28054" s="37" t="s">
        <v>31</v>
      </c>
      <c r="G28054" s="20">
        <f>SUM(A28054*E28054)</f>
        <v>6066</v>
      </c>
    </row>
    <row r="28055" spans="1:7" s="23" customFormat="1">
      <c r="A28055" s="675"/>
      <c r="B28055" s="675"/>
      <c r="C28055" s="677"/>
      <c r="D28055" s="696"/>
      <c r="E28055" s="697" t="s">
        <v>32</v>
      </c>
      <c r="F28055" s="698"/>
      <c r="G28055" s="699"/>
    </row>
    <row r="28056" spans="1:7">
      <c r="A28056" s="725">
        <v>0.88</v>
      </c>
      <c r="B28056" s="674" t="s">
        <v>24</v>
      </c>
      <c r="C28056" s="676" t="s">
        <v>57</v>
      </c>
      <c r="D28056" s="695" t="s">
        <v>26</v>
      </c>
      <c r="E28056" s="11">
        <v>5001.7</v>
      </c>
      <c r="F28056" s="37" t="s">
        <v>27</v>
      </c>
      <c r="G28056" s="20">
        <f>SUM(A28056*E28056)</f>
        <v>4401.4960000000001</v>
      </c>
    </row>
    <row r="28057" spans="1:7">
      <c r="A28057" s="726"/>
      <c r="B28057" s="675"/>
      <c r="C28057" s="677"/>
      <c r="D28057" s="696"/>
      <c r="E28057" s="680" t="s">
        <v>28</v>
      </c>
      <c r="F28057" s="681"/>
      <c r="G28057" s="682"/>
    </row>
    <row r="28058" spans="1:7" s="25" customFormat="1">
      <c r="A28058" s="674">
        <v>583</v>
      </c>
      <c r="B28058" s="674" t="s">
        <v>39</v>
      </c>
      <c r="C28058" s="676" t="s">
        <v>60</v>
      </c>
      <c r="D28058" s="678" t="s">
        <v>151</v>
      </c>
      <c r="E28058" s="11">
        <v>660</v>
      </c>
      <c r="F28058" s="37" t="s">
        <v>42</v>
      </c>
      <c r="G28058" s="20">
        <f>SUM(A28058*E28058/100)</f>
        <v>3847.8</v>
      </c>
    </row>
    <row r="28059" spans="1:7" s="25" customFormat="1">
      <c r="A28059" s="675"/>
      <c r="B28059" s="675"/>
      <c r="C28059" s="677"/>
      <c r="D28059" s="679"/>
      <c r="E28059" s="687" t="s">
        <v>152</v>
      </c>
      <c r="F28059" s="688"/>
      <c r="G28059" s="689"/>
    </row>
    <row r="28060" spans="1:7" s="24" customFormat="1">
      <c r="A28060" s="674">
        <v>638</v>
      </c>
      <c r="B28060" s="674" t="s">
        <v>39</v>
      </c>
      <c r="C28060" s="676" t="s">
        <v>63</v>
      </c>
      <c r="D28060" s="678" t="s">
        <v>41</v>
      </c>
      <c r="E28060" s="11">
        <v>2206.6</v>
      </c>
      <c r="F28060" s="37" t="s">
        <v>42</v>
      </c>
      <c r="G28060" s="20">
        <f>SUM(A28060*E28060/100)</f>
        <v>14078.108</v>
      </c>
    </row>
    <row r="28061" spans="1:7" s="24" customFormat="1">
      <c r="A28061" s="675"/>
      <c r="B28061" s="675"/>
      <c r="C28061" s="677"/>
      <c r="D28061" s="679"/>
      <c r="E28061" s="687" t="s">
        <v>43</v>
      </c>
      <c r="F28061" s="688"/>
      <c r="G28061" s="689"/>
    </row>
    <row r="28062" spans="1:7" s="24" customFormat="1">
      <c r="A28062" s="674">
        <v>638</v>
      </c>
      <c r="B28062" s="674" t="s">
        <v>39</v>
      </c>
      <c r="C28062" s="676" t="s">
        <v>66</v>
      </c>
      <c r="D28062" s="678" t="s">
        <v>45</v>
      </c>
      <c r="E28062" s="37">
        <v>2197.52</v>
      </c>
      <c r="F28062" s="37" t="s">
        <v>42</v>
      </c>
      <c r="G28062" s="20">
        <f>SUM(A28062*E28062/100)</f>
        <v>14020.177600000001</v>
      </c>
    </row>
    <row r="28063" spans="1:7" s="24" customFormat="1">
      <c r="A28063" s="675"/>
      <c r="B28063" s="675"/>
      <c r="C28063" s="677"/>
      <c r="D28063" s="679"/>
      <c r="E28063" s="687" t="s">
        <v>46</v>
      </c>
      <c r="F28063" s="688"/>
      <c r="G28063" s="689"/>
    </row>
    <row r="28064" spans="1:7">
      <c r="A28064" s="674">
        <v>583</v>
      </c>
      <c r="B28064" s="674" t="s">
        <v>39</v>
      </c>
      <c r="C28064" s="676" t="s">
        <v>69</v>
      </c>
      <c r="D28064" s="678" t="s">
        <v>720</v>
      </c>
      <c r="E28064" s="11">
        <v>3015.76</v>
      </c>
      <c r="F28064" s="37" t="s">
        <v>42</v>
      </c>
      <c r="G28064" s="20">
        <f>SUM(A28064*E28064/100)</f>
        <v>17581.880799999999</v>
      </c>
    </row>
    <row r="28065" spans="1:7">
      <c r="A28065" s="675"/>
      <c r="B28065" s="675"/>
      <c r="C28065" s="677"/>
      <c r="D28065" s="679"/>
      <c r="E28065" s="680" t="s">
        <v>721</v>
      </c>
      <c r="F28065" s="681"/>
      <c r="G28065" s="682"/>
    </row>
    <row r="28066" spans="1:7">
      <c r="A28066" s="676">
        <v>2.14</v>
      </c>
      <c r="B28066" s="676" t="s">
        <v>24</v>
      </c>
      <c r="C28066" s="674">
        <v>19</v>
      </c>
      <c r="D28066" s="678" t="s">
        <v>328</v>
      </c>
      <c r="E28066" s="11">
        <v>3850</v>
      </c>
      <c r="F28066" s="37" t="s">
        <v>329</v>
      </c>
      <c r="G28066" s="20">
        <f>SUM(A28066*E28066)</f>
        <v>8239</v>
      </c>
    </row>
    <row r="28067" spans="1:7">
      <c r="A28067" s="677"/>
      <c r="B28067" s="677"/>
      <c r="C28067" s="675"/>
      <c r="D28067" s="679"/>
      <c r="E28067" s="680" t="s">
        <v>330</v>
      </c>
      <c r="F28067" s="681"/>
      <c r="G28067" s="682"/>
    </row>
    <row r="28068" spans="1:7">
      <c r="A28068" s="746">
        <v>1.28</v>
      </c>
      <c r="B28068" s="676" t="s">
        <v>24</v>
      </c>
      <c r="C28068" s="674" t="s">
        <v>208</v>
      </c>
      <c r="D28068" s="678" t="s">
        <v>596</v>
      </c>
      <c r="E28068" s="11">
        <v>3575</v>
      </c>
      <c r="F28068" s="37" t="s">
        <v>329</v>
      </c>
      <c r="G28068" s="20">
        <f>SUM(A28068*E28068)</f>
        <v>4576</v>
      </c>
    </row>
    <row r="28069" spans="1:7">
      <c r="A28069" s="747"/>
      <c r="B28069" s="677"/>
      <c r="C28069" s="675"/>
      <c r="D28069" s="679"/>
      <c r="E28069" s="680" t="s">
        <v>597</v>
      </c>
      <c r="F28069" s="681"/>
      <c r="G28069" s="682"/>
    </row>
    <row r="28070" spans="1:7">
      <c r="A28070" s="676">
        <v>3.42</v>
      </c>
      <c r="B28070" s="676" t="s">
        <v>24</v>
      </c>
      <c r="C28070" s="674" t="s">
        <v>209</v>
      </c>
      <c r="D28070" s="678" t="s">
        <v>598</v>
      </c>
      <c r="E28070" s="11">
        <v>186.34</v>
      </c>
      <c r="F28070" s="37" t="s">
        <v>329</v>
      </c>
      <c r="G28070" s="20">
        <f>SUM(A28070*E28070)</f>
        <v>637.28279999999995</v>
      </c>
    </row>
    <row r="28071" spans="1:7">
      <c r="A28071" s="677"/>
      <c r="B28071" s="677"/>
      <c r="C28071" s="675"/>
      <c r="D28071" s="679"/>
      <c r="E28071" s="680" t="s">
        <v>599</v>
      </c>
      <c r="F28071" s="681"/>
      <c r="G28071" s="682"/>
    </row>
    <row r="28072" spans="1:7">
      <c r="A28072" s="676">
        <v>8</v>
      </c>
      <c r="B28072" s="676" t="s">
        <v>72</v>
      </c>
      <c r="C28072" s="674" t="s">
        <v>210</v>
      </c>
      <c r="D28072" s="678" t="s">
        <v>722</v>
      </c>
      <c r="E28072" s="11">
        <v>254.1</v>
      </c>
      <c r="F28072" s="37" t="s">
        <v>723</v>
      </c>
      <c r="G28072" s="20">
        <f>SUM(A28072*E28072)</f>
        <v>2032.8</v>
      </c>
    </row>
    <row r="28073" spans="1:7">
      <c r="A28073" s="677"/>
      <c r="B28073" s="677"/>
      <c r="C28073" s="675"/>
      <c r="D28073" s="679"/>
      <c r="E28073" s="680" t="s">
        <v>724</v>
      </c>
      <c r="F28073" s="681"/>
      <c r="G28073" s="682"/>
    </row>
    <row r="28074" spans="1:7">
      <c r="A28074" s="676">
        <v>80</v>
      </c>
      <c r="B28074" s="676" t="s">
        <v>39</v>
      </c>
      <c r="C28074" s="674" t="s">
        <v>213</v>
      </c>
      <c r="D28074" s="678" t="s">
        <v>600</v>
      </c>
      <c r="E28074" s="11">
        <v>7607.25</v>
      </c>
      <c r="F28074" s="37" t="s">
        <v>42</v>
      </c>
      <c r="G28074" s="20">
        <f>SUM(A28074*E28074/100)</f>
        <v>6085.8</v>
      </c>
    </row>
    <row r="28075" spans="1:7">
      <c r="A28075" s="677"/>
      <c r="B28075" s="677"/>
      <c r="C28075" s="675"/>
      <c r="D28075" s="679"/>
      <c r="E28075" s="680" t="s">
        <v>601</v>
      </c>
      <c r="F28075" s="681"/>
      <c r="G28075" s="682"/>
    </row>
    <row r="28076" spans="1:7">
      <c r="A28076" s="676">
        <v>80</v>
      </c>
      <c r="B28076" s="676" t="s">
        <v>39</v>
      </c>
      <c r="C28076" s="18" t="s">
        <v>272</v>
      </c>
      <c r="D28076" s="678" t="s">
        <v>725</v>
      </c>
      <c r="E28076" s="11">
        <v>10.7</v>
      </c>
      <c r="F28076" s="37" t="s">
        <v>165</v>
      </c>
      <c r="G28076" s="20">
        <f>SUM(A28076*E28076)</f>
        <v>856</v>
      </c>
    </row>
    <row r="28077" spans="1:7">
      <c r="A28077" s="677"/>
      <c r="B28077" s="677"/>
      <c r="C28077" s="19"/>
      <c r="D28077" s="679"/>
      <c r="E28077" s="680" t="s">
        <v>726</v>
      </c>
      <c r="F28077" s="681"/>
      <c r="G28077" s="682"/>
    </row>
    <row r="28078" spans="1:7">
      <c r="A28078" s="676">
        <v>3</v>
      </c>
      <c r="B28078" s="676" t="s">
        <v>72</v>
      </c>
      <c r="C28078" s="18" t="s">
        <v>286</v>
      </c>
      <c r="D28078" s="678" t="s">
        <v>727</v>
      </c>
      <c r="E28078" s="11">
        <v>287.38</v>
      </c>
      <c r="F28078" s="37" t="s">
        <v>75</v>
      </c>
      <c r="G28078" s="20">
        <f>SUM(A28078*E28078)</f>
        <v>862.14</v>
      </c>
    </row>
    <row r="28079" spans="1:7">
      <c r="A28079" s="677"/>
      <c r="B28079" s="677"/>
      <c r="C28079" s="19"/>
      <c r="D28079" s="679"/>
      <c r="E28079" s="680" t="s">
        <v>728</v>
      </c>
      <c r="F28079" s="681"/>
      <c r="G28079" s="682"/>
    </row>
    <row r="28080" spans="1:7">
      <c r="A28080" s="676">
        <v>109</v>
      </c>
      <c r="B28080" s="676" t="s">
        <v>10</v>
      </c>
      <c r="C28080" s="674" t="s">
        <v>287</v>
      </c>
      <c r="D28080" s="678" t="s">
        <v>253</v>
      </c>
      <c r="E28080" s="11">
        <v>1512.5</v>
      </c>
      <c r="F28080" s="37" t="s">
        <v>254</v>
      </c>
      <c r="G28080" s="20">
        <f>SUM(A28080*E28080/1000)</f>
        <v>164.86250000000001</v>
      </c>
    </row>
    <row r="28081" spans="1:7">
      <c r="A28081" s="677"/>
      <c r="B28081" s="677"/>
      <c r="C28081" s="675"/>
      <c r="D28081" s="679"/>
      <c r="E28081" s="680" t="s">
        <v>304</v>
      </c>
      <c r="F28081" s="681"/>
      <c r="G28081" s="682"/>
    </row>
    <row r="28082" spans="1:7">
      <c r="A28082" s="676">
        <v>54</v>
      </c>
      <c r="B28082" s="676" t="s">
        <v>10</v>
      </c>
      <c r="C28082" s="674" t="s">
        <v>288</v>
      </c>
      <c r="D28082" s="678" t="s">
        <v>393</v>
      </c>
      <c r="E28082" s="11">
        <v>3630</v>
      </c>
      <c r="F28082" s="37" t="s">
        <v>254</v>
      </c>
      <c r="G28082" s="20">
        <f>SUM(A28082*E28082/1000)</f>
        <v>196.02</v>
      </c>
    </row>
    <row r="28083" spans="1:7">
      <c r="A28083" s="677"/>
      <c r="B28083" s="677"/>
      <c r="C28083" s="675"/>
      <c r="D28083" s="679"/>
      <c r="E28083" s="680" t="s">
        <v>394</v>
      </c>
      <c r="F28083" s="681"/>
      <c r="G28083" s="682"/>
    </row>
    <row r="28084" spans="1:7">
      <c r="A28084" s="676">
        <v>36</v>
      </c>
      <c r="B28084" s="676" t="s">
        <v>10</v>
      </c>
      <c r="C28084" s="18" t="s">
        <v>659</v>
      </c>
      <c r="D28084" s="678" t="s">
        <v>255</v>
      </c>
      <c r="E28084" s="11">
        <v>1141.25</v>
      </c>
      <c r="F28084" s="37" t="s">
        <v>13</v>
      </c>
      <c r="G28084" s="20">
        <f>SUM(A28084*E28084/100)</f>
        <v>410.85</v>
      </c>
    </row>
    <row r="28085" spans="1:7">
      <c r="A28085" s="677"/>
      <c r="B28085" s="677"/>
      <c r="C28085" s="19"/>
      <c r="D28085" s="679"/>
      <c r="E28085" s="680" t="s">
        <v>256</v>
      </c>
      <c r="F28085" s="681"/>
      <c r="G28085" s="682"/>
    </row>
    <row r="28086" spans="1:7">
      <c r="A28086" s="676">
        <v>90</v>
      </c>
      <c r="B28086" s="676" t="s">
        <v>10</v>
      </c>
      <c r="C28086" s="18" t="s">
        <v>660</v>
      </c>
      <c r="D28086" s="678" t="s">
        <v>729</v>
      </c>
      <c r="E28086" s="11">
        <v>162.5</v>
      </c>
      <c r="F28086" s="37" t="s">
        <v>13</v>
      </c>
      <c r="G28086" s="20">
        <f>SUM(A28086*E28086/100)</f>
        <v>146.25</v>
      </c>
    </row>
    <row r="28087" spans="1:7">
      <c r="A28087" s="677"/>
      <c r="B28087" s="677"/>
      <c r="C28087" s="19"/>
      <c r="D28087" s="679"/>
      <c r="E28087" s="680" t="s">
        <v>730</v>
      </c>
      <c r="F28087" s="681"/>
      <c r="G28087" s="682"/>
    </row>
    <row r="28088" spans="1:7">
      <c r="A28088" s="676">
        <v>24</v>
      </c>
      <c r="B28088" s="676" t="s">
        <v>10</v>
      </c>
      <c r="C28088" s="674" t="s">
        <v>663</v>
      </c>
      <c r="D28088" s="678" t="s">
        <v>22</v>
      </c>
      <c r="E28088" s="11">
        <v>8122.95</v>
      </c>
      <c r="F28088" s="37" t="s">
        <v>13</v>
      </c>
      <c r="G28088" s="20">
        <f>SUM(A28088*E28088/100)</f>
        <v>1949.5079999999998</v>
      </c>
    </row>
    <row r="28089" spans="1:7">
      <c r="A28089" s="677"/>
      <c r="B28089" s="677"/>
      <c r="C28089" s="675"/>
      <c r="D28089" s="679"/>
      <c r="E28089" s="680" t="s">
        <v>23</v>
      </c>
      <c r="F28089" s="681"/>
      <c r="G28089" s="682"/>
    </row>
    <row r="28090" spans="1:7">
      <c r="A28090" s="676">
        <v>23</v>
      </c>
      <c r="B28090" s="676" t="s">
        <v>10</v>
      </c>
      <c r="C28090" s="18" t="s">
        <v>665</v>
      </c>
      <c r="D28090" s="678" t="s">
        <v>34</v>
      </c>
      <c r="E28090" s="11">
        <v>14429.25</v>
      </c>
      <c r="F28090" s="37" t="s">
        <v>13</v>
      </c>
      <c r="G28090" s="20">
        <f>SUM(A28090*E28090/100)</f>
        <v>3318.7275</v>
      </c>
    </row>
    <row r="28091" spans="1:7">
      <c r="A28091" s="677"/>
      <c r="B28091" s="677"/>
      <c r="C28091" s="19"/>
      <c r="D28091" s="679"/>
      <c r="E28091" s="680" t="s">
        <v>35</v>
      </c>
      <c r="F28091" s="681"/>
      <c r="G28091" s="682"/>
    </row>
    <row r="28092" spans="1:7" ht="38.25">
      <c r="A28092" s="66"/>
      <c r="B28092" s="66"/>
      <c r="C28092" s="18" t="s">
        <v>666</v>
      </c>
      <c r="D28092" s="67" t="s">
        <v>153</v>
      </c>
      <c r="E28092" s="704"/>
      <c r="F28092" s="705"/>
      <c r="G28092" s="706"/>
    </row>
    <row r="28093" spans="1:7">
      <c r="A28093" s="676">
        <v>600</v>
      </c>
      <c r="B28093" s="676" t="s">
        <v>39</v>
      </c>
      <c r="C28093" s="674" t="s">
        <v>154</v>
      </c>
      <c r="D28093" s="678" t="s">
        <v>331</v>
      </c>
      <c r="E28093" s="11">
        <v>4411.82</v>
      </c>
      <c r="F28093" s="37" t="s">
        <v>42</v>
      </c>
      <c r="G28093" s="20">
        <f>SUM(A28093*E28093/100)</f>
        <v>26470.92</v>
      </c>
    </row>
    <row r="28094" spans="1:7">
      <c r="A28094" s="677"/>
      <c r="B28094" s="677"/>
      <c r="C28094" s="675"/>
      <c r="D28094" s="679"/>
      <c r="E28094" s="680" t="s">
        <v>332</v>
      </c>
      <c r="F28094" s="681"/>
      <c r="G28094" s="682"/>
    </row>
    <row r="28095" spans="1:7">
      <c r="A28095" s="676">
        <v>80</v>
      </c>
      <c r="B28095" s="676" t="s">
        <v>39</v>
      </c>
      <c r="C28095" s="674" t="s">
        <v>157</v>
      </c>
      <c r="D28095" s="678" t="s">
        <v>158</v>
      </c>
      <c r="E28095" s="11">
        <v>3275.5</v>
      </c>
      <c r="F28095" s="37" t="s">
        <v>42</v>
      </c>
      <c r="G28095" s="20">
        <f>SUM(A28095*E28095/100)</f>
        <v>2620.4</v>
      </c>
    </row>
    <row r="28096" spans="1:7">
      <c r="A28096" s="677"/>
      <c r="B28096" s="677"/>
      <c r="C28096" s="675"/>
      <c r="D28096" s="679"/>
      <c r="E28096" s="680" t="s">
        <v>408</v>
      </c>
      <c r="F28096" s="681"/>
      <c r="G28096" s="682"/>
    </row>
    <row r="28097" spans="1:7" s="25" customFormat="1">
      <c r="A28097" s="674">
        <v>46</v>
      </c>
      <c r="B28097" s="674" t="s">
        <v>39</v>
      </c>
      <c r="C28097" s="674" t="s">
        <v>667</v>
      </c>
      <c r="D28097" s="678" t="s">
        <v>265</v>
      </c>
      <c r="E28097" s="37">
        <v>567.48</v>
      </c>
      <c r="F28097" s="37" t="s">
        <v>266</v>
      </c>
      <c r="G28097" s="20">
        <f>SUM(A28097*E28097)</f>
        <v>26104.080000000002</v>
      </c>
    </row>
    <row r="28098" spans="1:7" s="25" customFormat="1">
      <c r="A28098" s="675"/>
      <c r="B28098" s="675"/>
      <c r="C28098" s="675"/>
      <c r="D28098" s="679"/>
      <c r="E28098" s="680" t="s">
        <v>399</v>
      </c>
      <c r="F28098" s="681"/>
      <c r="G28098" s="682"/>
    </row>
    <row r="28099" spans="1:7" s="25" customFormat="1">
      <c r="A28099" s="674">
        <v>12</v>
      </c>
      <c r="B28099" s="674" t="s">
        <v>39</v>
      </c>
      <c r="C28099" s="674" t="s">
        <v>731</v>
      </c>
      <c r="D28099" s="678" t="s">
        <v>278</v>
      </c>
      <c r="E28099" s="37">
        <v>186.04</v>
      </c>
      <c r="F28099" s="37" t="s">
        <v>266</v>
      </c>
      <c r="G28099" s="20">
        <f>SUM(A28099*E28099)</f>
        <v>2232.48</v>
      </c>
    </row>
    <row r="28100" spans="1:7" s="25" customFormat="1">
      <c r="A28100" s="675"/>
      <c r="B28100" s="675"/>
      <c r="C28100" s="675"/>
      <c r="D28100" s="679"/>
      <c r="E28100" s="686" t="s">
        <v>279</v>
      </c>
      <c r="F28100" s="686"/>
      <c r="G28100" s="686"/>
    </row>
    <row r="28101" spans="1:7" s="25" customFormat="1">
      <c r="A28101" s="674">
        <v>16</v>
      </c>
      <c r="B28101" s="674" t="s">
        <v>39</v>
      </c>
      <c r="C28101" s="674" t="s">
        <v>732</v>
      </c>
      <c r="D28101" s="678" t="s">
        <v>733</v>
      </c>
      <c r="E28101" s="37">
        <v>27747.06</v>
      </c>
      <c r="F28101" s="37" t="s">
        <v>42</v>
      </c>
      <c r="G28101" s="20">
        <f>SUM(A28101*E28101/100)</f>
        <v>4439.5295999999998</v>
      </c>
    </row>
    <row r="28102" spans="1:7" s="25" customFormat="1">
      <c r="A28102" s="675"/>
      <c r="B28102" s="675"/>
      <c r="C28102" s="675"/>
      <c r="D28102" s="679"/>
      <c r="E28102" s="686" t="s">
        <v>734</v>
      </c>
      <c r="F28102" s="686"/>
      <c r="G28102" s="686"/>
    </row>
    <row r="28103" spans="1:7" s="25" customFormat="1">
      <c r="A28103" s="674">
        <v>67</v>
      </c>
      <c r="B28103" s="674" t="s">
        <v>39</v>
      </c>
      <c r="C28103" s="674" t="s">
        <v>735</v>
      </c>
      <c r="D28103" s="678" t="s">
        <v>736</v>
      </c>
      <c r="E28103" s="11">
        <v>28299.3</v>
      </c>
      <c r="F28103" s="37" t="s">
        <v>42</v>
      </c>
      <c r="G28103" s="20">
        <f>SUM(A28103*E28103/100)</f>
        <v>18960.530999999999</v>
      </c>
    </row>
    <row r="28104" spans="1:7" s="25" customFormat="1">
      <c r="A28104" s="675"/>
      <c r="B28104" s="675"/>
      <c r="C28104" s="675"/>
      <c r="D28104" s="679"/>
      <c r="E28104" s="686" t="s">
        <v>737</v>
      </c>
      <c r="F28104" s="686"/>
      <c r="G28104" s="686"/>
    </row>
    <row r="28105" spans="1:7">
      <c r="A28105" s="676">
        <v>58</v>
      </c>
      <c r="B28105" s="676" t="s">
        <v>39</v>
      </c>
      <c r="C28105" s="18" t="s">
        <v>738</v>
      </c>
      <c r="D28105" s="678" t="s">
        <v>264</v>
      </c>
      <c r="E28105" s="11">
        <v>30509.77</v>
      </c>
      <c r="F28105" s="37" t="s">
        <v>42</v>
      </c>
      <c r="G28105" s="20">
        <f>SUM(A28105*E28105/100)</f>
        <v>17695.6666</v>
      </c>
    </row>
    <row r="28106" spans="1:7">
      <c r="A28106" s="677"/>
      <c r="B28106" s="677"/>
      <c r="C28106" s="19"/>
      <c r="D28106" s="679"/>
      <c r="E28106" s="680" t="s">
        <v>159</v>
      </c>
      <c r="F28106" s="681"/>
      <c r="G28106" s="682"/>
    </row>
    <row r="28107" spans="1:7" s="25" customFormat="1">
      <c r="A28107" s="674">
        <v>46</v>
      </c>
      <c r="B28107" s="674" t="s">
        <v>39</v>
      </c>
      <c r="C28107" s="674" t="s">
        <v>739</v>
      </c>
      <c r="D28107" s="678" t="s">
        <v>740</v>
      </c>
      <c r="E28107" s="11">
        <v>36.6</v>
      </c>
      <c r="F28107" s="37" t="s">
        <v>165</v>
      </c>
      <c r="G28107" s="20">
        <f>SUM(A28107*E28107)</f>
        <v>1683.6000000000001</v>
      </c>
    </row>
    <row r="28108" spans="1:7" s="25" customFormat="1">
      <c r="A28108" s="675"/>
      <c r="B28108" s="675"/>
      <c r="C28108" s="675"/>
      <c r="D28108" s="679"/>
      <c r="E28108" s="686" t="s">
        <v>741</v>
      </c>
      <c r="F28108" s="686"/>
      <c r="G28108" s="686"/>
    </row>
    <row r="28109" spans="1:7">
      <c r="A28109" s="676"/>
      <c r="B28109" s="676"/>
      <c r="C28109" s="674" t="s">
        <v>742</v>
      </c>
      <c r="D28109" s="702" t="s">
        <v>246</v>
      </c>
      <c r="E28109" s="68"/>
      <c r="F28109" s="69"/>
      <c r="G28109" s="70"/>
    </row>
    <row r="28110" spans="1:7">
      <c r="A28110" s="677"/>
      <c r="B28110" s="677"/>
      <c r="C28110" s="675"/>
      <c r="D28110" s="703"/>
      <c r="E28110" s="722"/>
      <c r="F28110" s="723"/>
      <c r="G28110" s="724"/>
    </row>
    <row r="28111" spans="1:7">
      <c r="A28111" s="676">
        <v>35</v>
      </c>
      <c r="B28111" s="676" t="s">
        <v>107</v>
      </c>
      <c r="C28111" s="674"/>
      <c r="D28111" s="678" t="s">
        <v>247</v>
      </c>
      <c r="E28111" s="11">
        <v>228.9</v>
      </c>
      <c r="F28111" s="37" t="s">
        <v>111</v>
      </c>
      <c r="G28111" s="20">
        <f>SUM(A28111*E28111)</f>
        <v>8011.5</v>
      </c>
    </row>
    <row r="28112" spans="1:7">
      <c r="A28112" s="677"/>
      <c r="B28112" s="677"/>
      <c r="C28112" s="675"/>
      <c r="D28112" s="679"/>
      <c r="E28112" s="680" t="s">
        <v>248</v>
      </c>
      <c r="F28112" s="681"/>
      <c r="G28112" s="682"/>
    </row>
    <row r="28113" spans="1:7">
      <c r="A28113" s="676">
        <v>99</v>
      </c>
      <c r="B28113" s="676" t="s">
        <v>107</v>
      </c>
      <c r="C28113" s="674"/>
      <c r="D28113" s="678" t="s">
        <v>249</v>
      </c>
      <c r="E28113" s="35">
        <v>240.5</v>
      </c>
      <c r="F28113" s="19" t="s">
        <v>111</v>
      </c>
      <c r="G28113" s="20">
        <f>SUM(A28113*E28113)</f>
        <v>23809.5</v>
      </c>
    </row>
    <row r="28114" spans="1:7">
      <c r="A28114" s="677"/>
      <c r="B28114" s="677"/>
      <c r="C28114" s="675"/>
      <c r="D28114" s="679"/>
      <c r="E28114" s="680" t="s">
        <v>250</v>
      </c>
      <c r="F28114" s="681"/>
      <c r="G28114" s="682"/>
    </row>
    <row r="28115" spans="1:7">
      <c r="A28115" s="676"/>
      <c r="B28115" s="676"/>
      <c r="C28115" s="674" t="s">
        <v>743</v>
      </c>
      <c r="D28115" s="702" t="s">
        <v>744</v>
      </c>
      <c r="E28115" s="68"/>
      <c r="F28115" s="69"/>
      <c r="G28115" s="70"/>
    </row>
    <row r="28116" spans="1:7">
      <c r="A28116" s="677"/>
      <c r="B28116" s="677"/>
      <c r="C28116" s="675"/>
      <c r="D28116" s="703"/>
      <c r="E28116" s="722"/>
      <c r="F28116" s="723"/>
      <c r="G28116" s="724"/>
    </row>
    <row r="28117" spans="1:7">
      <c r="A28117" s="676">
        <v>1</v>
      </c>
      <c r="B28117" s="676" t="s">
        <v>89</v>
      </c>
      <c r="C28117" s="674"/>
      <c r="D28117" s="678" t="s">
        <v>247</v>
      </c>
      <c r="E28117" s="11">
        <v>279.51</v>
      </c>
      <c r="F28117" s="37" t="s">
        <v>75</v>
      </c>
      <c r="G28117" s="20">
        <f>SUM(A28117*E28117)</f>
        <v>279.51</v>
      </c>
    </row>
    <row r="28118" spans="1:7">
      <c r="A28118" s="677"/>
      <c r="B28118" s="677"/>
      <c r="C28118" s="675"/>
      <c r="D28118" s="679"/>
      <c r="E28118" s="680" t="s">
        <v>745</v>
      </c>
      <c r="F28118" s="681"/>
      <c r="G28118" s="682"/>
    </row>
    <row r="28119" spans="1:7">
      <c r="A28119" s="676">
        <v>1</v>
      </c>
      <c r="B28119" s="676" t="s">
        <v>89</v>
      </c>
      <c r="C28119" s="674"/>
      <c r="D28119" s="678" t="s">
        <v>249</v>
      </c>
      <c r="E28119" s="35">
        <v>139.76</v>
      </c>
      <c r="F28119" s="19" t="s">
        <v>75</v>
      </c>
      <c r="G28119" s="20">
        <f>SUM(A28119*E28119)</f>
        <v>139.76</v>
      </c>
    </row>
    <row r="28120" spans="1:7">
      <c r="A28120" s="677"/>
      <c r="B28120" s="677"/>
      <c r="C28120" s="675"/>
      <c r="D28120" s="679"/>
      <c r="E28120" s="680" t="s">
        <v>746</v>
      </c>
      <c r="F28120" s="681"/>
      <c r="G28120" s="682"/>
    </row>
    <row r="28121" spans="1:7">
      <c r="A28121" s="676">
        <v>13</v>
      </c>
      <c r="B28121" s="676" t="s">
        <v>39</v>
      </c>
      <c r="C28121" s="674" t="s">
        <v>747</v>
      </c>
      <c r="D28121" s="678" t="s">
        <v>748</v>
      </c>
      <c r="E28121" s="35">
        <v>115.55</v>
      </c>
      <c r="F28121" s="19" t="s">
        <v>111</v>
      </c>
      <c r="G28121" s="20">
        <f>SUM(A28121*E28121)</f>
        <v>1502.1499999999999</v>
      </c>
    </row>
    <row r="28122" spans="1:7">
      <c r="A28122" s="677"/>
      <c r="B28122" s="677"/>
      <c r="C28122" s="675"/>
      <c r="D28122" s="679"/>
      <c r="E28122" s="680" t="s">
        <v>749</v>
      </c>
      <c r="F28122" s="681"/>
      <c r="G28122" s="682"/>
    </row>
    <row r="28123" spans="1:7">
      <c r="A28123" s="674">
        <v>28</v>
      </c>
      <c r="B28123" s="674" t="s">
        <v>39</v>
      </c>
      <c r="C28123" s="676" t="s">
        <v>750</v>
      </c>
      <c r="D28123" s="678" t="s">
        <v>251</v>
      </c>
      <c r="E28123" s="11">
        <v>902.93</v>
      </c>
      <c r="F28123" s="37" t="s">
        <v>165</v>
      </c>
      <c r="G28123" s="20">
        <f>SUM(A28123*E28123)</f>
        <v>25282.039999999997</v>
      </c>
    </row>
    <row r="28124" spans="1:7">
      <c r="A28124" s="675"/>
      <c r="B28124" s="675"/>
      <c r="C28124" s="677"/>
      <c r="D28124" s="679"/>
      <c r="E28124" s="680" t="s">
        <v>252</v>
      </c>
      <c r="F28124" s="681"/>
      <c r="G28124" s="682"/>
    </row>
    <row r="28125" spans="1:7" s="25" customFormat="1">
      <c r="A28125" s="676">
        <v>20</v>
      </c>
      <c r="B28125" s="676" t="s">
        <v>10</v>
      </c>
      <c r="C28125" s="674" t="s">
        <v>751</v>
      </c>
      <c r="D28125" s="678" t="s">
        <v>752</v>
      </c>
      <c r="E28125" s="11">
        <v>194.16</v>
      </c>
      <c r="F28125" s="37" t="s">
        <v>165</v>
      </c>
      <c r="G28125" s="20">
        <f>SUM(A28125*E28125)</f>
        <v>3883.2</v>
      </c>
    </row>
    <row r="28126" spans="1:7" s="25" customFormat="1">
      <c r="A28126" s="677"/>
      <c r="B28126" s="677"/>
      <c r="C28126" s="675"/>
      <c r="D28126" s="679"/>
      <c r="E28126" s="680" t="s">
        <v>753</v>
      </c>
      <c r="F28126" s="681"/>
      <c r="G28126" s="682"/>
    </row>
    <row r="28127" spans="1:7">
      <c r="A28127" s="674">
        <v>20</v>
      </c>
      <c r="B28127" s="674" t="s">
        <v>39</v>
      </c>
      <c r="C28127" s="676" t="s">
        <v>754</v>
      </c>
      <c r="D28127" s="678" t="s">
        <v>172</v>
      </c>
      <c r="E28127" s="11">
        <v>190.72</v>
      </c>
      <c r="F28127" s="37" t="s">
        <v>165</v>
      </c>
      <c r="G28127" s="13">
        <f>SUM(A28127*E28127)</f>
        <v>3814.4</v>
      </c>
    </row>
    <row r="28128" spans="1:7">
      <c r="A28128" s="675"/>
      <c r="B28128" s="675"/>
      <c r="C28128" s="677"/>
      <c r="D28128" s="679"/>
      <c r="E28128" s="680" t="s">
        <v>173</v>
      </c>
      <c r="F28128" s="681"/>
      <c r="G28128" s="682"/>
    </row>
    <row r="28129" spans="1:7">
      <c r="A28129" s="674">
        <v>1473</v>
      </c>
      <c r="B28129" s="674" t="s">
        <v>39</v>
      </c>
      <c r="C28129" s="676" t="s">
        <v>755</v>
      </c>
      <c r="D28129" s="678" t="s">
        <v>756</v>
      </c>
      <c r="E28129" s="11">
        <v>1980.83</v>
      </c>
      <c r="F28129" s="37" t="s">
        <v>42</v>
      </c>
      <c r="G28129" s="13">
        <f>SUM(A28129*E28129/100)</f>
        <v>29177.625899999999</v>
      </c>
    </row>
    <row r="28130" spans="1:7">
      <c r="A28130" s="675"/>
      <c r="B28130" s="675"/>
      <c r="C28130" s="677"/>
      <c r="D28130" s="679"/>
      <c r="E28130" s="680" t="s">
        <v>757</v>
      </c>
      <c r="F28130" s="681"/>
      <c r="G28130" s="682"/>
    </row>
    <row r="28131" spans="1:7">
      <c r="A28131" s="674">
        <v>1221</v>
      </c>
      <c r="B28131" s="674" t="s">
        <v>39</v>
      </c>
      <c r="C28131" s="676" t="s">
        <v>758</v>
      </c>
      <c r="D28131" s="678" t="s">
        <v>759</v>
      </c>
      <c r="E28131" s="11">
        <v>393.25</v>
      </c>
      <c r="F28131" s="37" t="s">
        <v>42</v>
      </c>
      <c r="G28131" s="13">
        <f>SUM(A28131*E28131/100)</f>
        <v>4801.5825000000004</v>
      </c>
    </row>
    <row r="28132" spans="1:7">
      <c r="A28132" s="675"/>
      <c r="B28132" s="675"/>
      <c r="C28132" s="677"/>
      <c r="D28132" s="679"/>
      <c r="E28132" s="680" t="s">
        <v>760</v>
      </c>
      <c r="F28132" s="681"/>
      <c r="G28132" s="682"/>
    </row>
    <row r="28133" spans="1:7">
      <c r="A28133" s="674">
        <v>864</v>
      </c>
      <c r="B28133" s="674" t="s">
        <v>39</v>
      </c>
      <c r="C28133" s="676" t="s">
        <v>761</v>
      </c>
      <c r="D28133" s="731" t="s">
        <v>300</v>
      </c>
      <c r="E28133" s="35">
        <v>1043.9000000000001</v>
      </c>
      <c r="F28133" s="19" t="s">
        <v>42</v>
      </c>
      <c r="G28133" s="20">
        <f>SUM(A28133*E28133/100)</f>
        <v>9019.2960000000003</v>
      </c>
    </row>
    <row r="28134" spans="1:7">
      <c r="A28134" s="675"/>
      <c r="B28134" s="675"/>
      <c r="C28134" s="677"/>
      <c r="D28134" s="679"/>
      <c r="E28134" s="680" t="s">
        <v>301</v>
      </c>
      <c r="F28134" s="681"/>
      <c r="G28134" s="682"/>
    </row>
    <row r="28135" spans="1:7">
      <c r="A28135" s="674">
        <v>197</v>
      </c>
      <c r="B28135" s="674" t="s">
        <v>39</v>
      </c>
      <c r="C28135" s="676" t="s">
        <v>762</v>
      </c>
      <c r="D28135" s="678" t="s">
        <v>170</v>
      </c>
      <c r="E28135" s="11">
        <v>1160.06</v>
      </c>
      <c r="F28135" s="37" t="s">
        <v>42</v>
      </c>
      <c r="G28135" s="13">
        <f>SUM(A28135*E28135/100)</f>
        <v>2285.3181999999997</v>
      </c>
    </row>
    <row r="28136" spans="1:7">
      <c r="A28136" s="675"/>
      <c r="B28136" s="675"/>
      <c r="C28136" s="677"/>
      <c r="D28136" s="679"/>
      <c r="E28136" s="680" t="s">
        <v>171</v>
      </c>
      <c r="F28136" s="681"/>
      <c r="G28136" s="682"/>
    </row>
    <row r="28137" spans="1:7">
      <c r="A28137" s="674">
        <v>26</v>
      </c>
      <c r="B28137" s="674" t="s">
        <v>39</v>
      </c>
      <c r="C28137" s="676" t="s">
        <v>763</v>
      </c>
      <c r="D28137" s="731" t="s">
        <v>764</v>
      </c>
      <c r="E28137" s="35">
        <v>674.6</v>
      </c>
      <c r="F28137" s="19" t="s">
        <v>42</v>
      </c>
      <c r="G28137" s="20">
        <f>SUM(A28137*E28137/100)</f>
        <v>175.39600000000002</v>
      </c>
    </row>
    <row r="28138" spans="1:7">
      <c r="A28138" s="675"/>
      <c r="B28138" s="675"/>
      <c r="C28138" s="677"/>
      <c r="D28138" s="679"/>
      <c r="E28138" s="680" t="s">
        <v>765</v>
      </c>
      <c r="F28138" s="681"/>
      <c r="G28138" s="682"/>
    </row>
    <row r="28139" spans="1:7">
      <c r="A28139" s="676">
        <v>20</v>
      </c>
      <c r="B28139" s="676" t="s">
        <v>39</v>
      </c>
      <c r="C28139" s="674" t="s">
        <v>766</v>
      </c>
      <c r="D28139" s="678" t="s">
        <v>214</v>
      </c>
      <c r="E28139" s="11">
        <v>674.19</v>
      </c>
      <c r="F28139" s="37" t="s">
        <v>42</v>
      </c>
      <c r="G28139" s="20">
        <f>SUM(A28139*E28139/100)</f>
        <v>134.83800000000002</v>
      </c>
    </row>
    <row r="28140" spans="1:7">
      <c r="A28140" s="677"/>
      <c r="B28140" s="677"/>
      <c r="C28140" s="675"/>
      <c r="D28140" s="679"/>
      <c r="E28140" s="680" t="s">
        <v>767</v>
      </c>
      <c r="F28140" s="681"/>
      <c r="G28140" s="682"/>
    </row>
    <row r="28141" spans="1:7">
      <c r="A28141" s="31"/>
      <c r="B28141" s="32"/>
      <c r="C28141" s="32"/>
      <c r="D28141" s="182"/>
      <c r="E28141" s="32"/>
      <c r="F28141" s="183" t="s">
        <v>603</v>
      </c>
      <c r="G28141" s="184">
        <v>379938</v>
      </c>
    </row>
    <row r="28142" spans="1:7">
      <c r="A28142" s="172"/>
      <c r="D28142" s="185" t="s">
        <v>78</v>
      </c>
      <c r="G28142" s="174"/>
    </row>
    <row r="28143" spans="1:7" s="36" customFormat="1">
      <c r="A28143" s="676">
        <v>45</v>
      </c>
      <c r="B28143" s="676" t="s">
        <v>107</v>
      </c>
      <c r="C28143" s="674" t="s">
        <v>11</v>
      </c>
      <c r="D28143" s="678" t="s">
        <v>446</v>
      </c>
      <c r="E28143" s="11">
        <v>333.29</v>
      </c>
      <c r="F28143" s="37" t="s">
        <v>75</v>
      </c>
      <c r="G28143" s="13">
        <f>SUM(A28143*E28143)</f>
        <v>14998.050000000001</v>
      </c>
    </row>
    <row r="28144" spans="1:7" s="36" customFormat="1">
      <c r="A28144" s="677"/>
      <c r="B28144" s="677"/>
      <c r="C28144" s="675"/>
      <c r="D28144" s="679"/>
      <c r="E28144" s="680" t="s">
        <v>447</v>
      </c>
      <c r="F28144" s="681"/>
      <c r="G28144" s="682"/>
    </row>
    <row r="28145" spans="1:7">
      <c r="A28145" s="676">
        <v>6</v>
      </c>
      <c r="B28145" s="676" t="s">
        <v>72</v>
      </c>
      <c r="C28145" s="674" t="s">
        <v>15</v>
      </c>
      <c r="D28145" s="678" t="s">
        <v>181</v>
      </c>
      <c r="E28145" s="11">
        <v>566.70000000000005</v>
      </c>
      <c r="F28145" s="37" t="s">
        <v>75</v>
      </c>
      <c r="G28145" s="13">
        <f>SUM(A28145*E28145)</f>
        <v>3400.2000000000003</v>
      </c>
    </row>
    <row r="28146" spans="1:7">
      <c r="A28146" s="677"/>
      <c r="B28146" s="677"/>
      <c r="C28146" s="675"/>
      <c r="D28146" s="679"/>
      <c r="E28146" s="680" t="s">
        <v>182</v>
      </c>
      <c r="F28146" s="681"/>
      <c r="G28146" s="682"/>
    </row>
    <row r="28147" spans="1:7">
      <c r="A28147" s="676">
        <v>3</v>
      </c>
      <c r="B28147" s="676" t="s">
        <v>72</v>
      </c>
      <c r="C28147" s="674" t="s">
        <v>18</v>
      </c>
      <c r="D28147" s="678" t="s">
        <v>177</v>
      </c>
      <c r="E28147" s="11">
        <v>6166.6</v>
      </c>
      <c r="F28147" s="37" t="s">
        <v>75</v>
      </c>
      <c r="G28147" s="13">
        <f>SUM(A28147*E28147)</f>
        <v>18499.800000000003</v>
      </c>
    </row>
    <row r="28148" spans="1:7">
      <c r="A28148" s="677"/>
      <c r="B28148" s="677"/>
      <c r="C28148" s="675"/>
      <c r="D28148" s="679"/>
      <c r="E28148" s="680" t="s">
        <v>178</v>
      </c>
      <c r="F28148" s="681"/>
      <c r="G28148" s="682"/>
    </row>
    <row r="28149" spans="1:7">
      <c r="A28149" s="676">
        <v>3</v>
      </c>
      <c r="B28149" s="676" t="s">
        <v>72</v>
      </c>
      <c r="C28149" s="674" t="s">
        <v>21</v>
      </c>
      <c r="D28149" s="678" t="s">
        <v>768</v>
      </c>
      <c r="E28149" s="11">
        <v>4253.7</v>
      </c>
      <c r="F28149" s="37" t="s">
        <v>75</v>
      </c>
      <c r="G28149" s="13">
        <f>SUM(A28149*E28149)</f>
        <v>12761.099999999999</v>
      </c>
    </row>
    <row r="28150" spans="1:7">
      <c r="A28150" s="677"/>
      <c r="B28150" s="677"/>
      <c r="C28150" s="675"/>
      <c r="D28150" s="679"/>
      <c r="E28150" s="680" t="s">
        <v>769</v>
      </c>
      <c r="F28150" s="681"/>
      <c r="G28150" s="682"/>
    </row>
    <row r="28151" spans="1:7">
      <c r="A28151" s="676">
        <v>3</v>
      </c>
      <c r="B28151" s="676" t="s">
        <v>89</v>
      </c>
      <c r="C28151" s="674" t="s">
        <v>25</v>
      </c>
      <c r="D28151" s="678" t="s">
        <v>94</v>
      </c>
      <c r="E28151" s="11">
        <v>938.47</v>
      </c>
      <c r="F28151" s="37" t="s">
        <v>75</v>
      </c>
      <c r="G28151" s="13">
        <f>SUM(A28151*E28151)</f>
        <v>2815.41</v>
      </c>
    </row>
    <row r="28152" spans="1:7">
      <c r="A28152" s="677"/>
      <c r="B28152" s="677"/>
      <c r="C28152" s="675"/>
      <c r="D28152" s="679"/>
      <c r="E28152" s="680" t="s">
        <v>95</v>
      </c>
      <c r="F28152" s="681"/>
      <c r="G28152" s="682"/>
    </row>
    <row r="28153" spans="1:7" s="36" customFormat="1">
      <c r="A28153" s="676">
        <v>3</v>
      </c>
      <c r="B28153" s="676" t="s">
        <v>89</v>
      </c>
      <c r="C28153" s="674" t="s">
        <v>29</v>
      </c>
      <c r="D28153" s="678" t="s">
        <v>81</v>
      </c>
      <c r="E28153" s="11">
        <v>2042.43</v>
      </c>
      <c r="F28153" s="37" t="s">
        <v>75</v>
      </c>
      <c r="G28153" s="13">
        <f>SUM(A28153*E28153)</f>
        <v>6127.29</v>
      </c>
    </row>
    <row r="28154" spans="1:7" s="36" customFormat="1">
      <c r="A28154" s="677"/>
      <c r="B28154" s="677"/>
      <c r="C28154" s="675"/>
      <c r="D28154" s="679"/>
      <c r="E28154" s="680" t="s">
        <v>82</v>
      </c>
      <c r="F28154" s="681"/>
      <c r="G28154" s="682"/>
    </row>
    <row r="28155" spans="1:7">
      <c r="A28155" s="676">
        <v>3</v>
      </c>
      <c r="B28155" s="676" t="s">
        <v>72</v>
      </c>
      <c r="C28155" s="674" t="s">
        <v>29</v>
      </c>
      <c r="D28155" s="678" t="s">
        <v>83</v>
      </c>
      <c r="E28155" s="11">
        <v>447.15</v>
      </c>
      <c r="F28155" s="37" t="s">
        <v>75</v>
      </c>
      <c r="G28155" s="13">
        <f>SUM(A28155*E28155)</f>
        <v>1341.4499999999998</v>
      </c>
    </row>
    <row r="28156" spans="1:7">
      <c r="A28156" s="677"/>
      <c r="B28156" s="677"/>
      <c r="C28156" s="675"/>
      <c r="D28156" s="679"/>
      <c r="E28156" s="680" t="s">
        <v>84</v>
      </c>
      <c r="F28156" s="681"/>
      <c r="G28156" s="682"/>
    </row>
    <row r="28157" spans="1:7" s="36" customFormat="1">
      <c r="A28157" s="676">
        <v>3</v>
      </c>
      <c r="B28157" s="676" t="s">
        <v>89</v>
      </c>
      <c r="C28157" s="674" t="s">
        <v>36</v>
      </c>
      <c r="D28157" s="678" t="s">
        <v>81</v>
      </c>
      <c r="E28157" s="11">
        <v>972.95</v>
      </c>
      <c r="F28157" s="37" t="s">
        <v>75</v>
      </c>
      <c r="G28157" s="13">
        <f>SUM(A28157*E28157)</f>
        <v>2918.8500000000004</v>
      </c>
    </row>
    <row r="28158" spans="1:7" s="36" customFormat="1">
      <c r="A28158" s="677"/>
      <c r="B28158" s="677"/>
      <c r="C28158" s="675"/>
      <c r="D28158" s="679"/>
      <c r="E28158" s="680" t="s">
        <v>770</v>
      </c>
      <c r="F28158" s="681"/>
      <c r="G28158" s="682"/>
    </row>
    <row r="28159" spans="1:7" s="36" customFormat="1">
      <c r="A28159" s="676">
        <v>3</v>
      </c>
      <c r="B28159" s="676" t="s">
        <v>72</v>
      </c>
      <c r="C28159" s="674" t="s">
        <v>40</v>
      </c>
      <c r="D28159" s="678" t="s">
        <v>771</v>
      </c>
      <c r="E28159" s="11">
        <v>389.7</v>
      </c>
      <c r="F28159" s="37" t="s">
        <v>75</v>
      </c>
      <c r="G28159" s="13">
        <f>SUM(A28159*E28159)</f>
        <v>1169.0999999999999</v>
      </c>
    </row>
    <row r="28160" spans="1:7" s="36" customFormat="1">
      <c r="A28160" s="677"/>
      <c r="B28160" s="677"/>
      <c r="C28160" s="675"/>
      <c r="D28160" s="679"/>
      <c r="E28160" s="680" t="s">
        <v>772</v>
      </c>
      <c r="F28160" s="681"/>
      <c r="G28160" s="682"/>
    </row>
    <row r="28161" spans="1:7">
      <c r="A28161" s="676"/>
      <c r="B28161" s="676"/>
      <c r="C28161" s="674" t="s">
        <v>44</v>
      </c>
      <c r="D28161" s="678" t="s">
        <v>226</v>
      </c>
      <c r="E28161" s="704"/>
      <c r="F28161" s="705"/>
      <c r="G28161" s="706"/>
    </row>
    <row r="28162" spans="1:7">
      <c r="A28162" s="677"/>
      <c r="B28162" s="677"/>
      <c r="C28162" s="675"/>
      <c r="D28162" s="679"/>
      <c r="E28162" s="707"/>
      <c r="F28162" s="708"/>
      <c r="G28162" s="709"/>
    </row>
    <row r="28163" spans="1:7">
      <c r="A28163" s="676">
        <v>40</v>
      </c>
      <c r="B28163" s="676" t="s">
        <v>107</v>
      </c>
      <c r="C28163" s="674" t="s">
        <v>99</v>
      </c>
      <c r="D28163" s="678" t="s">
        <v>773</v>
      </c>
      <c r="E28163" s="11">
        <v>95.79</v>
      </c>
      <c r="F28163" s="37" t="s">
        <v>111</v>
      </c>
      <c r="G28163" s="13">
        <f>SUM(A28163*E28163)</f>
        <v>3831.6000000000004</v>
      </c>
    </row>
    <row r="28164" spans="1:7">
      <c r="A28164" s="677"/>
      <c r="B28164" s="677"/>
      <c r="C28164" s="675"/>
      <c r="D28164" s="679"/>
      <c r="E28164" s="680" t="s">
        <v>774</v>
      </c>
      <c r="F28164" s="681"/>
      <c r="G28164" s="682"/>
    </row>
    <row r="28165" spans="1:7">
      <c r="A28165" s="676">
        <v>20</v>
      </c>
      <c r="B28165" s="676" t="s">
        <v>72</v>
      </c>
      <c r="C28165" s="674" t="s">
        <v>102</v>
      </c>
      <c r="D28165" s="678" t="s">
        <v>775</v>
      </c>
      <c r="E28165" s="11">
        <v>128.55000000000001</v>
      </c>
      <c r="F28165" s="37" t="s">
        <v>111</v>
      </c>
      <c r="G28165" s="13">
        <f>SUM(A28165*E28165)</f>
        <v>2571</v>
      </c>
    </row>
    <row r="28166" spans="1:7">
      <c r="A28166" s="677"/>
      <c r="B28166" s="677"/>
      <c r="C28166" s="675"/>
      <c r="D28166" s="679"/>
      <c r="E28166" s="680" t="s">
        <v>776</v>
      </c>
      <c r="F28166" s="681"/>
      <c r="G28166" s="682"/>
    </row>
    <row r="28167" spans="1:7">
      <c r="A28167" s="676"/>
      <c r="B28167" s="676"/>
      <c r="C28167" s="674" t="s">
        <v>47</v>
      </c>
      <c r="D28167" s="678" t="s">
        <v>777</v>
      </c>
      <c r="E28167" s="704"/>
      <c r="F28167" s="705"/>
      <c r="G28167" s="706"/>
    </row>
    <row r="28168" spans="1:7">
      <c r="A28168" s="677"/>
      <c r="B28168" s="677"/>
      <c r="C28168" s="675"/>
      <c r="D28168" s="679"/>
      <c r="E28168" s="707"/>
      <c r="F28168" s="708"/>
      <c r="G28168" s="709"/>
    </row>
    <row r="28169" spans="1:7">
      <c r="A28169" s="676">
        <v>6</v>
      </c>
      <c r="B28169" s="676" t="s">
        <v>72</v>
      </c>
      <c r="C28169" s="674" t="s">
        <v>99</v>
      </c>
      <c r="D28169" s="678" t="s">
        <v>778</v>
      </c>
      <c r="E28169" s="11">
        <v>299.55</v>
      </c>
      <c r="F28169" s="37" t="s">
        <v>75</v>
      </c>
      <c r="G28169" s="13">
        <f>SUM(A28169*E28169)</f>
        <v>1797.3000000000002</v>
      </c>
    </row>
    <row r="28170" spans="1:7">
      <c r="A28170" s="677"/>
      <c r="B28170" s="677"/>
      <c r="C28170" s="675"/>
      <c r="D28170" s="679"/>
      <c r="E28170" s="680" t="s">
        <v>779</v>
      </c>
      <c r="F28170" s="681"/>
      <c r="G28170" s="682"/>
    </row>
    <row r="28171" spans="1:7" s="36" customFormat="1">
      <c r="A28171" s="676"/>
      <c r="B28171" s="676"/>
      <c r="C28171" s="674" t="s">
        <v>50</v>
      </c>
      <c r="D28171" s="678" t="s">
        <v>231</v>
      </c>
      <c r="E28171" s="39"/>
      <c r="F28171" s="40"/>
      <c r="G28171" s="41"/>
    </row>
    <row r="28172" spans="1:7" s="36" customFormat="1">
      <c r="A28172" s="677"/>
      <c r="B28172" s="677"/>
      <c r="C28172" s="675"/>
      <c r="D28172" s="679"/>
      <c r="E28172" s="42"/>
      <c r="F28172" s="43"/>
      <c r="G28172" s="44"/>
    </row>
    <row r="28173" spans="1:7" s="36" customFormat="1">
      <c r="A28173" s="676">
        <v>5</v>
      </c>
      <c r="B28173" s="676" t="s">
        <v>107</v>
      </c>
      <c r="C28173" s="674"/>
      <c r="D28173" s="678" t="s">
        <v>232</v>
      </c>
      <c r="E28173" s="11">
        <v>199.25</v>
      </c>
      <c r="F28173" s="37" t="s">
        <v>111</v>
      </c>
      <c r="G28173" s="13">
        <f>SUM(A28173*E28173)</f>
        <v>996.25</v>
      </c>
    </row>
    <row r="28174" spans="1:7" s="36" customFormat="1">
      <c r="A28174" s="677"/>
      <c r="B28174" s="677"/>
      <c r="C28174" s="675"/>
      <c r="D28174" s="679"/>
      <c r="E28174" s="680" t="s">
        <v>233</v>
      </c>
      <c r="F28174" s="681"/>
      <c r="G28174" s="682"/>
    </row>
    <row r="28175" spans="1:7" s="36" customFormat="1">
      <c r="A28175" s="676">
        <v>4</v>
      </c>
      <c r="B28175" s="676" t="s">
        <v>107</v>
      </c>
      <c r="C28175" s="674"/>
      <c r="D28175" s="678" t="s">
        <v>234</v>
      </c>
      <c r="E28175" s="11">
        <v>250.6</v>
      </c>
      <c r="F28175" s="37" t="s">
        <v>111</v>
      </c>
      <c r="G28175" s="13">
        <f>SUM(A28175*E28175)</f>
        <v>1002.4</v>
      </c>
    </row>
    <row r="28176" spans="1:7" s="36" customFormat="1">
      <c r="A28176" s="677"/>
      <c r="B28176" s="677"/>
      <c r="C28176" s="675"/>
      <c r="D28176" s="679"/>
      <c r="E28176" s="680" t="s">
        <v>235</v>
      </c>
      <c r="F28176" s="681"/>
      <c r="G28176" s="682"/>
    </row>
    <row r="28177" spans="1:7" s="36" customFormat="1">
      <c r="A28177" s="676">
        <v>2</v>
      </c>
      <c r="B28177" s="676" t="s">
        <v>72</v>
      </c>
      <c r="C28177" s="674" t="s">
        <v>54</v>
      </c>
      <c r="D28177" s="678" t="s">
        <v>780</v>
      </c>
      <c r="E28177" s="11">
        <v>1051.25</v>
      </c>
      <c r="F28177" s="37" t="s">
        <v>75</v>
      </c>
      <c r="G28177" s="13">
        <f>SUM(A28177*E28177)</f>
        <v>2102.5</v>
      </c>
    </row>
    <row r="28178" spans="1:7" s="36" customFormat="1">
      <c r="A28178" s="677"/>
      <c r="B28178" s="677"/>
      <c r="C28178" s="675"/>
      <c r="D28178" s="679"/>
      <c r="E28178" s="680" t="s">
        <v>235</v>
      </c>
      <c r="F28178" s="681"/>
      <c r="G28178" s="682"/>
    </row>
    <row r="28179" spans="1:7">
      <c r="A28179" s="31"/>
      <c r="B28179" s="32"/>
      <c r="C28179" s="32"/>
      <c r="D28179" s="182"/>
      <c r="E28179" s="32"/>
      <c r="F28179" s="183" t="s">
        <v>781</v>
      </c>
      <c r="G28179" s="184">
        <v>76331</v>
      </c>
    </row>
    <row r="28180" spans="1:7">
      <c r="A28180" s="172"/>
      <c r="D28180" s="185" t="s">
        <v>782</v>
      </c>
      <c r="G28180" s="174"/>
    </row>
    <row r="28181" spans="1:7">
      <c r="A28181" s="172">
        <v>42</v>
      </c>
      <c r="B28181" t="s">
        <v>39</v>
      </c>
      <c r="C28181" t="s">
        <v>11</v>
      </c>
      <c r="D28181" s="186" t="s">
        <v>783</v>
      </c>
      <c r="F28181" t="s">
        <v>165</v>
      </c>
      <c r="G28181" s="174"/>
    </row>
    <row r="28182" spans="1:7">
      <c r="A28182" s="172"/>
      <c r="D28182" s="186"/>
      <c r="G28182" s="174"/>
    </row>
    <row r="28183" spans="1:7">
      <c r="A28183" s="172"/>
      <c r="D28183" s="186"/>
      <c r="G28183" s="174"/>
    </row>
    <row r="28184" spans="1:7">
      <c r="A28184" s="172"/>
      <c r="D28184" s="186"/>
      <c r="G28184" s="174"/>
    </row>
    <row r="28185" spans="1:7" s="36" customFormat="1">
      <c r="A28185" s="75"/>
      <c r="B28185" s="75"/>
      <c r="C28185" s="76"/>
      <c r="D28185" s="77"/>
      <c r="E28185" s="78"/>
      <c r="F28185" s="187" t="s">
        <v>679</v>
      </c>
      <c r="G28185" s="16"/>
    </row>
    <row r="28186" spans="1:7" s="36" customFormat="1">
      <c r="A28186" s="75"/>
      <c r="B28186" s="75"/>
      <c r="C28186" s="76"/>
      <c r="D28186" s="77"/>
      <c r="E28186" s="78"/>
      <c r="F28186" s="78"/>
      <c r="G28186" s="78"/>
    </row>
    <row r="28187" spans="1:7" s="36" customFormat="1">
      <c r="A28187" s="52" t="s">
        <v>302</v>
      </c>
      <c r="B28187" s="53"/>
      <c r="C28187" s="54" t="s">
        <v>707</v>
      </c>
      <c r="D28187" s="55"/>
      <c r="E28187" s="54" t="s">
        <v>131</v>
      </c>
      <c r="F28187" s="63"/>
      <c r="G28187" s="54"/>
    </row>
    <row r="28188" spans="1:7" s="36" customFormat="1">
      <c r="A28188" s="76" t="s">
        <v>132</v>
      </c>
      <c r="B28188" s="53"/>
      <c r="C28188" s="54" t="s">
        <v>784</v>
      </c>
      <c r="D28188" s="55"/>
      <c r="E28188" s="54" t="s">
        <v>131</v>
      </c>
      <c r="F28188" s="63"/>
      <c r="G28188" s="54"/>
    </row>
    <row r="28189" spans="1:7" s="25" customFormat="1">
      <c r="A28189" s="76" t="s">
        <v>134</v>
      </c>
      <c r="B28189" s="53"/>
      <c r="C28189" s="54" t="s">
        <v>708</v>
      </c>
      <c r="D28189" s="55"/>
      <c r="E28189" s="54" t="s">
        <v>131</v>
      </c>
      <c r="F28189" s="63"/>
      <c r="G28189" s="54"/>
    </row>
    <row r="28190" spans="1:7" s="25" customFormat="1">
      <c r="A28190" s="59"/>
      <c r="B28190" s="54"/>
      <c r="C28190" s="54"/>
      <c r="D28190" s="60"/>
      <c r="E28190" s="54"/>
      <c r="F28190" s="94"/>
      <c r="G28190" s="95"/>
    </row>
    <row r="28191" spans="1:7" s="25" customFormat="1">
      <c r="A28191" s="59"/>
      <c r="B28191" s="54"/>
      <c r="C28191" s="54"/>
      <c r="D28191" s="60"/>
      <c r="E28191" s="56" t="s">
        <v>138</v>
      </c>
      <c r="F28191" s="96"/>
      <c r="G28191" s="96"/>
    </row>
    <row r="28192" spans="1:7" s="25" customFormat="1">
      <c r="A28192" s="59"/>
      <c r="B28192" s="54"/>
      <c r="C28192" s="54"/>
      <c r="D28192" s="60"/>
      <c r="E28192" s="54"/>
      <c r="F28192" s="54"/>
      <c r="G28192" s="63"/>
    </row>
    <row r="28193" spans="1:7" s="25" customFormat="1">
      <c r="A28193" s="59"/>
      <c r="B28193" s="54"/>
      <c r="C28193" s="54"/>
      <c r="D28193" s="60"/>
      <c r="E28193" s="54"/>
      <c r="F28193" s="54"/>
      <c r="G28193" s="63"/>
    </row>
    <row r="28194" spans="1:7" s="25" customFormat="1">
      <c r="A28194" s="59"/>
      <c r="B28194" s="54"/>
      <c r="C28194" s="54"/>
      <c r="D28194" s="60"/>
      <c r="E28194" s="64" t="s">
        <v>140</v>
      </c>
      <c r="F28194" s="54"/>
      <c r="G28194" s="63"/>
    </row>
    <row r="28195" spans="1:7" s="25" customFormat="1">
      <c r="A28195" s="55" t="s">
        <v>139</v>
      </c>
      <c r="B28195" s="54"/>
      <c r="C28195" s="54"/>
      <c r="D28195" s="60"/>
      <c r="E28195" s="64" t="s">
        <v>141</v>
      </c>
      <c r="F28195" s="54"/>
      <c r="G28195" s="63"/>
    </row>
    <row r="28196" spans="1:7" s="25" customFormat="1">
      <c r="A28196" s="59"/>
      <c r="B28196" s="54"/>
      <c r="C28196" s="54"/>
      <c r="D28196" s="60"/>
      <c r="E28196" s="64" t="s">
        <v>142</v>
      </c>
      <c r="F28196" s="54"/>
      <c r="G28196" s="63"/>
    </row>
    <row r="28209" spans="1:7">
      <c r="A28209" s="710" t="s">
        <v>0</v>
      </c>
      <c r="B28209" s="710"/>
      <c r="C28209" s="710"/>
      <c r="D28209" s="710"/>
      <c r="E28209" s="710"/>
      <c r="F28209" s="710"/>
      <c r="G28209" s="710"/>
    </row>
    <row r="28210" spans="1:7">
      <c r="A28210" s="711" t="s">
        <v>1</v>
      </c>
      <c r="B28210" s="711"/>
      <c r="C28210" s="711"/>
      <c r="D28210" s="711"/>
      <c r="E28210" s="711"/>
      <c r="F28210" s="711"/>
      <c r="G28210" s="711"/>
    </row>
    <row r="28211" spans="1:7">
      <c r="A28211" s="1" t="s">
        <v>2</v>
      </c>
      <c r="B28211" s="100"/>
      <c r="C28211" s="100"/>
      <c r="D28211" s="712" t="s">
        <v>789</v>
      </c>
      <c r="E28211" s="712"/>
      <c r="F28211" s="712"/>
      <c r="G28211" s="712"/>
    </row>
    <row r="28212" spans="1:7" ht="25.5">
      <c r="A28212" s="713" t="s">
        <v>3</v>
      </c>
      <c r="B28212" s="714"/>
      <c r="C28212" s="3" t="s">
        <v>4</v>
      </c>
      <c r="D28212" s="4" t="s">
        <v>5</v>
      </c>
      <c r="E28212" s="4" t="s">
        <v>6</v>
      </c>
      <c r="F28212" s="4" t="s">
        <v>7</v>
      </c>
      <c r="G28212" s="5" t="s">
        <v>8</v>
      </c>
    </row>
    <row r="28213" spans="1:7">
      <c r="A28213" s="97"/>
      <c r="B28213" s="98"/>
      <c r="C28213" s="3"/>
      <c r="D28213" s="104" t="s">
        <v>9</v>
      </c>
      <c r="E28213" s="4"/>
      <c r="F28213" s="4"/>
      <c r="G28213" s="5"/>
    </row>
    <row r="28214" spans="1:7" s="24" customFormat="1">
      <c r="A28214" s="674">
        <v>583</v>
      </c>
      <c r="B28214" s="674" t="s">
        <v>39</v>
      </c>
      <c r="C28214" s="676" t="s">
        <v>11</v>
      </c>
      <c r="D28214" s="678" t="s">
        <v>149</v>
      </c>
      <c r="E28214" s="11">
        <v>121</v>
      </c>
      <c r="F28214" s="37" t="s">
        <v>42</v>
      </c>
      <c r="G28214" s="20">
        <f>SUM(A28214*E28214/100)</f>
        <v>705.43</v>
      </c>
    </row>
    <row r="28215" spans="1:7" s="24" customFormat="1">
      <c r="A28215" s="675"/>
      <c r="B28215" s="675"/>
      <c r="C28215" s="677"/>
      <c r="D28215" s="679"/>
      <c r="E28215" s="687" t="s">
        <v>150</v>
      </c>
      <c r="F28215" s="688"/>
      <c r="G28215" s="689"/>
    </row>
    <row r="28216" spans="1:7">
      <c r="A28216" s="674">
        <v>52</v>
      </c>
      <c r="B28216" s="674" t="s">
        <v>10</v>
      </c>
      <c r="C28216" s="676" t="s">
        <v>15</v>
      </c>
      <c r="D28216" s="678" t="s">
        <v>711</v>
      </c>
      <c r="E28216" s="11">
        <v>5445</v>
      </c>
      <c r="F28216" s="37" t="s">
        <v>147</v>
      </c>
      <c r="G28216" s="20">
        <f>SUM(A28216*E28216/100)</f>
        <v>2831.4</v>
      </c>
    </row>
    <row r="28217" spans="1:7">
      <c r="A28217" s="675"/>
      <c r="B28217" s="675"/>
      <c r="C28217" s="677"/>
      <c r="D28217" s="679"/>
      <c r="E28217" s="687" t="s">
        <v>712</v>
      </c>
      <c r="F28217" s="688"/>
      <c r="G28217" s="689"/>
    </row>
    <row r="28218" spans="1:7" s="24" customFormat="1">
      <c r="A28218" s="674">
        <v>96</v>
      </c>
      <c r="B28218" s="674" t="s">
        <v>39</v>
      </c>
      <c r="C28218" s="676" t="s">
        <v>18</v>
      </c>
      <c r="D28218" s="678" t="s">
        <v>713</v>
      </c>
      <c r="E28218" s="11">
        <v>1306.8</v>
      </c>
      <c r="F28218" s="37" t="s">
        <v>42</v>
      </c>
      <c r="G28218" s="20">
        <f>SUM(A28218*E28218/100)</f>
        <v>1254.5279999999998</v>
      </c>
    </row>
    <row r="28219" spans="1:7" s="24" customFormat="1">
      <c r="A28219" s="675"/>
      <c r="B28219" s="675"/>
      <c r="C28219" s="677"/>
      <c r="D28219" s="679"/>
      <c r="E28219" s="687" t="s">
        <v>714</v>
      </c>
      <c r="F28219" s="688"/>
      <c r="G28219" s="689"/>
    </row>
    <row r="28220" spans="1:7" s="36" customFormat="1">
      <c r="A28220" s="674">
        <v>510</v>
      </c>
      <c r="B28220" s="674" t="s">
        <v>10</v>
      </c>
      <c r="C28220" s="676" t="s">
        <v>21</v>
      </c>
      <c r="D28220" s="678" t="s">
        <v>200</v>
      </c>
      <c r="E28220" s="11">
        <v>1285.6300000000001</v>
      </c>
      <c r="F28220" s="37" t="s">
        <v>147</v>
      </c>
      <c r="G28220" s="20">
        <f>SUM(A28220*E28220/100)</f>
        <v>6556.7130000000006</v>
      </c>
    </row>
    <row r="28221" spans="1:7" s="36" customFormat="1">
      <c r="A28221" s="675"/>
      <c r="B28221" s="675"/>
      <c r="C28221" s="677"/>
      <c r="D28221" s="679"/>
      <c r="E28221" s="680" t="s">
        <v>201</v>
      </c>
      <c r="F28221" s="681"/>
      <c r="G28221" s="682"/>
    </row>
    <row r="28222" spans="1:7" s="36" customFormat="1">
      <c r="A28222" s="674"/>
      <c r="B28222" s="674"/>
      <c r="C28222" s="676" t="s">
        <v>25</v>
      </c>
      <c r="D28222" s="678" t="s">
        <v>274</v>
      </c>
      <c r="E28222" s="704"/>
      <c r="F28222" s="705"/>
      <c r="G28222" s="706"/>
    </row>
    <row r="28223" spans="1:7" s="36" customFormat="1">
      <c r="A28223" s="675"/>
      <c r="B28223" s="675"/>
      <c r="C28223" s="677"/>
      <c r="D28223" s="679"/>
      <c r="E28223" s="707"/>
      <c r="F28223" s="708"/>
      <c r="G28223" s="709"/>
    </row>
    <row r="28224" spans="1:7" s="36" customFormat="1">
      <c r="A28224" s="674">
        <v>4</v>
      </c>
      <c r="B28224" s="674" t="s">
        <v>72</v>
      </c>
      <c r="C28224" s="676" t="s">
        <v>99</v>
      </c>
      <c r="D28224" s="678" t="s">
        <v>715</v>
      </c>
      <c r="E28224" s="11">
        <v>142.18</v>
      </c>
      <c r="F28224" s="37" t="s">
        <v>75</v>
      </c>
      <c r="G28224" s="20">
        <f>SUM(A28224*E28224)</f>
        <v>568.72</v>
      </c>
    </row>
    <row r="28225" spans="1:7" s="36" customFormat="1">
      <c r="A28225" s="675"/>
      <c r="B28225" s="675"/>
      <c r="C28225" s="677"/>
      <c r="D28225" s="679"/>
      <c r="E28225" s="680" t="s">
        <v>275</v>
      </c>
      <c r="F28225" s="681"/>
      <c r="G28225" s="682"/>
    </row>
    <row r="28226" spans="1:7" s="36" customFormat="1">
      <c r="A28226" s="674">
        <v>4</v>
      </c>
      <c r="B28226" s="674" t="s">
        <v>72</v>
      </c>
      <c r="C28226" s="676" t="s">
        <v>102</v>
      </c>
      <c r="D28226" s="678" t="s">
        <v>716</v>
      </c>
      <c r="E28226" s="11">
        <v>102.85</v>
      </c>
      <c r="F28226" s="37" t="s">
        <v>147</v>
      </c>
      <c r="G28226" s="20">
        <f>SUM(A28226*E28226)</f>
        <v>411.4</v>
      </c>
    </row>
    <row r="28227" spans="1:7" s="36" customFormat="1">
      <c r="A28227" s="675"/>
      <c r="B28227" s="675"/>
      <c r="C28227" s="677"/>
      <c r="D28227" s="679"/>
      <c r="E28227" s="680" t="s">
        <v>277</v>
      </c>
      <c r="F28227" s="681"/>
      <c r="G28227" s="682"/>
    </row>
    <row r="28228" spans="1:7" s="25" customFormat="1">
      <c r="A28228" s="674">
        <v>422</v>
      </c>
      <c r="B28228" s="674" t="s">
        <v>39</v>
      </c>
      <c r="C28228" s="674" t="s">
        <v>29</v>
      </c>
      <c r="D28228" s="678" t="s">
        <v>717</v>
      </c>
      <c r="E28228" s="11">
        <v>786.5</v>
      </c>
      <c r="F28228" s="37" t="s">
        <v>42</v>
      </c>
      <c r="G28228" s="20">
        <f>SUM(A28228*E28228/100)</f>
        <v>3319.03</v>
      </c>
    </row>
    <row r="28229" spans="1:7" s="25" customFormat="1">
      <c r="A28229" s="675"/>
      <c r="B28229" s="675"/>
      <c r="C28229" s="675"/>
      <c r="D28229" s="679"/>
      <c r="E28229" s="680" t="s">
        <v>718</v>
      </c>
      <c r="F28229" s="681"/>
      <c r="G28229" s="682"/>
    </row>
    <row r="28230" spans="1:7" s="25" customFormat="1">
      <c r="A28230" s="674">
        <v>9132</v>
      </c>
      <c r="B28230" s="674" t="s">
        <v>39</v>
      </c>
      <c r="C28230" s="676" t="s">
        <v>33</v>
      </c>
      <c r="D28230" s="678" t="s">
        <v>305</v>
      </c>
      <c r="E28230" s="37">
        <v>226.38</v>
      </c>
      <c r="F28230" s="37" t="s">
        <v>52</v>
      </c>
      <c r="G28230" s="20">
        <f>SUM(A28230*E28230/100)</f>
        <v>20673.0216</v>
      </c>
    </row>
    <row r="28231" spans="1:7" s="25" customFormat="1">
      <c r="A28231" s="675"/>
      <c r="B28231" s="675"/>
      <c r="C28231" s="677"/>
      <c r="D28231" s="679"/>
      <c r="E28231" s="680" t="s">
        <v>719</v>
      </c>
      <c r="F28231" s="681"/>
      <c r="G28231" s="682"/>
    </row>
    <row r="28232" spans="1:7">
      <c r="A28232" s="676">
        <v>163</v>
      </c>
      <c r="B28232" s="676" t="s">
        <v>10</v>
      </c>
      <c r="C28232" s="674" t="s">
        <v>36</v>
      </c>
      <c r="D28232" s="678" t="s">
        <v>241</v>
      </c>
      <c r="E28232" s="11">
        <v>3176.25</v>
      </c>
      <c r="F28232" s="37" t="s">
        <v>242</v>
      </c>
      <c r="G28232" s="20">
        <f>SUM(A28232*E28232/1000)</f>
        <v>517.72874999999999</v>
      </c>
    </row>
    <row r="28233" spans="1:7">
      <c r="A28233" s="677"/>
      <c r="B28233" s="677"/>
      <c r="C28233" s="675"/>
      <c r="D28233" s="679"/>
      <c r="E28233" s="680" t="s">
        <v>180</v>
      </c>
      <c r="F28233" s="681"/>
      <c r="G28233" s="682"/>
    </row>
    <row r="28234" spans="1:7">
      <c r="A28234" s="676">
        <v>49</v>
      </c>
      <c r="B28234" s="676" t="s">
        <v>10</v>
      </c>
      <c r="C28234" s="674" t="s">
        <v>40</v>
      </c>
      <c r="D28234" s="678" t="s">
        <v>375</v>
      </c>
      <c r="E28234" s="11">
        <v>8694.9500000000007</v>
      </c>
      <c r="F28234" s="37" t="s">
        <v>13</v>
      </c>
      <c r="G28234" s="20">
        <f>SUM(A28234*E28234/100)</f>
        <v>4260.5255000000006</v>
      </c>
    </row>
    <row r="28235" spans="1:7">
      <c r="A28235" s="677"/>
      <c r="B28235" s="677"/>
      <c r="C28235" s="675"/>
      <c r="D28235" s="679"/>
      <c r="E28235" s="680" t="s">
        <v>14</v>
      </c>
      <c r="F28235" s="681"/>
      <c r="G28235" s="682"/>
    </row>
    <row r="28236" spans="1:7">
      <c r="A28236" s="676">
        <v>64</v>
      </c>
      <c r="B28236" s="676" t="s">
        <v>10</v>
      </c>
      <c r="C28236" s="674" t="s">
        <v>44</v>
      </c>
      <c r="D28236" s="678" t="s">
        <v>16</v>
      </c>
      <c r="E28236" s="11">
        <v>11948.36</v>
      </c>
      <c r="F28236" s="37" t="s">
        <v>13</v>
      </c>
      <c r="G28236" s="13">
        <f>SUM(A28236*E28236/100)</f>
        <v>7646.9504000000006</v>
      </c>
    </row>
    <row r="28237" spans="1:7">
      <c r="A28237" s="677"/>
      <c r="B28237" s="677"/>
      <c r="C28237" s="675"/>
      <c r="D28237" s="679"/>
      <c r="E28237" s="680" t="s">
        <v>17</v>
      </c>
      <c r="F28237" s="681"/>
      <c r="G28237" s="682"/>
    </row>
    <row r="28238" spans="1:7">
      <c r="A28238" s="676">
        <v>80</v>
      </c>
      <c r="B28238" s="676" t="s">
        <v>10</v>
      </c>
      <c r="C28238" s="674" t="s">
        <v>47</v>
      </c>
      <c r="D28238" s="678" t="s">
        <v>204</v>
      </c>
      <c r="E28238" s="11">
        <v>12346.65</v>
      </c>
      <c r="F28238" s="37" t="s">
        <v>13</v>
      </c>
      <c r="G28238" s="20">
        <f>SUM(A28238*E28238/100)</f>
        <v>9877.32</v>
      </c>
    </row>
    <row r="28239" spans="1:7">
      <c r="A28239" s="677"/>
      <c r="B28239" s="677"/>
      <c r="C28239" s="675"/>
      <c r="D28239" s="679"/>
      <c r="E28239" s="680" t="s">
        <v>205</v>
      </c>
      <c r="F28239" s="681"/>
      <c r="G28239" s="682"/>
    </row>
    <row r="28240" spans="1:7">
      <c r="A28240" s="676">
        <v>156</v>
      </c>
      <c r="B28240" s="676" t="s">
        <v>10</v>
      </c>
      <c r="C28240" s="674" t="s">
        <v>50</v>
      </c>
      <c r="D28240" s="678" t="s">
        <v>37</v>
      </c>
      <c r="E28240" s="11">
        <v>12674.36</v>
      </c>
      <c r="F28240" s="37" t="s">
        <v>13</v>
      </c>
      <c r="G28240" s="20">
        <f>SUM(A28240*E28240/100)</f>
        <v>19772.001600000003</v>
      </c>
    </row>
    <row r="28241" spans="1:7">
      <c r="A28241" s="677"/>
      <c r="B28241" s="677"/>
      <c r="C28241" s="675"/>
      <c r="D28241" s="679"/>
      <c r="E28241" s="680" t="s">
        <v>38</v>
      </c>
      <c r="F28241" s="681"/>
      <c r="G28241" s="682"/>
    </row>
    <row r="28242" spans="1:7" s="23" customFormat="1">
      <c r="A28242" s="674">
        <v>18</v>
      </c>
      <c r="B28242" s="674" t="s">
        <v>10</v>
      </c>
      <c r="C28242" s="676" t="s">
        <v>54</v>
      </c>
      <c r="D28242" s="695" t="s">
        <v>30</v>
      </c>
      <c r="E28242" s="11">
        <v>337</v>
      </c>
      <c r="F28242" s="37" t="s">
        <v>31</v>
      </c>
      <c r="G28242" s="20">
        <f>SUM(A28242*E28242)</f>
        <v>6066</v>
      </c>
    </row>
    <row r="28243" spans="1:7" s="23" customFormat="1">
      <c r="A28243" s="675"/>
      <c r="B28243" s="675"/>
      <c r="C28243" s="677"/>
      <c r="D28243" s="696"/>
      <c r="E28243" s="697" t="s">
        <v>32</v>
      </c>
      <c r="F28243" s="698"/>
      <c r="G28243" s="699"/>
    </row>
    <row r="28244" spans="1:7">
      <c r="A28244" s="725">
        <v>0.88</v>
      </c>
      <c r="B28244" s="674" t="s">
        <v>24</v>
      </c>
      <c r="C28244" s="676" t="s">
        <v>57</v>
      </c>
      <c r="D28244" s="695" t="s">
        <v>26</v>
      </c>
      <c r="E28244" s="11">
        <v>5001.7</v>
      </c>
      <c r="F28244" s="37" t="s">
        <v>27</v>
      </c>
      <c r="G28244" s="20">
        <f>SUM(A28244*E28244)</f>
        <v>4401.4960000000001</v>
      </c>
    </row>
    <row r="28245" spans="1:7">
      <c r="A28245" s="726"/>
      <c r="B28245" s="675"/>
      <c r="C28245" s="677"/>
      <c r="D28245" s="696"/>
      <c r="E28245" s="680" t="s">
        <v>28</v>
      </c>
      <c r="F28245" s="681"/>
      <c r="G28245" s="682"/>
    </row>
    <row r="28246" spans="1:7" s="25" customFormat="1">
      <c r="A28246" s="674">
        <v>583</v>
      </c>
      <c r="B28246" s="674" t="s">
        <v>39</v>
      </c>
      <c r="C28246" s="676" t="s">
        <v>60</v>
      </c>
      <c r="D28246" s="678" t="s">
        <v>151</v>
      </c>
      <c r="E28246" s="11">
        <v>660</v>
      </c>
      <c r="F28246" s="37" t="s">
        <v>42</v>
      </c>
      <c r="G28246" s="20">
        <f>SUM(A28246*E28246/100)</f>
        <v>3847.8</v>
      </c>
    </row>
    <row r="28247" spans="1:7" s="25" customFormat="1">
      <c r="A28247" s="675"/>
      <c r="B28247" s="675"/>
      <c r="C28247" s="677"/>
      <c r="D28247" s="679"/>
      <c r="E28247" s="687" t="s">
        <v>152</v>
      </c>
      <c r="F28247" s="688"/>
      <c r="G28247" s="689"/>
    </row>
    <row r="28248" spans="1:7" s="24" customFormat="1">
      <c r="A28248" s="674">
        <v>638</v>
      </c>
      <c r="B28248" s="674" t="s">
        <v>39</v>
      </c>
      <c r="C28248" s="676" t="s">
        <v>63</v>
      </c>
      <c r="D28248" s="678" t="s">
        <v>41</v>
      </c>
      <c r="E28248" s="11">
        <v>2206.6</v>
      </c>
      <c r="F28248" s="37" t="s">
        <v>42</v>
      </c>
      <c r="G28248" s="20">
        <f>SUM(A28248*E28248/100)</f>
        <v>14078.108</v>
      </c>
    </row>
    <row r="28249" spans="1:7" s="24" customFormat="1">
      <c r="A28249" s="675"/>
      <c r="B28249" s="675"/>
      <c r="C28249" s="677"/>
      <c r="D28249" s="679"/>
      <c r="E28249" s="687" t="s">
        <v>43</v>
      </c>
      <c r="F28249" s="688"/>
      <c r="G28249" s="689"/>
    </row>
    <row r="28250" spans="1:7" s="24" customFormat="1">
      <c r="A28250" s="674">
        <v>638</v>
      </c>
      <c r="B28250" s="674" t="s">
        <v>39</v>
      </c>
      <c r="C28250" s="676" t="s">
        <v>66</v>
      </c>
      <c r="D28250" s="678" t="s">
        <v>45</v>
      </c>
      <c r="E28250" s="37">
        <v>2197.52</v>
      </c>
      <c r="F28250" s="37" t="s">
        <v>42</v>
      </c>
      <c r="G28250" s="20">
        <f>SUM(A28250*E28250/100)</f>
        <v>14020.177600000001</v>
      </c>
    </row>
    <row r="28251" spans="1:7" s="24" customFormat="1">
      <c r="A28251" s="675"/>
      <c r="B28251" s="675"/>
      <c r="C28251" s="677"/>
      <c r="D28251" s="679"/>
      <c r="E28251" s="687" t="s">
        <v>46</v>
      </c>
      <c r="F28251" s="688"/>
      <c r="G28251" s="689"/>
    </row>
    <row r="28252" spans="1:7">
      <c r="A28252" s="674">
        <v>583</v>
      </c>
      <c r="B28252" s="674" t="s">
        <v>39</v>
      </c>
      <c r="C28252" s="676" t="s">
        <v>69</v>
      </c>
      <c r="D28252" s="678" t="s">
        <v>720</v>
      </c>
      <c r="E28252" s="11">
        <v>3015.76</v>
      </c>
      <c r="F28252" s="37" t="s">
        <v>42</v>
      </c>
      <c r="G28252" s="20">
        <f>SUM(A28252*E28252/100)</f>
        <v>17581.880799999999</v>
      </c>
    </row>
    <row r="28253" spans="1:7">
      <c r="A28253" s="675"/>
      <c r="B28253" s="675"/>
      <c r="C28253" s="677"/>
      <c r="D28253" s="679"/>
      <c r="E28253" s="680" t="s">
        <v>721</v>
      </c>
      <c r="F28253" s="681"/>
      <c r="G28253" s="682"/>
    </row>
    <row r="28254" spans="1:7">
      <c r="A28254" s="676">
        <v>2.14</v>
      </c>
      <c r="B28254" s="676" t="s">
        <v>24</v>
      </c>
      <c r="C28254" s="674">
        <v>19</v>
      </c>
      <c r="D28254" s="678" t="s">
        <v>328</v>
      </c>
      <c r="E28254" s="11">
        <v>3850</v>
      </c>
      <c r="F28254" s="37" t="s">
        <v>329</v>
      </c>
      <c r="G28254" s="20">
        <f>SUM(A28254*E28254)</f>
        <v>8239</v>
      </c>
    </row>
    <row r="28255" spans="1:7">
      <c r="A28255" s="677"/>
      <c r="B28255" s="677"/>
      <c r="C28255" s="675"/>
      <c r="D28255" s="679"/>
      <c r="E28255" s="680" t="s">
        <v>330</v>
      </c>
      <c r="F28255" s="681"/>
      <c r="G28255" s="682"/>
    </row>
    <row r="28256" spans="1:7">
      <c r="A28256" s="746">
        <v>1.28</v>
      </c>
      <c r="B28256" s="676" t="s">
        <v>24</v>
      </c>
      <c r="C28256" s="674" t="s">
        <v>208</v>
      </c>
      <c r="D28256" s="678" t="s">
        <v>596</v>
      </c>
      <c r="E28256" s="11">
        <v>3575</v>
      </c>
      <c r="F28256" s="37" t="s">
        <v>329</v>
      </c>
      <c r="G28256" s="20">
        <f>SUM(A28256*E28256)</f>
        <v>4576</v>
      </c>
    </row>
    <row r="28257" spans="1:7">
      <c r="A28257" s="747"/>
      <c r="B28257" s="677"/>
      <c r="C28257" s="675"/>
      <c r="D28257" s="679"/>
      <c r="E28257" s="680" t="s">
        <v>597</v>
      </c>
      <c r="F28257" s="681"/>
      <c r="G28257" s="682"/>
    </row>
    <row r="28258" spans="1:7">
      <c r="A28258" s="676">
        <v>3.42</v>
      </c>
      <c r="B28258" s="676" t="s">
        <v>24</v>
      </c>
      <c r="C28258" s="674" t="s">
        <v>209</v>
      </c>
      <c r="D28258" s="678" t="s">
        <v>598</v>
      </c>
      <c r="E28258" s="11">
        <v>186.34</v>
      </c>
      <c r="F28258" s="37" t="s">
        <v>329</v>
      </c>
      <c r="G28258" s="20">
        <f>SUM(A28258*E28258)</f>
        <v>637.28279999999995</v>
      </c>
    </row>
    <row r="28259" spans="1:7">
      <c r="A28259" s="677"/>
      <c r="B28259" s="677"/>
      <c r="C28259" s="675"/>
      <c r="D28259" s="679"/>
      <c r="E28259" s="680" t="s">
        <v>599</v>
      </c>
      <c r="F28259" s="681"/>
      <c r="G28259" s="682"/>
    </row>
    <row r="28260" spans="1:7">
      <c r="A28260" s="676">
        <v>8</v>
      </c>
      <c r="B28260" s="676" t="s">
        <v>72</v>
      </c>
      <c r="C28260" s="674" t="s">
        <v>210</v>
      </c>
      <c r="D28260" s="678" t="s">
        <v>722</v>
      </c>
      <c r="E28260" s="11">
        <v>254.1</v>
      </c>
      <c r="F28260" s="37" t="s">
        <v>723</v>
      </c>
      <c r="G28260" s="20">
        <f>SUM(A28260*E28260)</f>
        <v>2032.8</v>
      </c>
    </row>
    <row r="28261" spans="1:7">
      <c r="A28261" s="677"/>
      <c r="B28261" s="677"/>
      <c r="C28261" s="675"/>
      <c r="D28261" s="679"/>
      <c r="E28261" s="680" t="s">
        <v>724</v>
      </c>
      <c r="F28261" s="681"/>
      <c r="G28261" s="682"/>
    </row>
    <row r="28262" spans="1:7">
      <c r="A28262" s="676">
        <v>80</v>
      </c>
      <c r="B28262" s="676" t="s">
        <v>39</v>
      </c>
      <c r="C28262" s="674" t="s">
        <v>213</v>
      </c>
      <c r="D28262" s="678" t="s">
        <v>600</v>
      </c>
      <c r="E28262" s="11">
        <v>7607.25</v>
      </c>
      <c r="F28262" s="37" t="s">
        <v>42</v>
      </c>
      <c r="G28262" s="20">
        <f>SUM(A28262*E28262/100)</f>
        <v>6085.8</v>
      </c>
    </row>
    <row r="28263" spans="1:7">
      <c r="A28263" s="677"/>
      <c r="B28263" s="677"/>
      <c r="C28263" s="675"/>
      <c r="D28263" s="679"/>
      <c r="E28263" s="680" t="s">
        <v>601</v>
      </c>
      <c r="F28263" s="681"/>
      <c r="G28263" s="682"/>
    </row>
    <row r="28264" spans="1:7">
      <c r="A28264" s="676">
        <v>80</v>
      </c>
      <c r="B28264" s="676" t="s">
        <v>39</v>
      </c>
      <c r="C28264" s="18" t="s">
        <v>272</v>
      </c>
      <c r="D28264" s="678" t="s">
        <v>725</v>
      </c>
      <c r="E28264" s="11">
        <v>10.7</v>
      </c>
      <c r="F28264" s="37" t="s">
        <v>165</v>
      </c>
      <c r="G28264" s="20">
        <f>SUM(A28264*E28264)</f>
        <v>856</v>
      </c>
    </row>
    <row r="28265" spans="1:7">
      <c r="A28265" s="677"/>
      <c r="B28265" s="677"/>
      <c r="C28265" s="19"/>
      <c r="D28265" s="679"/>
      <c r="E28265" s="680" t="s">
        <v>726</v>
      </c>
      <c r="F28265" s="681"/>
      <c r="G28265" s="682"/>
    </row>
    <row r="28266" spans="1:7">
      <c r="A28266" s="676">
        <v>3</v>
      </c>
      <c r="B28266" s="676" t="s">
        <v>72</v>
      </c>
      <c r="C28266" s="18" t="s">
        <v>286</v>
      </c>
      <c r="D28266" s="678" t="s">
        <v>727</v>
      </c>
      <c r="E28266" s="11">
        <v>287.38</v>
      </c>
      <c r="F28266" s="37" t="s">
        <v>75</v>
      </c>
      <c r="G28266" s="20">
        <f>SUM(A28266*E28266)</f>
        <v>862.14</v>
      </c>
    </row>
    <row r="28267" spans="1:7">
      <c r="A28267" s="677"/>
      <c r="B28267" s="677"/>
      <c r="C28267" s="19"/>
      <c r="D28267" s="679"/>
      <c r="E28267" s="680" t="s">
        <v>728</v>
      </c>
      <c r="F28267" s="681"/>
      <c r="G28267" s="682"/>
    </row>
    <row r="28268" spans="1:7">
      <c r="A28268" s="676">
        <v>109</v>
      </c>
      <c r="B28268" s="676" t="s">
        <v>10</v>
      </c>
      <c r="C28268" s="674" t="s">
        <v>287</v>
      </c>
      <c r="D28268" s="678" t="s">
        <v>253</v>
      </c>
      <c r="E28268" s="11">
        <v>1512.5</v>
      </c>
      <c r="F28268" s="37" t="s">
        <v>254</v>
      </c>
      <c r="G28268" s="20">
        <f>SUM(A28268*E28268/1000)</f>
        <v>164.86250000000001</v>
      </c>
    </row>
    <row r="28269" spans="1:7">
      <c r="A28269" s="677"/>
      <c r="B28269" s="677"/>
      <c r="C28269" s="675"/>
      <c r="D28269" s="679"/>
      <c r="E28269" s="680" t="s">
        <v>304</v>
      </c>
      <c r="F28269" s="681"/>
      <c r="G28269" s="682"/>
    </row>
    <row r="28270" spans="1:7">
      <c r="A28270" s="676">
        <v>54</v>
      </c>
      <c r="B28270" s="676" t="s">
        <v>10</v>
      </c>
      <c r="C28270" s="674" t="s">
        <v>288</v>
      </c>
      <c r="D28270" s="678" t="s">
        <v>393</v>
      </c>
      <c r="E28270" s="11">
        <v>3630</v>
      </c>
      <c r="F28270" s="37" t="s">
        <v>254</v>
      </c>
      <c r="G28270" s="20">
        <f>SUM(A28270*E28270/1000)</f>
        <v>196.02</v>
      </c>
    </row>
    <row r="28271" spans="1:7">
      <c r="A28271" s="677"/>
      <c r="B28271" s="677"/>
      <c r="C28271" s="675"/>
      <c r="D28271" s="679"/>
      <c r="E28271" s="680" t="s">
        <v>394</v>
      </c>
      <c r="F28271" s="681"/>
      <c r="G28271" s="682"/>
    </row>
    <row r="28272" spans="1:7">
      <c r="A28272" s="676">
        <v>36</v>
      </c>
      <c r="B28272" s="676" t="s">
        <v>10</v>
      </c>
      <c r="C28272" s="18" t="s">
        <v>659</v>
      </c>
      <c r="D28272" s="678" t="s">
        <v>255</v>
      </c>
      <c r="E28272" s="11">
        <v>1141.25</v>
      </c>
      <c r="F28272" s="37" t="s">
        <v>13</v>
      </c>
      <c r="G28272" s="20">
        <f>SUM(A28272*E28272/100)</f>
        <v>410.85</v>
      </c>
    </row>
    <row r="28273" spans="1:7">
      <c r="A28273" s="677"/>
      <c r="B28273" s="677"/>
      <c r="C28273" s="19"/>
      <c r="D28273" s="679"/>
      <c r="E28273" s="680" t="s">
        <v>256</v>
      </c>
      <c r="F28273" s="681"/>
      <c r="G28273" s="682"/>
    </row>
    <row r="28274" spans="1:7">
      <c r="A28274" s="676">
        <v>90</v>
      </c>
      <c r="B28274" s="676" t="s">
        <v>10</v>
      </c>
      <c r="C28274" s="18" t="s">
        <v>660</v>
      </c>
      <c r="D28274" s="678" t="s">
        <v>729</v>
      </c>
      <c r="E28274" s="11">
        <v>162.5</v>
      </c>
      <c r="F28274" s="37" t="s">
        <v>13</v>
      </c>
      <c r="G28274" s="20">
        <f>SUM(A28274*E28274/100)</f>
        <v>146.25</v>
      </c>
    </row>
    <row r="28275" spans="1:7">
      <c r="A28275" s="677"/>
      <c r="B28275" s="677"/>
      <c r="C28275" s="19"/>
      <c r="D28275" s="679"/>
      <c r="E28275" s="680" t="s">
        <v>730</v>
      </c>
      <c r="F28275" s="681"/>
      <c r="G28275" s="682"/>
    </row>
    <row r="28276" spans="1:7">
      <c r="A28276" s="676">
        <v>24</v>
      </c>
      <c r="B28276" s="676" t="s">
        <v>10</v>
      </c>
      <c r="C28276" s="674" t="s">
        <v>663</v>
      </c>
      <c r="D28276" s="678" t="s">
        <v>22</v>
      </c>
      <c r="E28276" s="11">
        <v>8122.95</v>
      </c>
      <c r="F28276" s="37" t="s">
        <v>13</v>
      </c>
      <c r="G28276" s="20">
        <f>SUM(A28276*E28276/100)</f>
        <v>1949.5079999999998</v>
      </c>
    </row>
    <row r="28277" spans="1:7">
      <c r="A28277" s="677"/>
      <c r="B28277" s="677"/>
      <c r="C28277" s="675"/>
      <c r="D28277" s="679"/>
      <c r="E28277" s="680" t="s">
        <v>23</v>
      </c>
      <c r="F28277" s="681"/>
      <c r="G28277" s="682"/>
    </row>
    <row r="28278" spans="1:7">
      <c r="A28278" s="676">
        <v>23</v>
      </c>
      <c r="B28278" s="676" t="s">
        <v>10</v>
      </c>
      <c r="C28278" s="18" t="s">
        <v>665</v>
      </c>
      <c r="D28278" s="678" t="s">
        <v>34</v>
      </c>
      <c r="E28278" s="11">
        <v>14429.25</v>
      </c>
      <c r="F28278" s="37" t="s">
        <v>13</v>
      </c>
      <c r="G28278" s="20">
        <f>SUM(A28278*E28278/100)</f>
        <v>3318.7275</v>
      </c>
    </row>
    <row r="28279" spans="1:7">
      <c r="A28279" s="677"/>
      <c r="B28279" s="677"/>
      <c r="C28279" s="19"/>
      <c r="D28279" s="679"/>
      <c r="E28279" s="680" t="s">
        <v>35</v>
      </c>
      <c r="F28279" s="681"/>
      <c r="G28279" s="682"/>
    </row>
    <row r="28280" spans="1:7" ht="38.25">
      <c r="A28280" s="66"/>
      <c r="B28280" s="66"/>
      <c r="C28280" s="18" t="s">
        <v>666</v>
      </c>
      <c r="D28280" s="67" t="s">
        <v>153</v>
      </c>
      <c r="E28280" s="704"/>
      <c r="F28280" s="705"/>
      <c r="G28280" s="706"/>
    </row>
    <row r="28281" spans="1:7">
      <c r="A28281" s="676">
        <v>600</v>
      </c>
      <c r="B28281" s="676" t="s">
        <v>39</v>
      </c>
      <c r="C28281" s="674" t="s">
        <v>154</v>
      </c>
      <c r="D28281" s="678" t="s">
        <v>331</v>
      </c>
      <c r="E28281" s="11">
        <v>4411.82</v>
      </c>
      <c r="F28281" s="37" t="s">
        <v>42</v>
      </c>
      <c r="G28281" s="20">
        <f>SUM(A28281*E28281/100)</f>
        <v>26470.92</v>
      </c>
    </row>
    <row r="28282" spans="1:7">
      <c r="A28282" s="677"/>
      <c r="B28282" s="677"/>
      <c r="C28282" s="675"/>
      <c r="D28282" s="679"/>
      <c r="E28282" s="680" t="s">
        <v>332</v>
      </c>
      <c r="F28282" s="681"/>
      <c r="G28282" s="682"/>
    </row>
    <row r="28283" spans="1:7">
      <c r="A28283" s="676">
        <v>80</v>
      </c>
      <c r="B28283" s="676" t="s">
        <v>39</v>
      </c>
      <c r="C28283" s="674" t="s">
        <v>157</v>
      </c>
      <c r="D28283" s="678" t="s">
        <v>158</v>
      </c>
      <c r="E28283" s="11">
        <v>3275.5</v>
      </c>
      <c r="F28283" s="37" t="s">
        <v>42</v>
      </c>
      <c r="G28283" s="20">
        <f>SUM(A28283*E28283/100)</f>
        <v>2620.4</v>
      </c>
    </row>
    <row r="28284" spans="1:7">
      <c r="A28284" s="677"/>
      <c r="B28284" s="677"/>
      <c r="C28284" s="675"/>
      <c r="D28284" s="679"/>
      <c r="E28284" s="680" t="s">
        <v>408</v>
      </c>
      <c r="F28284" s="681"/>
      <c r="G28284" s="682"/>
    </row>
    <row r="28285" spans="1:7" s="25" customFormat="1">
      <c r="A28285" s="674">
        <v>46</v>
      </c>
      <c r="B28285" s="674" t="s">
        <v>39</v>
      </c>
      <c r="C28285" s="674" t="s">
        <v>667</v>
      </c>
      <c r="D28285" s="678" t="s">
        <v>265</v>
      </c>
      <c r="E28285" s="37">
        <v>567.48</v>
      </c>
      <c r="F28285" s="37" t="s">
        <v>266</v>
      </c>
      <c r="G28285" s="20">
        <f>SUM(A28285*E28285)</f>
        <v>26104.080000000002</v>
      </c>
    </row>
    <row r="28286" spans="1:7" s="25" customFormat="1">
      <c r="A28286" s="675"/>
      <c r="B28286" s="675"/>
      <c r="C28286" s="675"/>
      <c r="D28286" s="679"/>
      <c r="E28286" s="680" t="s">
        <v>399</v>
      </c>
      <c r="F28286" s="681"/>
      <c r="G28286" s="682"/>
    </row>
    <row r="28287" spans="1:7" s="25" customFormat="1">
      <c r="A28287" s="674">
        <v>12</v>
      </c>
      <c r="B28287" s="674" t="s">
        <v>39</v>
      </c>
      <c r="C28287" s="674" t="s">
        <v>731</v>
      </c>
      <c r="D28287" s="678" t="s">
        <v>278</v>
      </c>
      <c r="E28287" s="37">
        <v>186.04</v>
      </c>
      <c r="F28287" s="37" t="s">
        <v>266</v>
      </c>
      <c r="G28287" s="20">
        <f>SUM(A28287*E28287)</f>
        <v>2232.48</v>
      </c>
    </row>
    <row r="28288" spans="1:7" s="25" customFormat="1">
      <c r="A28288" s="675"/>
      <c r="B28288" s="675"/>
      <c r="C28288" s="675"/>
      <c r="D28288" s="679"/>
      <c r="E28288" s="686" t="s">
        <v>279</v>
      </c>
      <c r="F28288" s="686"/>
      <c r="G28288" s="686"/>
    </row>
    <row r="28289" spans="1:7" s="25" customFormat="1">
      <c r="A28289" s="674">
        <v>16</v>
      </c>
      <c r="B28289" s="674" t="s">
        <v>39</v>
      </c>
      <c r="C28289" s="674" t="s">
        <v>732</v>
      </c>
      <c r="D28289" s="678" t="s">
        <v>733</v>
      </c>
      <c r="E28289" s="37">
        <v>27747.06</v>
      </c>
      <c r="F28289" s="37" t="s">
        <v>42</v>
      </c>
      <c r="G28289" s="20">
        <f>SUM(A28289*E28289/100)</f>
        <v>4439.5295999999998</v>
      </c>
    </row>
    <row r="28290" spans="1:7" s="25" customFormat="1">
      <c r="A28290" s="675"/>
      <c r="B28290" s="675"/>
      <c r="C28290" s="675"/>
      <c r="D28290" s="679"/>
      <c r="E28290" s="686" t="s">
        <v>734</v>
      </c>
      <c r="F28290" s="686"/>
      <c r="G28290" s="686"/>
    </row>
    <row r="28291" spans="1:7" s="25" customFormat="1">
      <c r="A28291" s="674">
        <v>67</v>
      </c>
      <c r="B28291" s="674" t="s">
        <v>39</v>
      </c>
      <c r="C28291" s="674" t="s">
        <v>735</v>
      </c>
      <c r="D28291" s="678" t="s">
        <v>736</v>
      </c>
      <c r="E28291" s="11">
        <v>28299.3</v>
      </c>
      <c r="F28291" s="37" t="s">
        <v>42</v>
      </c>
      <c r="G28291" s="20">
        <f>SUM(A28291*E28291/100)</f>
        <v>18960.530999999999</v>
      </c>
    </row>
    <row r="28292" spans="1:7" s="25" customFormat="1">
      <c r="A28292" s="675"/>
      <c r="B28292" s="675"/>
      <c r="C28292" s="675"/>
      <c r="D28292" s="679"/>
      <c r="E28292" s="686" t="s">
        <v>737</v>
      </c>
      <c r="F28292" s="686"/>
      <c r="G28292" s="686"/>
    </row>
    <row r="28293" spans="1:7">
      <c r="A28293" s="676">
        <v>58</v>
      </c>
      <c r="B28293" s="676" t="s">
        <v>39</v>
      </c>
      <c r="C28293" s="18" t="s">
        <v>738</v>
      </c>
      <c r="D28293" s="678" t="s">
        <v>264</v>
      </c>
      <c r="E28293" s="11">
        <v>30509.77</v>
      </c>
      <c r="F28293" s="37" t="s">
        <v>42</v>
      </c>
      <c r="G28293" s="20">
        <f>SUM(A28293*E28293/100)</f>
        <v>17695.6666</v>
      </c>
    </row>
    <row r="28294" spans="1:7">
      <c r="A28294" s="677"/>
      <c r="B28294" s="677"/>
      <c r="C28294" s="19"/>
      <c r="D28294" s="679"/>
      <c r="E28294" s="680" t="s">
        <v>159</v>
      </c>
      <c r="F28294" s="681"/>
      <c r="G28294" s="682"/>
    </row>
    <row r="28295" spans="1:7" s="25" customFormat="1">
      <c r="A28295" s="674">
        <v>46</v>
      </c>
      <c r="B28295" s="674" t="s">
        <v>39</v>
      </c>
      <c r="C28295" s="674" t="s">
        <v>739</v>
      </c>
      <c r="D28295" s="678" t="s">
        <v>740</v>
      </c>
      <c r="E28295" s="11">
        <v>36.6</v>
      </c>
      <c r="F28295" s="37" t="s">
        <v>165</v>
      </c>
      <c r="G28295" s="20">
        <f>SUM(A28295*E28295)</f>
        <v>1683.6000000000001</v>
      </c>
    </row>
    <row r="28296" spans="1:7" s="25" customFormat="1">
      <c r="A28296" s="675"/>
      <c r="B28296" s="675"/>
      <c r="C28296" s="675"/>
      <c r="D28296" s="679"/>
      <c r="E28296" s="686" t="s">
        <v>741</v>
      </c>
      <c r="F28296" s="686"/>
      <c r="G28296" s="686"/>
    </row>
    <row r="28297" spans="1:7">
      <c r="A28297" s="676"/>
      <c r="B28297" s="676"/>
      <c r="C28297" s="674" t="s">
        <v>742</v>
      </c>
      <c r="D28297" s="702" t="s">
        <v>246</v>
      </c>
      <c r="E28297" s="68"/>
      <c r="F28297" s="69"/>
      <c r="G28297" s="70"/>
    </row>
    <row r="28298" spans="1:7">
      <c r="A28298" s="677"/>
      <c r="B28298" s="677"/>
      <c r="C28298" s="675"/>
      <c r="D28298" s="703"/>
      <c r="E28298" s="722"/>
      <c r="F28298" s="723"/>
      <c r="G28298" s="724"/>
    </row>
    <row r="28299" spans="1:7">
      <c r="A28299" s="676">
        <v>35</v>
      </c>
      <c r="B28299" s="676" t="s">
        <v>107</v>
      </c>
      <c r="C28299" s="674"/>
      <c r="D28299" s="678" t="s">
        <v>247</v>
      </c>
      <c r="E28299" s="11">
        <v>228.9</v>
      </c>
      <c r="F28299" s="37" t="s">
        <v>111</v>
      </c>
      <c r="G28299" s="20">
        <f>SUM(A28299*E28299)</f>
        <v>8011.5</v>
      </c>
    </row>
    <row r="28300" spans="1:7">
      <c r="A28300" s="677"/>
      <c r="B28300" s="677"/>
      <c r="C28300" s="675"/>
      <c r="D28300" s="679"/>
      <c r="E28300" s="680" t="s">
        <v>248</v>
      </c>
      <c r="F28300" s="681"/>
      <c r="G28300" s="682"/>
    </row>
    <row r="28301" spans="1:7">
      <c r="A28301" s="676">
        <v>99</v>
      </c>
      <c r="B28301" s="676" t="s">
        <v>107</v>
      </c>
      <c r="C28301" s="674"/>
      <c r="D28301" s="678" t="s">
        <v>249</v>
      </c>
      <c r="E28301" s="35">
        <v>240.5</v>
      </c>
      <c r="F28301" s="19" t="s">
        <v>111</v>
      </c>
      <c r="G28301" s="20">
        <f>SUM(A28301*E28301)</f>
        <v>23809.5</v>
      </c>
    </row>
    <row r="28302" spans="1:7">
      <c r="A28302" s="677"/>
      <c r="B28302" s="677"/>
      <c r="C28302" s="675"/>
      <c r="D28302" s="679"/>
      <c r="E28302" s="680" t="s">
        <v>250</v>
      </c>
      <c r="F28302" s="681"/>
      <c r="G28302" s="682"/>
    </row>
    <row r="28303" spans="1:7">
      <c r="A28303" s="676"/>
      <c r="B28303" s="676"/>
      <c r="C28303" s="674" t="s">
        <v>743</v>
      </c>
      <c r="D28303" s="702" t="s">
        <v>744</v>
      </c>
      <c r="E28303" s="68"/>
      <c r="F28303" s="69"/>
      <c r="G28303" s="70"/>
    </row>
    <row r="28304" spans="1:7">
      <c r="A28304" s="677"/>
      <c r="B28304" s="677"/>
      <c r="C28304" s="675"/>
      <c r="D28304" s="703"/>
      <c r="E28304" s="722"/>
      <c r="F28304" s="723"/>
      <c r="G28304" s="724"/>
    </row>
    <row r="28305" spans="1:7">
      <c r="A28305" s="676">
        <v>1</v>
      </c>
      <c r="B28305" s="676" t="s">
        <v>89</v>
      </c>
      <c r="C28305" s="674"/>
      <c r="D28305" s="678" t="s">
        <v>247</v>
      </c>
      <c r="E28305" s="11">
        <v>279.51</v>
      </c>
      <c r="F28305" s="37" t="s">
        <v>75</v>
      </c>
      <c r="G28305" s="20">
        <f>SUM(A28305*E28305)</f>
        <v>279.51</v>
      </c>
    </row>
    <row r="28306" spans="1:7">
      <c r="A28306" s="677"/>
      <c r="B28306" s="677"/>
      <c r="C28306" s="675"/>
      <c r="D28306" s="679"/>
      <c r="E28306" s="680" t="s">
        <v>745</v>
      </c>
      <c r="F28306" s="681"/>
      <c r="G28306" s="682"/>
    </row>
    <row r="28307" spans="1:7">
      <c r="A28307" s="676">
        <v>1</v>
      </c>
      <c r="B28307" s="676" t="s">
        <v>89</v>
      </c>
      <c r="C28307" s="674"/>
      <c r="D28307" s="678" t="s">
        <v>249</v>
      </c>
      <c r="E28307" s="35">
        <v>139.76</v>
      </c>
      <c r="F28307" s="19" t="s">
        <v>75</v>
      </c>
      <c r="G28307" s="20">
        <f>SUM(A28307*E28307)</f>
        <v>139.76</v>
      </c>
    </row>
    <row r="28308" spans="1:7">
      <c r="A28308" s="677"/>
      <c r="B28308" s="677"/>
      <c r="C28308" s="675"/>
      <c r="D28308" s="679"/>
      <c r="E28308" s="680" t="s">
        <v>746</v>
      </c>
      <c r="F28308" s="681"/>
      <c r="G28308" s="682"/>
    </row>
    <row r="28309" spans="1:7">
      <c r="A28309" s="676">
        <v>13</v>
      </c>
      <c r="B28309" s="676" t="s">
        <v>39</v>
      </c>
      <c r="C28309" s="674" t="s">
        <v>747</v>
      </c>
      <c r="D28309" s="678" t="s">
        <v>748</v>
      </c>
      <c r="E28309" s="35">
        <v>115.55</v>
      </c>
      <c r="F28309" s="19" t="s">
        <v>111</v>
      </c>
      <c r="G28309" s="20">
        <f>SUM(A28309*E28309)</f>
        <v>1502.1499999999999</v>
      </c>
    </row>
    <row r="28310" spans="1:7">
      <c r="A28310" s="677"/>
      <c r="B28310" s="677"/>
      <c r="C28310" s="675"/>
      <c r="D28310" s="679"/>
      <c r="E28310" s="680" t="s">
        <v>749</v>
      </c>
      <c r="F28310" s="681"/>
      <c r="G28310" s="682"/>
    </row>
    <row r="28311" spans="1:7">
      <c r="A28311" s="674">
        <v>28</v>
      </c>
      <c r="B28311" s="674" t="s">
        <v>39</v>
      </c>
      <c r="C28311" s="676" t="s">
        <v>750</v>
      </c>
      <c r="D28311" s="678" t="s">
        <v>251</v>
      </c>
      <c r="E28311" s="11">
        <v>902.93</v>
      </c>
      <c r="F28311" s="37" t="s">
        <v>165</v>
      </c>
      <c r="G28311" s="20">
        <f>SUM(A28311*E28311)</f>
        <v>25282.039999999997</v>
      </c>
    </row>
    <row r="28312" spans="1:7">
      <c r="A28312" s="675"/>
      <c r="B28312" s="675"/>
      <c r="C28312" s="677"/>
      <c r="D28312" s="679"/>
      <c r="E28312" s="680" t="s">
        <v>252</v>
      </c>
      <c r="F28312" s="681"/>
      <c r="G28312" s="682"/>
    </row>
    <row r="28313" spans="1:7" s="25" customFormat="1">
      <c r="A28313" s="676">
        <v>20</v>
      </c>
      <c r="B28313" s="676" t="s">
        <v>10</v>
      </c>
      <c r="C28313" s="674" t="s">
        <v>751</v>
      </c>
      <c r="D28313" s="678" t="s">
        <v>752</v>
      </c>
      <c r="E28313" s="11">
        <v>194.16</v>
      </c>
      <c r="F28313" s="37" t="s">
        <v>165</v>
      </c>
      <c r="G28313" s="20">
        <f>SUM(A28313*E28313)</f>
        <v>3883.2</v>
      </c>
    </row>
    <row r="28314" spans="1:7" s="25" customFormat="1">
      <c r="A28314" s="677"/>
      <c r="B28314" s="677"/>
      <c r="C28314" s="675"/>
      <c r="D28314" s="679"/>
      <c r="E28314" s="680" t="s">
        <v>753</v>
      </c>
      <c r="F28314" s="681"/>
      <c r="G28314" s="682"/>
    </row>
    <row r="28315" spans="1:7">
      <c r="A28315" s="674">
        <v>20</v>
      </c>
      <c r="B28315" s="674" t="s">
        <v>39</v>
      </c>
      <c r="C28315" s="676" t="s">
        <v>754</v>
      </c>
      <c r="D28315" s="678" t="s">
        <v>172</v>
      </c>
      <c r="E28315" s="11">
        <v>190.72</v>
      </c>
      <c r="F28315" s="37" t="s">
        <v>165</v>
      </c>
      <c r="G28315" s="13">
        <f>SUM(A28315*E28315)</f>
        <v>3814.4</v>
      </c>
    </row>
    <row r="28316" spans="1:7">
      <c r="A28316" s="675"/>
      <c r="B28316" s="675"/>
      <c r="C28316" s="677"/>
      <c r="D28316" s="679"/>
      <c r="E28316" s="680" t="s">
        <v>173</v>
      </c>
      <c r="F28316" s="681"/>
      <c r="G28316" s="682"/>
    </row>
    <row r="28317" spans="1:7">
      <c r="A28317" s="674">
        <v>1473</v>
      </c>
      <c r="B28317" s="674" t="s">
        <v>39</v>
      </c>
      <c r="C28317" s="676" t="s">
        <v>755</v>
      </c>
      <c r="D28317" s="678" t="s">
        <v>756</v>
      </c>
      <c r="E28317" s="11">
        <v>1980.83</v>
      </c>
      <c r="F28317" s="37" t="s">
        <v>42</v>
      </c>
      <c r="G28317" s="13">
        <f>SUM(A28317*E28317/100)</f>
        <v>29177.625899999999</v>
      </c>
    </row>
    <row r="28318" spans="1:7">
      <c r="A28318" s="675"/>
      <c r="B28318" s="675"/>
      <c r="C28318" s="677"/>
      <c r="D28318" s="679"/>
      <c r="E28318" s="680" t="s">
        <v>757</v>
      </c>
      <c r="F28318" s="681"/>
      <c r="G28318" s="682"/>
    </row>
    <row r="28319" spans="1:7">
      <c r="A28319" s="674">
        <v>1221</v>
      </c>
      <c r="B28319" s="674" t="s">
        <v>39</v>
      </c>
      <c r="C28319" s="676" t="s">
        <v>758</v>
      </c>
      <c r="D28319" s="678" t="s">
        <v>759</v>
      </c>
      <c r="E28319" s="11">
        <v>393.25</v>
      </c>
      <c r="F28319" s="37" t="s">
        <v>42</v>
      </c>
      <c r="G28319" s="13">
        <f>SUM(A28319*E28319/100)</f>
        <v>4801.5825000000004</v>
      </c>
    </row>
    <row r="28320" spans="1:7">
      <c r="A28320" s="675"/>
      <c r="B28320" s="675"/>
      <c r="C28320" s="677"/>
      <c r="D28320" s="679"/>
      <c r="E28320" s="680" t="s">
        <v>760</v>
      </c>
      <c r="F28320" s="681"/>
      <c r="G28320" s="682"/>
    </row>
    <row r="28321" spans="1:7">
      <c r="A28321" s="674">
        <v>864</v>
      </c>
      <c r="B28321" s="674" t="s">
        <v>39</v>
      </c>
      <c r="C28321" s="676" t="s">
        <v>761</v>
      </c>
      <c r="D28321" s="731" t="s">
        <v>300</v>
      </c>
      <c r="E28321" s="35">
        <v>1043.9000000000001</v>
      </c>
      <c r="F28321" s="19" t="s">
        <v>42</v>
      </c>
      <c r="G28321" s="20">
        <f>SUM(A28321*E28321/100)</f>
        <v>9019.2960000000003</v>
      </c>
    </row>
    <row r="28322" spans="1:7">
      <c r="A28322" s="675"/>
      <c r="B28322" s="675"/>
      <c r="C28322" s="677"/>
      <c r="D28322" s="679"/>
      <c r="E28322" s="680" t="s">
        <v>301</v>
      </c>
      <c r="F28322" s="681"/>
      <c r="G28322" s="682"/>
    </row>
    <row r="28323" spans="1:7">
      <c r="A28323" s="674">
        <v>197</v>
      </c>
      <c r="B28323" s="674" t="s">
        <v>39</v>
      </c>
      <c r="C28323" s="676" t="s">
        <v>762</v>
      </c>
      <c r="D28323" s="678" t="s">
        <v>170</v>
      </c>
      <c r="E28323" s="11">
        <v>1160.06</v>
      </c>
      <c r="F28323" s="37" t="s">
        <v>42</v>
      </c>
      <c r="G28323" s="13">
        <f>SUM(A28323*E28323/100)</f>
        <v>2285.3181999999997</v>
      </c>
    </row>
    <row r="28324" spans="1:7">
      <c r="A28324" s="675"/>
      <c r="B28324" s="675"/>
      <c r="C28324" s="677"/>
      <c r="D28324" s="679"/>
      <c r="E28324" s="680" t="s">
        <v>171</v>
      </c>
      <c r="F28324" s="681"/>
      <c r="G28324" s="682"/>
    </row>
    <row r="28325" spans="1:7">
      <c r="A28325" s="674">
        <v>26</v>
      </c>
      <c r="B28325" s="674" t="s">
        <v>39</v>
      </c>
      <c r="C28325" s="676" t="s">
        <v>763</v>
      </c>
      <c r="D28325" s="731" t="s">
        <v>764</v>
      </c>
      <c r="E28325" s="35">
        <v>674.6</v>
      </c>
      <c r="F28325" s="19" t="s">
        <v>42</v>
      </c>
      <c r="G28325" s="20">
        <f>SUM(A28325*E28325/100)</f>
        <v>175.39600000000002</v>
      </c>
    </row>
    <row r="28326" spans="1:7">
      <c r="A28326" s="675"/>
      <c r="B28326" s="675"/>
      <c r="C28326" s="677"/>
      <c r="D28326" s="679"/>
      <c r="E28326" s="680" t="s">
        <v>765</v>
      </c>
      <c r="F28326" s="681"/>
      <c r="G28326" s="682"/>
    </row>
    <row r="28327" spans="1:7">
      <c r="A28327" s="676">
        <v>20</v>
      </c>
      <c r="B28327" s="676" t="s">
        <v>39</v>
      </c>
      <c r="C28327" s="674" t="s">
        <v>766</v>
      </c>
      <c r="D28327" s="678" t="s">
        <v>214</v>
      </c>
      <c r="E28327" s="11">
        <v>674.19</v>
      </c>
      <c r="F28327" s="37" t="s">
        <v>42</v>
      </c>
      <c r="G28327" s="20">
        <f>SUM(A28327*E28327/100)</f>
        <v>134.83800000000002</v>
      </c>
    </row>
    <row r="28328" spans="1:7">
      <c r="A28328" s="677"/>
      <c r="B28328" s="677"/>
      <c r="C28328" s="675"/>
      <c r="D28328" s="679"/>
      <c r="E28328" s="680" t="s">
        <v>767</v>
      </c>
      <c r="F28328" s="681"/>
      <c r="G28328" s="682"/>
    </row>
    <row r="28329" spans="1:7">
      <c r="A28329" s="31"/>
      <c r="B28329" s="32"/>
      <c r="C28329" s="32"/>
      <c r="D28329" s="182"/>
      <c r="E28329" s="32"/>
      <c r="F28329" s="183" t="s">
        <v>603</v>
      </c>
      <c r="G28329" s="184">
        <v>379938</v>
      </c>
    </row>
    <row r="28330" spans="1:7">
      <c r="A28330" s="172"/>
      <c r="D28330" s="185" t="s">
        <v>78</v>
      </c>
      <c r="G28330" s="174"/>
    </row>
    <row r="28331" spans="1:7" s="36" customFormat="1">
      <c r="A28331" s="676">
        <v>45</v>
      </c>
      <c r="B28331" s="676" t="s">
        <v>107</v>
      </c>
      <c r="C28331" s="674" t="s">
        <v>11</v>
      </c>
      <c r="D28331" s="678" t="s">
        <v>446</v>
      </c>
      <c r="E28331" s="11">
        <v>333.29</v>
      </c>
      <c r="F28331" s="37" t="s">
        <v>75</v>
      </c>
      <c r="G28331" s="13">
        <f>SUM(A28331*E28331)</f>
        <v>14998.050000000001</v>
      </c>
    </row>
    <row r="28332" spans="1:7" s="36" customFormat="1">
      <c r="A28332" s="677"/>
      <c r="B28332" s="677"/>
      <c r="C28332" s="675"/>
      <c r="D28332" s="679"/>
      <c r="E28332" s="680" t="s">
        <v>447</v>
      </c>
      <c r="F28332" s="681"/>
      <c r="G28332" s="682"/>
    </row>
    <row r="28333" spans="1:7">
      <c r="A28333" s="676">
        <v>6</v>
      </c>
      <c r="B28333" s="676" t="s">
        <v>72</v>
      </c>
      <c r="C28333" s="674" t="s">
        <v>15</v>
      </c>
      <c r="D28333" s="678" t="s">
        <v>181</v>
      </c>
      <c r="E28333" s="11">
        <v>566.70000000000005</v>
      </c>
      <c r="F28333" s="37" t="s">
        <v>75</v>
      </c>
      <c r="G28333" s="13">
        <f>SUM(A28333*E28333)</f>
        <v>3400.2000000000003</v>
      </c>
    </row>
    <row r="28334" spans="1:7">
      <c r="A28334" s="677"/>
      <c r="B28334" s="677"/>
      <c r="C28334" s="675"/>
      <c r="D28334" s="679"/>
      <c r="E28334" s="680" t="s">
        <v>182</v>
      </c>
      <c r="F28334" s="681"/>
      <c r="G28334" s="682"/>
    </row>
    <row r="28335" spans="1:7">
      <c r="A28335" s="676">
        <v>3</v>
      </c>
      <c r="B28335" s="676" t="s">
        <v>72</v>
      </c>
      <c r="C28335" s="674" t="s">
        <v>18</v>
      </c>
      <c r="D28335" s="678" t="s">
        <v>177</v>
      </c>
      <c r="E28335" s="11">
        <v>6166.6</v>
      </c>
      <c r="F28335" s="37" t="s">
        <v>75</v>
      </c>
      <c r="G28335" s="13">
        <f>SUM(A28335*E28335)</f>
        <v>18499.800000000003</v>
      </c>
    </row>
    <row r="28336" spans="1:7">
      <c r="A28336" s="677"/>
      <c r="B28336" s="677"/>
      <c r="C28336" s="675"/>
      <c r="D28336" s="679"/>
      <c r="E28336" s="680" t="s">
        <v>178</v>
      </c>
      <c r="F28336" s="681"/>
      <c r="G28336" s="682"/>
    </row>
    <row r="28337" spans="1:7">
      <c r="A28337" s="676">
        <v>3</v>
      </c>
      <c r="B28337" s="676" t="s">
        <v>72</v>
      </c>
      <c r="C28337" s="674" t="s">
        <v>21</v>
      </c>
      <c r="D28337" s="678" t="s">
        <v>768</v>
      </c>
      <c r="E28337" s="11">
        <v>4253.7</v>
      </c>
      <c r="F28337" s="37" t="s">
        <v>75</v>
      </c>
      <c r="G28337" s="13">
        <f>SUM(A28337*E28337)</f>
        <v>12761.099999999999</v>
      </c>
    </row>
    <row r="28338" spans="1:7">
      <c r="A28338" s="677"/>
      <c r="B28338" s="677"/>
      <c r="C28338" s="675"/>
      <c r="D28338" s="679"/>
      <c r="E28338" s="680" t="s">
        <v>769</v>
      </c>
      <c r="F28338" s="681"/>
      <c r="G28338" s="682"/>
    </row>
    <row r="28339" spans="1:7">
      <c r="A28339" s="676">
        <v>3</v>
      </c>
      <c r="B28339" s="676" t="s">
        <v>89</v>
      </c>
      <c r="C28339" s="674" t="s">
        <v>25</v>
      </c>
      <c r="D28339" s="678" t="s">
        <v>94</v>
      </c>
      <c r="E28339" s="11">
        <v>938.47</v>
      </c>
      <c r="F28339" s="37" t="s">
        <v>75</v>
      </c>
      <c r="G28339" s="13">
        <f>SUM(A28339*E28339)</f>
        <v>2815.41</v>
      </c>
    </row>
    <row r="28340" spans="1:7">
      <c r="A28340" s="677"/>
      <c r="B28340" s="677"/>
      <c r="C28340" s="675"/>
      <c r="D28340" s="679"/>
      <c r="E28340" s="680" t="s">
        <v>95</v>
      </c>
      <c r="F28340" s="681"/>
      <c r="G28340" s="682"/>
    </row>
    <row r="28341" spans="1:7" s="36" customFormat="1">
      <c r="A28341" s="676">
        <v>3</v>
      </c>
      <c r="B28341" s="676" t="s">
        <v>89</v>
      </c>
      <c r="C28341" s="674" t="s">
        <v>29</v>
      </c>
      <c r="D28341" s="678" t="s">
        <v>81</v>
      </c>
      <c r="E28341" s="11">
        <v>2042.43</v>
      </c>
      <c r="F28341" s="37" t="s">
        <v>75</v>
      </c>
      <c r="G28341" s="13">
        <f>SUM(A28341*E28341)</f>
        <v>6127.29</v>
      </c>
    </row>
    <row r="28342" spans="1:7" s="36" customFormat="1">
      <c r="A28342" s="677"/>
      <c r="B28342" s="677"/>
      <c r="C28342" s="675"/>
      <c r="D28342" s="679"/>
      <c r="E28342" s="680" t="s">
        <v>82</v>
      </c>
      <c r="F28342" s="681"/>
      <c r="G28342" s="682"/>
    </row>
    <row r="28343" spans="1:7">
      <c r="A28343" s="676">
        <v>3</v>
      </c>
      <c r="B28343" s="676" t="s">
        <v>72</v>
      </c>
      <c r="C28343" s="674" t="s">
        <v>29</v>
      </c>
      <c r="D28343" s="678" t="s">
        <v>83</v>
      </c>
      <c r="E28343" s="11">
        <v>447.15</v>
      </c>
      <c r="F28343" s="37" t="s">
        <v>75</v>
      </c>
      <c r="G28343" s="13">
        <f>SUM(A28343*E28343)</f>
        <v>1341.4499999999998</v>
      </c>
    </row>
    <row r="28344" spans="1:7">
      <c r="A28344" s="677"/>
      <c r="B28344" s="677"/>
      <c r="C28344" s="675"/>
      <c r="D28344" s="679"/>
      <c r="E28344" s="680" t="s">
        <v>84</v>
      </c>
      <c r="F28344" s="681"/>
      <c r="G28344" s="682"/>
    </row>
    <row r="28345" spans="1:7" s="36" customFormat="1">
      <c r="A28345" s="676">
        <v>3</v>
      </c>
      <c r="B28345" s="676" t="s">
        <v>89</v>
      </c>
      <c r="C28345" s="674" t="s">
        <v>36</v>
      </c>
      <c r="D28345" s="678" t="s">
        <v>81</v>
      </c>
      <c r="E28345" s="11">
        <v>972.95</v>
      </c>
      <c r="F28345" s="37" t="s">
        <v>75</v>
      </c>
      <c r="G28345" s="13">
        <f>SUM(A28345*E28345)</f>
        <v>2918.8500000000004</v>
      </c>
    </row>
    <row r="28346" spans="1:7" s="36" customFormat="1">
      <c r="A28346" s="677"/>
      <c r="B28346" s="677"/>
      <c r="C28346" s="675"/>
      <c r="D28346" s="679"/>
      <c r="E28346" s="680" t="s">
        <v>770</v>
      </c>
      <c r="F28346" s="681"/>
      <c r="G28346" s="682"/>
    </row>
    <row r="28347" spans="1:7" s="36" customFormat="1">
      <c r="A28347" s="676">
        <v>3</v>
      </c>
      <c r="B28347" s="676" t="s">
        <v>72</v>
      </c>
      <c r="C28347" s="674" t="s">
        <v>40</v>
      </c>
      <c r="D28347" s="678" t="s">
        <v>771</v>
      </c>
      <c r="E28347" s="11">
        <v>389.7</v>
      </c>
      <c r="F28347" s="37" t="s">
        <v>75</v>
      </c>
      <c r="G28347" s="13">
        <f>SUM(A28347*E28347)</f>
        <v>1169.0999999999999</v>
      </c>
    </row>
    <row r="28348" spans="1:7" s="36" customFormat="1">
      <c r="A28348" s="677"/>
      <c r="B28348" s="677"/>
      <c r="C28348" s="675"/>
      <c r="D28348" s="679"/>
      <c r="E28348" s="680" t="s">
        <v>772</v>
      </c>
      <c r="F28348" s="681"/>
      <c r="G28348" s="682"/>
    </row>
    <row r="28349" spans="1:7">
      <c r="A28349" s="676"/>
      <c r="B28349" s="676"/>
      <c r="C28349" s="674" t="s">
        <v>44</v>
      </c>
      <c r="D28349" s="678" t="s">
        <v>226</v>
      </c>
      <c r="E28349" s="704"/>
      <c r="F28349" s="705"/>
      <c r="G28349" s="706"/>
    </row>
    <row r="28350" spans="1:7">
      <c r="A28350" s="677"/>
      <c r="B28350" s="677"/>
      <c r="C28350" s="675"/>
      <c r="D28350" s="679"/>
      <c r="E28350" s="707"/>
      <c r="F28350" s="708"/>
      <c r="G28350" s="709"/>
    </row>
    <row r="28351" spans="1:7">
      <c r="A28351" s="676">
        <v>40</v>
      </c>
      <c r="B28351" s="676" t="s">
        <v>107</v>
      </c>
      <c r="C28351" s="674" t="s">
        <v>99</v>
      </c>
      <c r="D28351" s="678" t="s">
        <v>773</v>
      </c>
      <c r="E28351" s="11">
        <v>95.79</v>
      </c>
      <c r="F28351" s="37" t="s">
        <v>111</v>
      </c>
      <c r="G28351" s="13">
        <f>SUM(A28351*E28351)</f>
        <v>3831.6000000000004</v>
      </c>
    </row>
    <row r="28352" spans="1:7">
      <c r="A28352" s="677"/>
      <c r="B28352" s="677"/>
      <c r="C28352" s="675"/>
      <c r="D28352" s="679"/>
      <c r="E28352" s="680" t="s">
        <v>774</v>
      </c>
      <c r="F28352" s="681"/>
      <c r="G28352" s="682"/>
    </row>
    <row r="28353" spans="1:7">
      <c r="A28353" s="676">
        <v>20</v>
      </c>
      <c r="B28353" s="676" t="s">
        <v>72</v>
      </c>
      <c r="C28353" s="674" t="s">
        <v>102</v>
      </c>
      <c r="D28353" s="678" t="s">
        <v>775</v>
      </c>
      <c r="E28353" s="11">
        <v>128.55000000000001</v>
      </c>
      <c r="F28353" s="37" t="s">
        <v>111</v>
      </c>
      <c r="G28353" s="13">
        <f>SUM(A28353*E28353)</f>
        <v>2571</v>
      </c>
    </row>
    <row r="28354" spans="1:7">
      <c r="A28354" s="677"/>
      <c r="B28354" s="677"/>
      <c r="C28354" s="675"/>
      <c r="D28354" s="679"/>
      <c r="E28354" s="680" t="s">
        <v>776</v>
      </c>
      <c r="F28354" s="681"/>
      <c r="G28354" s="682"/>
    </row>
    <row r="28355" spans="1:7">
      <c r="A28355" s="676"/>
      <c r="B28355" s="676"/>
      <c r="C28355" s="674" t="s">
        <v>47</v>
      </c>
      <c r="D28355" s="678" t="s">
        <v>777</v>
      </c>
      <c r="E28355" s="704"/>
      <c r="F28355" s="705"/>
      <c r="G28355" s="706"/>
    </row>
    <row r="28356" spans="1:7">
      <c r="A28356" s="677"/>
      <c r="B28356" s="677"/>
      <c r="C28356" s="675"/>
      <c r="D28356" s="679"/>
      <c r="E28356" s="707"/>
      <c r="F28356" s="708"/>
      <c r="G28356" s="709"/>
    </row>
    <row r="28357" spans="1:7">
      <c r="A28357" s="676">
        <v>6</v>
      </c>
      <c r="B28357" s="676" t="s">
        <v>72</v>
      </c>
      <c r="C28357" s="674" t="s">
        <v>99</v>
      </c>
      <c r="D28357" s="678" t="s">
        <v>778</v>
      </c>
      <c r="E28357" s="11">
        <v>299.55</v>
      </c>
      <c r="F28357" s="37" t="s">
        <v>75</v>
      </c>
      <c r="G28357" s="13">
        <f>SUM(A28357*E28357)</f>
        <v>1797.3000000000002</v>
      </c>
    </row>
    <row r="28358" spans="1:7">
      <c r="A28358" s="677"/>
      <c r="B28358" s="677"/>
      <c r="C28358" s="675"/>
      <c r="D28358" s="679"/>
      <c r="E28358" s="680" t="s">
        <v>779</v>
      </c>
      <c r="F28358" s="681"/>
      <c r="G28358" s="682"/>
    </row>
    <row r="28359" spans="1:7" s="36" customFormat="1">
      <c r="A28359" s="676"/>
      <c r="B28359" s="676"/>
      <c r="C28359" s="674" t="s">
        <v>50</v>
      </c>
      <c r="D28359" s="678" t="s">
        <v>231</v>
      </c>
      <c r="E28359" s="39"/>
      <c r="F28359" s="40"/>
      <c r="G28359" s="41"/>
    </row>
    <row r="28360" spans="1:7" s="36" customFormat="1">
      <c r="A28360" s="677"/>
      <c r="B28360" s="677"/>
      <c r="C28360" s="675"/>
      <c r="D28360" s="679"/>
      <c r="E28360" s="42"/>
      <c r="F28360" s="43"/>
      <c r="G28360" s="44"/>
    </row>
    <row r="28361" spans="1:7" s="36" customFormat="1">
      <c r="A28361" s="676">
        <v>5</v>
      </c>
      <c r="B28361" s="676" t="s">
        <v>107</v>
      </c>
      <c r="C28361" s="674"/>
      <c r="D28361" s="678" t="s">
        <v>232</v>
      </c>
      <c r="E28361" s="11">
        <v>199.25</v>
      </c>
      <c r="F28361" s="37" t="s">
        <v>111</v>
      </c>
      <c r="G28361" s="13">
        <f>SUM(A28361*E28361)</f>
        <v>996.25</v>
      </c>
    </row>
    <row r="28362" spans="1:7" s="36" customFormat="1">
      <c r="A28362" s="677"/>
      <c r="B28362" s="677"/>
      <c r="C28362" s="675"/>
      <c r="D28362" s="679"/>
      <c r="E28362" s="680" t="s">
        <v>233</v>
      </c>
      <c r="F28362" s="681"/>
      <c r="G28362" s="682"/>
    </row>
    <row r="28363" spans="1:7" s="36" customFormat="1">
      <c r="A28363" s="676">
        <v>4</v>
      </c>
      <c r="B28363" s="676" t="s">
        <v>107</v>
      </c>
      <c r="C28363" s="674"/>
      <c r="D28363" s="678" t="s">
        <v>234</v>
      </c>
      <c r="E28363" s="11">
        <v>250.6</v>
      </c>
      <c r="F28363" s="37" t="s">
        <v>111</v>
      </c>
      <c r="G28363" s="13">
        <f>SUM(A28363*E28363)</f>
        <v>1002.4</v>
      </c>
    </row>
    <row r="28364" spans="1:7" s="36" customFormat="1">
      <c r="A28364" s="677"/>
      <c r="B28364" s="677"/>
      <c r="C28364" s="675"/>
      <c r="D28364" s="679"/>
      <c r="E28364" s="680" t="s">
        <v>235</v>
      </c>
      <c r="F28364" s="681"/>
      <c r="G28364" s="682"/>
    </row>
    <row r="28365" spans="1:7" s="36" customFormat="1">
      <c r="A28365" s="676">
        <v>2</v>
      </c>
      <c r="B28365" s="676" t="s">
        <v>72</v>
      </c>
      <c r="C28365" s="674" t="s">
        <v>54</v>
      </c>
      <c r="D28365" s="678" t="s">
        <v>780</v>
      </c>
      <c r="E28365" s="11">
        <v>1051.25</v>
      </c>
      <c r="F28365" s="37" t="s">
        <v>75</v>
      </c>
      <c r="G28365" s="13">
        <f>SUM(A28365*E28365)</f>
        <v>2102.5</v>
      </c>
    </row>
    <row r="28366" spans="1:7" s="36" customFormat="1">
      <c r="A28366" s="677"/>
      <c r="B28366" s="677"/>
      <c r="C28366" s="675"/>
      <c r="D28366" s="679"/>
      <c r="E28366" s="680" t="s">
        <v>235</v>
      </c>
      <c r="F28366" s="681"/>
      <c r="G28366" s="682"/>
    </row>
    <row r="28367" spans="1:7">
      <c r="A28367" s="31"/>
      <c r="B28367" s="32"/>
      <c r="C28367" s="32"/>
      <c r="D28367" s="182"/>
      <c r="E28367" s="32"/>
      <c r="F28367" s="183" t="s">
        <v>781</v>
      </c>
      <c r="G28367" s="184">
        <v>76331</v>
      </c>
    </row>
    <row r="28368" spans="1:7">
      <c r="A28368" s="172"/>
      <c r="D28368" s="185" t="s">
        <v>782</v>
      </c>
      <c r="G28368" s="174"/>
    </row>
    <row r="28369" spans="1:7">
      <c r="A28369" s="172">
        <v>42</v>
      </c>
      <c r="B28369" t="s">
        <v>39</v>
      </c>
      <c r="C28369" t="s">
        <v>11</v>
      </c>
      <c r="D28369" s="186" t="s">
        <v>783</v>
      </c>
      <c r="F28369" t="s">
        <v>165</v>
      </c>
      <c r="G28369" s="174"/>
    </row>
    <row r="28370" spans="1:7">
      <c r="A28370" s="172"/>
      <c r="D28370" s="186"/>
      <c r="G28370" s="174"/>
    </row>
    <row r="28371" spans="1:7">
      <c r="A28371" s="172"/>
      <c r="D28371" s="186"/>
      <c r="G28371" s="174"/>
    </row>
    <row r="28372" spans="1:7">
      <c r="A28372" s="172"/>
      <c r="D28372" s="186"/>
      <c r="G28372" s="174"/>
    </row>
    <row r="28373" spans="1:7" s="36" customFormat="1">
      <c r="A28373" s="75"/>
      <c r="B28373" s="75"/>
      <c r="C28373" s="76"/>
      <c r="D28373" s="77"/>
      <c r="E28373" s="78"/>
      <c r="F28373" s="187" t="s">
        <v>679</v>
      </c>
      <c r="G28373" s="16"/>
    </row>
    <row r="28374" spans="1:7" s="36" customFormat="1">
      <c r="A28374" s="75"/>
      <c r="B28374" s="75"/>
      <c r="C28374" s="76"/>
      <c r="D28374" s="77"/>
      <c r="E28374" s="78"/>
      <c r="F28374" s="78"/>
      <c r="G28374" s="78"/>
    </row>
    <row r="28375" spans="1:7" s="36" customFormat="1">
      <c r="A28375" s="52" t="s">
        <v>302</v>
      </c>
      <c r="B28375" s="53"/>
      <c r="C28375" s="54" t="s">
        <v>707</v>
      </c>
      <c r="D28375" s="55"/>
      <c r="E28375" s="54" t="s">
        <v>131</v>
      </c>
      <c r="F28375" s="63"/>
      <c r="G28375" s="54"/>
    </row>
    <row r="28376" spans="1:7" s="36" customFormat="1">
      <c r="A28376" s="76" t="s">
        <v>132</v>
      </c>
      <c r="B28376" s="53"/>
      <c r="C28376" s="54" t="s">
        <v>784</v>
      </c>
      <c r="D28376" s="55"/>
      <c r="E28376" s="54" t="s">
        <v>131</v>
      </c>
      <c r="F28376" s="63"/>
      <c r="G28376" s="54"/>
    </row>
    <row r="28377" spans="1:7" s="25" customFormat="1">
      <c r="A28377" s="76" t="s">
        <v>134</v>
      </c>
      <c r="B28377" s="53"/>
      <c r="C28377" s="54" t="s">
        <v>708</v>
      </c>
      <c r="D28377" s="55"/>
      <c r="E28377" s="54" t="s">
        <v>131</v>
      </c>
      <c r="F28377" s="63"/>
      <c r="G28377" s="54"/>
    </row>
    <row r="28378" spans="1:7" s="25" customFormat="1">
      <c r="A28378" s="59"/>
      <c r="B28378" s="54"/>
      <c r="C28378" s="54"/>
      <c r="D28378" s="60"/>
      <c r="E28378" s="54"/>
      <c r="F28378" s="94"/>
      <c r="G28378" s="95"/>
    </row>
    <row r="28379" spans="1:7" s="25" customFormat="1">
      <c r="A28379" s="59"/>
      <c r="B28379" s="54"/>
      <c r="C28379" s="54"/>
      <c r="D28379" s="60"/>
      <c r="E28379" s="56" t="s">
        <v>138</v>
      </c>
      <c r="F28379" s="96"/>
      <c r="G28379" s="96"/>
    </row>
    <row r="28380" spans="1:7" s="25" customFormat="1">
      <c r="A28380" s="59"/>
      <c r="B28380" s="54"/>
      <c r="C28380" s="54"/>
      <c r="D28380" s="60"/>
      <c r="E28380" s="54"/>
      <c r="F28380" s="54"/>
      <c r="G28380" s="63"/>
    </row>
    <row r="28381" spans="1:7" s="25" customFormat="1">
      <c r="A28381" s="59"/>
      <c r="B28381" s="54"/>
      <c r="C28381" s="54"/>
      <c r="D28381" s="60"/>
      <c r="E28381" s="54"/>
      <c r="F28381" s="54"/>
      <c r="G28381" s="63"/>
    </row>
    <row r="28382" spans="1:7" s="25" customFormat="1">
      <c r="A28382" s="59"/>
      <c r="B28382" s="54"/>
      <c r="C28382" s="54"/>
      <c r="D28382" s="60"/>
      <c r="E28382" s="64" t="s">
        <v>140</v>
      </c>
      <c r="F28382" s="54"/>
      <c r="G28382" s="63"/>
    </row>
    <row r="28383" spans="1:7" s="25" customFormat="1">
      <c r="A28383" s="55" t="s">
        <v>139</v>
      </c>
      <c r="B28383" s="54"/>
      <c r="C28383" s="54"/>
      <c r="D28383" s="60"/>
      <c r="E28383" s="64" t="s">
        <v>141</v>
      </c>
      <c r="F28383" s="54"/>
      <c r="G28383" s="63"/>
    </row>
    <row r="28384" spans="1:7" s="25" customFormat="1">
      <c r="A28384" s="59"/>
      <c r="B28384" s="54"/>
      <c r="C28384" s="54"/>
      <c r="D28384" s="60"/>
      <c r="E28384" s="64" t="s">
        <v>142</v>
      </c>
      <c r="F28384" s="54"/>
      <c r="G28384" s="63"/>
    </row>
    <row r="28397" spans="1:7">
      <c r="A28397" s="710" t="s">
        <v>0</v>
      </c>
      <c r="B28397" s="710"/>
      <c r="C28397" s="710"/>
      <c r="D28397" s="710"/>
      <c r="E28397" s="710"/>
      <c r="F28397" s="710"/>
      <c r="G28397" s="710"/>
    </row>
    <row r="28398" spans="1:7">
      <c r="A28398" s="711" t="s">
        <v>1</v>
      </c>
      <c r="B28398" s="711"/>
      <c r="C28398" s="711"/>
      <c r="D28398" s="711"/>
      <c r="E28398" s="711"/>
      <c r="F28398" s="711"/>
      <c r="G28398" s="711"/>
    </row>
    <row r="28399" spans="1:7">
      <c r="A28399" s="1" t="s">
        <v>2</v>
      </c>
      <c r="B28399" s="100"/>
      <c r="C28399" s="100"/>
      <c r="D28399" s="712" t="s">
        <v>798</v>
      </c>
      <c r="E28399" s="712"/>
      <c r="F28399" s="712"/>
      <c r="G28399" s="712"/>
    </row>
    <row r="28400" spans="1:7" ht="25.5">
      <c r="A28400" s="713" t="s">
        <v>3</v>
      </c>
      <c r="B28400" s="714"/>
      <c r="C28400" s="3" t="s">
        <v>4</v>
      </c>
      <c r="D28400" s="4" t="s">
        <v>5</v>
      </c>
      <c r="E28400" s="4" t="s">
        <v>6</v>
      </c>
      <c r="F28400" s="4" t="s">
        <v>7</v>
      </c>
      <c r="G28400" s="5" t="s">
        <v>8</v>
      </c>
    </row>
    <row r="28401" spans="1:7">
      <c r="A28401" s="97"/>
      <c r="B28401" s="98"/>
      <c r="C28401" s="3"/>
      <c r="D28401" s="104" t="s">
        <v>374</v>
      </c>
      <c r="E28401" s="4"/>
      <c r="F28401" s="4"/>
      <c r="G28401" s="5"/>
    </row>
    <row r="28402" spans="1:7" s="24" customFormat="1">
      <c r="A28402" s="674">
        <v>416</v>
      </c>
      <c r="B28402" s="674" t="s">
        <v>39</v>
      </c>
      <c r="C28402" s="676" t="s">
        <v>11</v>
      </c>
      <c r="D28402" s="678" t="s">
        <v>149</v>
      </c>
      <c r="E28402" s="11">
        <v>121</v>
      </c>
      <c r="F28402" s="37" t="s">
        <v>42</v>
      </c>
      <c r="G28402" s="20">
        <f>SUM(A28402*E28402/100)</f>
        <v>503.36</v>
      </c>
    </row>
    <row r="28403" spans="1:7" s="24" customFormat="1">
      <c r="A28403" s="675"/>
      <c r="B28403" s="675"/>
      <c r="C28403" s="677"/>
      <c r="D28403" s="679"/>
      <c r="E28403" s="687" t="s">
        <v>150</v>
      </c>
      <c r="F28403" s="688"/>
      <c r="G28403" s="689"/>
    </row>
    <row r="28404" spans="1:7" s="24" customFormat="1">
      <c r="A28404" s="674">
        <v>398</v>
      </c>
      <c r="B28404" s="674" t="s">
        <v>39</v>
      </c>
      <c r="C28404" s="676" t="s">
        <v>15</v>
      </c>
      <c r="D28404" s="678" t="s">
        <v>713</v>
      </c>
      <c r="E28404" s="11">
        <v>1306.8</v>
      </c>
      <c r="F28404" s="37" t="s">
        <v>42</v>
      </c>
      <c r="G28404" s="20">
        <f>SUM(A28404*E28404/100)</f>
        <v>5201.0639999999994</v>
      </c>
    </row>
    <row r="28405" spans="1:7" s="24" customFormat="1">
      <c r="A28405" s="675"/>
      <c r="B28405" s="675"/>
      <c r="C28405" s="677"/>
      <c r="D28405" s="679"/>
      <c r="E28405" s="687" t="s">
        <v>714</v>
      </c>
      <c r="F28405" s="688"/>
      <c r="G28405" s="689"/>
    </row>
    <row r="28406" spans="1:7" s="36" customFormat="1">
      <c r="A28406" s="674">
        <v>2</v>
      </c>
      <c r="B28406" s="674" t="s">
        <v>72</v>
      </c>
      <c r="C28406" s="676" t="s">
        <v>18</v>
      </c>
      <c r="D28406" s="678" t="s">
        <v>274</v>
      </c>
      <c r="E28406" s="11">
        <v>142.18</v>
      </c>
      <c r="F28406" s="37" t="s">
        <v>75</v>
      </c>
      <c r="G28406" s="20">
        <f>SUM(A28406*E28406)</f>
        <v>284.36</v>
      </c>
    </row>
    <row r="28407" spans="1:7" s="36" customFormat="1">
      <c r="A28407" s="675"/>
      <c r="B28407" s="675"/>
      <c r="C28407" s="677"/>
      <c r="D28407" s="679"/>
      <c r="E28407" s="680" t="s">
        <v>275</v>
      </c>
      <c r="F28407" s="681"/>
      <c r="G28407" s="682"/>
    </row>
    <row r="28408" spans="1:7" s="36" customFormat="1">
      <c r="A28408" s="674">
        <v>2</v>
      </c>
      <c r="B28408" s="674" t="s">
        <v>72</v>
      </c>
      <c r="C28408" s="676" t="s">
        <v>21</v>
      </c>
      <c r="D28408" s="678" t="s">
        <v>276</v>
      </c>
      <c r="E28408" s="11">
        <v>102.85</v>
      </c>
      <c r="F28408" s="37" t="s">
        <v>147</v>
      </c>
      <c r="G28408" s="20">
        <f>SUM(A28408*E28408)</f>
        <v>205.7</v>
      </c>
    </row>
    <row r="28409" spans="1:7" s="36" customFormat="1">
      <c r="A28409" s="675"/>
      <c r="B28409" s="675"/>
      <c r="C28409" s="677"/>
      <c r="D28409" s="679"/>
      <c r="E28409" s="680" t="s">
        <v>277</v>
      </c>
      <c r="F28409" s="681"/>
      <c r="G28409" s="682"/>
    </row>
    <row r="28410" spans="1:7" s="25" customFormat="1">
      <c r="A28410" s="674">
        <v>8026</v>
      </c>
      <c r="B28410" s="674" t="s">
        <v>39</v>
      </c>
      <c r="C28410" s="676" t="s">
        <v>25</v>
      </c>
      <c r="D28410" s="678" t="s">
        <v>305</v>
      </c>
      <c r="E28410" s="37">
        <v>226.38</v>
      </c>
      <c r="F28410" s="37" t="s">
        <v>52</v>
      </c>
      <c r="G28410" s="20">
        <f>SUM(A28410*E28410/100)</f>
        <v>18169.2588</v>
      </c>
    </row>
    <row r="28411" spans="1:7" s="25" customFormat="1">
      <c r="A28411" s="675"/>
      <c r="B28411" s="675"/>
      <c r="C28411" s="677"/>
      <c r="D28411" s="679"/>
      <c r="E28411" s="680" t="s">
        <v>719</v>
      </c>
      <c r="F28411" s="681"/>
      <c r="G28411" s="682"/>
    </row>
    <row r="28412" spans="1:7">
      <c r="A28412" s="676">
        <v>144</v>
      </c>
      <c r="B28412" s="676" t="s">
        <v>10</v>
      </c>
      <c r="C28412" s="674" t="s">
        <v>29</v>
      </c>
      <c r="D28412" s="678" t="s">
        <v>37</v>
      </c>
      <c r="E28412" s="11">
        <v>12674.36</v>
      </c>
      <c r="F28412" s="37" t="s">
        <v>13</v>
      </c>
      <c r="G28412" s="20">
        <f>SUM(A28412*E28412/100)</f>
        <v>18251.078400000002</v>
      </c>
    </row>
    <row r="28413" spans="1:7">
      <c r="A28413" s="677"/>
      <c r="B28413" s="677"/>
      <c r="C28413" s="675"/>
      <c r="D28413" s="679"/>
      <c r="E28413" s="680" t="s">
        <v>38</v>
      </c>
      <c r="F28413" s="681"/>
      <c r="G28413" s="682"/>
    </row>
    <row r="28414" spans="1:7" s="23" customFormat="1">
      <c r="A28414" s="674">
        <v>18</v>
      </c>
      <c r="B28414" s="674" t="s">
        <v>10</v>
      </c>
      <c r="C28414" s="676" t="s">
        <v>33</v>
      </c>
      <c r="D28414" s="695" t="s">
        <v>30</v>
      </c>
      <c r="E28414" s="11">
        <v>337</v>
      </c>
      <c r="F28414" s="37" t="s">
        <v>31</v>
      </c>
      <c r="G28414" s="20">
        <f>SUM(A28414*E28414)</f>
        <v>6066</v>
      </c>
    </row>
    <row r="28415" spans="1:7" s="23" customFormat="1">
      <c r="A28415" s="675"/>
      <c r="B28415" s="675"/>
      <c r="C28415" s="677"/>
      <c r="D28415" s="696"/>
      <c r="E28415" s="697" t="s">
        <v>32</v>
      </c>
      <c r="F28415" s="698"/>
      <c r="G28415" s="699"/>
    </row>
    <row r="28416" spans="1:7">
      <c r="A28416" s="725"/>
      <c r="B28416" s="674"/>
      <c r="C28416" s="676" t="s">
        <v>36</v>
      </c>
      <c r="D28416" s="695" t="s">
        <v>26</v>
      </c>
      <c r="E28416" s="704"/>
      <c r="F28416" s="705"/>
      <c r="G28416" s="706"/>
    </row>
    <row r="28417" spans="1:7">
      <c r="A28417" s="726"/>
      <c r="B28417" s="675"/>
      <c r="C28417" s="677"/>
      <c r="D28417" s="696"/>
      <c r="E28417" s="707"/>
      <c r="F28417" s="708"/>
      <c r="G28417" s="709"/>
    </row>
    <row r="28418" spans="1:7">
      <c r="A28418" s="725">
        <v>0.88</v>
      </c>
      <c r="B28418" s="674" t="s">
        <v>24</v>
      </c>
      <c r="C28418" s="676" t="s">
        <v>154</v>
      </c>
      <c r="D28418" s="695" t="s">
        <v>376</v>
      </c>
      <c r="E28418" s="11">
        <v>5001.7</v>
      </c>
      <c r="F28418" s="37" t="s">
        <v>27</v>
      </c>
      <c r="G28418" s="20">
        <f>SUM(A28418*E28418)</f>
        <v>4401.4960000000001</v>
      </c>
    </row>
    <row r="28419" spans="1:7">
      <c r="A28419" s="726"/>
      <c r="B28419" s="675"/>
      <c r="C28419" s="677"/>
      <c r="D28419" s="696"/>
      <c r="E28419" s="680" t="s">
        <v>28</v>
      </c>
      <c r="F28419" s="681"/>
      <c r="G28419" s="682"/>
    </row>
    <row r="28420" spans="1:7" s="24" customFormat="1">
      <c r="A28420" s="674">
        <v>768</v>
      </c>
      <c r="B28420" s="674" t="s">
        <v>39</v>
      </c>
      <c r="C28420" s="676" t="s">
        <v>40</v>
      </c>
      <c r="D28420" s="678" t="s">
        <v>41</v>
      </c>
      <c r="E28420" s="11">
        <v>2206.6</v>
      </c>
      <c r="F28420" s="37" t="s">
        <v>42</v>
      </c>
      <c r="G28420" s="20">
        <f>SUM(A28420*E28420/100)</f>
        <v>16946.687999999998</v>
      </c>
    </row>
    <row r="28421" spans="1:7" s="24" customFormat="1">
      <c r="A28421" s="675"/>
      <c r="B28421" s="675"/>
      <c r="C28421" s="677"/>
      <c r="D28421" s="679"/>
      <c r="E28421" s="687" t="s">
        <v>43</v>
      </c>
      <c r="F28421" s="688"/>
      <c r="G28421" s="689"/>
    </row>
    <row r="28422" spans="1:7" s="24" customFormat="1">
      <c r="A28422" s="674">
        <v>768</v>
      </c>
      <c r="B28422" s="674" t="s">
        <v>39</v>
      </c>
      <c r="C28422" s="676" t="s">
        <v>44</v>
      </c>
      <c r="D28422" s="678" t="s">
        <v>45</v>
      </c>
      <c r="E28422" s="37">
        <v>2197.52</v>
      </c>
      <c r="F28422" s="37" t="s">
        <v>42</v>
      </c>
      <c r="G28422" s="20">
        <f>SUM(A28422*E28422/100)</f>
        <v>16876.953599999997</v>
      </c>
    </row>
    <row r="28423" spans="1:7" s="24" customFormat="1">
      <c r="A28423" s="675"/>
      <c r="B28423" s="675"/>
      <c r="C28423" s="677"/>
      <c r="D28423" s="679"/>
      <c r="E28423" s="687" t="s">
        <v>46</v>
      </c>
      <c r="F28423" s="688"/>
      <c r="G28423" s="689"/>
    </row>
    <row r="28424" spans="1:7" s="25" customFormat="1">
      <c r="A28424" s="674">
        <v>416</v>
      </c>
      <c r="B28424" s="674" t="s">
        <v>39</v>
      </c>
      <c r="C28424" s="676" t="s">
        <v>47</v>
      </c>
      <c r="D28424" s="678" t="s">
        <v>151</v>
      </c>
      <c r="E28424" s="11">
        <v>660</v>
      </c>
      <c r="F28424" s="37" t="s">
        <v>42</v>
      </c>
      <c r="G28424" s="20">
        <f>SUM(A28424*E28424/100)</f>
        <v>2745.6</v>
      </c>
    </row>
    <row r="28425" spans="1:7" s="25" customFormat="1">
      <c r="A28425" s="675"/>
      <c r="B28425" s="675"/>
      <c r="C28425" s="677"/>
      <c r="D28425" s="679"/>
      <c r="E28425" s="687" t="s">
        <v>152</v>
      </c>
      <c r="F28425" s="688"/>
      <c r="G28425" s="689"/>
    </row>
    <row r="28426" spans="1:7">
      <c r="A28426" s="674">
        <v>416</v>
      </c>
      <c r="B28426" s="674" t="s">
        <v>39</v>
      </c>
      <c r="C28426" s="676" t="s">
        <v>50</v>
      </c>
      <c r="D28426" s="678" t="s">
        <v>720</v>
      </c>
      <c r="E28426" s="11">
        <v>3015.76</v>
      </c>
      <c r="F28426" s="37" t="s">
        <v>42</v>
      </c>
      <c r="G28426" s="20">
        <f>SUM(A28426*E28426/100)</f>
        <v>12545.561600000001</v>
      </c>
    </row>
    <row r="28427" spans="1:7">
      <c r="A28427" s="675"/>
      <c r="B28427" s="675"/>
      <c r="C28427" s="677"/>
      <c r="D28427" s="679"/>
      <c r="E28427" s="680" t="s">
        <v>721</v>
      </c>
      <c r="F28427" s="681"/>
      <c r="G28427" s="682"/>
    </row>
    <row r="28428" spans="1:7">
      <c r="A28428" s="676">
        <v>8</v>
      </c>
      <c r="B28428" s="676" t="s">
        <v>10</v>
      </c>
      <c r="C28428" s="18" t="s">
        <v>54</v>
      </c>
      <c r="D28428" s="678" t="s">
        <v>34</v>
      </c>
      <c r="E28428" s="11">
        <v>14429.25</v>
      </c>
      <c r="F28428" s="37" t="s">
        <v>13</v>
      </c>
      <c r="G28428" s="20">
        <f>SUM(A28428*E28428/100)</f>
        <v>1154.3399999999999</v>
      </c>
    </row>
    <row r="28429" spans="1:7">
      <c r="A28429" s="677"/>
      <c r="B28429" s="677"/>
      <c r="C28429" s="19"/>
      <c r="D28429" s="679"/>
      <c r="E28429" s="680" t="s">
        <v>35</v>
      </c>
      <c r="F28429" s="681"/>
      <c r="G28429" s="682"/>
    </row>
    <row r="28430" spans="1:7" ht="38.25">
      <c r="A28430" s="66"/>
      <c r="B28430" s="66"/>
      <c r="C28430" s="18" t="s">
        <v>57</v>
      </c>
      <c r="D28430" s="67" t="s">
        <v>153</v>
      </c>
      <c r="E28430" s="704"/>
      <c r="F28430" s="705"/>
      <c r="G28430" s="706"/>
    </row>
    <row r="28431" spans="1:7">
      <c r="A28431" s="676">
        <v>6633</v>
      </c>
      <c r="B28431" s="676" t="s">
        <v>39</v>
      </c>
      <c r="C28431" s="674" t="s">
        <v>154</v>
      </c>
      <c r="D28431" s="678" t="s">
        <v>331</v>
      </c>
      <c r="E28431" s="11">
        <v>4411.82</v>
      </c>
      <c r="F28431" s="37" t="s">
        <v>42</v>
      </c>
      <c r="G28431" s="20">
        <f>SUM(A28431*E28431/100)</f>
        <v>292636.02059999999</v>
      </c>
    </row>
    <row r="28432" spans="1:7">
      <c r="A28432" s="677"/>
      <c r="B28432" s="677"/>
      <c r="C28432" s="675"/>
      <c r="D28432" s="679"/>
      <c r="E28432" s="680" t="s">
        <v>332</v>
      </c>
      <c r="F28432" s="681"/>
      <c r="G28432" s="682"/>
    </row>
    <row r="28433" spans="1:7">
      <c r="A28433" s="676">
        <v>1324</v>
      </c>
      <c r="B28433" s="676" t="s">
        <v>39</v>
      </c>
      <c r="C28433" s="674" t="s">
        <v>157</v>
      </c>
      <c r="D28433" s="678" t="s">
        <v>158</v>
      </c>
      <c r="E28433" s="11">
        <v>3275.5</v>
      </c>
      <c r="F28433" s="37" t="s">
        <v>42</v>
      </c>
      <c r="G28433" s="20">
        <f>SUM(A28433*E28433/100)</f>
        <v>43367.62</v>
      </c>
    </row>
    <row r="28434" spans="1:7">
      <c r="A28434" s="677"/>
      <c r="B28434" s="677"/>
      <c r="C28434" s="675"/>
      <c r="D28434" s="679"/>
      <c r="E28434" s="680" t="s">
        <v>332</v>
      </c>
      <c r="F28434" s="681"/>
      <c r="G28434" s="682"/>
    </row>
    <row r="28435" spans="1:7" s="25" customFormat="1">
      <c r="A28435" s="674">
        <v>45</v>
      </c>
      <c r="B28435" s="674" t="s">
        <v>39</v>
      </c>
      <c r="C28435" s="674" t="s">
        <v>60</v>
      </c>
      <c r="D28435" s="678" t="s">
        <v>733</v>
      </c>
      <c r="E28435" s="37">
        <v>27747.06</v>
      </c>
      <c r="F28435" s="37" t="s">
        <v>42</v>
      </c>
      <c r="G28435" s="20">
        <f>SUM(A28435*E28435/100)</f>
        <v>12486.177</v>
      </c>
    </row>
    <row r="28436" spans="1:7" s="25" customFormat="1">
      <c r="A28436" s="675"/>
      <c r="B28436" s="675"/>
      <c r="C28436" s="675"/>
      <c r="D28436" s="679"/>
      <c r="E28436" s="686" t="s">
        <v>734</v>
      </c>
      <c r="F28436" s="686"/>
      <c r="G28436" s="686"/>
    </row>
    <row r="28437" spans="1:7" s="25" customFormat="1">
      <c r="A28437" s="674">
        <v>98</v>
      </c>
      <c r="B28437" s="674" t="s">
        <v>39</v>
      </c>
      <c r="C28437" s="674" t="s">
        <v>63</v>
      </c>
      <c r="D28437" s="678" t="s">
        <v>736</v>
      </c>
      <c r="E28437" s="11">
        <v>28299.3</v>
      </c>
      <c r="F28437" s="37" t="s">
        <v>42</v>
      </c>
      <c r="G28437" s="20">
        <f>SUM(A28437*E28437/100)</f>
        <v>27733.313999999998</v>
      </c>
    </row>
    <row r="28438" spans="1:7" s="25" customFormat="1">
      <c r="A28438" s="675"/>
      <c r="B28438" s="675"/>
      <c r="C28438" s="675"/>
      <c r="D28438" s="679"/>
      <c r="E28438" s="686" t="s">
        <v>737</v>
      </c>
      <c r="F28438" s="686"/>
      <c r="G28438" s="686"/>
    </row>
    <row r="28439" spans="1:7">
      <c r="A28439" s="676"/>
      <c r="B28439" s="676"/>
      <c r="C28439" s="674" t="s">
        <v>66</v>
      </c>
      <c r="D28439" s="702" t="s">
        <v>246</v>
      </c>
      <c r="E28439" s="68"/>
      <c r="F28439" s="69"/>
      <c r="G28439" s="70"/>
    </row>
    <row r="28440" spans="1:7">
      <c r="A28440" s="677"/>
      <c r="B28440" s="677"/>
      <c r="C28440" s="675"/>
      <c r="D28440" s="703"/>
      <c r="E28440" s="722"/>
      <c r="F28440" s="723"/>
      <c r="G28440" s="724"/>
    </row>
    <row r="28441" spans="1:7">
      <c r="A28441" s="676">
        <v>17</v>
      </c>
      <c r="B28441" s="676" t="s">
        <v>107</v>
      </c>
      <c r="C28441" s="674"/>
      <c r="D28441" s="678" t="s">
        <v>247</v>
      </c>
      <c r="E28441" s="11">
        <v>228.9</v>
      </c>
      <c r="F28441" s="37" t="s">
        <v>111</v>
      </c>
      <c r="G28441" s="20">
        <f>SUM(A28441*E28441)</f>
        <v>3891.3</v>
      </c>
    </row>
    <row r="28442" spans="1:7">
      <c r="A28442" s="677"/>
      <c r="B28442" s="677"/>
      <c r="C28442" s="675"/>
      <c r="D28442" s="679"/>
      <c r="E28442" s="680" t="s">
        <v>248</v>
      </c>
      <c r="F28442" s="681"/>
      <c r="G28442" s="682"/>
    </row>
    <row r="28443" spans="1:7">
      <c r="A28443" s="676">
        <v>99</v>
      </c>
      <c r="B28443" s="676" t="s">
        <v>107</v>
      </c>
      <c r="C28443" s="674"/>
      <c r="D28443" s="678" t="s">
        <v>249</v>
      </c>
      <c r="E28443" s="35">
        <v>240.5</v>
      </c>
      <c r="F28443" s="19" t="s">
        <v>111</v>
      </c>
      <c r="G28443" s="20">
        <f>SUM(A28443*E28443)</f>
        <v>23809.5</v>
      </c>
    </row>
    <row r="28444" spans="1:7">
      <c r="A28444" s="677"/>
      <c r="B28444" s="677"/>
      <c r="C28444" s="675"/>
      <c r="D28444" s="679"/>
      <c r="E28444" s="680" t="s">
        <v>250</v>
      </c>
      <c r="F28444" s="681"/>
      <c r="G28444" s="682"/>
    </row>
    <row r="28445" spans="1:7">
      <c r="A28445" s="676"/>
      <c r="B28445" s="676"/>
      <c r="C28445" s="674" t="s">
        <v>69</v>
      </c>
      <c r="D28445" s="702" t="s">
        <v>744</v>
      </c>
      <c r="E28445" s="68"/>
      <c r="F28445" s="69"/>
      <c r="G28445" s="70"/>
    </row>
    <row r="28446" spans="1:7">
      <c r="A28446" s="677"/>
      <c r="B28446" s="677"/>
      <c r="C28446" s="675"/>
      <c r="D28446" s="703"/>
      <c r="E28446" s="722"/>
      <c r="F28446" s="723"/>
      <c r="G28446" s="724"/>
    </row>
    <row r="28447" spans="1:7">
      <c r="A28447" s="676">
        <v>1</v>
      </c>
      <c r="B28447" s="676" t="s">
        <v>89</v>
      </c>
      <c r="C28447" s="674"/>
      <c r="D28447" s="678" t="s">
        <v>247</v>
      </c>
      <c r="E28447" s="11">
        <v>279.51</v>
      </c>
      <c r="F28447" s="37" t="s">
        <v>75</v>
      </c>
      <c r="G28447" s="20">
        <f>SUM(A28447*E28447)</f>
        <v>279.51</v>
      </c>
    </row>
    <row r="28448" spans="1:7">
      <c r="A28448" s="677"/>
      <c r="B28448" s="677"/>
      <c r="C28448" s="675"/>
      <c r="D28448" s="679"/>
      <c r="E28448" s="680" t="s">
        <v>745</v>
      </c>
      <c r="F28448" s="681"/>
      <c r="G28448" s="682"/>
    </row>
    <row r="28449" spans="1:7">
      <c r="A28449" s="676">
        <v>1</v>
      </c>
      <c r="B28449" s="676" t="s">
        <v>89</v>
      </c>
      <c r="C28449" s="674"/>
      <c r="D28449" s="678" t="s">
        <v>249</v>
      </c>
      <c r="E28449" s="35">
        <v>139.76</v>
      </c>
      <c r="F28449" s="19" t="s">
        <v>75</v>
      </c>
      <c r="G28449" s="20">
        <f>SUM(A28449*E28449)</f>
        <v>139.76</v>
      </c>
    </row>
    <row r="28450" spans="1:7">
      <c r="A28450" s="677"/>
      <c r="B28450" s="677"/>
      <c r="C28450" s="675"/>
      <c r="D28450" s="679"/>
      <c r="E28450" s="680" t="s">
        <v>746</v>
      </c>
      <c r="F28450" s="681"/>
      <c r="G28450" s="682"/>
    </row>
    <row r="28451" spans="1:7">
      <c r="A28451" s="676">
        <v>13</v>
      </c>
      <c r="B28451" s="676" t="s">
        <v>39</v>
      </c>
      <c r="C28451" s="674" t="s">
        <v>73</v>
      </c>
      <c r="D28451" s="678" t="s">
        <v>748</v>
      </c>
      <c r="E28451" s="35">
        <v>115.55</v>
      </c>
      <c r="F28451" s="19" t="s">
        <v>111</v>
      </c>
      <c r="G28451" s="20">
        <f>SUM(A28451*E28451)</f>
        <v>1502.1499999999999</v>
      </c>
    </row>
    <row r="28452" spans="1:7">
      <c r="A28452" s="677"/>
      <c r="B28452" s="677"/>
      <c r="C28452" s="675"/>
      <c r="D28452" s="679"/>
      <c r="E28452" s="680" t="s">
        <v>749</v>
      </c>
      <c r="F28452" s="681"/>
      <c r="G28452" s="682"/>
    </row>
    <row r="28453" spans="1:7">
      <c r="A28453" s="674">
        <v>46</v>
      </c>
      <c r="B28453" s="674" t="s">
        <v>39</v>
      </c>
      <c r="C28453" s="676" t="s">
        <v>208</v>
      </c>
      <c r="D28453" s="678" t="s">
        <v>251</v>
      </c>
      <c r="E28453" s="11">
        <v>902.93</v>
      </c>
      <c r="F28453" s="37" t="s">
        <v>165</v>
      </c>
      <c r="G28453" s="20">
        <f>SUM(A28453*E28453)</f>
        <v>41534.78</v>
      </c>
    </row>
    <row r="28454" spans="1:7">
      <c r="A28454" s="675"/>
      <c r="B28454" s="675"/>
      <c r="C28454" s="677"/>
      <c r="D28454" s="679"/>
      <c r="E28454" s="680" t="s">
        <v>252</v>
      </c>
      <c r="F28454" s="681"/>
      <c r="G28454" s="682"/>
    </row>
    <row r="28455" spans="1:7" s="25" customFormat="1">
      <c r="A28455" s="676">
        <v>41</v>
      </c>
      <c r="B28455" s="676" t="s">
        <v>10</v>
      </c>
      <c r="C28455" s="674" t="s">
        <v>209</v>
      </c>
      <c r="D28455" s="678" t="s">
        <v>752</v>
      </c>
      <c r="E28455" s="11">
        <v>194.16</v>
      </c>
      <c r="F28455" s="37" t="s">
        <v>165</v>
      </c>
      <c r="G28455" s="20">
        <f>SUM(A28455*E28455)</f>
        <v>7960.5599999999995</v>
      </c>
    </row>
    <row r="28456" spans="1:7" s="25" customFormat="1">
      <c r="A28456" s="677"/>
      <c r="B28456" s="677"/>
      <c r="C28456" s="675"/>
      <c r="D28456" s="679"/>
      <c r="E28456" s="680" t="s">
        <v>753</v>
      </c>
      <c r="F28456" s="681"/>
      <c r="G28456" s="682"/>
    </row>
    <row r="28457" spans="1:7">
      <c r="A28457" s="674">
        <v>49</v>
      </c>
      <c r="B28457" s="674" t="s">
        <v>39</v>
      </c>
      <c r="C28457" s="676" t="s">
        <v>210</v>
      </c>
      <c r="D28457" s="678" t="s">
        <v>790</v>
      </c>
      <c r="E28457" s="11">
        <v>345.53</v>
      </c>
      <c r="F28457" s="37" t="s">
        <v>165</v>
      </c>
      <c r="G28457" s="20">
        <f>SUM(A28457*E28457)</f>
        <v>16930.969999999998</v>
      </c>
    </row>
    <row r="28458" spans="1:7">
      <c r="A28458" s="675"/>
      <c r="B28458" s="675"/>
      <c r="C28458" s="677"/>
      <c r="D28458" s="679"/>
      <c r="E28458" s="680" t="s">
        <v>791</v>
      </c>
      <c r="F28458" s="681"/>
      <c r="G28458" s="682"/>
    </row>
    <row r="28459" spans="1:7">
      <c r="A28459" s="674">
        <v>104</v>
      </c>
      <c r="B28459" s="674" t="s">
        <v>39</v>
      </c>
      <c r="C28459" s="676" t="s">
        <v>213</v>
      </c>
      <c r="D28459" s="678" t="s">
        <v>172</v>
      </c>
      <c r="E28459" s="11">
        <v>190.72</v>
      </c>
      <c r="F28459" s="37" t="s">
        <v>165</v>
      </c>
      <c r="G28459" s="13">
        <f>SUM(A28459*E28459)</f>
        <v>19834.88</v>
      </c>
    </row>
    <row r="28460" spans="1:7">
      <c r="A28460" s="675"/>
      <c r="B28460" s="675"/>
      <c r="C28460" s="677"/>
      <c r="D28460" s="679"/>
      <c r="E28460" s="680" t="s">
        <v>173</v>
      </c>
      <c r="F28460" s="681"/>
      <c r="G28460" s="682"/>
    </row>
    <row r="28461" spans="1:7">
      <c r="A28461" s="674">
        <v>1184</v>
      </c>
      <c r="B28461" s="674" t="s">
        <v>39</v>
      </c>
      <c r="C28461" s="676" t="s">
        <v>272</v>
      </c>
      <c r="D28461" s="678" t="s">
        <v>759</v>
      </c>
      <c r="E28461" s="11">
        <v>393.25</v>
      </c>
      <c r="F28461" s="37" t="s">
        <v>42</v>
      </c>
      <c r="G28461" s="13">
        <f>SUM(A28461*E28461/100)</f>
        <v>4656.08</v>
      </c>
    </row>
    <row r="28462" spans="1:7">
      <c r="A28462" s="675"/>
      <c r="B28462" s="675"/>
      <c r="C28462" s="677"/>
      <c r="D28462" s="679"/>
      <c r="E28462" s="680" t="s">
        <v>760</v>
      </c>
      <c r="F28462" s="681"/>
      <c r="G28462" s="682"/>
    </row>
    <row r="28463" spans="1:7">
      <c r="A28463" s="674">
        <v>1334</v>
      </c>
      <c r="B28463" s="674" t="s">
        <v>39</v>
      </c>
      <c r="C28463" s="676" t="s">
        <v>286</v>
      </c>
      <c r="D28463" s="678" t="s">
        <v>792</v>
      </c>
      <c r="E28463" s="11">
        <v>425.84</v>
      </c>
      <c r="F28463" s="37" t="s">
        <v>42</v>
      </c>
      <c r="G28463" s="13">
        <f>SUM(A28463*E28463/100)</f>
        <v>5680.7055999999993</v>
      </c>
    </row>
    <row r="28464" spans="1:7">
      <c r="A28464" s="675"/>
      <c r="B28464" s="675"/>
      <c r="C28464" s="677"/>
      <c r="D28464" s="679"/>
      <c r="E28464" s="680" t="s">
        <v>793</v>
      </c>
      <c r="F28464" s="681"/>
      <c r="G28464" s="682"/>
    </row>
    <row r="28465" spans="1:7">
      <c r="A28465" s="674">
        <v>8026</v>
      </c>
      <c r="B28465" s="674" t="s">
        <v>39</v>
      </c>
      <c r="C28465" s="676" t="s">
        <v>287</v>
      </c>
      <c r="D28465" s="731" t="s">
        <v>300</v>
      </c>
      <c r="E28465" s="35">
        <v>1043.9000000000001</v>
      </c>
      <c r="F28465" s="19" t="s">
        <v>42</v>
      </c>
      <c r="G28465" s="20">
        <f>SUM(A28465*E28465/100)</f>
        <v>83783.414000000004</v>
      </c>
    </row>
    <row r="28466" spans="1:7">
      <c r="A28466" s="675"/>
      <c r="B28466" s="675"/>
      <c r="C28466" s="677"/>
      <c r="D28466" s="679"/>
      <c r="E28466" s="680" t="s">
        <v>301</v>
      </c>
      <c r="F28466" s="681"/>
      <c r="G28466" s="682"/>
    </row>
    <row r="28467" spans="1:7">
      <c r="A28467" s="674">
        <v>175</v>
      </c>
      <c r="B28467" s="674" t="s">
        <v>39</v>
      </c>
      <c r="C28467" s="676" t="s">
        <v>288</v>
      </c>
      <c r="D28467" s="731" t="s">
        <v>794</v>
      </c>
      <c r="E28467" s="35">
        <v>1106.5999999999999</v>
      </c>
      <c r="F28467" s="19" t="s">
        <v>42</v>
      </c>
      <c r="G28467" s="20">
        <f>SUM(A28467*E28467/100)</f>
        <v>1936.5499999999997</v>
      </c>
    </row>
    <row r="28468" spans="1:7">
      <c r="A28468" s="675"/>
      <c r="B28468" s="675"/>
      <c r="C28468" s="677"/>
      <c r="D28468" s="679"/>
      <c r="E28468" s="680" t="s">
        <v>795</v>
      </c>
      <c r="F28468" s="681"/>
      <c r="G28468" s="682"/>
    </row>
    <row r="28469" spans="1:7">
      <c r="A28469" s="674">
        <v>105</v>
      </c>
      <c r="B28469" s="674" t="s">
        <v>39</v>
      </c>
      <c r="C28469" s="676" t="s">
        <v>659</v>
      </c>
      <c r="D28469" s="731" t="s">
        <v>764</v>
      </c>
      <c r="E28469" s="35">
        <v>674.6</v>
      </c>
      <c r="F28469" s="19" t="s">
        <v>42</v>
      </c>
      <c r="G28469" s="20">
        <f>SUM(A28469*E28469/100)</f>
        <v>708.33</v>
      </c>
    </row>
    <row r="28470" spans="1:7">
      <c r="A28470" s="675"/>
      <c r="B28470" s="675"/>
      <c r="C28470" s="677"/>
      <c r="D28470" s="679"/>
      <c r="E28470" s="680" t="s">
        <v>765</v>
      </c>
      <c r="F28470" s="681"/>
      <c r="G28470" s="682"/>
    </row>
    <row r="28471" spans="1:7">
      <c r="A28471" s="676">
        <v>153</v>
      </c>
      <c r="B28471" s="676" t="s">
        <v>39</v>
      </c>
      <c r="C28471" s="674" t="s">
        <v>660</v>
      </c>
      <c r="D28471" s="678" t="s">
        <v>214</v>
      </c>
      <c r="E28471" s="11">
        <v>674.19</v>
      </c>
      <c r="F28471" s="37" t="s">
        <v>42</v>
      </c>
      <c r="G28471" s="20">
        <f>SUM(A28471*E28471/100)</f>
        <v>1031.5107</v>
      </c>
    </row>
    <row r="28472" spans="1:7">
      <c r="A28472" s="677"/>
      <c r="B28472" s="677"/>
      <c r="C28472" s="675"/>
      <c r="D28472" s="679"/>
      <c r="E28472" s="680" t="s">
        <v>767</v>
      </c>
      <c r="F28472" s="681"/>
      <c r="G28472" s="682"/>
    </row>
    <row r="28473" spans="1:7">
      <c r="A28473" s="676">
        <v>1324</v>
      </c>
      <c r="B28473" s="676" t="s">
        <v>39</v>
      </c>
      <c r="C28473" s="674" t="s">
        <v>663</v>
      </c>
      <c r="D28473" s="678" t="s">
        <v>160</v>
      </c>
      <c r="E28473" s="11">
        <v>1887.4</v>
      </c>
      <c r="F28473" s="37" t="s">
        <v>42</v>
      </c>
      <c r="G28473" s="20">
        <f>SUM(A28473*E28473/100)</f>
        <v>24989.175999999999</v>
      </c>
    </row>
    <row r="28474" spans="1:7">
      <c r="A28474" s="677"/>
      <c r="B28474" s="677"/>
      <c r="C28474" s="675"/>
      <c r="D28474" s="679"/>
      <c r="E28474" s="680" t="s">
        <v>161</v>
      </c>
      <c r="F28474" s="681"/>
      <c r="G28474" s="682"/>
    </row>
    <row r="28475" spans="1:7">
      <c r="A28475" s="31"/>
      <c r="B28475" s="32"/>
      <c r="C28475" s="32"/>
      <c r="D28475" s="182"/>
      <c r="E28475" s="32"/>
      <c r="F28475" s="183" t="s">
        <v>603</v>
      </c>
      <c r="G28475" s="184">
        <v>714703</v>
      </c>
    </row>
    <row r="28476" spans="1:7">
      <c r="A28476" s="172"/>
      <c r="D28476" s="185" t="s">
        <v>78</v>
      </c>
      <c r="G28476" s="174"/>
    </row>
    <row r="28477" spans="1:7" s="36" customFormat="1">
      <c r="A28477" s="676">
        <v>75</v>
      </c>
      <c r="B28477" s="676" t="s">
        <v>107</v>
      </c>
      <c r="C28477" s="674" t="s">
        <v>11</v>
      </c>
      <c r="D28477" s="678" t="s">
        <v>446</v>
      </c>
      <c r="E28477" s="11">
        <v>333.29</v>
      </c>
      <c r="F28477" s="37" t="s">
        <v>75</v>
      </c>
      <c r="G28477" s="13">
        <f>SUM(A28477*E28477)</f>
        <v>24996.75</v>
      </c>
    </row>
    <row r="28478" spans="1:7" s="36" customFormat="1">
      <c r="A28478" s="677"/>
      <c r="B28478" s="677"/>
      <c r="C28478" s="675"/>
      <c r="D28478" s="679"/>
      <c r="E28478" s="680" t="s">
        <v>447</v>
      </c>
      <c r="F28478" s="681"/>
      <c r="G28478" s="682"/>
    </row>
    <row r="28479" spans="1:7">
      <c r="A28479" s="676">
        <v>6</v>
      </c>
      <c r="B28479" s="676" t="s">
        <v>72</v>
      </c>
      <c r="C28479" s="674" t="s">
        <v>15</v>
      </c>
      <c r="D28479" s="678" t="s">
        <v>181</v>
      </c>
      <c r="E28479" s="11">
        <v>566.70000000000005</v>
      </c>
      <c r="F28479" s="37" t="s">
        <v>75</v>
      </c>
      <c r="G28479" s="13">
        <f>SUM(A28479*E28479)</f>
        <v>3400.2000000000003</v>
      </c>
    </row>
    <row r="28480" spans="1:7">
      <c r="A28480" s="677"/>
      <c r="B28480" s="677"/>
      <c r="C28480" s="675"/>
      <c r="D28480" s="679"/>
      <c r="E28480" s="680" t="s">
        <v>182</v>
      </c>
      <c r="F28480" s="681"/>
      <c r="G28480" s="682"/>
    </row>
    <row r="28481" spans="1:7">
      <c r="A28481" s="676">
        <v>3</v>
      </c>
      <c r="B28481" s="676" t="s">
        <v>72</v>
      </c>
      <c r="C28481" s="674" t="s">
        <v>18</v>
      </c>
      <c r="D28481" s="678" t="s">
        <v>177</v>
      </c>
      <c r="E28481" s="11">
        <v>6166.6</v>
      </c>
      <c r="F28481" s="37" t="s">
        <v>75</v>
      </c>
      <c r="G28481" s="13">
        <f>SUM(A28481*E28481)</f>
        <v>18499.800000000003</v>
      </c>
    </row>
    <row r="28482" spans="1:7">
      <c r="A28482" s="677"/>
      <c r="B28482" s="677"/>
      <c r="C28482" s="675"/>
      <c r="D28482" s="679"/>
      <c r="E28482" s="680" t="s">
        <v>178</v>
      </c>
      <c r="F28482" s="681"/>
      <c r="G28482" s="682"/>
    </row>
    <row r="28483" spans="1:7">
      <c r="A28483" s="676">
        <v>4</v>
      </c>
      <c r="B28483" s="676" t="s">
        <v>72</v>
      </c>
      <c r="C28483" s="674" t="s">
        <v>21</v>
      </c>
      <c r="D28483" s="678" t="s">
        <v>768</v>
      </c>
      <c r="E28483" s="11">
        <v>4253.7</v>
      </c>
      <c r="F28483" s="37" t="s">
        <v>75</v>
      </c>
      <c r="G28483" s="13">
        <f>SUM(A28483*E28483)</f>
        <v>17014.8</v>
      </c>
    </row>
    <row r="28484" spans="1:7">
      <c r="A28484" s="677"/>
      <c r="B28484" s="677"/>
      <c r="C28484" s="675"/>
      <c r="D28484" s="679"/>
      <c r="E28484" s="680" t="s">
        <v>769</v>
      </c>
      <c r="F28484" s="681"/>
      <c r="G28484" s="682"/>
    </row>
    <row r="28485" spans="1:7">
      <c r="A28485" s="676">
        <v>4</v>
      </c>
      <c r="B28485" s="676" t="s">
        <v>89</v>
      </c>
      <c r="C28485" s="674" t="s">
        <v>25</v>
      </c>
      <c r="D28485" s="678" t="s">
        <v>94</v>
      </c>
      <c r="E28485" s="11">
        <v>938.47</v>
      </c>
      <c r="F28485" s="37" t="s">
        <v>75</v>
      </c>
      <c r="G28485" s="13">
        <f>SUM(A28485*E28485)</f>
        <v>3753.88</v>
      </c>
    </row>
    <row r="28486" spans="1:7">
      <c r="A28486" s="677"/>
      <c r="B28486" s="677"/>
      <c r="C28486" s="675"/>
      <c r="D28486" s="679"/>
      <c r="E28486" s="680" t="s">
        <v>95</v>
      </c>
      <c r="F28486" s="681"/>
      <c r="G28486" s="682"/>
    </row>
    <row r="28487" spans="1:7">
      <c r="A28487" s="676">
        <v>8</v>
      </c>
      <c r="B28487" s="676" t="s">
        <v>72</v>
      </c>
      <c r="C28487" s="674" t="s">
        <v>29</v>
      </c>
      <c r="D28487" s="678" t="s">
        <v>83</v>
      </c>
      <c r="E28487" s="11">
        <v>447.15</v>
      </c>
      <c r="F28487" s="37" t="s">
        <v>75</v>
      </c>
      <c r="G28487" s="13">
        <f>SUM(A28487*E28487)</f>
        <v>3577.2</v>
      </c>
    </row>
    <row r="28488" spans="1:7">
      <c r="A28488" s="677"/>
      <c r="B28488" s="677"/>
      <c r="C28488" s="675"/>
      <c r="D28488" s="679"/>
      <c r="E28488" s="680" t="s">
        <v>84</v>
      </c>
      <c r="F28488" s="681"/>
      <c r="G28488" s="682"/>
    </row>
    <row r="28489" spans="1:7" s="36" customFormat="1">
      <c r="A28489" s="676">
        <v>8</v>
      </c>
      <c r="B28489" s="676" t="s">
        <v>89</v>
      </c>
      <c r="C28489" s="674" t="s">
        <v>33</v>
      </c>
      <c r="D28489" s="678" t="s">
        <v>81</v>
      </c>
      <c r="E28489" s="11">
        <v>2042.43</v>
      </c>
      <c r="F28489" s="37" t="s">
        <v>75</v>
      </c>
      <c r="G28489" s="13">
        <f>SUM(A28489*E28489)</f>
        <v>16339.44</v>
      </c>
    </row>
    <row r="28490" spans="1:7" s="36" customFormat="1">
      <c r="A28490" s="677"/>
      <c r="B28490" s="677"/>
      <c r="C28490" s="675"/>
      <c r="D28490" s="679"/>
      <c r="E28490" s="680" t="s">
        <v>82</v>
      </c>
      <c r="F28490" s="681"/>
      <c r="G28490" s="682"/>
    </row>
    <row r="28491" spans="1:7" s="36" customFormat="1">
      <c r="A28491" s="676">
        <v>4</v>
      </c>
      <c r="B28491" s="676" t="s">
        <v>89</v>
      </c>
      <c r="C28491" s="674" t="s">
        <v>36</v>
      </c>
      <c r="D28491" s="678" t="s">
        <v>81</v>
      </c>
      <c r="E28491" s="11">
        <v>972.95</v>
      </c>
      <c r="F28491" s="37" t="s">
        <v>75</v>
      </c>
      <c r="G28491" s="13">
        <f>SUM(A28491*E28491)</f>
        <v>3891.8</v>
      </c>
    </row>
    <row r="28492" spans="1:7" s="36" customFormat="1">
      <c r="A28492" s="677"/>
      <c r="B28492" s="677"/>
      <c r="C28492" s="675"/>
      <c r="D28492" s="679"/>
      <c r="E28492" s="680" t="s">
        <v>770</v>
      </c>
      <c r="F28492" s="681"/>
      <c r="G28492" s="682"/>
    </row>
    <row r="28493" spans="1:7" s="36" customFormat="1">
      <c r="A28493" s="676">
        <v>4</v>
      </c>
      <c r="B28493" s="676" t="s">
        <v>72</v>
      </c>
      <c r="C28493" s="674" t="s">
        <v>40</v>
      </c>
      <c r="D28493" s="678" t="s">
        <v>771</v>
      </c>
      <c r="E28493" s="11">
        <v>389.7</v>
      </c>
      <c r="F28493" s="37" t="s">
        <v>75</v>
      </c>
      <c r="G28493" s="13">
        <f>SUM(A28493*E28493)</f>
        <v>1558.8</v>
      </c>
    </row>
    <row r="28494" spans="1:7" s="36" customFormat="1">
      <c r="A28494" s="677"/>
      <c r="B28494" s="677"/>
      <c r="C28494" s="675"/>
      <c r="D28494" s="679"/>
      <c r="E28494" s="680" t="s">
        <v>772</v>
      </c>
      <c r="F28494" s="681"/>
      <c r="G28494" s="682"/>
    </row>
    <row r="28495" spans="1:7">
      <c r="A28495" s="676"/>
      <c r="B28495" s="676"/>
      <c r="C28495" s="674" t="s">
        <v>44</v>
      </c>
      <c r="D28495" s="678" t="s">
        <v>226</v>
      </c>
      <c r="E28495" s="704"/>
      <c r="F28495" s="705"/>
      <c r="G28495" s="706"/>
    </row>
    <row r="28496" spans="1:7">
      <c r="A28496" s="677"/>
      <c r="B28496" s="677"/>
      <c r="C28496" s="675"/>
      <c r="D28496" s="679"/>
      <c r="E28496" s="707"/>
      <c r="F28496" s="708"/>
      <c r="G28496" s="709"/>
    </row>
    <row r="28497" spans="1:7">
      <c r="A28497" s="676">
        <v>75</v>
      </c>
      <c r="B28497" s="676" t="s">
        <v>107</v>
      </c>
      <c r="C28497" s="674" t="s">
        <v>99</v>
      </c>
      <c r="D28497" s="678" t="s">
        <v>773</v>
      </c>
      <c r="E28497" s="11">
        <v>95.79</v>
      </c>
      <c r="F28497" s="37" t="s">
        <v>111</v>
      </c>
      <c r="G28497" s="13">
        <f>SUM(A28497*E28497)</f>
        <v>7184.2500000000009</v>
      </c>
    </row>
    <row r="28498" spans="1:7">
      <c r="A28498" s="677"/>
      <c r="B28498" s="677"/>
      <c r="C28498" s="675"/>
      <c r="D28498" s="679"/>
      <c r="E28498" s="680" t="s">
        <v>774</v>
      </c>
      <c r="F28498" s="681"/>
      <c r="G28498" s="682"/>
    </row>
    <row r="28499" spans="1:7">
      <c r="A28499" s="676">
        <v>60</v>
      </c>
      <c r="B28499" s="676" t="s">
        <v>72</v>
      </c>
      <c r="C28499" s="674" t="s">
        <v>102</v>
      </c>
      <c r="D28499" s="678" t="s">
        <v>775</v>
      </c>
      <c r="E28499" s="11">
        <v>128.55000000000001</v>
      </c>
      <c r="F28499" s="37" t="s">
        <v>111</v>
      </c>
      <c r="G28499" s="13">
        <f>SUM(A28499*E28499)</f>
        <v>7713.0000000000009</v>
      </c>
    </row>
    <row r="28500" spans="1:7">
      <c r="A28500" s="677"/>
      <c r="B28500" s="677"/>
      <c r="C28500" s="675"/>
      <c r="D28500" s="679"/>
      <c r="E28500" s="680" t="s">
        <v>776</v>
      </c>
      <c r="F28500" s="681"/>
      <c r="G28500" s="682"/>
    </row>
    <row r="28501" spans="1:7">
      <c r="A28501" s="676"/>
      <c r="B28501" s="676"/>
      <c r="C28501" s="674" t="s">
        <v>47</v>
      </c>
      <c r="D28501" s="678" t="s">
        <v>777</v>
      </c>
      <c r="E28501" s="704"/>
      <c r="F28501" s="705"/>
      <c r="G28501" s="706"/>
    </row>
    <row r="28502" spans="1:7">
      <c r="A28502" s="677"/>
      <c r="B28502" s="677"/>
      <c r="C28502" s="675"/>
      <c r="D28502" s="679"/>
      <c r="E28502" s="707"/>
      <c r="F28502" s="708"/>
      <c r="G28502" s="709"/>
    </row>
    <row r="28503" spans="1:7">
      <c r="A28503" s="676">
        <v>12</v>
      </c>
      <c r="B28503" s="676" t="s">
        <v>72</v>
      </c>
      <c r="C28503" s="674" t="s">
        <v>99</v>
      </c>
      <c r="D28503" s="678" t="s">
        <v>778</v>
      </c>
      <c r="E28503" s="11">
        <v>299.55</v>
      </c>
      <c r="F28503" s="37" t="s">
        <v>75</v>
      </c>
      <c r="G28503" s="13">
        <f>SUM(A28503*E28503)</f>
        <v>3594.6000000000004</v>
      </c>
    </row>
    <row r="28504" spans="1:7">
      <c r="A28504" s="677"/>
      <c r="B28504" s="677"/>
      <c r="C28504" s="675"/>
      <c r="D28504" s="679"/>
      <c r="E28504" s="680" t="s">
        <v>779</v>
      </c>
      <c r="F28504" s="681"/>
      <c r="G28504" s="682"/>
    </row>
    <row r="28505" spans="1:7" s="36" customFormat="1">
      <c r="A28505" s="676"/>
      <c r="B28505" s="676"/>
      <c r="C28505" s="674" t="s">
        <v>50</v>
      </c>
      <c r="D28505" s="678" t="s">
        <v>231</v>
      </c>
      <c r="E28505" s="39"/>
      <c r="F28505" s="40"/>
      <c r="G28505" s="41"/>
    </row>
    <row r="28506" spans="1:7" s="36" customFormat="1">
      <c r="A28506" s="677"/>
      <c r="B28506" s="677"/>
      <c r="C28506" s="675"/>
      <c r="D28506" s="679"/>
      <c r="E28506" s="42"/>
      <c r="F28506" s="43"/>
      <c r="G28506" s="44"/>
    </row>
    <row r="28507" spans="1:7" s="36" customFormat="1">
      <c r="A28507" s="676">
        <v>54</v>
      </c>
      <c r="B28507" s="676" t="s">
        <v>107</v>
      </c>
      <c r="C28507" s="674"/>
      <c r="D28507" s="678" t="s">
        <v>232</v>
      </c>
      <c r="E28507" s="11">
        <v>199.25</v>
      </c>
      <c r="F28507" s="37" t="s">
        <v>111</v>
      </c>
      <c r="G28507" s="13">
        <f>SUM(A28507*E28507)</f>
        <v>10759.5</v>
      </c>
    </row>
    <row r="28508" spans="1:7" s="36" customFormat="1">
      <c r="A28508" s="677"/>
      <c r="B28508" s="677"/>
      <c r="C28508" s="675"/>
      <c r="D28508" s="679"/>
      <c r="E28508" s="680" t="s">
        <v>233</v>
      </c>
      <c r="F28508" s="681"/>
      <c r="G28508" s="682"/>
    </row>
    <row r="28509" spans="1:7" s="36" customFormat="1">
      <c r="A28509" s="676">
        <v>60</v>
      </c>
      <c r="B28509" s="676" t="s">
        <v>107</v>
      </c>
      <c r="C28509" s="674"/>
      <c r="D28509" s="678" t="s">
        <v>234</v>
      </c>
      <c r="E28509" s="11">
        <v>250.6</v>
      </c>
      <c r="F28509" s="37" t="s">
        <v>111</v>
      </c>
      <c r="G28509" s="13">
        <f>SUM(A28509*E28509)</f>
        <v>15036</v>
      </c>
    </row>
    <row r="28510" spans="1:7" s="36" customFormat="1">
      <c r="A28510" s="677"/>
      <c r="B28510" s="677"/>
      <c r="C28510" s="675"/>
      <c r="D28510" s="679"/>
      <c r="E28510" s="680" t="s">
        <v>235</v>
      </c>
      <c r="F28510" s="681"/>
      <c r="G28510" s="682"/>
    </row>
    <row r="28511" spans="1:7" s="36" customFormat="1">
      <c r="A28511" s="676">
        <v>2</v>
      </c>
      <c r="B28511" s="676" t="s">
        <v>72</v>
      </c>
      <c r="C28511" s="674" t="s">
        <v>54</v>
      </c>
      <c r="D28511" s="678" t="s">
        <v>780</v>
      </c>
      <c r="E28511" s="11">
        <v>1051.25</v>
      </c>
      <c r="F28511" s="37" t="s">
        <v>75</v>
      </c>
      <c r="G28511" s="13">
        <f>SUM(A28511*E28511)</f>
        <v>2102.5</v>
      </c>
    </row>
    <row r="28512" spans="1:7" s="36" customFormat="1">
      <c r="A28512" s="677"/>
      <c r="B28512" s="677"/>
      <c r="C28512" s="675"/>
      <c r="D28512" s="679"/>
      <c r="E28512" s="680" t="s">
        <v>235</v>
      </c>
      <c r="F28512" s="681"/>
      <c r="G28512" s="682"/>
    </row>
    <row r="28513" spans="1:7">
      <c r="A28513" s="31"/>
      <c r="B28513" s="32"/>
      <c r="C28513" s="32"/>
      <c r="D28513" s="182"/>
      <c r="E28513" s="32"/>
      <c r="F28513" s="183" t="s">
        <v>781</v>
      </c>
      <c r="G28513" s="184">
        <f>SUM(G28477,G28479,G28481,G28483,G28485,G28487,G28489,G28491,G28493,G28497,G28499,G28503,G28507,G28509,G28511)</f>
        <v>139422.52000000002</v>
      </c>
    </row>
    <row r="28514" spans="1:7">
      <c r="A28514" s="172"/>
      <c r="D28514" s="185" t="s">
        <v>782</v>
      </c>
      <c r="G28514" s="174"/>
    </row>
    <row r="28515" spans="1:7">
      <c r="A28515" s="172">
        <v>1</v>
      </c>
      <c r="B28515" t="s">
        <v>89</v>
      </c>
      <c r="C28515" t="s">
        <v>11</v>
      </c>
      <c r="D28515" s="186" t="s">
        <v>796</v>
      </c>
      <c r="F28515" t="s">
        <v>75</v>
      </c>
      <c r="G28515" s="174"/>
    </row>
    <row r="28516" spans="1:7">
      <c r="A28516" s="172"/>
      <c r="D28516" s="186"/>
      <c r="G28516" s="174"/>
    </row>
    <row r="28517" spans="1:7">
      <c r="A28517" s="172">
        <v>1</v>
      </c>
      <c r="B28517" t="s">
        <v>89</v>
      </c>
      <c r="C28517" t="s">
        <v>15</v>
      </c>
      <c r="D28517" s="186" t="s">
        <v>797</v>
      </c>
      <c r="F28517" t="s">
        <v>75</v>
      </c>
      <c r="G28517" s="174"/>
    </row>
    <row r="28518" spans="1:7">
      <c r="A28518" s="172"/>
      <c r="D28518" s="186"/>
      <c r="G28518" s="174"/>
    </row>
    <row r="28519" spans="1:7" s="36" customFormat="1">
      <c r="A28519" s="75"/>
      <c r="B28519" s="75"/>
      <c r="C28519" s="76"/>
      <c r="D28519" s="77"/>
      <c r="E28519" s="78"/>
      <c r="F28519" s="187" t="s">
        <v>679</v>
      </c>
      <c r="G28519" s="16"/>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36" customFormat="1">
      <c r="A28522" s="76" t="s">
        <v>132</v>
      </c>
      <c r="B28522" s="53"/>
      <c r="C28522" s="54" t="s">
        <v>784</v>
      </c>
      <c r="D28522" s="55"/>
      <c r="E28522" s="54" t="s">
        <v>131</v>
      </c>
      <c r="F28522" s="63"/>
      <c r="G28522" s="54"/>
    </row>
    <row r="28523" spans="1:7" s="25" customFormat="1">
      <c r="A28523" s="76" t="s">
        <v>134</v>
      </c>
      <c r="B28523" s="53"/>
      <c r="C28523" s="54" t="s">
        <v>708</v>
      </c>
      <c r="D28523" s="55"/>
      <c r="E28523" s="54" t="s">
        <v>131</v>
      </c>
      <c r="F28523" s="63"/>
      <c r="G28523" s="54"/>
    </row>
    <row r="28524" spans="1:7" s="25" customFormat="1">
      <c r="A28524" s="59"/>
      <c r="B28524" s="54"/>
      <c r="C28524" s="54"/>
      <c r="D28524" s="60"/>
      <c r="E28524" s="54"/>
      <c r="F28524" s="94"/>
      <c r="G28524" s="95"/>
    </row>
    <row r="28525" spans="1:7" s="25" customFormat="1">
      <c r="A28525" s="59"/>
      <c r="B28525" s="54"/>
      <c r="C28525" s="54"/>
      <c r="D28525" s="60"/>
      <c r="E28525" s="56" t="s">
        <v>138</v>
      </c>
      <c r="F28525" s="96"/>
      <c r="G28525" s="96"/>
    </row>
    <row r="28526" spans="1:7" s="25" customFormat="1">
      <c r="A28526" s="59"/>
      <c r="B28526" s="54"/>
      <c r="C28526" s="54"/>
      <c r="D28526" s="60"/>
      <c r="E28526" s="54"/>
      <c r="F28526" s="54"/>
      <c r="G28526" s="63"/>
    </row>
    <row r="28527" spans="1:7" s="25" customFormat="1">
      <c r="A28527" s="59"/>
      <c r="B28527" s="54"/>
      <c r="C28527" s="54"/>
      <c r="D28527" s="60"/>
      <c r="E28527" s="54"/>
      <c r="F28527" s="54"/>
      <c r="G28527" s="63"/>
    </row>
    <row r="28528" spans="1:7" s="25" customFormat="1">
      <c r="A28528" s="59"/>
      <c r="B28528" s="54"/>
      <c r="C28528" s="54"/>
      <c r="D28528" s="60"/>
      <c r="E28528" s="64" t="s">
        <v>140</v>
      </c>
      <c r="F28528" s="54"/>
      <c r="G28528" s="63"/>
    </row>
    <row r="28529" spans="1:7" s="25" customFormat="1">
      <c r="A28529" s="55" t="s">
        <v>139</v>
      </c>
      <c r="B28529" s="54"/>
      <c r="C28529" s="54"/>
      <c r="D28529" s="60"/>
      <c r="E28529" s="64" t="s">
        <v>141</v>
      </c>
      <c r="F28529" s="54"/>
      <c r="G28529" s="63"/>
    </row>
    <row r="28530" spans="1:7" s="25" customFormat="1">
      <c r="A28530" s="59"/>
      <c r="B28530" s="54"/>
      <c r="C28530" s="54"/>
      <c r="D28530" s="60"/>
      <c r="E28530" s="64" t="s">
        <v>142</v>
      </c>
      <c r="F28530" s="54"/>
      <c r="G28530" s="63"/>
    </row>
    <row r="28580" spans="1:7">
      <c r="A28580" s="710" t="s">
        <v>0</v>
      </c>
      <c r="B28580" s="710"/>
      <c r="C28580" s="710"/>
      <c r="D28580" s="710"/>
      <c r="E28580" s="710"/>
      <c r="F28580" s="710"/>
      <c r="G28580" s="710"/>
    </row>
    <row r="28581" spans="1:7">
      <c r="A28581" s="711" t="s">
        <v>1</v>
      </c>
      <c r="B28581" s="711"/>
      <c r="C28581" s="711"/>
      <c r="D28581" s="711"/>
      <c r="E28581" s="711"/>
      <c r="F28581" s="711"/>
      <c r="G28581" s="711"/>
    </row>
    <row r="28582" spans="1:7">
      <c r="A28582" s="1" t="s">
        <v>2</v>
      </c>
      <c r="B28582" s="121"/>
      <c r="C28582" s="121"/>
      <c r="D28582" s="712" t="s">
        <v>799</v>
      </c>
      <c r="E28582" s="712"/>
      <c r="F28582" s="712"/>
      <c r="G28582" s="712"/>
    </row>
    <row r="28583" spans="1:7" ht="25.5">
      <c r="A28583" s="713" t="s">
        <v>3</v>
      </c>
      <c r="B28583" s="714"/>
      <c r="C28583" s="3" t="s">
        <v>4</v>
      </c>
      <c r="D28583" s="4" t="s">
        <v>5</v>
      </c>
      <c r="E28583" s="4" t="s">
        <v>6</v>
      </c>
      <c r="F28583" s="4" t="s">
        <v>7</v>
      </c>
      <c r="G28583" s="5" t="s">
        <v>8</v>
      </c>
    </row>
    <row r="28584" spans="1:7">
      <c r="A28584" s="118"/>
      <c r="B28584" s="119"/>
      <c r="C28584" s="3"/>
      <c r="D28584" s="104" t="s">
        <v>9</v>
      </c>
      <c r="E28584" s="4"/>
      <c r="F28584" s="4"/>
      <c r="G28584" s="5"/>
    </row>
    <row r="28585" spans="1:7" s="24" customFormat="1">
      <c r="A28585" s="674">
        <v>208</v>
      </c>
      <c r="B28585" s="674" t="s">
        <v>39</v>
      </c>
      <c r="C28585" s="676" t="s">
        <v>11</v>
      </c>
      <c r="D28585" s="678" t="s">
        <v>149</v>
      </c>
      <c r="E28585" s="11">
        <v>121</v>
      </c>
      <c r="F28585" s="120" t="s">
        <v>42</v>
      </c>
      <c r="G28585" s="20">
        <f>SUM(A28585*E28585/100)</f>
        <v>251.68</v>
      </c>
    </row>
    <row r="28586" spans="1:7" s="24" customFormat="1">
      <c r="A28586" s="675"/>
      <c r="B28586" s="675"/>
      <c r="C28586" s="677"/>
      <c r="D28586" s="679"/>
      <c r="E28586" s="687" t="s">
        <v>150</v>
      </c>
      <c r="F28586" s="688"/>
      <c r="G28586" s="689"/>
    </row>
    <row r="28587" spans="1:7" s="25" customFormat="1">
      <c r="A28587" s="674">
        <v>6629</v>
      </c>
      <c r="B28587" s="674" t="s">
        <v>39</v>
      </c>
      <c r="C28587" s="676" t="s">
        <v>15</v>
      </c>
      <c r="D28587" s="678" t="s">
        <v>305</v>
      </c>
      <c r="E28587" s="120">
        <v>226.88</v>
      </c>
      <c r="F28587" s="120" t="s">
        <v>52</v>
      </c>
      <c r="G28587" s="20">
        <f>SUM(A28587*E28587/100)</f>
        <v>15039.8752</v>
      </c>
    </row>
    <row r="28588" spans="1:7" s="25" customFormat="1">
      <c r="A28588" s="675"/>
      <c r="B28588" s="675"/>
      <c r="C28588" s="677"/>
      <c r="D28588" s="679"/>
      <c r="E28588" s="680" t="s">
        <v>306</v>
      </c>
      <c r="F28588" s="681"/>
      <c r="G28588" s="682"/>
    </row>
    <row r="28589" spans="1:7" s="25" customFormat="1">
      <c r="A28589" s="674">
        <v>4</v>
      </c>
      <c r="B28589" s="674" t="s">
        <v>72</v>
      </c>
      <c r="C28589" s="676" t="s">
        <v>18</v>
      </c>
      <c r="D28589" s="678" t="s">
        <v>833</v>
      </c>
      <c r="E28589" s="120">
        <v>51.43</v>
      </c>
      <c r="F28589" s="120" t="s">
        <v>75</v>
      </c>
      <c r="G28589" s="20">
        <f>SUM(A28589*E28589)</f>
        <v>205.72</v>
      </c>
    </row>
    <row r="28590" spans="1:7" s="25" customFormat="1">
      <c r="A28590" s="675"/>
      <c r="B28590" s="675"/>
      <c r="C28590" s="677"/>
      <c r="D28590" s="679"/>
      <c r="E28590" s="680" t="s">
        <v>834</v>
      </c>
      <c r="F28590" s="681"/>
      <c r="G28590" s="682"/>
    </row>
    <row r="28591" spans="1:7" s="25" customFormat="1">
      <c r="A28591" s="674">
        <v>1417</v>
      </c>
      <c r="B28591" s="674" t="s">
        <v>39</v>
      </c>
      <c r="C28591" s="674" t="s">
        <v>21</v>
      </c>
      <c r="D28591" s="678" t="s">
        <v>717</v>
      </c>
      <c r="E28591" s="11">
        <v>786.5</v>
      </c>
      <c r="F28591" s="120" t="s">
        <v>42</v>
      </c>
      <c r="G28591" s="20">
        <f>SUM(A28591*E28591/100)</f>
        <v>11144.705</v>
      </c>
    </row>
    <row r="28592" spans="1:7" s="25" customFormat="1">
      <c r="A28592" s="675"/>
      <c r="B28592" s="675"/>
      <c r="C28592" s="675"/>
      <c r="D28592" s="679"/>
      <c r="E28592" s="680" t="s">
        <v>718</v>
      </c>
      <c r="F28592" s="681"/>
      <c r="G28592" s="682"/>
    </row>
    <row r="28593" spans="1:7" s="24" customFormat="1">
      <c r="A28593" s="674">
        <v>31</v>
      </c>
      <c r="B28593" s="674" t="s">
        <v>39</v>
      </c>
      <c r="C28593" s="676" t="s">
        <v>25</v>
      </c>
      <c r="D28593" s="678" t="s">
        <v>713</v>
      </c>
      <c r="E28593" s="11">
        <v>1306.8</v>
      </c>
      <c r="F28593" s="120" t="s">
        <v>42</v>
      </c>
      <c r="G28593" s="20">
        <f>SUM(A28593*E28593/100)</f>
        <v>405.10799999999995</v>
      </c>
    </row>
    <row r="28594" spans="1:7" s="24" customFormat="1">
      <c r="A28594" s="675"/>
      <c r="B28594" s="675"/>
      <c r="C28594" s="677"/>
      <c r="D28594" s="679"/>
      <c r="E28594" s="687" t="s">
        <v>714</v>
      </c>
      <c r="F28594" s="688"/>
      <c r="G28594" s="689"/>
    </row>
    <row r="28595" spans="1:7">
      <c r="A28595" s="676">
        <v>6</v>
      </c>
      <c r="B28595" s="676" t="s">
        <v>10</v>
      </c>
      <c r="C28595" s="674" t="s">
        <v>29</v>
      </c>
      <c r="D28595" s="678" t="s">
        <v>37</v>
      </c>
      <c r="E28595" s="11">
        <v>12674.36</v>
      </c>
      <c r="F28595" s="120" t="s">
        <v>13</v>
      </c>
      <c r="G28595" s="20">
        <f>SUM(A28595*E28595/100)</f>
        <v>760.46160000000009</v>
      </c>
    </row>
    <row r="28596" spans="1:7">
      <c r="A28596" s="677"/>
      <c r="B28596" s="677"/>
      <c r="C28596" s="675"/>
      <c r="D28596" s="679"/>
      <c r="E28596" s="680" t="s">
        <v>38</v>
      </c>
      <c r="F28596" s="681"/>
      <c r="G28596" s="682"/>
    </row>
    <row r="28597" spans="1:7" s="24" customFormat="1">
      <c r="A28597" s="674">
        <v>23</v>
      </c>
      <c r="B28597" s="674" t="s">
        <v>39</v>
      </c>
      <c r="C28597" s="676" t="s">
        <v>33</v>
      </c>
      <c r="D28597" s="678" t="s">
        <v>41</v>
      </c>
      <c r="E28597" s="11">
        <v>2206.6</v>
      </c>
      <c r="F28597" s="120" t="s">
        <v>42</v>
      </c>
      <c r="G28597" s="20">
        <f>SUM(A28597*E28597/100)</f>
        <v>507.51799999999997</v>
      </c>
    </row>
    <row r="28598" spans="1:7" s="24" customFormat="1">
      <c r="A28598" s="675"/>
      <c r="B28598" s="675"/>
      <c r="C28598" s="677"/>
      <c r="D28598" s="679"/>
      <c r="E28598" s="687" t="s">
        <v>43</v>
      </c>
      <c r="F28598" s="688"/>
      <c r="G28598" s="689"/>
    </row>
    <row r="28599" spans="1:7" s="23" customFormat="1">
      <c r="A28599" s="674">
        <v>14</v>
      </c>
      <c r="B28599" s="674" t="s">
        <v>10</v>
      </c>
      <c r="C28599" s="676" t="s">
        <v>36</v>
      </c>
      <c r="D28599" s="695" t="s">
        <v>30</v>
      </c>
      <c r="E28599" s="11">
        <v>337</v>
      </c>
      <c r="F28599" s="120" t="s">
        <v>31</v>
      </c>
      <c r="G28599" s="20">
        <f>SUM(A28599*E28599)</f>
        <v>4718</v>
      </c>
    </row>
    <row r="28600" spans="1:7" s="23" customFormat="1">
      <c r="A28600" s="675"/>
      <c r="B28600" s="675"/>
      <c r="C28600" s="677"/>
      <c r="D28600" s="696"/>
      <c r="E28600" s="697" t="s">
        <v>32</v>
      </c>
      <c r="F28600" s="698"/>
      <c r="G28600" s="699"/>
    </row>
    <row r="28601" spans="1:7">
      <c r="A28601" s="725">
        <v>0.75</v>
      </c>
      <c r="B28601" s="674" t="s">
        <v>24</v>
      </c>
      <c r="C28601" s="676" t="s">
        <v>40</v>
      </c>
      <c r="D28601" s="695" t="s">
        <v>26</v>
      </c>
      <c r="E28601" s="11">
        <v>5001.7</v>
      </c>
      <c r="F28601" s="120" t="s">
        <v>27</v>
      </c>
      <c r="G28601" s="20">
        <f>SUM(A28601*E28601)</f>
        <v>3751.2749999999996</v>
      </c>
    </row>
    <row r="28602" spans="1:7">
      <c r="A28602" s="726"/>
      <c r="B28602" s="675"/>
      <c r="C28602" s="677"/>
      <c r="D28602" s="696"/>
      <c r="E28602" s="680" t="s">
        <v>28</v>
      </c>
      <c r="F28602" s="681"/>
      <c r="G28602" s="682"/>
    </row>
    <row r="28603" spans="1:7">
      <c r="A28603" s="676">
        <v>92</v>
      </c>
      <c r="B28603" s="676" t="s">
        <v>10</v>
      </c>
      <c r="C28603" s="114" t="s">
        <v>44</v>
      </c>
      <c r="D28603" s="678" t="s">
        <v>34</v>
      </c>
      <c r="E28603" s="11">
        <v>14429.25</v>
      </c>
      <c r="F28603" s="120" t="s">
        <v>13</v>
      </c>
      <c r="G28603" s="20">
        <f>SUM(A28603*E28603/100)</f>
        <v>13274.91</v>
      </c>
    </row>
    <row r="28604" spans="1:7">
      <c r="A28604" s="677"/>
      <c r="B28604" s="677"/>
      <c r="C28604" s="115"/>
      <c r="D28604" s="679"/>
      <c r="E28604" s="680" t="s">
        <v>35</v>
      </c>
      <c r="F28604" s="681"/>
      <c r="G28604" s="682"/>
    </row>
    <row r="28605" spans="1:7" s="25" customFormat="1">
      <c r="A28605" s="674">
        <v>208</v>
      </c>
      <c r="B28605" s="674" t="s">
        <v>39</v>
      </c>
      <c r="C28605" s="676" t="s">
        <v>47</v>
      </c>
      <c r="D28605" s="678" t="s">
        <v>151</v>
      </c>
      <c r="E28605" s="11">
        <v>660</v>
      </c>
      <c r="F28605" s="120" t="s">
        <v>42</v>
      </c>
      <c r="G28605" s="20">
        <f>SUM(A28605*E28605/100)</f>
        <v>1372.8</v>
      </c>
    </row>
    <row r="28606" spans="1:7" s="25" customFormat="1">
      <c r="A28606" s="675"/>
      <c r="B28606" s="675"/>
      <c r="C28606" s="677"/>
      <c r="D28606" s="679"/>
      <c r="E28606" s="687" t="s">
        <v>152</v>
      </c>
      <c r="F28606" s="688"/>
      <c r="G28606" s="689"/>
    </row>
    <row r="28607" spans="1:7">
      <c r="A28607" s="674">
        <v>3430</v>
      </c>
      <c r="B28607" s="674" t="s">
        <v>39</v>
      </c>
      <c r="C28607" s="676" t="s">
        <v>50</v>
      </c>
      <c r="D28607" s="678" t="s">
        <v>720</v>
      </c>
      <c r="E28607" s="11">
        <v>3015.76</v>
      </c>
      <c r="F28607" s="120" t="s">
        <v>42</v>
      </c>
      <c r="G28607" s="20">
        <f>SUM(A28607*E28607/100)</f>
        <v>103440.56800000001</v>
      </c>
    </row>
    <row r="28608" spans="1:7">
      <c r="A28608" s="675"/>
      <c r="B28608" s="675"/>
      <c r="C28608" s="677"/>
      <c r="D28608" s="679"/>
      <c r="E28608" s="680" t="s">
        <v>800</v>
      </c>
      <c r="F28608" s="681"/>
      <c r="G28608" s="682"/>
    </row>
    <row r="28609" spans="1:7" s="200" customFormat="1">
      <c r="A28609" s="676">
        <v>1174</v>
      </c>
      <c r="B28609" s="676" t="s">
        <v>39</v>
      </c>
      <c r="C28609" s="114" t="s">
        <v>54</v>
      </c>
      <c r="D28609" s="678" t="s">
        <v>264</v>
      </c>
      <c r="E28609" s="11">
        <v>30509.77</v>
      </c>
      <c r="F28609" s="120" t="s">
        <v>42</v>
      </c>
      <c r="G28609" s="20">
        <f>SUM(A28609*E28609/100)</f>
        <v>358184.69980000006</v>
      </c>
    </row>
    <row r="28610" spans="1:7" s="200" customFormat="1">
      <c r="A28610" s="677"/>
      <c r="B28610" s="677"/>
      <c r="C28610" s="115"/>
      <c r="D28610" s="679"/>
      <c r="E28610" s="680" t="s">
        <v>159</v>
      </c>
      <c r="F28610" s="681"/>
      <c r="G28610" s="682"/>
    </row>
    <row r="28611" spans="1:7" s="200" customFormat="1">
      <c r="A28611" s="676">
        <v>84</v>
      </c>
      <c r="B28611" s="676" t="s">
        <v>39</v>
      </c>
      <c r="C28611" s="114" t="s">
        <v>57</v>
      </c>
      <c r="D28611" s="678" t="s">
        <v>835</v>
      </c>
      <c r="E28611" s="11">
        <v>652.71</v>
      </c>
      <c r="F28611" s="120" t="s">
        <v>42</v>
      </c>
      <c r="G28611" s="20">
        <f>SUM(A28611*E28611)</f>
        <v>54827.64</v>
      </c>
    </row>
    <row r="28612" spans="1:7" s="200" customFormat="1">
      <c r="A28612" s="677"/>
      <c r="B28612" s="677"/>
      <c r="C28612" s="115"/>
      <c r="D28612" s="679"/>
      <c r="E28612" s="680" t="s">
        <v>836</v>
      </c>
      <c r="F28612" s="681"/>
      <c r="G28612" s="682"/>
    </row>
    <row r="28613" spans="1:7" s="200" customFormat="1">
      <c r="A28613" s="676">
        <v>18</v>
      </c>
      <c r="B28613" s="676" t="s">
        <v>39</v>
      </c>
      <c r="C28613" s="114" t="s">
        <v>60</v>
      </c>
      <c r="D28613" s="678" t="s">
        <v>837</v>
      </c>
      <c r="E28613" s="11">
        <v>740.04</v>
      </c>
      <c r="F28613" s="120" t="s">
        <v>165</v>
      </c>
      <c r="G28613" s="20">
        <f>SUM(A28613*E28613)</f>
        <v>13320.72</v>
      </c>
    </row>
    <row r="28614" spans="1:7" s="200" customFormat="1">
      <c r="A28614" s="677"/>
      <c r="B28614" s="677"/>
      <c r="C28614" s="115"/>
      <c r="D28614" s="679"/>
      <c r="E28614" s="680" t="s">
        <v>838</v>
      </c>
      <c r="F28614" s="681"/>
      <c r="G28614" s="682"/>
    </row>
    <row r="28615" spans="1:7">
      <c r="A28615" s="674">
        <v>16</v>
      </c>
      <c r="B28615" s="674" t="s">
        <v>39</v>
      </c>
      <c r="C28615" s="676" t="s">
        <v>63</v>
      </c>
      <c r="D28615" s="678" t="s">
        <v>172</v>
      </c>
      <c r="E28615" s="11">
        <v>190.72</v>
      </c>
      <c r="F28615" s="120" t="s">
        <v>165</v>
      </c>
      <c r="G28615" s="13">
        <f>SUM(A28615*E28615)</f>
        <v>3051.52</v>
      </c>
    </row>
    <row r="28616" spans="1:7">
      <c r="A28616" s="675"/>
      <c r="B28616" s="675"/>
      <c r="C28616" s="677"/>
      <c r="D28616" s="679"/>
      <c r="E28616" s="680" t="s">
        <v>173</v>
      </c>
      <c r="F28616" s="681"/>
      <c r="G28616" s="682"/>
    </row>
    <row r="28617" spans="1:7">
      <c r="A28617" s="674">
        <v>16950</v>
      </c>
      <c r="B28617" s="674" t="s">
        <v>39</v>
      </c>
      <c r="C28617" s="676" t="s">
        <v>66</v>
      </c>
      <c r="D28617" s="678" t="s">
        <v>839</v>
      </c>
      <c r="E28617" s="11">
        <v>2725.8</v>
      </c>
      <c r="F28617" s="120" t="s">
        <v>165</v>
      </c>
      <c r="G28617" s="13">
        <f>SUM(A28617*E28617/100)</f>
        <v>462023.1</v>
      </c>
    </row>
    <row r="28618" spans="1:7">
      <c r="A28618" s="675"/>
      <c r="B28618" s="675"/>
      <c r="C28618" s="677"/>
      <c r="D28618" s="679"/>
      <c r="E28618" s="680" t="s">
        <v>840</v>
      </c>
      <c r="F28618" s="681"/>
      <c r="G28618" s="682"/>
    </row>
    <row r="28619" spans="1:7">
      <c r="A28619" s="674">
        <v>1554</v>
      </c>
      <c r="B28619" s="674" t="s">
        <v>39</v>
      </c>
      <c r="C28619" s="676" t="s">
        <v>69</v>
      </c>
      <c r="D28619" s="678" t="s">
        <v>841</v>
      </c>
      <c r="E28619" s="11">
        <v>1662.21</v>
      </c>
      <c r="F28619" s="120" t="s">
        <v>42</v>
      </c>
      <c r="G28619" s="13">
        <f>SUM(A28619*E28619/100)</f>
        <v>25830.743399999999</v>
      </c>
    </row>
    <row r="28620" spans="1:7">
      <c r="A28620" s="675"/>
      <c r="B28620" s="675"/>
      <c r="C28620" s="677"/>
      <c r="D28620" s="679"/>
      <c r="E28620" s="680" t="s">
        <v>842</v>
      </c>
      <c r="F28620" s="681"/>
      <c r="G28620" s="682"/>
    </row>
    <row r="28621" spans="1:7">
      <c r="A28621" s="674">
        <v>597</v>
      </c>
      <c r="B28621" s="674" t="s">
        <v>39</v>
      </c>
      <c r="C28621" s="676" t="s">
        <v>73</v>
      </c>
      <c r="D28621" s="678" t="s">
        <v>843</v>
      </c>
      <c r="E28621" s="11">
        <v>977.4</v>
      </c>
      <c r="F28621" s="120" t="s">
        <v>42</v>
      </c>
      <c r="G28621" s="13">
        <f>SUM(A28621*E28621/100)</f>
        <v>5835.0779999999995</v>
      </c>
    </row>
    <row r="28622" spans="1:7">
      <c r="A28622" s="675"/>
      <c r="B28622" s="675"/>
      <c r="C28622" s="677"/>
      <c r="D28622" s="679"/>
      <c r="E28622" s="680" t="s">
        <v>844</v>
      </c>
      <c r="F28622" s="681"/>
      <c r="G28622" s="682"/>
    </row>
    <row r="28623" spans="1:7" ht="38.25">
      <c r="A28623" s="113"/>
      <c r="B28623" s="113"/>
      <c r="C28623" s="114" t="s">
        <v>208</v>
      </c>
      <c r="D28623" s="116" t="s">
        <v>153</v>
      </c>
      <c r="E28623" s="704"/>
      <c r="F28623" s="705"/>
      <c r="G28623" s="706"/>
    </row>
    <row r="28624" spans="1:7">
      <c r="A28624" s="676">
        <v>181</v>
      </c>
      <c r="B28624" s="676" t="s">
        <v>39</v>
      </c>
      <c r="C28624" s="674" t="s">
        <v>99</v>
      </c>
      <c r="D28624" s="678" t="s">
        <v>158</v>
      </c>
      <c r="E28624" s="11">
        <v>3275.5</v>
      </c>
      <c r="F28624" s="120" t="s">
        <v>42</v>
      </c>
      <c r="G28624" s="20">
        <f>SUM(A28624*E28624/100)</f>
        <v>5928.6549999999997</v>
      </c>
    </row>
    <row r="28625" spans="1:7">
      <c r="A28625" s="677"/>
      <c r="B28625" s="677"/>
      <c r="C28625" s="675"/>
      <c r="D28625" s="679"/>
      <c r="E28625" s="680" t="s">
        <v>408</v>
      </c>
      <c r="F28625" s="681"/>
      <c r="G28625" s="682"/>
    </row>
    <row r="28626" spans="1:7" s="30" customFormat="1">
      <c r="A28626" s="85"/>
      <c r="B28626" s="188"/>
      <c r="C28626" s="188"/>
      <c r="D28626" s="189"/>
      <c r="E28626" s="188"/>
      <c r="F28626" s="190" t="s">
        <v>845</v>
      </c>
      <c r="G28626" s="201">
        <v>986773</v>
      </c>
    </row>
    <row r="28627" spans="1:7">
      <c r="A28627" s="172"/>
      <c r="D28627" s="185" t="s">
        <v>846</v>
      </c>
      <c r="G28627" s="174"/>
    </row>
    <row r="28628" spans="1:7" s="25" customFormat="1">
      <c r="A28628" s="192">
        <v>2</v>
      </c>
      <c r="B28628" s="25" t="s">
        <v>72</v>
      </c>
      <c r="C28628" s="25" t="s">
        <v>11</v>
      </c>
      <c r="D28628" s="193" t="s">
        <v>847</v>
      </c>
      <c r="E28628" s="25">
        <v>200.42</v>
      </c>
      <c r="F28628" s="25" t="s">
        <v>75</v>
      </c>
      <c r="G28628" s="202">
        <f>SUM(A28628*E28628)</f>
        <v>400.84</v>
      </c>
    </row>
    <row r="28629" spans="1:7" s="25" customFormat="1">
      <c r="A28629" s="192"/>
      <c r="D28629" s="193"/>
      <c r="G28629" s="194"/>
    </row>
    <row r="28630" spans="1:7" s="25" customFormat="1">
      <c r="A28630" s="192"/>
      <c r="D28630" s="195"/>
      <c r="G28630" s="194"/>
    </row>
    <row r="28631" spans="1:7">
      <c r="A28631" s="172"/>
      <c r="D28631" s="186"/>
      <c r="G28631" s="174"/>
    </row>
    <row r="28632" spans="1:7" s="206" customFormat="1">
      <c r="A28632" s="7"/>
      <c r="B28632" s="7"/>
      <c r="C28632" s="6"/>
      <c r="D28632" s="203"/>
      <c r="E28632" s="92"/>
      <c r="F28632" s="204" t="s">
        <v>781</v>
      </c>
      <c r="G28632" s="205">
        <f>SUM(G28628)</f>
        <v>400.84</v>
      </c>
    </row>
    <row r="28633" spans="1:7" s="36" customFormat="1">
      <c r="A28633" s="75"/>
      <c r="B28633" s="75"/>
      <c r="C28633" s="76"/>
      <c r="D28633" s="77"/>
      <c r="E28633" s="78"/>
      <c r="F28633" s="78"/>
      <c r="G28633" s="78"/>
    </row>
    <row r="28634" spans="1:7" s="36" customFormat="1">
      <c r="A28634" s="52" t="s">
        <v>302</v>
      </c>
      <c r="B28634" s="53"/>
      <c r="C28634" s="54" t="s">
        <v>707</v>
      </c>
      <c r="D28634" s="55"/>
      <c r="E28634" s="54" t="s">
        <v>131</v>
      </c>
      <c r="F28634" s="63"/>
      <c r="G28634" s="54"/>
    </row>
    <row r="28635" spans="1:7" s="36" customFormat="1">
      <c r="A28635" s="76" t="s">
        <v>132</v>
      </c>
      <c r="B28635" s="53"/>
      <c r="C28635" s="54" t="s">
        <v>784</v>
      </c>
      <c r="D28635" s="55"/>
      <c r="E28635" s="54" t="s">
        <v>131</v>
      </c>
      <c r="F28635" s="63"/>
      <c r="G28635" s="54"/>
    </row>
    <row r="28636" spans="1:7" s="25" customFormat="1">
      <c r="A28636" s="59"/>
      <c r="B28636" s="54"/>
      <c r="C28636" s="54"/>
      <c r="D28636" s="60"/>
      <c r="E28636" s="54"/>
      <c r="F28636" s="94"/>
      <c r="G28636" s="95"/>
    </row>
    <row r="28637" spans="1:7" s="25" customFormat="1">
      <c r="A28637" s="59"/>
      <c r="B28637" s="54"/>
      <c r="C28637" s="54"/>
      <c r="D28637" s="60"/>
      <c r="E28637" s="56" t="s">
        <v>138</v>
      </c>
      <c r="F28637" s="96"/>
      <c r="G28637" s="96"/>
    </row>
    <row r="28638" spans="1:7" s="25" customFormat="1">
      <c r="A28638" s="59"/>
      <c r="B28638" s="54"/>
      <c r="C28638" s="54"/>
      <c r="D28638" s="60"/>
      <c r="E28638" s="54"/>
      <c r="F28638" s="54"/>
      <c r="G28638" s="63"/>
    </row>
    <row r="28639" spans="1:7" s="25" customFormat="1">
      <c r="A28639" s="59"/>
      <c r="B28639" s="54"/>
      <c r="C28639" s="54"/>
      <c r="D28639" s="60"/>
      <c r="E28639" s="54"/>
      <c r="F28639" s="54"/>
      <c r="G28639" s="63"/>
    </row>
    <row r="28640" spans="1:7" s="25" customFormat="1">
      <c r="A28640" s="59"/>
      <c r="B28640" s="54"/>
      <c r="C28640" s="54"/>
      <c r="D28640" s="60"/>
      <c r="E28640" s="64" t="s">
        <v>140</v>
      </c>
      <c r="F28640" s="54"/>
      <c r="G28640" s="63"/>
    </row>
    <row r="28641" spans="1:7" s="25" customFormat="1">
      <c r="A28641" s="55" t="s">
        <v>139</v>
      </c>
      <c r="B28641" s="54"/>
      <c r="C28641" s="54"/>
      <c r="D28641" s="60"/>
      <c r="E28641" s="64" t="s">
        <v>141</v>
      </c>
      <c r="F28641" s="54"/>
      <c r="G28641" s="63"/>
    </row>
    <row r="28642" spans="1:7" s="25" customFormat="1">
      <c r="A28642" s="59"/>
      <c r="B28642" s="54"/>
      <c r="C28642" s="54"/>
      <c r="D28642" s="60"/>
      <c r="E28642" s="64" t="s">
        <v>142</v>
      </c>
      <c r="F28642" s="54"/>
      <c r="G28642" s="63"/>
    </row>
    <row r="28643" spans="1:7" s="25" customFormat="1">
      <c r="A28643" s="59"/>
      <c r="B28643" s="54"/>
      <c r="C28643" s="54"/>
      <c r="D28643" s="60"/>
      <c r="E28643" s="64"/>
      <c r="F28643" s="54"/>
      <c r="G28643" s="63"/>
    </row>
    <row r="28704" spans="1:7">
      <c r="A28704" s="710" t="s">
        <v>0</v>
      </c>
      <c r="B28704" s="710"/>
      <c r="C28704" s="710"/>
      <c r="D28704" s="710"/>
      <c r="E28704" s="710"/>
      <c r="F28704" s="710"/>
      <c r="G28704" s="710"/>
    </row>
    <row r="28705" spans="1:7">
      <c r="A28705" s="711" t="s">
        <v>1</v>
      </c>
      <c r="B28705" s="711"/>
      <c r="C28705" s="711"/>
      <c r="D28705" s="711"/>
      <c r="E28705" s="711"/>
      <c r="F28705" s="711"/>
      <c r="G28705" s="711"/>
    </row>
    <row r="28706" spans="1:7" ht="37.5" customHeight="1">
      <c r="A28706" s="1" t="s">
        <v>2</v>
      </c>
      <c r="B28706" s="100"/>
      <c r="C28706" s="100"/>
      <c r="D28706" s="712" t="s">
        <v>807</v>
      </c>
      <c r="E28706" s="712"/>
      <c r="F28706" s="712"/>
      <c r="G28706" s="712"/>
    </row>
    <row r="28707" spans="1:7" ht="25.5">
      <c r="A28707" s="713" t="s">
        <v>3</v>
      </c>
      <c r="B28707" s="714"/>
      <c r="C28707" s="3" t="s">
        <v>4</v>
      </c>
      <c r="D28707" s="4" t="s">
        <v>5</v>
      </c>
      <c r="E28707" s="4" t="s">
        <v>6</v>
      </c>
      <c r="F28707" s="4" t="s">
        <v>7</v>
      </c>
      <c r="G28707" s="5" t="s">
        <v>8</v>
      </c>
    </row>
    <row r="28708" spans="1:7">
      <c r="A28708" s="97"/>
      <c r="B28708" s="98"/>
      <c r="C28708" s="3"/>
      <c r="D28708" s="104" t="s">
        <v>9</v>
      </c>
      <c r="E28708" s="4"/>
      <c r="F28708" s="4"/>
      <c r="G28708" s="5"/>
    </row>
    <row r="28709" spans="1:7" s="24" customFormat="1">
      <c r="A28709" s="674">
        <v>1041</v>
      </c>
      <c r="B28709" s="674" t="s">
        <v>39</v>
      </c>
      <c r="C28709" s="676" t="s">
        <v>11</v>
      </c>
      <c r="D28709" s="678" t="s">
        <v>149</v>
      </c>
      <c r="E28709" s="11">
        <v>121</v>
      </c>
      <c r="F28709" s="37" t="s">
        <v>42</v>
      </c>
      <c r="G28709" s="20">
        <f>SUM(A28709*E28709/100)</f>
        <v>1259.6099999999999</v>
      </c>
    </row>
    <row r="28710" spans="1:7" s="24" customFormat="1">
      <c r="A28710" s="675"/>
      <c r="B28710" s="675"/>
      <c r="C28710" s="677"/>
      <c r="D28710" s="679"/>
      <c r="E28710" s="687" t="s">
        <v>150</v>
      </c>
      <c r="F28710" s="688"/>
      <c r="G28710" s="689"/>
    </row>
    <row r="28711" spans="1:7">
      <c r="A28711" s="674">
        <v>54</v>
      </c>
      <c r="B28711" s="674" t="s">
        <v>10</v>
      </c>
      <c r="C28711" s="676" t="s">
        <v>15</v>
      </c>
      <c r="D28711" s="678" t="s">
        <v>711</v>
      </c>
      <c r="E28711" s="11">
        <v>5445</v>
      </c>
      <c r="F28711" s="37" t="s">
        <v>147</v>
      </c>
      <c r="G28711" s="20">
        <f>SUM(A28711*E28711/100)</f>
        <v>2940.3</v>
      </c>
    </row>
    <row r="28712" spans="1:7">
      <c r="A28712" s="675"/>
      <c r="B28712" s="675"/>
      <c r="C28712" s="677"/>
      <c r="D28712" s="679"/>
      <c r="E28712" s="687" t="s">
        <v>712</v>
      </c>
      <c r="F28712" s="688"/>
      <c r="G28712" s="689"/>
    </row>
    <row r="28713" spans="1:7" s="24" customFormat="1">
      <c r="A28713" s="674">
        <v>17</v>
      </c>
      <c r="B28713" s="674" t="s">
        <v>39</v>
      </c>
      <c r="C28713" s="676" t="s">
        <v>18</v>
      </c>
      <c r="D28713" s="678" t="s">
        <v>713</v>
      </c>
      <c r="E28713" s="11">
        <v>1306.8</v>
      </c>
      <c r="F28713" s="37" t="s">
        <v>42</v>
      </c>
      <c r="G28713" s="20">
        <f>SUM(A28713*E28713/100)</f>
        <v>222.15599999999998</v>
      </c>
    </row>
    <row r="28714" spans="1:7" s="24" customFormat="1">
      <c r="A28714" s="675"/>
      <c r="B28714" s="675"/>
      <c r="C28714" s="677"/>
      <c r="D28714" s="679"/>
      <c r="E28714" s="687" t="s">
        <v>714</v>
      </c>
      <c r="F28714" s="688"/>
      <c r="G28714" s="689"/>
    </row>
    <row r="28715" spans="1:7" s="36" customFormat="1">
      <c r="A28715" s="674">
        <v>144</v>
      </c>
      <c r="B28715" s="674" t="s">
        <v>10</v>
      </c>
      <c r="C28715" s="676" t="s">
        <v>21</v>
      </c>
      <c r="D28715" s="678" t="s">
        <v>200</v>
      </c>
      <c r="E28715" s="11">
        <v>1285.6300000000001</v>
      </c>
      <c r="F28715" s="37" t="s">
        <v>147</v>
      </c>
      <c r="G28715" s="20">
        <f>SUM(A28715*E28715/100)</f>
        <v>1851.3072000000002</v>
      </c>
    </row>
    <row r="28716" spans="1:7" s="36" customFormat="1">
      <c r="A28716" s="675"/>
      <c r="B28716" s="675"/>
      <c r="C28716" s="677"/>
      <c r="D28716" s="679"/>
      <c r="E28716" s="680" t="s">
        <v>201</v>
      </c>
      <c r="F28716" s="681"/>
      <c r="G28716" s="682"/>
    </row>
    <row r="28717" spans="1:7" s="36" customFormat="1">
      <c r="A28717" s="674"/>
      <c r="B28717" s="674"/>
      <c r="C28717" s="676" t="s">
        <v>25</v>
      </c>
      <c r="D28717" s="678" t="s">
        <v>274</v>
      </c>
      <c r="E28717" s="704"/>
      <c r="F28717" s="705"/>
      <c r="G28717" s="706"/>
    </row>
    <row r="28718" spans="1:7" s="36" customFormat="1">
      <c r="A28718" s="675"/>
      <c r="B28718" s="675"/>
      <c r="C28718" s="677"/>
      <c r="D28718" s="679"/>
      <c r="E28718" s="707"/>
      <c r="F28718" s="708"/>
      <c r="G28718" s="709"/>
    </row>
    <row r="28719" spans="1:7" s="36" customFormat="1">
      <c r="A28719" s="674">
        <v>4</v>
      </c>
      <c r="B28719" s="674" t="s">
        <v>72</v>
      </c>
      <c r="C28719" s="676" t="s">
        <v>99</v>
      </c>
      <c r="D28719" s="678" t="s">
        <v>715</v>
      </c>
      <c r="E28719" s="11">
        <v>142.18</v>
      </c>
      <c r="F28719" s="37" t="s">
        <v>75</v>
      </c>
      <c r="G28719" s="20">
        <f>SUM(A28719*E28719)</f>
        <v>568.72</v>
      </c>
    </row>
    <row r="28720" spans="1:7" s="36" customFormat="1">
      <c r="A28720" s="675"/>
      <c r="B28720" s="675"/>
      <c r="C28720" s="677"/>
      <c r="D28720" s="679"/>
      <c r="E28720" s="680" t="s">
        <v>275</v>
      </c>
      <c r="F28720" s="681"/>
      <c r="G28720" s="682"/>
    </row>
    <row r="28721" spans="1:7" s="36" customFormat="1">
      <c r="A28721" s="674">
        <v>2</v>
      </c>
      <c r="B28721" s="674" t="s">
        <v>72</v>
      </c>
      <c r="C28721" s="676" t="s">
        <v>102</v>
      </c>
      <c r="D28721" s="678" t="s">
        <v>716</v>
      </c>
      <c r="E28721" s="11">
        <v>102.85</v>
      </c>
      <c r="F28721" s="37" t="s">
        <v>147</v>
      </c>
      <c r="G28721" s="20">
        <f>SUM(A28721*E28721)</f>
        <v>205.7</v>
      </c>
    </row>
    <row r="28722" spans="1:7" s="36" customFormat="1">
      <c r="A28722" s="675"/>
      <c r="B28722" s="675"/>
      <c r="C28722" s="677"/>
      <c r="D28722" s="679"/>
      <c r="E28722" s="680" t="s">
        <v>277</v>
      </c>
      <c r="F28722" s="681"/>
      <c r="G28722" s="682"/>
    </row>
    <row r="28723" spans="1:7" s="25" customFormat="1">
      <c r="A28723" s="674">
        <v>168</v>
      </c>
      <c r="B28723" s="674" t="s">
        <v>39</v>
      </c>
      <c r="C28723" s="674" t="s">
        <v>29</v>
      </c>
      <c r="D28723" s="678" t="s">
        <v>717</v>
      </c>
      <c r="E28723" s="11">
        <v>786.5</v>
      </c>
      <c r="F28723" s="37" t="s">
        <v>42</v>
      </c>
      <c r="G28723" s="20">
        <f>SUM(A28723*E28723/100)</f>
        <v>1321.32</v>
      </c>
    </row>
    <row r="28724" spans="1:7" s="25" customFormat="1">
      <c r="A28724" s="675"/>
      <c r="B28724" s="675"/>
      <c r="C28724" s="675"/>
      <c r="D28724" s="679"/>
      <c r="E28724" s="680" t="s">
        <v>718</v>
      </c>
      <c r="F28724" s="681"/>
      <c r="G28724" s="682"/>
    </row>
    <row r="28725" spans="1:7" s="25" customFormat="1">
      <c r="A28725" s="674">
        <v>10092</v>
      </c>
      <c r="B28725" s="674" t="s">
        <v>39</v>
      </c>
      <c r="C28725" s="676" t="s">
        <v>33</v>
      </c>
      <c r="D28725" s="678" t="s">
        <v>305</v>
      </c>
      <c r="E28725" s="37">
        <v>226.38</v>
      </c>
      <c r="F28725" s="37" t="s">
        <v>52</v>
      </c>
      <c r="G28725" s="20">
        <f>SUM(A28725*E28725/100)</f>
        <v>22846.2696</v>
      </c>
    </row>
    <row r="28726" spans="1:7" s="25" customFormat="1">
      <c r="A28726" s="675"/>
      <c r="B28726" s="675"/>
      <c r="C28726" s="677"/>
      <c r="D28726" s="679"/>
      <c r="E28726" s="680" t="s">
        <v>719</v>
      </c>
      <c r="F28726" s="681"/>
      <c r="G28726" s="682"/>
    </row>
    <row r="28727" spans="1:7">
      <c r="A28727" s="676">
        <v>2221</v>
      </c>
      <c r="B28727" s="676" t="s">
        <v>10</v>
      </c>
      <c r="C28727" s="674" t="s">
        <v>36</v>
      </c>
      <c r="D28727" s="678" t="s">
        <v>393</v>
      </c>
      <c r="E28727" s="11">
        <v>3630</v>
      </c>
      <c r="F28727" s="37" t="s">
        <v>254</v>
      </c>
      <c r="G28727" s="20">
        <f>SUM(A28727*E28727/1000)</f>
        <v>8062.23</v>
      </c>
    </row>
    <row r="28728" spans="1:7">
      <c r="A28728" s="677"/>
      <c r="B28728" s="677"/>
      <c r="C28728" s="675"/>
      <c r="D28728" s="679"/>
      <c r="E28728" s="680" t="s">
        <v>394</v>
      </c>
      <c r="F28728" s="681"/>
      <c r="G28728" s="682"/>
    </row>
    <row r="28729" spans="1:7">
      <c r="A28729" s="676">
        <v>145</v>
      </c>
      <c r="B28729" s="676" t="s">
        <v>10</v>
      </c>
      <c r="C28729" s="18" t="s">
        <v>40</v>
      </c>
      <c r="D28729" s="678" t="s">
        <v>255</v>
      </c>
      <c r="E28729" s="11">
        <v>1141.25</v>
      </c>
      <c r="F28729" s="37" t="s">
        <v>13</v>
      </c>
      <c r="G28729" s="20">
        <f>SUM(A28729*E28729/100)</f>
        <v>1654.8125</v>
      </c>
    </row>
    <row r="28730" spans="1:7">
      <c r="A28730" s="677"/>
      <c r="B28730" s="677"/>
      <c r="C28730" s="19"/>
      <c r="D28730" s="679"/>
      <c r="E28730" s="680" t="s">
        <v>256</v>
      </c>
      <c r="F28730" s="681"/>
      <c r="G28730" s="682"/>
    </row>
    <row r="28731" spans="1:7">
      <c r="A28731" s="676">
        <v>145</v>
      </c>
      <c r="B28731" s="676" t="s">
        <v>10</v>
      </c>
      <c r="C28731" s="674" t="s">
        <v>44</v>
      </c>
      <c r="D28731" s="678" t="s">
        <v>22</v>
      </c>
      <c r="E28731" s="11">
        <v>8122.95</v>
      </c>
      <c r="F28731" s="37" t="s">
        <v>13</v>
      </c>
      <c r="G28731" s="20">
        <f>SUM(A28731*E28731/100)</f>
        <v>11778.2775</v>
      </c>
    </row>
    <row r="28732" spans="1:7">
      <c r="A28732" s="677"/>
      <c r="B28732" s="677"/>
      <c r="C28732" s="675"/>
      <c r="D28732" s="679"/>
      <c r="E28732" s="680" t="s">
        <v>23</v>
      </c>
      <c r="F28732" s="681"/>
      <c r="G28732" s="682"/>
    </row>
    <row r="28733" spans="1:7" ht="38.25">
      <c r="A28733" s="66"/>
      <c r="B28733" s="66"/>
      <c r="C28733" s="18" t="s">
        <v>47</v>
      </c>
      <c r="D28733" s="67" t="s">
        <v>153</v>
      </c>
      <c r="E28733" s="704"/>
      <c r="F28733" s="705"/>
      <c r="G28733" s="706"/>
    </row>
    <row r="28734" spans="1:7">
      <c r="A28734" s="676">
        <v>145</v>
      </c>
      <c r="B28734" s="676" t="s">
        <v>39</v>
      </c>
      <c r="C28734" s="674" t="s">
        <v>154</v>
      </c>
      <c r="D28734" s="678" t="s">
        <v>331</v>
      </c>
      <c r="E28734" s="11">
        <v>4411.82</v>
      </c>
      <c r="F28734" s="37" t="s">
        <v>42</v>
      </c>
      <c r="G28734" s="20">
        <f>SUM(A28734*E28734/100)</f>
        <v>6397.1389999999992</v>
      </c>
    </row>
    <row r="28735" spans="1:7">
      <c r="A28735" s="677"/>
      <c r="B28735" s="677"/>
      <c r="C28735" s="675"/>
      <c r="D28735" s="679"/>
      <c r="E28735" s="680" t="s">
        <v>332</v>
      </c>
      <c r="F28735" s="681"/>
      <c r="G28735" s="682"/>
    </row>
    <row r="28736" spans="1:7">
      <c r="A28736" s="676">
        <v>47</v>
      </c>
      <c r="B28736" s="676" t="s">
        <v>39</v>
      </c>
      <c r="C28736" s="674" t="s">
        <v>157</v>
      </c>
      <c r="D28736" s="678" t="s">
        <v>158</v>
      </c>
      <c r="E28736" s="11">
        <v>3275.5</v>
      </c>
      <c r="F28736" s="37" t="s">
        <v>42</v>
      </c>
      <c r="G28736" s="20">
        <f>SUM(A28736*E28736/100)</f>
        <v>1539.4849999999999</v>
      </c>
    </row>
    <row r="28737" spans="1:7">
      <c r="A28737" s="677"/>
      <c r="B28737" s="677"/>
      <c r="C28737" s="675"/>
      <c r="D28737" s="679"/>
      <c r="E28737" s="680" t="s">
        <v>408</v>
      </c>
      <c r="F28737" s="681"/>
      <c r="G28737" s="682"/>
    </row>
    <row r="28738" spans="1:7" s="25" customFormat="1">
      <c r="A28738" s="674">
        <v>36</v>
      </c>
      <c r="B28738" s="674" t="s">
        <v>39</v>
      </c>
      <c r="C28738" s="674" t="s">
        <v>50</v>
      </c>
      <c r="D28738" s="678" t="s">
        <v>733</v>
      </c>
      <c r="E28738" s="37">
        <v>27747.06</v>
      </c>
      <c r="F28738" s="37" t="s">
        <v>42</v>
      </c>
      <c r="G28738" s="20">
        <f>SUM(A28738*E28738/100)</f>
        <v>9988.9416000000001</v>
      </c>
    </row>
    <row r="28739" spans="1:7" s="25" customFormat="1">
      <c r="A28739" s="675"/>
      <c r="B28739" s="675"/>
      <c r="C28739" s="675"/>
      <c r="D28739" s="679"/>
      <c r="E28739" s="686" t="s">
        <v>734</v>
      </c>
      <c r="F28739" s="686"/>
      <c r="G28739" s="686"/>
    </row>
    <row r="28740" spans="1:7" s="25" customFormat="1">
      <c r="A28740" s="674">
        <v>129</v>
      </c>
      <c r="B28740" s="674" t="s">
        <v>39</v>
      </c>
      <c r="C28740" s="674" t="s">
        <v>54</v>
      </c>
      <c r="D28740" s="678" t="s">
        <v>736</v>
      </c>
      <c r="E28740" s="11">
        <v>28299.3</v>
      </c>
      <c r="F28740" s="37" t="s">
        <v>42</v>
      </c>
      <c r="G28740" s="20">
        <f>SUM(A28740*E28740/100)</f>
        <v>36506.096999999994</v>
      </c>
    </row>
    <row r="28741" spans="1:7" s="25" customFormat="1">
      <c r="A28741" s="675"/>
      <c r="B28741" s="675"/>
      <c r="C28741" s="675"/>
      <c r="D28741" s="679"/>
      <c r="E28741" s="686" t="s">
        <v>737</v>
      </c>
      <c r="F28741" s="686"/>
      <c r="G28741" s="686"/>
    </row>
    <row r="28742" spans="1:7" s="25" customFormat="1">
      <c r="A28742" s="674">
        <v>1041</v>
      </c>
      <c r="B28742" s="674" t="s">
        <v>39</v>
      </c>
      <c r="C28742" s="676" t="s">
        <v>57</v>
      </c>
      <c r="D28742" s="678" t="s">
        <v>151</v>
      </c>
      <c r="E28742" s="11">
        <v>660</v>
      </c>
      <c r="F28742" s="37" t="s">
        <v>42</v>
      </c>
      <c r="G28742" s="20">
        <f>SUM(A28742*E28742/100)</f>
        <v>6870.6</v>
      </c>
    </row>
    <row r="28743" spans="1:7" s="25" customFormat="1">
      <c r="A28743" s="675"/>
      <c r="B28743" s="675"/>
      <c r="C28743" s="677"/>
      <c r="D28743" s="679"/>
      <c r="E28743" s="687" t="s">
        <v>152</v>
      </c>
      <c r="F28743" s="688"/>
      <c r="G28743" s="689"/>
    </row>
    <row r="28744" spans="1:7">
      <c r="A28744" s="674">
        <v>1041</v>
      </c>
      <c r="B28744" s="674" t="s">
        <v>39</v>
      </c>
      <c r="C28744" s="676" t="s">
        <v>60</v>
      </c>
      <c r="D28744" s="678" t="s">
        <v>720</v>
      </c>
      <c r="E28744" s="11">
        <v>3015.76</v>
      </c>
      <c r="F28744" s="37" t="s">
        <v>42</v>
      </c>
      <c r="G28744" s="20">
        <f>SUM(A28744*E28744/100)</f>
        <v>31394.061600000001</v>
      </c>
    </row>
    <row r="28745" spans="1:7">
      <c r="A28745" s="675"/>
      <c r="B28745" s="675"/>
      <c r="C28745" s="677"/>
      <c r="D28745" s="679"/>
      <c r="E28745" s="680" t="s">
        <v>800</v>
      </c>
      <c r="F28745" s="681"/>
      <c r="G28745" s="682"/>
    </row>
    <row r="28746" spans="1:7">
      <c r="A28746" s="674">
        <v>25</v>
      </c>
      <c r="B28746" s="674" t="s">
        <v>39</v>
      </c>
      <c r="C28746" s="676" t="s">
        <v>63</v>
      </c>
      <c r="D28746" s="678" t="s">
        <v>801</v>
      </c>
      <c r="E28746" s="11">
        <v>264.94</v>
      </c>
      <c r="F28746" s="37" t="s">
        <v>165</v>
      </c>
      <c r="G28746" s="20">
        <f>SUM(A28746*E28746)</f>
        <v>6623.5</v>
      </c>
    </row>
    <row r="28747" spans="1:7">
      <c r="A28747" s="675"/>
      <c r="B28747" s="675"/>
      <c r="C28747" s="677"/>
      <c r="D28747" s="679"/>
      <c r="E28747" s="680" t="s">
        <v>802</v>
      </c>
      <c r="F28747" s="681"/>
      <c r="G28747" s="682"/>
    </row>
    <row r="28748" spans="1:7">
      <c r="A28748" s="674">
        <v>25</v>
      </c>
      <c r="B28748" s="674" t="s">
        <v>39</v>
      </c>
      <c r="C28748" s="676" t="s">
        <v>66</v>
      </c>
      <c r="D28748" s="678" t="s">
        <v>790</v>
      </c>
      <c r="E28748" s="11">
        <v>345.53</v>
      </c>
      <c r="F28748" s="37" t="s">
        <v>165</v>
      </c>
      <c r="G28748" s="20">
        <f>SUM(A28748*E28748)</f>
        <v>8638.25</v>
      </c>
    </row>
    <row r="28749" spans="1:7">
      <c r="A28749" s="675"/>
      <c r="B28749" s="675"/>
      <c r="C28749" s="677"/>
      <c r="D28749" s="679"/>
      <c r="E28749" s="680" t="s">
        <v>791</v>
      </c>
      <c r="F28749" s="681"/>
      <c r="G28749" s="682"/>
    </row>
    <row r="28750" spans="1:7">
      <c r="A28750" s="674">
        <v>12</v>
      </c>
      <c r="B28750" s="674" t="s">
        <v>39</v>
      </c>
      <c r="C28750" s="676" t="s">
        <v>69</v>
      </c>
      <c r="D28750" s="678" t="s">
        <v>172</v>
      </c>
      <c r="E28750" s="11">
        <v>190.72</v>
      </c>
      <c r="F28750" s="37" t="s">
        <v>165</v>
      </c>
      <c r="G28750" s="13">
        <f>SUM(A28750*E28750)</f>
        <v>2288.64</v>
      </c>
    </row>
    <row r="28751" spans="1:7">
      <c r="A28751" s="675"/>
      <c r="B28751" s="675"/>
      <c r="C28751" s="677"/>
      <c r="D28751" s="679"/>
      <c r="E28751" s="680" t="s">
        <v>173</v>
      </c>
      <c r="F28751" s="681"/>
      <c r="G28751" s="682"/>
    </row>
    <row r="28752" spans="1:7">
      <c r="A28752" s="676">
        <v>47</v>
      </c>
      <c r="B28752" s="676" t="s">
        <v>39</v>
      </c>
      <c r="C28752" s="674" t="s">
        <v>73</v>
      </c>
      <c r="D28752" s="678" t="s">
        <v>160</v>
      </c>
      <c r="E28752" s="11">
        <v>1887.4</v>
      </c>
      <c r="F28752" s="37" t="s">
        <v>42</v>
      </c>
      <c r="G28752" s="20">
        <f>SUM(A28752*E28752/100)</f>
        <v>887.07799999999997</v>
      </c>
    </row>
    <row r="28753" spans="1:7">
      <c r="A28753" s="677"/>
      <c r="B28753" s="677"/>
      <c r="C28753" s="675"/>
      <c r="D28753" s="679"/>
      <c r="E28753" s="680" t="s">
        <v>161</v>
      </c>
      <c r="F28753" s="681"/>
      <c r="G28753" s="682"/>
    </row>
    <row r="28754" spans="1:7" s="25" customFormat="1">
      <c r="A28754" s="674">
        <v>1041</v>
      </c>
      <c r="B28754" s="674" t="s">
        <v>39</v>
      </c>
      <c r="C28754" s="676" t="s">
        <v>208</v>
      </c>
      <c r="D28754" s="678" t="s">
        <v>167</v>
      </c>
      <c r="E28754" s="11">
        <v>442.75</v>
      </c>
      <c r="F28754" s="37" t="s">
        <v>52</v>
      </c>
      <c r="G28754" s="20">
        <f>SUM(A28754*E28754/100)</f>
        <v>4609.0275000000001</v>
      </c>
    </row>
    <row r="28755" spans="1:7" s="25" customFormat="1">
      <c r="A28755" s="675"/>
      <c r="B28755" s="675"/>
      <c r="C28755" s="677"/>
      <c r="D28755" s="679"/>
      <c r="E28755" s="680" t="s">
        <v>168</v>
      </c>
      <c r="F28755" s="681"/>
      <c r="G28755" s="682"/>
    </row>
    <row r="28756" spans="1:7">
      <c r="A28756" s="674">
        <v>25231</v>
      </c>
      <c r="B28756" s="674" t="s">
        <v>39</v>
      </c>
      <c r="C28756" s="676" t="s">
        <v>209</v>
      </c>
      <c r="D28756" s="731" t="s">
        <v>300</v>
      </c>
      <c r="E28756" s="35">
        <v>1043.9000000000001</v>
      </c>
      <c r="F28756" s="19" t="s">
        <v>42</v>
      </c>
      <c r="G28756" s="20">
        <f>SUM(A28756*E28756/100)</f>
        <v>263386.40900000004</v>
      </c>
    </row>
    <row r="28757" spans="1:7">
      <c r="A28757" s="675"/>
      <c r="B28757" s="675"/>
      <c r="C28757" s="677"/>
      <c r="D28757" s="679"/>
      <c r="E28757" s="680" t="s">
        <v>301</v>
      </c>
      <c r="F28757" s="681"/>
      <c r="G28757" s="682"/>
    </row>
    <row r="28758" spans="1:7">
      <c r="A28758" s="674">
        <v>2335</v>
      </c>
      <c r="B28758" s="674" t="s">
        <v>39</v>
      </c>
      <c r="C28758" s="676" t="s">
        <v>210</v>
      </c>
      <c r="D28758" s="678" t="s">
        <v>170</v>
      </c>
      <c r="E28758" s="11">
        <v>1160.06</v>
      </c>
      <c r="F28758" s="37" t="s">
        <v>42</v>
      </c>
      <c r="G28758" s="13">
        <f>SUM(A28758*E28758/100)</f>
        <v>27087.401000000002</v>
      </c>
    </row>
    <row r="28759" spans="1:7">
      <c r="A28759" s="675"/>
      <c r="B28759" s="675"/>
      <c r="C28759" s="677"/>
      <c r="D28759" s="679"/>
      <c r="E28759" s="680" t="s">
        <v>171</v>
      </c>
      <c r="F28759" s="681"/>
      <c r="G28759" s="682"/>
    </row>
    <row r="28760" spans="1:7">
      <c r="A28760" s="674">
        <v>72</v>
      </c>
      <c r="B28760" s="674" t="s">
        <v>39</v>
      </c>
      <c r="C28760" s="676" t="s">
        <v>213</v>
      </c>
      <c r="D28760" s="731" t="s">
        <v>764</v>
      </c>
      <c r="E28760" s="35">
        <v>674.6</v>
      </c>
      <c r="F28760" s="19" t="s">
        <v>42</v>
      </c>
      <c r="G28760" s="20">
        <f>SUM(A28760*E28760/100)</f>
        <v>485.71200000000005</v>
      </c>
    </row>
    <row r="28761" spans="1:7">
      <c r="A28761" s="675"/>
      <c r="B28761" s="675"/>
      <c r="C28761" s="677"/>
      <c r="D28761" s="679"/>
      <c r="E28761" s="680" t="s">
        <v>765</v>
      </c>
      <c r="F28761" s="681"/>
      <c r="G28761" s="682"/>
    </row>
    <row r="28762" spans="1:7">
      <c r="A28762" s="674">
        <v>49</v>
      </c>
      <c r="B28762" s="674" t="s">
        <v>39</v>
      </c>
      <c r="C28762" s="676" t="s">
        <v>272</v>
      </c>
      <c r="D28762" s="731" t="s">
        <v>764</v>
      </c>
      <c r="E28762" s="35">
        <v>1072.06</v>
      </c>
      <c r="F28762" s="19" t="s">
        <v>42</v>
      </c>
      <c r="G28762" s="20">
        <f>SUM(A28762*E28762/100)</f>
        <v>525.30939999999998</v>
      </c>
    </row>
    <row r="28763" spans="1:7">
      <c r="A28763" s="675"/>
      <c r="B28763" s="675"/>
      <c r="C28763" s="677"/>
      <c r="D28763" s="679"/>
      <c r="E28763" s="680" t="s">
        <v>803</v>
      </c>
      <c r="F28763" s="681"/>
      <c r="G28763" s="682"/>
    </row>
    <row r="28764" spans="1:7" s="30" customFormat="1">
      <c r="A28764" s="85"/>
      <c r="B28764" s="188"/>
      <c r="C28764" s="188"/>
      <c r="D28764" s="189"/>
      <c r="E28764" s="188"/>
      <c r="F28764" s="190" t="s">
        <v>603</v>
      </c>
      <c r="G28764" s="191" t="s">
        <v>805</v>
      </c>
    </row>
    <row r="28765" spans="1:7">
      <c r="A28765" s="172"/>
      <c r="D28765" s="185" t="s">
        <v>78</v>
      </c>
      <c r="G28765" s="174"/>
    </row>
    <row r="28766" spans="1:7" s="36" customFormat="1">
      <c r="A28766" s="676">
        <v>5</v>
      </c>
      <c r="B28766" s="676" t="s">
        <v>107</v>
      </c>
      <c r="C28766" s="674" t="s">
        <v>11</v>
      </c>
      <c r="D28766" s="678" t="s">
        <v>446</v>
      </c>
      <c r="E28766" s="11">
        <v>333.29</v>
      </c>
      <c r="F28766" s="37" t="s">
        <v>75</v>
      </c>
      <c r="G28766" s="13">
        <f>SUM(A28766*E28766)</f>
        <v>1666.45</v>
      </c>
    </row>
    <row r="28767" spans="1:7" s="36" customFormat="1">
      <c r="A28767" s="677"/>
      <c r="B28767" s="677"/>
      <c r="C28767" s="675"/>
      <c r="D28767" s="679"/>
      <c r="E28767" s="680" t="s">
        <v>447</v>
      </c>
      <c r="F28767" s="681"/>
      <c r="G28767" s="682"/>
    </row>
    <row r="28768" spans="1:7">
      <c r="A28768" s="676">
        <v>1</v>
      </c>
      <c r="B28768" s="676" t="s">
        <v>72</v>
      </c>
      <c r="C28768" s="674" t="s">
        <v>15</v>
      </c>
      <c r="D28768" s="678" t="s">
        <v>181</v>
      </c>
      <c r="E28768" s="11">
        <v>566.70000000000005</v>
      </c>
      <c r="F28768" s="37" t="s">
        <v>75</v>
      </c>
      <c r="G28768" s="13">
        <f>SUM(A28768*E28768)</f>
        <v>566.70000000000005</v>
      </c>
    </row>
    <row r="28769" spans="1:7">
      <c r="A28769" s="677"/>
      <c r="B28769" s="677"/>
      <c r="C28769" s="675"/>
      <c r="D28769" s="679"/>
      <c r="E28769" s="680" t="s">
        <v>182</v>
      </c>
      <c r="F28769" s="681"/>
      <c r="G28769" s="682"/>
    </row>
    <row r="28770" spans="1:7">
      <c r="A28770" s="676">
        <v>1</v>
      </c>
      <c r="B28770" s="676" t="s">
        <v>72</v>
      </c>
      <c r="C28770" s="674" t="s">
        <v>18</v>
      </c>
      <c r="D28770" s="678" t="s">
        <v>177</v>
      </c>
      <c r="E28770" s="11">
        <v>6166.6</v>
      </c>
      <c r="F28770" s="37" t="s">
        <v>75</v>
      </c>
      <c r="G28770" s="13">
        <f>SUM(A28770*E28770)</f>
        <v>6166.6</v>
      </c>
    </row>
    <row r="28771" spans="1:7">
      <c r="A28771" s="677"/>
      <c r="B28771" s="677"/>
      <c r="C28771" s="675"/>
      <c r="D28771" s="679"/>
      <c r="E28771" s="680" t="s">
        <v>178</v>
      </c>
      <c r="F28771" s="681"/>
      <c r="G28771" s="682"/>
    </row>
    <row r="28772" spans="1:7">
      <c r="A28772" s="676">
        <v>1</v>
      </c>
      <c r="B28772" s="676" t="s">
        <v>72</v>
      </c>
      <c r="C28772" s="674" t="s">
        <v>21</v>
      </c>
      <c r="D28772" s="678" t="s">
        <v>768</v>
      </c>
      <c r="E28772" s="11">
        <v>4253.7</v>
      </c>
      <c r="F28772" s="37" t="s">
        <v>75</v>
      </c>
      <c r="G28772" s="13">
        <f>SUM(A28772*E28772)</f>
        <v>4253.7</v>
      </c>
    </row>
    <row r="28773" spans="1:7">
      <c r="A28773" s="677"/>
      <c r="B28773" s="677"/>
      <c r="C28773" s="675"/>
      <c r="D28773" s="679"/>
      <c r="E28773" s="680" t="s">
        <v>769</v>
      </c>
      <c r="F28773" s="681"/>
      <c r="G28773" s="682"/>
    </row>
    <row r="28774" spans="1:7">
      <c r="A28774" s="676">
        <v>1</v>
      </c>
      <c r="B28774" s="676" t="s">
        <v>89</v>
      </c>
      <c r="C28774" s="674" t="s">
        <v>25</v>
      </c>
      <c r="D28774" s="678" t="s">
        <v>94</v>
      </c>
      <c r="E28774" s="11">
        <v>938.47</v>
      </c>
      <c r="F28774" s="37" t="s">
        <v>75</v>
      </c>
      <c r="G28774" s="13">
        <f>SUM(A28774*E28774)</f>
        <v>938.47</v>
      </c>
    </row>
    <row r="28775" spans="1:7">
      <c r="A28775" s="677"/>
      <c r="B28775" s="677"/>
      <c r="C28775" s="675"/>
      <c r="D28775" s="679"/>
      <c r="E28775" s="680" t="s">
        <v>95</v>
      </c>
      <c r="F28775" s="681"/>
      <c r="G28775" s="682"/>
    </row>
    <row r="28776" spans="1:7" s="36" customFormat="1">
      <c r="A28776" s="676">
        <v>2</v>
      </c>
      <c r="B28776" s="676" t="s">
        <v>89</v>
      </c>
      <c r="C28776" s="674" t="s">
        <v>29</v>
      </c>
      <c r="D28776" s="678" t="s">
        <v>81</v>
      </c>
      <c r="E28776" s="11">
        <v>2042.43</v>
      </c>
      <c r="F28776" s="37" t="s">
        <v>75</v>
      </c>
      <c r="G28776" s="13">
        <f>SUM(A28776*E28776)</f>
        <v>4084.86</v>
      </c>
    </row>
    <row r="28777" spans="1:7" s="36" customFormat="1">
      <c r="A28777" s="677"/>
      <c r="B28777" s="677"/>
      <c r="C28777" s="675"/>
      <c r="D28777" s="679"/>
      <c r="E28777" s="680" t="s">
        <v>82</v>
      </c>
      <c r="F28777" s="681"/>
      <c r="G28777" s="682"/>
    </row>
    <row r="28778" spans="1:7">
      <c r="A28778" s="676">
        <v>3</v>
      </c>
      <c r="B28778" s="676" t="s">
        <v>72</v>
      </c>
      <c r="C28778" s="674" t="s">
        <v>29</v>
      </c>
      <c r="D28778" s="678" t="s">
        <v>83</v>
      </c>
      <c r="E28778" s="11">
        <v>447.15</v>
      </c>
      <c r="F28778" s="37" t="s">
        <v>75</v>
      </c>
      <c r="G28778" s="13">
        <f>SUM(A28778*E28778)</f>
        <v>1341.4499999999998</v>
      </c>
    </row>
    <row r="28779" spans="1:7">
      <c r="A28779" s="677"/>
      <c r="B28779" s="677"/>
      <c r="C28779" s="675"/>
      <c r="D28779" s="679"/>
      <c r="E28779" s="680" t="s">
        <v>84</v>
      </c>
      <c r="F28779" s="681"/>
      <c r="G28779" s="682"/>
    </row>
    <row r="28780" spans="1:7" s="36" customFormat="1">
      <c r="A28780" s="676">
        <v>1</v>
      </c>
      <c r="B28780" s="676" t="s">
        <v>89</v>
      </c>
      <c r="C28780" s="674" t="s">
        <v>36</v>
      </c>
      <c r="D28780" s="678" t="s">
        <v>81</v>
      </c>
      <c r="E28780" s="11">
        <v>972.95</v>
      </c>
      <c r="F28780" s="37" t="s">
        <v>75</v>
      </c>
      <c r="G28780" s="13">
        <f>SUM(A28780*E28780)</f>
        <v>972.95</v>
      </c>
    </row>
    <row r="28781" spans="1:7" s="36" customFormat="1">
      <c r="A28781" s="677"/>
      <c r="B28781" s="677"/>
      <c r="C28781" s="675"/>
      <c r="D28781" s="679"/>
      <c r="E28781" s="680" t="s">
        <v>770</v>
      </c>
      <c r="F28781" s="681"/>
      <c r="G28781" s="682"/>
    </row>
    <row r="28782" spans="1:7" s="36" customFormat="1">
      <c r="A28782" s="676">
        <v>4</v>
      </c>
      <c r="B28782" s="676" t="s">
        <v>72</v>
      </c>
      <c r="C28782" s="674" t="s">
        <v>40</v>
      </c>
      <c r="D28782" s="678" t="s">
        <v>771</v>
      </c>
      <c r="E28782" s="11">
        <v>389.7</v>
      </c>
      <c r="F28782" s="37" t="s">
        <v>75</v>
      </c>
      <c r="G28782" s="13">
        <f>SUM(A28782*E28782)</f>
        <v>1558.8</v>
      </c>
    </row>
    <row r="28783" spans="1:7" s="36" customFormat="1">
      <c r="A28783" s="677"/>
      <c r="B28783" s="677"/>
      <c r="C28783" s="675"/>
      <c r="D28783" s="679"/>
      <c r="E28783" s="680" t="s">
        <v>772</v>
      </c>
      <c r="F28783" s="681"/>
      <c r="G28783" s="682"/>
    </row>
    <row r="28784" spans="1:7">
      <c r="A28784" s="676"/>
      <c r="B28784" s="676"/>
      <c r="C28784" s="674" t="s">
        <v>44</v>
      </c>
      <c r="D28784" s="678" t="s">
        <v>226</v>
      </c>
      <c r="E28784" s="704"/>
      <c r="F28784" s="705"/>
      <c r="G28784" s="706"/>
    </row>
    <row r="28785" spans="1:7">
      <c r="A28785" s="677"/>
      <c r="B28785" s="677"/>
      <c r="C28785" s="675"/>
      <c r="D28785" s="679"/>
      <c r="E28785" s="707"/>
      <c r="F28785" s="708"/>
      <c r="G28785" s="709"/>
    </row>
    <row r="28786" spans="1:7">
      <c r="A28786" s="676">
        <v>5</v>
      </c>
      <c r="B28786" s="676" t="s">
        <v>107</v>
      </c>
      <c r="C28786" s="674" t="s">
        <v>99</v>
      </c>
      <c r="D28786" s="678" t="s">
        <v>773</v>
      </c>
      <c r="E28786" s="11">
        <v>95.79</v>
      </c>
      <c r="F28786" s="37" t="s">
        <v>111</v>
      </c>
      <c r="G28786" s="13">
        <f>SUM(A28786*E28786)</f>
        <v>478.95000000000005</v>
      </c>
    </row>
    <row r="28787" spans="1:7">
      <c r="A28787" s="677"/>
      <c r="B28787" s="677"/>
      <c r="C28787" s="675"/>
      <c r="D28787" s="679"/>
      <c r="E28787" s="680" t="s">
        <v>774</v>
      </c>
      <c r="F28787" s="681"/>
      <c r="G28787" s="682"/>
    </row>
    <row r="28788" spans="1:7">
      <c r="A28788" s="676">
        <v>5</v>
      </c>
      <c r="B28788" s="676" t="s">
        <v>72</v>
      </c>
      <c r="C28788" s="674" t="s">
        <v>102</v>
      </c>
      <c r="D28788" s="678" t="s">
        <v>775</v>
      </c>
      <c r="E28788" s="11">
        <v>128.55000000000001</v>
      </c>
      <c r="F28788" s="37" t="s">
        <v>111</v>
      </c>
      <c r="G28788" s="13">
        <f>SUM(A28788*E28788)</f>
        <v>642.75</v>
      </c>
    </row>
    <row r="28789" spans="1:7">
      <c r="A28789" s="677"/>
      <c r="B28789" s="677"/>
      <c r="C28789" s="675"/>
      <c r="D28789" s="679"/>
      <c r="E28789" s="680" t="s">
        <v>776</v>
      </c>
      <c r="F28789" s="681"/>
      <c r="G28789" s="682"/>
    </row>
    <row r="28790" spans="1:7">
      <c r="A28790" s="676"/>
      <c r="B28790" s="676"/>
      <c r="C28790" s="674" t="s">
        <v>47</v>
      </c>
      <c r="D28790" s="678" t="s">
        <v>777</v>
      </c>
      <c r="E28790" s="704"/>
      <c r="F28790" s="705"/>
      <c r="G28790" s="706"/>
    </row>
    <row r="28791" spans="1:7">
      <c r="A28791" s="677"/>
      <c r="B28791" s="677"/>
      <c r="C28791" s="675"/>
      <c r="D28791" s="679"/>
      <c r="E28791" s="707"/>
      <c r="F28791" s="708"/>
      <c r="G28791" s="709"/>
    </row>
    <row r="28792" spans="1:7">
      <c r="A28792" s="676">
        <v>1</v>
      </c>
      <c r="B28792" s="676" t="s">
        <v>89</v>
      </c>
      <c r="C28792" s="674" t="s">
        <v>99</v>
      </c>
      <c r="D28792" s="678" t="s">
        <v>778</v>
      </c>
      <c r="E28792" s="11">
        <v>299.55</v>
      </c>
      <c r="F28792" s="37" t="s">
        <v>75</v>
      </c>
      <c r="G28792" s="13">
        <f>SUM(A28792*E28792)</f>
        <v>299.55</v>
      </c>
    </row>
    <row r="28793" spans="1:7">
      <c r="A28793" s="677"/>
      <c r="B28793" s="677"/>
      <c r="C28793" s="675"/>
      <c r="D28793" s="679"/>
      <c r="E28793" s="680" t="s">
        <v>779</v>
      </c>
      <c r="F28793" s="681"/>
      <c r="G28793" s="682"/>
    </row>
    <row r="28794" spans="1:7" s="36" customFormat="1">
      <c r="A28794" s="676"/>
      <c r="B28794" s="676"/>
      <c r="C28794" s="674" t="s">
        <v>50</v>
      </c>
      <c r="D28794" s="678" t="s">
        <v>231</v>
      </c>
      <c r="E28794" s="39"/>
      <c r="F28794" s="40"/>
      <c r="G28794" s="41"/>
    </row>
    <row r="28795" spans="1:7" s="36" customFormat="1">
      <c r="A28795" s="677"/>
      <c r="B28795" s="677"/>
      <c r="C28795" s="675"/>
      <c r="D28795" s="679"/>
      <c r="E28795" s="42"/>
      <c r="F28795" s="43"/>
      <c r="G28795" s="44"/>
    </row>
    <row r="28796" spans="1:7" s="36" customFormat="1">
      <c r="A28796" s="746">
        <v>1</v>
      </c>
      <c r="B28796" s="676" t="s">
        <v>107</v>
      </c>
      <c r="C28796" s="674"/>
      <c r="D28796" s="678" t="s">
        <v>232</v>
      </c>
      <c r="E28796" s="11">
        <v>199.25</v>
      </c>
      <c r="F28796" s="37" t="s">
        <v>111</v>
      </c>
      <c r="G28796" s="13">
        <f>SUM(A28796*E28796)</f>
        <v>199.25</v>
      </c>
    </row>
    <row r="28797" spans="1:7" s="36" customFormat="1">
      <c r="A28797" s="747"/>
      <c r="B28797" s="677"/>
      <c r="C28797" s="675"/>
      <c r="D28797" s="679"/>
      <c r="E28797" s="680" t="s">
        <v>233</v>
      </c>
      <c r="F28797" s="681"/>
      <c r="G28797" s="682"/>
    </row>
    <row r="28798" spans="1:7" s="36" customFormat="1">
      <c r="A28798" s="676">
        <v>1</v>
      </c>
      <c r="B28798" s="676" t="s">
        <v>107</v>
      </c>
      <c r="C28798" s="674"/>
      <c r="D28798" s="678" t="s">
        <v>234</v>
      </c>
      <c r="E28798" s="11">
        <v>250.6</v>
      </c>
      <c r="F28798" s="37" t="s">
        <v>111</v>
      </c>
      <c r="G28798" s="13">
        <f>SUM(A28798*E28798)</f>
        <v>250.6</v>
      </c>
    </row>
    <row r="28799" spans="1:7" s="36" customFormat="1">
      <c r="A28799" s="677"/>
      <c r="B28799" s="677"/>
      <c r="C28799" s="675"/>
      <c r="D28799" s="679"/>
      <c r="E28799" s="680" t="s">
        <v>235</v>
      </c>
      <c r="F28799" s="681"/>
      <c r="G28799" s="682"/>
    </row>
    <row r="28800" spans="1:7" s="30" customFormat="1">
      <c r="A28800" s="85"/>
      <c r="B28800" s="188"/>
      <c r="C28800" s="188"/>
      <c r="D28800" s="189"/>
      <c r="E28800" s="188"/>
      <c r="F28800" s="190" t="s">
        <v>781</v>
      </c>
      <c r="G28800" s="190" t="s">
        <v>806</v>
      </c>
    </row>
    <row r="28801" spans="1:7">
      <c r="A28801" s="172"/>
      <c r="D28801" s="185" t="s">
        <v>782</v>
      </c>
      <c r="G28801" s="174"/>
    </row>
    <row r="28802" spans="1:7" s="25" customFormat="1">
      <c r="A28802" s="192">
        <v>1</v>
      </c>
      <c r="B28802" s="25" t="s">
        <v>89</v>
      </c>
      <c r="C28802" s="25" t="s">
        <v>11</v>
      </c>
      <c r="D28802" s="193" t="s">
        <v>804</v>
      </c>
      <c r="F28802" s="25" t="s">
        <v>75</v>
      </c>
      <c r="G28802" s="194"/>
    </row>
    <row r="28803" spans="1:7" s="25" customFormat="1">
      <c r="A28803" s="192"/>
      <c r="D28803" s="193"/>
      <c r="G28803" s="194"/>
    </row>
    <row r="28804" spans="1:7" s="25" customFormat="1">
      <c r="A28804" s="192"/>
      <c r="D28804" s="195"/>
      <c r="G28804" s="194"/>
    </row>
    <row r="28805" spans="1:7">
      <c r="A28805" s="172"/>
      <c r="D28805" s="186"/>
      <c r="G28805" s="174"/>
    </row>
    <row r="28806" spans="1:7" s="36" customFormat="1">
      <c r="A28806" s="75"/>
      <c r="B28806" s="75"/>
      <c r="C28806" s="76"/>
      <c r="D28806" s="77"/>
      <c r="E28806" s="78"/>
      <c r="F28806" s="187" t="s">
        <v>679</v>
      </c>
      <c r="G28806" s="16"/>
    </row>
    <row r="28807" spans="1:7" s="36" customFormat="1">
      <c r="A28807" s="75"/>
      <c r="B28807" s="75"/>
      <c r="C28807" s="76"/>
      <c r="D28807" s="77"/>
      <c r="E28807" s="78"/>
      <c r="F28807" s="78"/>
      <c r="G28807" s="78"/>
    </row>
    <row r="28808" spans="1:7" s="36" customFormat="1">
      <c r="A28808" s="52" t="s">
        <v>302</v>
      </c>
      <c r="B28808" s="53"/>
      <c r="C28808" s="54" t="s">
        <v>707</v>
      </c>
      <c r="D28808" s="55"/>
      <c r="E28808" s="54" t="s">
        <v>131</v>
      </c>
      <c r="F28808" s="63"/>
      <c r="G28808" s="54"/>
    </row>
    <row r="28809" spans="1:7" s="36" customFormat="1">
      <c r="A28809" s="76" t="s">
        <v>132</v>
      </c>
      <c r="B28809" s="53"/>
      <c r="C28809" s="54" t="s">
        <v>784</v>
      </c>
      <c r="D28809" s="55"/>
      <c r="E28809" s="54" t="s">
        <v>131</v>
      </c>
      <c r="F28809" s="63"/>
      <c r="G28809" s="54"/>
    </row>
    <row r="28810" spans="1:7" s="25" customFormat="1">
      <c r="A28810" s="76" t="s">
        <v>134</v>
      </c>
      <c r="B28810" s="53"/>
      <c r="C28810" s="54" t="s">
        <v>708</v>
      </c>
      <c r="D28810" s="55"/>
      <c r="E28810" s="54" t="s">
        <v>131</v>
      </c>
      <c r="F28810" s="63"/>
      <c r="G28810" s="54"/>
    </row>
    <row r="28811" spans="1:7" s="25" customFormat="1">
      <c r="A28811" s="59"/>
      <c r="B28811" s="54"/>
      <c r="C28811" s="54"/>
      <c r="D28811" s="60"/>
      <c r="E28811" s="54"/>
      <c r="F28811" s="94"/>
      <c r="G28811" s="95"/>
    </row>
    <row r="28812" spans="1:7" s="25" customFormat="1">
      <c r="A28812" s="59"/>
      <c r="B28812" s="54"/>
      <c r="C28812" s="54"/>
      <c r="D28812" s="60"/>
      <c r="E28812" s="56" t="s">
        <v>138</v>
      </c>
      <c r="F28812" s="96"/>
      <c r="G28812" s="96"/>
    </row>
    <row r="28813" spans="1:7" s="25" customFormat="1">
      <c r="A28813" s="59"/>
      <c r="B28813" s="54"/>
      <c r="C28813" s="54"/>
      <c r="D28813" s="60"/>
      <c r="E28813" s="54"/>
      <c r="F28813" s="54"/>
      <c r="G28813" s="63"/>
    </row>
    <row r="28814" spans="1:7" s="25" customFormat="1">
      <c r="A28814" s="59"/>
      <c r="B28814" s="54"/>
      <c r="C28814" s="54"/>
      <c r="D28814" s="60"/>
      <c r="E28814" s="54"/>
      <c r="F28814" s="54"/>
      <c r="G28814" s="63"/>
    </row>
    <row r="28815" spans="1:7" s="25" customFormat="1">
      <c r="A28815" s="59"/>
      <c r="B28815" s="54"/>
      <c r="C28815" s="54"/>
      <c r="D28815" s="60"/>
      <c r="E28815" s="64" t="s">
        <v>140</v>
      </c>
      <c r="F28815" s="54"/>
      <c r="G28815" s="63"/>
    </row>
    <row r="28816" spans="1:7" s="25" customFormat="1">
      <c r="A28816" s="55" t="s">
        <v>139</v>
      </c>
      <c r="B28816" s="54"/>
      <c r="C28816" s="54"/>
      <c r="D28816" s="60"/>
      <c r="E28816" s="64" t="s">
        <v>141</v>
      </c>
      <c r="F28816" s="54"/>
      <c r="G28816" s="63"/>
    </row>
    <row r="28817" spans="1:7" s="25" customFormat="1">
      <c r="A28817" s="59"/>
      <c r="B28817" s="54"/>
      <c r="C28817" s="54"/>
      <c r="D28817" s="60"/>
      <c r="E28817" s="64" t="s">
        <v>142</v>
      </c>
      <c r="F28817" s="54"/>
      <c r="G28817" s="63"/>
    </row>
    <row r="28826" spans="1:7">
      <c r="A28826" s="710" t="s">
        <v>0</v>
      </c>
      <c r="B28826" s="710"/>
      <c r="C28826" s="710"/>
      <c r="D28826" s="710"/>
      <c r="E28826" s="710"/>
      <c r="F28826" s="710"/>
      <c r="G28826" s="710"/>
    </row>
    <row r="28827" spans="1:7">
      <c r="A28827" s="711" t="s">
        <v>1</v>
      </c>
      <c r="B28827" s="711"/>
      <c r="C28827" s="711"/>
      <c r="D28827" s="711"/>
      <c r="E28827" s="711"/>
      <c r="F28827" s="711"/>
      <c r="G28827" s="711"/>
    </row>
    <row r="28828" spans="1:7" ht="33" customHeight="1">
      <c r="A28828" s="1" t="s">
        <v>2</v>
      </c>
      <c r="B28828" s="100"/>
      <c r="C28828" s="100"/>
      <c r="D28828" s="712" t="s">
        <v>808</v>
      </c>
      <c r="E28828" s="712"/>
      <c r="F28828" s="712"/>
      <c r="G28828" s="712"/>
    </row>
    <row r="28829" spans="1:7" ht="25.5">
      <c r="A28829" s="713" t="s">
        <v>3</v>
      </c>
      <c r="B28829" s="714"/>
      <c r="C28829" s="3" t="s">
        <v>4</v>
      </c>
      <c r="D28829" s="4" t="s">
        <v>5</v>
      </c>
      <c r="E28829" s="4" t="s">
        <v>6</v>
      </c>
      <c r="F28829" s="4" t="s">
        <v>7</v>
      </c>
      <c r="G28829" s="5" t="s">
        <v>8</v>
      </c>
    </row>
    <row r="28830" spans="1:7">
      <c r="A28830" s="97"/>
      <c r="B28830" s="98"/>
      <c r="C28830" s="3"/>
      <c r="D28830" s="104" t="s">
        <v>9</v>
      </c>
      <c r="E28830" s="4"/>
      <c r="F28830" s="4"/>
      <c r="G28830" s="5"/>
    </row>
    <row r="28831" spans="1:7" s="24" customFormat="1">
      <c r="A28831" s="674">
        <v>1041</v>
      </c>
      <c r="B28831" s="674" t="s">
        <v>39</v>
      </c>
      <c r="C28831" s="676" t="s">
        <v>11</v>
      </c>
      <c r="D28831" s="678" t="s">
        <v>149</v>
      </c>
      <c r="E28831" s="11">
        <v>121</v>
      </c>
      <c r="F28831" s="37" t="s">
        <v>42</v>
      </c>
      <c r="G28831" s="20">
        <f>SUM(A28831*E28831/100)</f>
        <v>1259.6099999999999</v>
      </c>
    </row>
    <row r="28832" spans="1:7" s="24" customFormat="1">
      <c r="A28832" s="675"/>
      <c r="B28832" s="675"/>
      <c r="C28832" s="677"/>
      <c r="D28832" s="679"/>
      <c r="E28832" s="687" t="s">
        <v>150</v>
      </c>
      <c r="F28832" s="688"/>
      <c r="G28832" s="689"/>
    </row>
    <row r="28833" spans="1:7">
      <c r="A28833" s="674">
        <v>54</v>
      </c>
      <c r="B28833" s="674" t="s">
        <v>10</v>
      </c>
      <c r="C28833" s="676" t="s">
        <v>15</v>
      </c>
      <c r="D28833" s="678" t="s">
        <v>711</v>
      </c>
      <c r="E28833" s="11">
        <v>5445</v>
      </c>
      <c r="F28833" s="37" t="s">
        <v>147</v>
      </c>
      <c r="G28833" s="20">
        <f>SUM(A28833*E28833/100)</f>
        <v>2940.3</v>
      </c>
    </row>
    <row r="28834" spans="1:7">
      <c r="A28834" s="675"/>
      <c r="B28834" s="675"/>
      <c r="C28834" s="677"/>
      <c r="D28834" s="679"/>
      <c r="E28834" s="687" t="s">
        <v>712</v>
      </c>
      <c r="F28834" s="688"/>
      <c r="G28834" s="689"/>
    </row>
    <row r="28835" spans="1:7" s="24" customFormat="1">
      <c r="A28835" s="674">
        <v>17</v>
      </c>
      <c r="B28835" s="674" t="s">
        <v>39</v>
      </c>
      <c r="C28835" s="676" t="s">
        <v>18</v>
      </c>
      <c r="D28835" s="678" t="s">
        <v>713</v>
      </c>
      <c r="E28835" s="11">
        <v>1306.8</v>
      </c>
      <c r="F28835" s="37" t="s">
        <v>42</v>
      </c>
      <c r="G28835" s="20">
        <f>SUM(A28835*E28835/100)</f>
        <v>222.15599999999998</v>
      </c>
    </row>
    <row r="28836" spans="1:7" s="24" customFormat="1">
      <c r="A28836" s="675"/>
      <c r="B28836" s="675"/>
      <c r="C28836" s="677"/>
      <c r="D28836" s="679"/>
      <c r="E28836" s="687" t="s">
        <v>714</v>
      </c>
      <c r="F28836" s="688"/>
      <c r="G28836" s="689"/>
    </row>
    <row r="28837" spans="1:7" s="36" customFormat="1">
      <c r="A28837" s="674">
        <v>144</v>
      </c>
      <c r="B28837" s="674" t="s">
        <v>10</v>
      </c>
      <c r="C28837" s="676" t="s">
        <v>21</v>
      </c>
      <c r="D28837" s="678" t="s">
        <v>200</v>
      </c>
      <c r="E28837" s="11">
        <v>1285.6300000000001</v>
      </c>
      <c r="F28837" s="37" t="s">
        <v>147</v>
      </c>
      <c r="G28837" s="20">
        <f>SUM(A28837*E28837/100)</f>
        <v>1851.3072000000002</v>
      </c>
    </row>
    <row r="28838" spans="1:7" s="36" customFormat="1">
      <c r="A28838" s="675"/>
      <c r="B28838" s="675"/>
      <c r="C28838" s="677"/>
      <c r="D28838" s="679"/>
      <c r="E28838" s="680" t="s">
        <v>201</v>
      </c>
      <c r="F28838" s="681"/>
      <c r="G28838" s="682"/>
    </row>
    <row r="28839" spans="1:7" s="36" customFormat="1">
      <c r="A28839" s="674"/>
      <c r="B28839" s="674"/>
      <c r="C28839" s="676" t="s">
        <v>25</v>
      </c>
      <c r="D28839" s="678" t="s">
        <v>274</v>
      </c>
      <c r="E28839" s="704"/>
      <c r="F28839" s="705"/>
      <c r="G28839" s="706"/>
    </row>
    <row r="28840" spans="1:7" s="36" customFormat="1">
      <c r="A28840" s="675"/>
      <c r="B28840" s="675"/>
      <c r="C28840" s="677"/>
      <c r="D28840" s="679"/>
      <c r="E28840" s="707"/>
      <c r="F28840" s="708"/>
      <c r="G28840" s="709"/>
    </row>
    <row r="28841" spans="1:7" s="36" customFormat="1">
      <c r="A28841" s="674">
        <v>4</v>
      </c>
      <c r="B28841" s="674" t="s">
        <v>72</v>
      </c>
      <c r="C28841" s="676" t="s">
        <v>99</v>
      </c>
      <c r="D28841" s="678" t="s">
        <v>715</v>
      </c>
      <c r="E28841" s="11">
        <v>142.18</v>
      </c>
      <c r="F28841" s="37" t="s">
        <v>75</v>
      </c>
      <c r="G28841" s="20">
        <f>SUM(A28841*E28841)</f>
        <v>568.72</v>
      </c>
    </row>
    <row r="28842" spans="1:7" s="36" customFormat="1">
      <c r="A28842" s="675"/>
      <c r="B28842" s="675"/>
      <c r="C28842" s="677"/>
      <c r="D28842" s="679"/>
      <c r="E28842" s="680" t="s">
        <v>275</v>
      </c>
      <c r="F28842" s="681"/>
      <c r="G28842" s="682"/>
    </row>
    <row r="28843" spans="1:7" s="36" customFormat="1">
      <c r="A28843" s="674">
        <v>2</v>
      </c>
      <c r="B28843" s="674" t="s">
        <v>72</v>
      </c>
      <c r="C28843" s="676" t="s">
        <v>102</v>
      </c>
      <c r="D28843" s="678" t="s">
        <v>716</v>
      </c>
      <c r="E28843" s="11">
        <v>102.85</v>
      </c>
      <c r="F28843" s="37" t="s">
        <v>147</v>
      </c>
      <c r="G28843" s="20">
        <f>SUM(A28843*E28843)</f>
        <v>205.7</v>
      </c>
    </row>
    <row r="28844" spans="1:7" s="36" customFormat="1">
      <c r="A28844" s="675"/>
      <c r="B28844" s="675"/>
      <c r="C28844" s="677"/>
      <c r="D28844" s="679"/>
      <c r="E28844" s="680" t="s">
        <v>277</v>
      </c>
      <c r="F28844" s="681"/>
      <c r="G28844" s="682"/>
    </row>
    <row r="28845" spans="1:7" s="25" customFormat="1">
      <c r="A28845" s="674">
        <v>168</v>
      </c>
      <c r="B28845" s="674" t="s">
        <v>39</v>
      </c>
      <c r="C28845" s="674" t="s">
        <v>29</v>
      </c>
      <c r="D28845" s="678" t="s">
        <v>717</v>
      </c>
      <c r="E28845" s="11">
        <v>786.5</v>
      </c>
      <c r="F28845" s="37" t="s">
        <v>42</v>
      </c>
      <c r="G28845" s="20">
        <f>SUM(A28845*E28845/100)</f>
        <v>1321.32</v>
      </c>
    </row>
    <row r="28846" spans="1:7" s="25" customFormat="1">
      <c r="A28846" s="675"/>
      <c r="B28846" s="675"/>
      <c r="C28846" s="675"/>
      <c r="D28846" s="679"/>
      <c r="E28846" s="680" t="s">
        <v>718</v>
      </c>
      <c r="F28846" s="681"/>
      <c r="G28846" s="682"/>
    </row>
    <row r="28847" spans="1:7" s="25" customFormat="1">
      <c r="A28847" s="674">
        <v>10092</v>
      </c>
      <c r="B28847" s="674" t="s">
        <v>39</v>
      </c>
      <c r="C28847" s="676" t="s">
        <v>33</v>
      </c>
      <c r="D28847" s="678" t="s">
        <v>305</v>
      </c>
      <c r="E28847" s="37">
        <v>226.38</v>
      </c>
      <c r="F28847" s="37" t="s">
        <v>52</v>
      </c>
      <c r="G28847" s="20">
        <f>SUM(A28847*E28847/100)</f>
        <v>22846.2696</v>
      </c>
    </row>
    <row r="28848" spans="1:7" s="25" customFormat="1">
      <c r="A28848" s="675"/>
      <c r="B28848" s="675"/>
      <c r="C28848" s="677"/>
      <c r="D28848" s="679"/>
      <c r="E28848" s="680" t="s">
        <v>719</v>
      </c>
      <c r="F28848" s="681"/>
      <c r="G28848" s="682"/>
    </row>
    <row r="28849" spans="1:7">
      <c r="A28849" s="676">
        <v>2221</v>
      </c>
      <c r="B28849" s="676" t="s">
        <v>10</v>
      </c>
      <c r="C28849" s="674" t="s">
        <v>36</v>
      </c>
      <c r="D28849" s="678" t="s">
        <v>393</v>
      </c>
      <c r="E28849" s="11">
        <v>3630</v>
      </c>
      <c r="F28849" s="37" t="s">
        <v>254</v>
      </c>
      <c r="G28849" s="20">
        <f>SUM(A28849*E28849/1000)</f>
        <v>8062.23</v>
      </c>
    </row>
    <row r="28850" spans="1:7">
      <c r="A28850" s="677"/>
      <c r="B28850" s="677"/>
      <c r="C28850" s="675"/>
      <c r="D28850" s="679"/>
      <c r="E28850" s="680" t="s">
        <v>394</v>
      </c>
      <c r="F28850" s="681"/>
      <c r="G28850" s="682"/>
    </row>
    <row r="28851" spans="1:7">
      <c r="A28851" s="676">
        <v>145</v>
      </c>
      <c r="B28851" s="676" t="s">
        <v>10</v>
      </c>
      <c r="C28851" s="18" t="s">
        <v>40</v>
      </c>
      <c r="D28851" s="678" t="s">
        <v>255</v>
      </c>
      <c r="E28851" s="11">
        <v>1141.25</v>
      </c>
      <c r="F28851" s="37" t="s">
        <v>13</v>
      </c>
      <c r="G28851" s="20">
        <f>SUM(A28851*E28851/100)</f>
        <v>1654.8125</v>
      </c>
    </row>
    <row r="28852" spans="1:7">
      <c r="A28852" s="677"/>
      <c r="B28852" s="677"/>
      <c r="C28852" s="19"/>
      <c r="D28852" s="679"/>
      <c r="E28852" s="680" t="s">
        <v>256</v>
      </c>
      <c r="F28852" s="681"/>
      <c r="G28852" s="682"/>
    </row>
    <row r="28853" spans="1:7">
      <c r="A28853" s="676">
        <v>145</v>
      </c>
      <c r="B28853" s="676" t="s">
        <v>10</v>
      </c>
      <c r="C28853" s="674" t="s">
        <v>44</v>
      </c>
      <c r="D28853" s="678" t="s">
        <v>22</v>
      </c>
      <c r="E28853" s="11">
        <v>8122.95</v>
      </c>
      <c r="F28853" s="37" t="s">
        <v>13</v>
      </c>
      <c r="G28853" s="20">
        <f>SUM(A28853*E28853/100)</f>
        <v>11778.2775</v>
      </c>
    </row>
    <row r="28854" spans="1:7">
      <c r="A28854" s="677"/>
      <c r="B28854" s="677"/>
      <c r="C28854" s="675"/>
      <c r="D28854" s="679"/>
      <c r="E28854" s="680" t="s">
        <v>23</v>
      </c>
      <c r="F28854" s="681"/>
      <c r="G28854" s="682"/>
    </row>
    <row r="28855" spans="1:7" ht="38.25">
      <c r="A28855" s="66"/>
      <c r="B28855" s="66"/>
      <c r="C28855" s="18" t="s">
        <v>47</v>
      </c>
      <c r="D28855" s="67" t="s">
        <v>153</v>
      </c>
      <c r="E28855" s="704"/>
      <c r="F28855" s="705"/>
      <c r="G28855" s="706"/>
    </row>
    <row r="28856" spans="1:7">
      <c r="A28856" s="676">
        <v>145</v>
      </c>
      <c r="B28856" s="676" t="s">
        <v>39</v>
      </c>
      <c r="C28856" s="674" t="s">
        <v>154</v>
      </c>
      <c r="D28856" s="678" t="s">
        <v>331</v>
      </c>
      <c r="E28856" s="11">
        <v>4411.82</v>
      </c>
      <c r="F28856" s="37" t="s">
        <v>42</v>
      </c>
      <c r="G28856" s="20">
        <f>SUM(A28856*E28856/100)</f>
        <v>6397.1389999999992</v>
      </c>
    </row>
    <row r="28857" spans="1:7">
      <c r="A28857" s="677"/>
      <c r="B28857" s="677"/>
      <c r="C28857" s="675"/>
      <c r="D28857" s="679"/>
      <c r="E28857" s="680" t="s">
        <v>332</v>
      </c>
      <c r="F28857" s="681"/>
      <c r="G28857" s="682"/>
    </row>
    <row r="28858" spans="1:7">
      <c r="A28858" s="676">
        <v>47</v>
      </c>
      <c r="B28858" s="676" t="s">
        <v>39</v>
      </c>
      <c r="C28858" s="674" t="s">
        <v>157</v>
      </c>
      <c r="D28858" s="678" t="s">
        <v>158</v>
      </c>
      <c r="E28858" s="11">
        <v>3275.5</v>
      </c>
      <c r="F28858" s="37" t="s">
        <v>42</v>
      </c>
      <c r="G28858" s="20">
        <f>SUM(A28858*E28858/100)</f>
        <v>1539.4849999999999</v>
      </c>
    </row>
    <row r="28859" spans="1:7">
      <c r="A28859" s="677"/>
      <c r="B28859" s="677"/>
      <c r="C28859" s="675"/>
      <c r="D28859" s="679"/>
      <c r="E28859" s="680" t="s">
        <v>408</v>
      </c>
      <c r="F28859" s="681"/>
      <c r="G28859" s="682"/>
    </row>
    <row r="28860" spans="1:7" s="25" customFormat="1">
      <c r="A28860" s="674">
        <v>36</v>
      </c>
      <c r="B28860" s="674" t="s">
        <v>39</v>
      </c>
      <c r="C28860" s="674" t="s">
        <v>50</v>
      </c>
      <c r="D28860" s="678" t="s">
        <v>733</v>
      </c>
      <c r="E28860" s="37">
        <v>27747.06</v>
      </c>
      <c r="F28860" s="37" t="s">
        <v>42</v>
      </c>
      <c r="G28860" s="20">
        <f>SUM(A28860*E28860/100)</f>
        <v>9988.9416000000001</v>
      </c>
    </row>
    <row r="28861" spans="1:7" s="25" customFormat="1">
      <c r="A28861" s="675"/>
      <c r="B28861" s="675"/>
      <c r="C28861" s="675"/>
      <c r="D28861" s="679"/>
      <c r="E28861" s="686" t="s">
        <v>734</v>
      </c>
      <c r="F28861" s="686"/>
      <c r="G28861" s="686"/>
    </row>
    <row r="28862" spans="1:7" s="25" customFormat="1">
      <c r="A28862" s="674">
        <v>129</v>
      </c>
      <c r="B28862" s="674" t="s">
        <v>39</v>
      </c>
      <c r="C28862" s="674" t="s">
        <v>54</v>
      </c>
      <c r="D28862" s="678" t="s">
        <v>736</v>
      </c>
      <c r="E28862" s="11">
        <v>28299.3</v>
      </c>
      <c r="F28862" s="37" t="s">
        <v>42</v>
      </c>
      <c r="G28862" s="20">
        <f>SUM(A28862*E28862/100)</f>
        <v>36506.096999999994</v>
      </c>
    </row>
    <row r="28863" spans="1:7" s="25" customFormat="1">
      <c r="A28863" s="675"/>
      <c r="B28863" s="675"/>
      <c r="C28863" s="675"/>
      <c r="D28863" s="679"/>
      <c r="E28863" s="686" t="s">
        <v>737</v>
      </c>
      <c r="F28863" s="686"/>
      <c r="G28863" s="686"/>
    </row>
    <row r="28864" spans="1:7" s="25" customFormat="1">
      <c r="A28864" s="674">
        <v>1041</v>
      </c>
      <c r="B28864" s="674" t="s">
        <v>39</v>
      </c>
      <c r="C28864" s="676" t="s">
        <v>57</v>
      </c>
      <c r="D28864" s="678" t="s">
        <v>151</v>
      </c>
      <c r="E28864" s="11">
        <v>660</v>
      </c>
      <c r="F28864" s="37" t="s">
        <v>42</v>
      </c>
      <c r="G28864" s="20">
        <f>SUM(A28864*E28864/100)</f>
        <v>6870.6</v>
      </c>
    </row>
    <row r="28865" spans="1:7" s="25" customFormat="1">
      <c r="A28865" s="675"/>
      <c r="B28865" s="675"/>
      <c r="C28865" s="677"/>
      <c r="D28865" s="679"/>
      <c r="E28865" s="687" t="s">
        <v>152</v>
      </c>
      <c r="F28865" s="688"/>
      <c r="G28865" s="689"/>
    </row>
    <row r="28866" spans="1:7">
      <c r="A28866" s="674">
        <v>1041</v>
      </c>
      <c r="B28866" s="674" t="s">
        <v>39</v>
      </c>
      <c r="C28866" s="676" t="s">
        <v>60</v>
      </c>
      <c r="D28866" s="678" t="s">
        <v>720</v>
      </c>
      <c r="E28866" s="11">
        <v>3015.76</v>
      </c>
      <c r="F28866" s="37" t="s">
        <v>42</v>
      </c>
      <c r="G28866" s="20">
        <f>SUM(A28866*E28866/100)</f>
        <v>31394.061600000001</v>
      </c>
    </row>
    <row r="28867" spans="1:7">
      <c r="A28867" s="675"/>
      <c r="B28867" s="675"/>
      <c r="C28867" s="677"/>
      <c r="D28867" s="679"/>
      <c r="E28867" s="680" t="s">
        <v>800</v>
      </c>
      <c r="F28867" s="681"/>
      <c r="G28867" s="682"/>
    </row>
    <row r="28868" spans="1:7">
      <c r="A28868" s="674">
        <v>25</v>
      </c>
      <c r="B28868" s="674" t="s">
        <v>39</v>
      </c>
      <c r="C28868" s="676" t="s">
        <v>63</v>
      </c>
      <c r="D28868" s="678" t="s">
        <v>801</v>
      </c>
      <c r="E28868" s="11">
        <v>264.94</v>
      </c>
      <c r="F28868" s="37" t="s">
        <v>165</v>
      </c>
      <c r="G28868" s="20">
        <f>SUM(A28868*E28868)</f>
        <v>6623.5</v>
      </c>
    </row>
    <row r="28869" spans="1:7">
      <c r="A28869" s="675"/>
      <c r="B28869" s="675"/>
      <c r="C28869" s="677"/>
      <c r="D28869" s="679"/>
      <c r="E28869" s="680" t="s">
        <v>802</v>
      </c>
      <c r="F28869" s="681"/>
      <c r="G28869" s="682"/>
    </row>
    <row r="28870" spans="1:7">
      <c r="A28870" s="674">
        <v>25</v>
      </c>
      <c r="B28870" s="674" t="s">
        <v>39</v>
      </c>
      <c r="C28870" s="676" t="s">
        <v>66</v>
      </c>
      <c r="D28870" s="678" t="s">
        <v>790</v>
      </c>
      <c r="E28870" s="11">
        <v>345.53</v>
      </c>
      <c r="F28870" s="37" t="s">
        <v>165</v>
      </c>
      <c r="G28870" s="20">
        <f>SUM(A28870*E28870)</f>
        <v>8638.25</v>
      </c>
    </row>
    <row r="28871" spans="1:7">
      <c r="A28871" s="675"/>
      <c r="B28871" s="675"/>
      <c r="C28871" s="677"/>
      <c r="D28871" s="679"/>
      <c r="E28871" s="680" t="s">
        <v>791</v>
      </c>
      <c r="F28871" s="681"/>
      <c r="G28871" s="682"/>
    </row>
    <row r="28872" spans="1:7">
      <c r="A28872" s="674">
        <v>12</v>
      </c>
      <c r="B28872" s="674" t="s">
        <v>39</v>
      </c>
      <c r="C28872" s="676" t="s">
        <v>69</v>
      </c>
      <c r="D28872" s="678" t="s">
        <v>172</v>
      </c>
      <c r="E28872" s="11">
        <v>190.72</v>
      </c>
      <c r="F28872" s="37" t="s">
        <v>165</v>
      </c>
      <c r="G28872" s="13">
        <f>SUM(A28872*E28872)</f>
        <v>2288.64</v>
      </c>
    </row>
    <row r="28873" spans="1:7">
      <c r="A28873" s="675"/>
      <c r="B28873" s="675"/>
      <c r="C28873" s="677"/>
      <c r="D28873" s="679"/>
      <c r="E28873" s="680" t="s">
        <v>173</v>
      </c>
      <c r="F28873" s="681"/>
      <c r="G28873" s="682"/>
    </row>
    <row r="28874" spans="1:7">
      <c r="A28874" s="676">
        <v>47</v>
      </c>
      <c r="B28874" s="676" t="s">
        <v>39</v>
      </c>
      <c r="C28874" s="674" t="s">
        <v>73</v>
      </c>
      <c r="D28874" s="678" t="s">
        <v>160</v>
      </c>
      <c r="E28874" s="11">
        <v>1887.4</v>
      </c>
      <c r="F28874" s="37" t="s">
        <v>42</v>
      </c>
      <c r="G28874" s="20">
        <f>SUM(A28874*E28874/100)</f>
        <v>887.07799999999997</v>
      </c>
    </row>
    <row r="28875" spans="1:7">
      <c r="A28875" s="677"/>
      <c r="B28875" s="677"/>
      <c r="C28875" s="675"/>
      <c r="D28875" s="679"/>
      <c r="E28875" s="680" t="s">
        <v>161</v>
      </c>
      <c r="F28875" s="681"/>
      <c r="G28875" s="682"/>
    </row>
    <row r="28876" spans="1:7" s="25" customFormat="1">
      <c r="A28876" s="674">
        <v>1041</v>
      </c>
      <c r="B28876" s="674" t="s">
        <v>39</v>
      </c>
      <c r="C28876" s="676" t="s">
        <v>208</v>
      </c>
      <c r="D28876" s="678" t="s">
        <v>167</v>
      </c>
      <c r="E28876" s="11">
        <v>442.75</v>
      </c>
      <c r="F28876" s="37" t="s">
        <v>52</v>
      </c>
      <c r="G28876" s="20">
        <f>SUM(A28876*E28876/100)</f>
        <v>4609.0275000000001</v>
      </c>
    </row>
    <row r="28877" spans="1:7" s="25" customFormat="1">
      <c r="A28877" s="675"/>
      <c r="B28877" s="675"/>
      <c r="C28877" s="677"/>
      <c r="D28877" s="679"/>
      <c r="E28877" s="680" t="s">
        <v>168</v>
      </c>
      <c r="F28877" s="681"/>
      <c r="G28877" s="682"/>
    </row>
    <row r="28878" spans="1:7">
      <c r="A28878" s="674">
        <v>25231</v>
      </c>
      <c r="B28878" s="674" t="s">
        <v>39</v>
      </c>
      <c r="C28878" s="676" t="s">
        <v>209</v>
      </c>
      <c r="D28878" s="731" t="s">
        <v>300</v>
      </c>
      <c r="E28878" s="35">
        <v>1043.9000000000001</v>
      </c>
      <c r="F28878" s="19" t="s">
        <v>42</v>
      </c>
      <c r="G28878" s="20">
        <f>SUM(A28878*E28878/100)</f>
        <v>263386.40900000004</v>
      </c>
    </row>
    <row r="28879" spans="1:7">
      <c r="A28879" s="675"/>
      <c r="B28879" s="675"/>
      <c r="C28879" s="677"/>
      <c r="D28879" s="679"/>
      <c r="E28879" s="680" t="s">
        <v>301</v>
      </c>
      <c r="F28879" s="681"/>
      <c r="G28879" s="682"/>
    </row>
    <row r="28880" spans="1:7">
      <c r="A28880" s="674">
        <v>2335</v>
      </c>
      <c r="B28880" s="674" t="s">
        <v>39</v>
      </c>
      <c r="C28880" s="676" t="s">
        <v>210</v>
      </c>
      <c r="D28880" s="678" t="s">
        <v>170</v>
      </c>
      <c r="E28880" s="11">
        <v>1160.06</v>
      </c>
      <c r="F28880" s="37" t="s">
        <v>42</v>
      </c>
      <c r="G28880" s="13">
        <f>SUM(A28880*E28880/100)</f>
        <v>27087.401000000002</v>
      </c>
    </row>
    <row r="28881" spans="1:7">
      <c r="A28881" s="675"/>
      <c r="B28881" s="675"/>
      <c r="C28881" s="677"/>
      <c r="D28881" s="679"/>
      <c r="E28881" s="680" t="s">
        <v>171</v>
      </c>
      <c r="F28881" s="681"/>
      <c r="G28881" s="682"/>
    </row>
    <row r="28882" spans="1:7">
      <c r="A28882" s="674">
        <v>72</v>
      </c>
      <c r="B28882" s="674" t="s">
        <v>39</v>
      </c>
      <c r="C28882" s="676" t="s">
        <v>213</v>
      </c>
      <c r="D28882" s="731" t="s">
        <v>764</v>
      </c>
      <c r="E28882" s="35">
        <v>674.6</v>
      </c>
      <c r="F28882" s="19" t="s">
        <v>42</v>
      </c>
      <c r="G28882" s="20">
        <f>SUM(A28882*E28882/100)</f>
        <v>485.71200000000005</v>
      </c>
    </row>
    <row r="28883" spans="1:7">
      <c r="A28883" s="675"/>
      <c r="B28883" s="675"/>
      <c r="C28883" s="677"/>
      <c r="D28883" s="679"/>
      <c r="E28883" s="680" t="s">
        <v>765</v>
      </c>
      <c r="F28883" s="681"/>
      <c r="G28883" s="682"/>
    </row>
    <row r="28884" spans="1:7">
      <c r="A28884" s="674">
        <v>49</v>
      </c>
      <c r="B28884" s="674" t="s">
        <v>39</v>
      </c>
      <c r="C28884" s="676" t="s">
        <v>272</v>
      </c>
      <c r="D28884" s="731" t="s">
        <v>764</v>
      </c>
      <c r="E28884" s="35">
        <v>1072.06</v>
      </c>
      <c r="F28884" s="19" t="s">
        <v>42</v>
      </c>
      <c r="G28884" s="20">
        <f>SUM(A28884*E28884/100)</f>
        <v>525.30939999999998</v>
      </c>
    </row>
    <row r="28885" spans="1:7">
      <c r="A28885" s="675"/>
      <c r="B28885" s="675"/>
      <c r="C28885" s="677"/>
      <c r="D28885" s="679"/>
      <c r="E28885" s="680" t="s">
        <v>803</v>
      </c>
      <c r="F28885" s="681"/>
      <c r="G28885" s="682"/>
    </row>
    <row r="28886" spans="1:7" s="30" customFormat="1">
      <c r="A28886" s="85"/>
      <c r="B28886" s="188"/>
      <c r="C28886" s="188"/>
      <c r="D28886" s="189"/>
      <c r="E28886" s="188"/>
      <c r="F28886" s="190" t="s">
        <v>603</v>
      </c>
      <c r="G28886" s="191" t="s">
        <v>805</v>
      </c>
    </row>
    <row r="28887" spans="1:7">
      <c r="A28887" s="172"/>
      <c r="D28887" s="185" t="s">
        <v>78</v>
      </c>
      <c r="G28887" s="174"/>
    </row>
    <row r="28888" spans="1:7" s="36" customFormat="1">
      <c r="A28888" s="676">
        <v>5</v>
      </c>
      <c r="B28888" s="676" t="s">
        <v>107</v>
      </c>
      <c r="C28888" s="674" t="s">
        <v>11</v>
      </c>
      <c r="D28888" s="678" t="s">
        <v>446</v>
      </c>
      <c r="E28888" s="11">
        <v>333.29</v>
      </c>
      <c r="F28888" s="37" t="s">
        <v>75</v>
      </c>
      <c r="G28888" s="13">
        <f>SUM(A28888*E28888)</f>
        <v>1666.45</v>
      </c>
    </row>
    <row r="28889" spans="1:7" s="36" customFormat="1">
      <c r="A28889" s="677"/>
      <c r="B28889" s="677"/>
      <c r="C28889" s="675"/>
      <c r="D28889" s="679"/>
      <c r="E28889" s="680" t="s">
        <v>447</v>
      </c>
      <c r="F28889" s="681"/>
      <c r="G28889" s="682"/>
    </row>
    <row r="28890" spans="1:7">
      <c r="A28890" s="676">
        <v>1</v>
      </c>
      <c r="B28890" s="676" t="s">
        <v>72</v>
      </c>
      <c r="C28890" s="674" t="s">
        <v>15</v>
      </c>
      <c r="D28890" s="678" t="s">
        <v>181</v>
      </c>
      <c r="E28890" s="11">
        <v>566.70000000000005</v>
      </c>
      <c r="F28890" s="37" t="s">
        <v>75</v>
      </c>
      <c r="G28890" s="13">
        <f>SUM(A28890*E28890)</f>
        <v>566.70000000000005</v>
      </c>
    </row>
    <row r="28891" spans="1:7">
      <c r="A28891" s="677"/>
      <c r="B28891" s="677"/>
      <c r="C28891" s="675"/>
      <c r="D28891" s="679"/>
      <c r="E28891" s="680" t="s">
        <v>182</v>
      </c>
      <c r="F28891" s="681"/>
      <c r="G28891" s="682"/>
    </row>
    <row r="28892" spans="1:7">
      <c r="A28892" s="676">
        <v>1</v>
      </c>
      <c r="B28892" s="676" t="s">
        <v>72</v>
      </c>
      <c r="C28892" s="674" t="s">
        <v>18</v>
      </c>
      <c r="D28892" s="678" t="s">
        <v>177</v>
      </c>
      <c r="E28892" s="11">
        <v>6166.6</v>
      </c>
      <c r="F28892" s="37" t="s">
        <v>75</v>
      </c>
      <c r="G28892" s="13">
        <f>SUM(A28892*E28892)</f>
        <v>6166.6</v>
      </c>
    </row>
    <row r="28893" spans="1:7">
      <c r="A28893" s="677"/>
      <c r="B28893" s="677"/>
      <c r="C28893" s="675"/>
      <c r="D28893" s="679"/>
      <c r="E28893" s="680" t="s">
        <v>178</v>
      </c>
      <c r="F28893" s="681"/>
      <c r="G28893" s="682"/>
    </row>
    <row r="28894" spans="1:7">
      <c r="A28894" s="676">
        <v>1</v>
      </c>
      <c r="B28894" s="676" t="s">
        <v>72</v>
      </c>
      <c r="C28894" s="674" t="s">
        <v>21</v>
      </c>
      <c r="D28894" s="678" t="s">
        <v>768</v>
      </c>
      <c r="E28894" s="11">
        <v>4253.7</v>
      </c>
      <c r="F28894" s="37" t="s">
        <v>75</v>
      </c>
      <c r="G28894" s="13">
        <f>SUM(A28894*E28894)</f>
        <v>4253.7</v>
      </c>
    </row>
    <row r="28895" spans="1:7">
      <c r="A28895" s="677"/>
      <c r="B28895" s="677"/>
      <c r="C28895" s="675"/>
      <c r="D28895" s="679"/>
      <c r="E28895" s="680" t="s">
        <v>769</v>
      </c>
      <c r="F28895" s="681"/>
      <c r="G28895" s="682"/>
    </row>
    <row r="28896" spans="1:7">
      <c r="A28896" s="676">
        <v>1</v>
      </c>
      <c r="B28896" s="676" t="s">
        <v>89</v>
      </c>
      <c r="C28896" s="674" t="s">
        <v>25</v>
      </c>
      <c r="D28896" s="678" t="s">
        <v>94</v>
      </c>
      <c r="E28896" s="11">
        <v>938.47</v>
      </c>
      <c r="F28896" s="37" t="s">
        <v>75</v>
      </c>
      <c r="G28896" s="13">
        <f>SUM(A28896*E28896)</f>
        <v>938.47</v>
      </c>
    </row>
    <row r="28897" spans="1:7">
      <c r="A28897" s="677"/>
      <c r="B28897" s="677"/>
      <c r="C28897" s="675"/>
      <c r="D28897" s="679"/>
      <c r="E28897" s="680" t="s">
        <v>95</v>
      </c>
      <c r="F28897" s="681"/>
      <c r="G28897" s="682"/>
    </row>
    <row r="28898" spans="1:7" s="36" customFormat="1">
      <c r="A28898" s="676">
        <v>1</v>
      </c>
      <c r="B28898" s="676" t="s">
        <v>89</v>
      </c>
      <c r="C28898" s="674" t="s">
        <v>29</v>
      </c>
      <c r="D28898" s="678" t="s">
        <v>81</v>
      </c>
      <c r="E28898" s="11">
        <v>2042.43</v>
      </c>
      <c r="F28898" s="37" t="s">
        <v>75</v>
      </c>
      <c r="G28898" s="13">
        <f>SUM(A28898*E28898)</f>
        <v>2042.43</v>
      </c>
    </row>
    <row r="28899" spans="1:7" s="36" customFormat="1">
      <c r="A28899" s="677"/>
      <c r="B28899" s="677"/>
      <c r="C28899" s="675"/>
      <c r="D28899" s="679"/>
      <c r="E28899" s="680" t="s">
        <v>82</v>
      </c>
      <c r="F28899" s="681"/>
      <c r="G28899" s="682"/>
    </row>
    <row r="28900" spans="1:7">
      <c r="A28900" s="676">
        <v>2</v>
      </c>
      <c r="B28900" s="676" t="s">
        <v>72</v>
      </c>
      <c r="C28900" s="674" t="s">
        <v>29</v>
      </c>
      <c r="D28900" s="678" t="s">
        <v>83</v>
      </c>
      <c r="E28900" s="11">
        <v>447.15</v>
      </c>
      <c r="F28900" s="37" t="s">
        <v>75</v>
      </c>
      <c r="G28900" s="13">
        <f>SUM(A28900*E28900)</f>
        <v>894.3</v>
      </c>
    </row>
    <row r="28901" spans="1:7">
      <c r="A28901" s="677"/>
      <c r="B28901" s="677"/>
      <c r="C28901" s="675"/>
      <c r="D28901" s="679"/>
      <c r="E28901" s="680" t="s">
        <v>84</v>
      </c>
      <c r="F28901" s="681"/>
      <c r="G28901" s="682"/>
    </row>
    <row r="28902" spans="1:7" s="36" customFormat="1">
      <c r="A28902" s="676">
        <v>1</v>
      </c>
      <c r="B28902" s="676" t="s">
        <v>89</v>
      </c>
      <c r="C28902" s="674" t="s">
        <v>36</v>
      </c>
      <c r="D28902" s="678" t="s">
        <v>81</v>
      </c>
      <c r="E28902" s="11">
        <v>972.95</v>
      </c>
      <c r="F28902" s="37" t="s">
        <v>75</v>
      </c>
      <c r="G28902" s="13">
        <f>SUM(A28902*E28902)</f>
        <v>972.95</v>
      </c>
    </row>
    <row r="28903" spans="1:7" s="36" customFormat="1">
      <c r="A28903" s="677"/>
      <c r="B28903" s="677"/>
      <c r="C28903" s="675"/>
      <c r="D28903" s="679"/>
      <c r="E28903" s="680" t="s">
        <v>770</v>
      </c>
      <c r="F28903" s="681"/>
      <c r="G28903" s="682"/>
    </row>
    <row r="28904" spans="1:7" s="36" customFormat="1">
      <c r="A28904" s="676">
        <v>4</v>
      </c>
      <c r="B28904" s="676" t="s">
        <v>72</v>
      </c>
      <c r="C28904" s="674" t="s">
        <v>40</v>
      </c>
      <c r="D28904" s="678" t="s">
        <v>771</v>
      </c>
      <c r="E28904" s="11">
        <v>389.7</v>
      </c>
      <c r="F28904" s="37" t="s">
        <v>75</v>
      </c>
      <c r="G28904" s="13">
        <f>SUM(A28904*E28904)</f>
        <v>1558.8</v>
      </c>
    </row>
    <row r="28905" spans="1:7" s="36" customFormat="1">
      <c r="A28905" s="677"/>
      <c r="B28905" s="677"/>
      <c r="C28905" s="675"/>
      <c r="D28905" s="679"/>
      <c r="E28905" s="680" t="s">
        <v>772</v>
      </c>
      <c r="F28905" s="681"/>
      <c r="G28905" s="682"/>
    </row>
    <row r="28906" spans="1:7">
      <c r="A28906" s="676"/>
      <c r="B28906" s="676"/>
      <c r="C28906" s="674" t="s">
        <v>44</v>
      </c>
      <c r="D28906" s="678" t="s">
        <v>226</v>
      </c>
      <c r="E28906" s="704"/>
      <c r="F28906" s="705"/>
      <c r="G28906" s="706"/>
    </row>
    <row r="28907" spans="1:7">
      <c r="A28907" s="677"/>
      <c r="B28907" s="677"/>
      <c r="C28907" s="675"/>
      <c r="D28907" s="679"/>
      <c r="E28907" s="707"/>
      <c r="F28907" s="708"/>
      <c r="G28907" s="709"/>
    </row>
    <row r="28908" spans="1:7">
      <c r="A28908" s="676">
        <v>5</v>
      </c>
      <c r="B28908" s="676" t="s">
        <v>107</v>
      </c>
      <c r="C28908" s="674" t="s">
        <v>99</v>
      </c>
      <c r="D28908" s="678" t="s">
        <v>773</v>
      </c>
      <c r="E28908" s="11">
        <v>95.79</v>
      </c>
      <c r="F28908" s="37" t="s">
        <v>111</v>
      </c>
      <c r="G28908" s="13">
        <f>SUM(A28908*E28908)</f>
        <v>478.95000000000005</v>
      </c>
    </row>
    <row r="28909" spans="1:7">
      <c r="A28909" s="677"/>
      <c r="B28909" s="677"/>
      <c r="C28909" s="675"/>
      <c r="D28909" s="679"/>
      <c r="E28909" s="680" t="s">
        <v>774</v>
      </c>
      <c r="F28909" s="681"/>
      <c r="G28909" s="682"/>
    </row>
    <row r="28910" spans="1:7">
      <c r="A28910" s="676">
        <v>5</v>
      </c>
      <c r="B28910" s="676" t="s">
        <v>72</v>
      </c>
      <c r="C28910" s="674" t="s">
        <v>102</v>
      </c>
      <c r="D28910" s="678" t="s">
        <v>775</v>
      </c>
      <c r="E28910" s="11">
        <v>128.55000000000001</v>
      </c>
      <c r="F28910" s="37" t="s">
        <v>111</v>
      </c>
      <c r="G28910" s="13">
        <f>SUM(A28910*E28910)</f>
        <v>642.75</v>
      </c>
    </row>
    <row r="28911" spans="1:7">
      <c r="A28911" s="677"/>
      <c r="B28911" s="677"/>
      <c r="C28911" s="675"/>
      <c r="D28911" s="679"/>
      <c r="E28911" s="680" t="s">
        <v>776</v>
      </c>
      <c r="F28911" s="681"/>
      <c r="G28911" s="682"/>
    </row>
    <row r="28912" spans="1:7">
      <c r="A28912" s="676"/>
      <c r="B28912" s="676"/>
      <c r="C28912" s="674" t="s">
        <v>47</v>
      </c>
      <c r="D28912" s="678" t="s">
        <v>777</v>
      </c>
      <c r="E28912" s="704"/>
      <c r="F28912" s="705"/>
      <c r="G28912" s="706"/>
    </row>
    <row r="28913" spans="1:7">
      <c r="A28913" s="677"/>
      <c r="B28913" s="677"/>
      <c r="C28913" s="675"/>
      <c r="D28913" s="679"/>
      <c r="E28913" s="707"/>
      <c r="F28913" s="708"/>
      <c r="G28913" s="709"/>
    </row>
    <row r="28914" spans="1:7">
      <c r="A28914" s="676">
        <v>1</v>
      </c>
      <c r="B28914" s="676" t="s">
        <v>89</v>
      </c>
      <c r="C28914" s="674" t="s">
        <v>99</v>
      </c>
      <c r="D28914" s="678" t="s">
        <v>778</v>
      </c>
      <c r="E28914" s="11">
        <v>299.55</v>
      </c>
      <c r="F28914" s="37" t="s">
        <v>75</v>
      </c>
      <c r="G28914" s="13">
        <v>299</v>
      </c>
    </row>
    <row r="28915" spans="1:7">
      <c r="A28915" s="677"/>
      <c r="B28915" s="677"/>
      <c r="C28915" s="675"/>
      <c r="D28915" s="679"/>
      <c r="E28915" s="680" t="s">
        <v>779</v>
      </c>
      <c r="F28915" s="681"/>
      <c r="G28915" s="682"/>
    </row>
    <row r="28916" spans="1:7" s="36" customFormat="1">
      <c r="A28916" s="676"/>
      <c r="B28916" s="676"/>
      <c r="C28916" s="674" t="s">
        <v>50</v>
      </c>
      <c r="D28916" s="678" t="s">
        <v>231</v>
      </c>
      <c r="E28916" s="39"/>
      <c r="F28916" s="40"/>
      <c r="G28916" s="41"/>
    </row>
    <row r="28917" spans="1:7" s="36" customFormat="1">
      <c r="A28917" s="677"/>
      <c r="B28917" s="677"/>
      <c r="C28917" s="675"/>
      <c r="D28917" s="679"/>
      <c r="E28917" s="42"/>
      <c r="F28917" s="43"/>
      <c r="G28917" s="44"/>
    </row>
    <row r="28918" spans="1:7" s="36" customFormat="1">
      <c r="A28918" s="746">
        <v>1</v>
      </c>
      <c r="B28918" s="676" t="s">
        <v>107</v>
      </c>
      <c r="C28918" s="674"/>
      <c r="D28918" s="678" t="s">
        <v>232</v>
      </c>
      <c r="E28918" s="11">
        <v>199.25</v>
      </c>
      <c r="F28918" s="37" t="s">
        <v>111</v>
      </c>
      <c r="G28918" s="13">
        <f>SUM(A28918*E28918)</f>
        <v>199.25</v>
      </c>
    </row>
    <row r="28919" spans="1:7" s="36" customFormat="1">
      <c r="A28919" s="747"/>
      <c r="B28919" s="677"/>
      <c r="C28919" s="675"/>
      <c r="D28919" s="679"/>
      <c r="E28919" s="680" t="s">
        <v>233</v>
      </c>
      <c r="F28919" s="681"/>
      <c r="G28919" s="682"/>
    </row>
    <row r="28920" spans="1:7" s="36" customFormat="1">
      <c r="A28920" s="676">
        <v>1</v>
      </c>
      <c r="B28920" s="676" t="s">
        <v>107</v>
      </c>
      <c r="C28920" s="674"/>
      <c r="D28920" s="678" t="s">
        <v>234</v>
      </c>
      <c r="E28920" s="11">
        <v>250.6</v>
      </c>
      <c r="F28920" s="37" t="s">
        <v>111</v>
      </c>
      <c r="G28920" s="13">
        <f>SUM(A28920*E28920)</f>
        <v>250.6</v>
      </c>
    </row>
    <row r="28921" spans="1:7" s="36" customFormat="1">
      <c r="A28921" s="677"/>
      <c r="B28921" s="677"/>
      <c r="C28921" s="675"/>
      <c r="D28921" s="679"/>
      <c r="E28921" s="680" t="s">
        <v>235</v>
      </c>
      <c r="F28921" s="681"/>
      <c r="G28921" s="682"/>
    </row>
    <row r="28922" spans="1:7" s="30" customFormat="1">
      <c r="A28922" s="85"/>
      <c r="B28922" s="188"/>
      <c r="C28922" s="188"/>
      <c r="D28922" s="189"/>
      <c r="E28922" s="188"/>
      <c r="F28922" s="190" t="s">
        <v>781</v>
      </c>
      <c r="G28922" s="190">
        <v>20931</v>
      </c>
    </row>
    <row r="28923" spans="1:7">
      <c r="A28923" s="172"/>
      <c r="D28923" s="185" t="s">
        <v>782</v>
      </c>
      <c r="G28923" s="174"/>
    </row>
    <row r="28924" spans="1:7" s="25" customFormat="1">
      <c r="A28924" s="192">
        <v>1</v>
      </c>
      <c r="B28924" s="25" t="s">
        <v>89</v>
      </c>
      <c r="C28924" s="25" t="s">
        <v>11</v>
      </c>
      <c r="D28924" s="193" t="s">
        <v>804</v>
      </c>
      <c r="F28924" s="25" t="s">
        <v>75</v>
      </c>
      <c r="G28924" s="194"/>
    </row>
    <row r="28925" spans="1:7" s="25" customFormat="1">
      <c r="A28925" s="192"/>
      <c r="D28925" s="193"/>
      <c r="G28925" s="194"/>
    </row>
    <row r="28926" spans="1:7" s="25" customFormat="1">
      <c r="A28926" s="192"/>
      <c r="D28926" s="195"/>
      <c r="G28926" s="194"/>
    </row>
    <row r="28927" spans="1:7">
      <c r="A28927" s="172"/>
      <c r="D28927" s="186"/>
      <c r="G28927" s="174"/>
    </row>
    <row r="28928" spans="1:7" s="36" customFormat="1">
      <c r="A28928" s="75"/>
      <c r="B28928" s="75"/>
      <c r="C28928" s="76"/>
      <c r="D28928" s="77"/>
      <c r="E28928" s="78"/>
      <c r="F28928" s="187" t="s">
        <v>679</v>
      </c>
      <c r="G28928" s="16"/>
    </row>
    <row r="28929" spans="1:7" s="36" customFormat="1">
      <c r="A28929" s="75"/>
      <c r="B28929" s="75"/>
      <c r="C28929" s="76"/>
      <c r="D28929" s="77"/>
      <c r="E28929" s="78"/>
      <c r="F28929" s="78"/>
      <c r="G28929" s="78"/>
    </row>
    <row r="28930" spans="1:7" s="36" customFormat="1">
      <c r="A28930" s="52" t="s">
        <v>302</v>
      </c>
      <c r="B28930" s="53"/>
      <c r="C28930" s="54" t="s">
        <v>707</v>
      </c>
      <c r="D28930" s="55"/>
      <c r="E28930" s="54" t="s">
        <v>131</v>
      </c>
      <c r="F28930" s="63"/>
      <c r="G28930" s="54"/>
    </row>
    <row r="28931" spans="1:7" s="36" customFormat="1">
      <c r="A28931" s="76" t="s">
        <v>132</v>
      </c>
      <c r="B28931" s="53"/>
      <c r="C28931" s="54" t="s">
        <v>784</v>
      </c>
      <c r="D28931" s="55"/>
      <c r="E28931" s="54" t="s">
        <v>131</v>
      </c>
      <c r="F28931" s="63"/>
      <c r="G28931" s="54"/>
    </row>
    <row r="28932" spans="1:7" s="25" customFormat="1">
      <c r="A28932" s="76" t="s">
        <v>134</v>
      </c>
      <c r="B28932" s="53"/>
      <c r="C28932" s="54" t="s">
        <v>708</v>
      </c>
      <c r="D28932" s="55"/>
      <c r="E28932" s="54" t="s">
        <v>131</v>
      </c>
      <c r="F28932" s="63"/>
      <c r="G28932" s="54"/>
    </row>
    <row r="28933" spans="1:7" s="25" customFormat="1">
      <c r="A28933" s="59"/>
      <c r="B28933" s="54"/>
      <c r="C28933" s="54"/>
      <c r="D28933" s="60"/>
      <c r="E28933" s="54"/>
      <c r="F28933" s="94"/>
      <c r="G28933" s="95"/>
    </row>
    <row r="28934" spans="1:7" s="25" customFormat="1">
      <c r="A28934" s="59"/>
      <c r="B28934" s="54"/>
      <c r="C28934" s="54"/>
      <c r="D28934" s="60"/>
      <c r="E28934" s="56" t="s">
        <v>138</v>
      </c>
      <c r="F28934" s="96"/>
      <c r="G28934" s="96"/>
    </row>
    <row r="28935" spans="1:7" s="25" customFormat="1">
      <c r="A28935" s="59"/>
      <c r="B28935" s="54"/>
      <c r="C28935" s="54"/>
      <c r="D28935" s="60"/>
      <c r="E28935" s="54"/>
      <c r="F28935" s="54"/>
      <c r="G28935" s="63"/>
    </row>
    <row r="28936" spans="1:7" s="25" customFormat="1">
      <c r="A28936" s="59"/>
      <c r="B28936" s="54"/>
      <c r="C28936" s="54"/>
      <c r="D28936" s="60"/>
      <c r="E28936" s="54"/>
      <c r="F28936" s="54"/>
      <c r="G28936" s="63"/>
    </row>
    <row r="28937" spans="1:7" s="25" customFormat="1">
      <c r="A28937" s="59"/>
      <c r="B28937" s="54"/>
      <c r="C28937" s="54"/>
      <c r="D28937" s="60"/>
      <c r="E28937" s="64" t="s">
        <v>140</v>
      </c>
      <c r="F28937" s="54"/>
      <c r="G28937" s="63"/>
    </row>
    <row r="28938" spans="1:7" s="25" customFormat="1">
      <c r="A28938" s="55" t="s">
        <v>139</v>
      </c>
      <c r="B28938" s="54"/>
      <c r="C28938" s="54"/>
      <c r="D28938" s="60"/>
      <c r="E28938" s="64" t="s">
        <v>141</v>
      </c>
      <c r="F28938" s="54"/>
      <c r="G28938" s="63"/>
    </row>
    <row r="28939" spans="1:7" s="25" customFormat="1">
      <c r="A28939" s="59"/>
      <c r="B28939" s="54"/>
      <c r="C28939" s="54"/>
      <c r="D28939" s="60"/>
      <c r="E28939" s="64" t="s">
        <v>142</v>
      </c>
      <c r="F28939" s="54"/>
      <c r="G28939" s="63"/>
    </row>
    <row r="28949" spans="1:7">
      <c r="A28949" s="710" t="s">
        <v>0</v>
      </c>
      <c r="B28949" s="710"/>
      <c r="C28949" s="710"/>
      <c r="D28949" s="710"/>
      <c r="E28949" s="710"/>
      <c r="F28949" s="710"/>
      <c r="G28949" s="710"/>
    </row>
    <row r="28950" spans="1:7">
      <c r="A28950" s="711" t="s">
        <v>1</v>
      </c>
      <c r="B28950" s="711"/>
      <c r="C28950" s="711"/>
      <c r="D28950" s="711"/>
      <c r="E28950" s="711"/>
      <c r="F28950" s="711"/>
      <c r="G28950" s="711"/>
    </row>
    <row r="28951" spans="1:7" ht="22.5" customHeight="1">
      <c r="A28951" s="1" t="s">
        <v>2</v>
      </c>
      <c r="B28951" s="100"/>
      <c r="C28951" s="100"/>
      <c r="D28951" s="712" t="s">
        <v>810</v>
      </c>
      <c r="E28951" s="712"/>
      <c r="F28951" s="712"/>
      <c r="G28951" s="712"/>
    </row>
    <row r="28952" spans="1:7" ht="25.5">
      <c r="A28952" s="713" t="s">
        <v>3</v>
      </c>
      <c r="B28952" s="714"/>
      <c r="C28952" s="3" t="s">
        <v>4</v>
      </c>
      <c r="D28952" s="4" t="s">
        <v>5</v>
      </c>
      <c r="E28952" s="4" t="s">
        <v>6</v>
      </c>
      <c r="F28952" s="4" t="s">
        <v>7</v>
      </c>
      <c r="G28952" s="5" t="s">
        <v>8</v>
      </c>
    </row>
    <row r="28953" spans="1:7">
      <c r="A28953" s="97"/>
      <c r="B28953" s="98"/>
      <c r="C28953" s="3"/>
      <c r="D28953" s="104" t="s">
        <v>9</v>
      </c>
      <c r="E28953" s="4"/>
      <c r="F28953" s="4"/>
      <c r="G28953" s="5"/>
    </row>
    <row r="28954" spans="1:7" s="24" customFormat="1">
      <c r="A28954" s="674">
        <v>1041</v>
      </c>
      <c r="B28954" s="674" t="s">
        <v>39</v>
      </c>
      <c r="C28954" s="676" t="s">
        <v>11</v>
      </c>
      <c r="D28954" s="678" t="s">
        <v>149</v>
      </c>
      <c r="E28954" s="11">
        <v>121</v>
      </c>
      <c r="F28954" s="37" t="s">
        <v>42</v>
      </c>
      <c r="G28954" s="20">
        <f>SUM(A28954*E28954/100)</f>
        <v>1259.6099999999999</v>
      </c>
    </row>
    <row r="28955" spans="1:7" s="24" customFormat="1">
      <c r="A28955" s="675"/>
      <c r="B28955" s="675"/>
      <c r="C28955" s="677"/>
      <c r="D28955" s="679"/>
      <c r="E28955" s="687" t="s">
        <v>150</v>
      </c>
      <c r="F28955" s="688"/>
      <c r="G28955" s="689"/>
    </row>
    <row r="28956" spans="1:7">
      <c r="A28956" s="674">
        <v>54</v>
      </c>
      <c r="B28956" s="674" t="s">
        <v>10</v>
      </c>
      <c r="C28956" s="676" t="s">
        <v>15</v>
      </c>
      <c r="D28956" s="678" t="s">
        <v>711</v>
      </c>
      <c r="E28956" s="11">
        <v>5445</v>
      </c>
      <c r="F28956" s="37" t="s">
        <v>147</v>
      </c>
      <c r="G28956" s="20">
        <f>SUM(A28956*E28956/100)</f>
        <v>2940.3</v>
      </c>
    </row>
    <row r="28957" spans="1:7">
      <c r="A28957" s="675"/>
      <c r="B28957" s="675"/>
      <c r="C28957" s="677"/>
      <c r="D28957" s="679"/>
      <c r="E28957" s="687" t="s">
        <v>712</v>
      </c>
      <c r="F28957" s="688"/>
      <c r="G28957" s="689"/>
    </row>
    <row r="28958" spans="1:7" s="24" customFormat="1">
      <c r="A28958" s="674">
        <v>17</v>
      </c>
      <c r="B28958" s="674" t="s">
        <v>39</v>
      </c>
      <c r="C28958" s="676" t="s">
        <v>18</v>
      </c>
      <c r="D28958" s="678" t="s">
        <v>713</v>
      </c>
      <c r="E28958" s="11">
        <v>1306.8</v>
      </c>
      <c r="F28958" s="37" t="s">
        <v>42</v>
      </c>
      <c r="G28958" s="20">
        <f>SUM(A28958*E28958/100)</f>
        <v>222.15599999999998</v>
      </c>
    </row>
    <row r="28959" spans="1:7" s="24" customFormat="1">
      <c r="A28959" s="675"/>
      <c r="B28959" s="675"/>
      <c r="C28959" s="677"/>
      <c r="D28959" s="679"/>
      <c r="E28959" s="687" t="s">
        <v>714</v>
      </c>
      <c r="F28959" s="688"/>
      <c r="G28959" s="689"/>
    </row>
    <row r="28960" spans="1:7" s="36" customFormat="1">
      <c r="A28960" s="674">
        <v>144</v>
      </c>
      <c r="B28960" s="674" t="s">
        <v>10</v>
      </c>
      <c r="C28960" s="676" t="s">
        <v>21</v>
      </c>
      <c r="D28960" s="678" t="s">
        <v>200</v>
      </c>
      <c r="E28960" s="11">
        <v>1285.6300000000001</v>
      </c>
      <c r="F28960" s="37" t="s">
        <v>147</v>
      </c>
      <c r="G28960" s="20">
        <f>SUM(A28960*E28960/100)</f>
        <v>1851.3072000000002</v>
      </c>
    </row>
    <row r="28961" spans="1:7" s="36" customFormat="1">
      <c r="A28961" s="675"/>
      <c r="B28961" s="675"/>
      <c r="C28961" s="677"/>
      <c r="D28961" s="679"/>
      <c r="E28961" s="680" t="s">
        <v>201</v>
      </c>
      <c r="F28961" s="681"/>
      <c r="G28961" s="682"/>
    </row>
    <row r="28962" spans="1:7" s="36" customFormat="1">
      <c r="A28962" s="674"/>
      <c r="B28962" s="674"/>
      <c r="C28962" s="676" t="s">
        <v>25</v>
      </c>
      <c r="D28962" s="678" t="s">
        <v>274</v>
      </c>
      <c r="E28962" s="704"/>
      <c r="F28962" s="705"/>
      <c r="G28962" s="706"/>
    </row>
    <row r="28963" spans="1:7" s="36" customFormat="1">
      <c r="A28963" s="675"/>
      <c r="B28963" s="675"/>
      <c r="C28963" s="677"/>
      <c r="D28963" s="679"/>
      <c r="E28963" s="707"/>
      <c r="F28963" s="708"/>
      <c r="G28963" s="709"/>
    </row>
    <row r="28964" spans="1:7" s="36" customFormat="1">
      <c r="A28964" s="674">
        <v>4</v>
      </c>
      <c r="B28964" s="674" t="s">
        <v>72</v>
      </c>
      <c r="C28964" s="676" t="s">
        <v>99</v>
      </c>
      <c r="D28964" s="678" t="s">
        <v>715</v>
      </c>
      <c r="E28964" s="11">
        <v>142.18</v>
      </c>
      <c r="F28964" s="37" t="s">
        <v>75</v>
      </c>
      <c r="G28964" s="20">
        <f>SUM(A28964*E28964)</f>
        <v>568.72</v>
      </c>
    </row>
    <row r="28965" spans="1:7" s="36" customFormat="1">
      <c r="A28965" s="675"/>
      <c r="B28965" s="675"/>
      <c r="C28965" s="677"/>
      <c r="D28965" s="679"/>
      <c r="E28965" s="680" t="s">
        <v>275</v>
      </c>
      <c r="F28965" s="681"/>
      <c r="G28965" s="682"/>
    </row>
    <row r="28966" spans="1:7" s="36" customFormat="1">
      <c r="A28966" s="674">
        <v>2</v>
      </c>
      <c r="B28966" s="674" t="s">
        <v>72</v>
      </c>
      <c r="C28966" s="676" t="s">
        <v>102</v>
      </c>
      <c r="D28966" s="678" t="s">
        <v>716</v>
      </c>
      <c r="E28966" s="11">
        <v>102.85</v>
      </c>
      <c r="F28966" s="37" t="s">
        <v>147</v>
      </c>
      <c r="G28966" s="20">
        <f>SUM(A28966*E28966)</f>
        <v>205.7</v>
      </c>
    </row>
    <row r="28967" spans="1:7" s="36" customFormat="1">
      <c r="A28967" s="675"/>
      <c r="B28967" s="675"/>
      <c r="C28967" s="677"/>
      <c r="D28967" s="679"/>
      <c r="E28967" s="680" t="s">
        <v>277</v>
      </c>
      <c r="F28967" s="681"/>
      <c r="G28967" s="682"/>
    </row>
    <row r="28968" spans="1:7" s="25" customFormat="1">
      <c r="A28968" s="674">
        <v>168</v>
      </c>
      <c r="B28968" s="674" t="s">
        <v>39</v>
      </c>
      <c r="C28968" s="674" t="s">
        <v>29</v>
      </c>
      <c r="D28968" s="678" t="s">
        <v>717</v>
      </c>
      <c r="E28968" s="11">
        <v>786.5</v>
      </c>
      <c r="F28968" s="37" t="s">
        <v>42</v>
      </c>
      <c r="G28968" s="20">
        <f>SUM(A28968*E28968/100)</f>
        <v>1321.32</v>
      </c>
    </row>
    <row r="28969" spans="1:7" s="25" customFormat="1">
      <c r="A28969" s="675"/>
      <c r="B28969" s="675"/>
      <c r="C28969" s="675"/>
      <c r="D28969" s="679"/>
      <c r="E28969" s="680" t="s">
        <v>718</v>
      </c>
      <c r="F28969" s="681"/>
      <c r="G28969" s="682"/>
    </row>
    <row r="28970" spans="1:7" s="25" customFormat="1">
      <c r="A28970" s="674">
        <v>10092</v>
      </c>
      <c r="B28970" s="674" t="s">
        <v>39</v>
      </c>
      <c r="C28970" s="676" t="s">
        <v>33</v>
      </c>
      <c r="D28970" s="678" t="s">
        <v>305</v>
      </c>
      <c r="E28970" s="37">
        <v>226.38</v>
      </c>
      <c r="F28970" s="37" t="s">
        <v>52</v>
      </c>
      <c r="G28970" s="20">
        <f>SUM(A28970*E28970/100)</f>
        <v>22846.2696</v>
      </c>
    </row>
    <row r="28971" spans="1:7" s="25" customFormat="1">
      <c r="A28971" s="675"/>
      <c r="B28971" s="675"/>
      <c r="C28971" s="677"/>
      <c r="D28971" s="679"/>
      <c r="E28971" s="680" t="s">
        <v>719</v>
      </c>
      <c r="F28971" s="681"/>
      <c r="G28971" s="682"/>
    </row>
    <row r="28972" spans="1:7">
      <c r="A28972" s="676">
        <v>2221</v>
      </c>
      <c r="B28972" s="676" t="s">
        <v>10</v>
      </c>
      <c r="C28972" s="674" t="s">
        <v>36</v>
      </c>
      <c r="D28972" s="678" t="s">
        <v>393</v>
      </c>
      <c r="E28972" s="11">
        <v>3630</v>
      </c>
      <c r="F28972" s="37" t="s">
        <v>254</v>
      </c>
      <c r="G28972" s="20">
        <f>SUM(A28972*E28972/1000)</f>
        <v>8062.23</v>
      </c>
    </row>
    <row r="28973" spans="1:7">
      <c r="A28973" s="677"/>
      <c r="B28973" s="677"/>
      <c r="C28973" s="675"/>
      <c r="D28973" s="679"/>
      <c r="E28973" s="680" t="s">
        <v>394</v>
      </c>
      <c r="F28973" s="681"/>
      <c r="G28973" s="682"/>
    </row>
    <row r="28974" spans="1:7">
      <c r="A28974" s="676">
        <v>145</v>
      </c>
      <c r="B28974" s="676" t="s">
        <v>10</v>
      </c>
      <c r="C28974" s="18" t="s">
        <v>40</v>
      </c>
      <c r="D28974" s="678" t="s">
        <v>255</v>
      </c>
      <c r="E28974" s="11">
        <v>1141.25</v>
      </c>
      <c r="F28974" s="37" t="s">
        <v>13</v>
      </c>
      <c r="G28974" s="20">
        <f>SUM(A28974*E28974/100)</f>
        <v>1654.8125</v>
      </c>
    </row>
    <row r="28975" spans="1:7">
      <c r="A28975" s="677"/>
      <c r="B28975" s="677"/>
      <c r="C28975" s="19"/>
      <c r="D28975" s="679"/>
      <c r="E28975" s="680" t="s">
        <v>256</v>
      </c>
      <c r="F28975" s="681"/>
      <c r="G28975" s="682"/>
    </row>
    <row r="28976" spans="1:7">
      <c r="A28976" s="676">
        <v>145</v>
      </c>
      <c r="B28976" s="676" t="s">
        <v>10</v>
      </c>
      <c r="C28976" s="674" t="s">
        <v>44</v>
      </c>
      <c r="D28976" s="678" t="s">
        <v>22</v>
      </c>
      <c r="E28976" s="11">
        <v>8122.95</v>
      </c>
      <c r="F28976" s="37" t="s">
        <v>13</v>
      </c>
      <c r="G28976" s="20">
        <f>SUM(A28976*E28976/100)</f>
        <v>11778.2775</v>
      </c>
    </row>
    <row r="28977" spans="1:7">
      <c r="A28977" s="677"/>
      <c r="B28977" s="677"/>
      <c r="C28977" s="675"/>
      <c r="D28977" s="679"/>
      <c r="E28977" s="680" t="s">
        <v>23</v>
      </c>
      <c r="F28977" s="681"/>
      <c r="G28977" s="682"/>
    </row>
    <row r="28978" spans="1:7" ht="38.25">
      <c r="A28978" s="66"/>
      <c r="B28978" s="66"/>
      <c r="C28978" s="18" t="s">
        <v>47</v>
      </c>
      <c r="D28978" s="67" t="s">
        <v>153</v>
      </c>
      <c r="E28978" s="704"/>
      <c r="F28978" s="705"/>
      <c r="G28978" s="706"/>
    </row>
    <row r="28979" spans="1:7">
      <c r="A28979" s="676">
        <v>145</v>
      </c>
      <c r="B28979" s="676" t="s">
        <v>39</v>
      </c>
      <c r="C28979" s="674" t="s">
        <v>154</v>
      </c>
      <c r="D28979" s="678" t="s">
        <v>331</v>
      </c>
      <c r="E28979" s="11">
        <v>4411.82</v>
      </c>
      <c r="F28979" s="37" t="s">
        <v>42</v>
      </c>
      <c r="G28979" s="20">
        <f>SUM(A28979*E28979/100)</f>
        <v>6397.1389999999992</v>
      </c>
    </row>
    <row r="28980" spans="1:7">
      <c r="A28980" s="677"/>
      <c r="B28980" s="677"/>
      <c r="C28980" s="675"/>
      <c r="D28980" s="679"/>
      <c r="E28980" s="680" t="s">
        <v>332</v>
      </c>
      <c r="F28980" s="681"/>
      <c r="G28980" s="682"/>
    </row>
    <row r="28981" spans="1:7">
      <c r="A28981" s="676">
        <v>47</v>
      </c>
      <c r="B28981" s="676" t="s">
        <v>39</v>
      </c>
      <c r="C28981" s="674" t="s">
        <v>157</v>
      </c>
      <c r="D28981" s="678" t="s">
        <v>158</v>
      </c>
      <c r="E28981" s="11">
        <v>3275.5</v>
      </c>
      <c r="F28981" s="37" t="s">
        <v>42</v>
      </c>
      <c r="G28981" s="20">
        <f>SUM(A28981*E28981/100)</f>
        <v>1539.4849999999999</v>
      </c>
    </row>
    <row r="28982" spans="1:7">
      <c r="A28982" s="677"/>
      <c r="B28982" s="677"/>
      <c r="C28982" s="675"/>
      <c r="D28982" s="679"/>
      <c r="E28982" s="680" t="s">
        <v>408</v>
      </c>
      <c r="F28982" s="681"/>
      <c r="G28982" s="682"/>
    </row>
    <row r="28983" spans="1:7" s="25" customFormat="1">
      <c r="A28983" s="674">
        <v>36</v>
      </c>
      <c r="B28983" s="674" t="s">
        <v>39</v>
      </c>
      <c r="C28983" s="674" t="s">
        <v>50</v>
      </c>
      <c r="D28983" s="678" t="s">
        <v>733</v>
      </c>
      <c r="E28983" s="37">
        <v>27747.06</v>
      </c>
      <c r="F28983" s="37" t="s">
        <v>42</v>
      </c>
      <c r="G28983" s="20">
        <f>SUM(A28983*E28983/100)</f>
        <v>9988.9416000000001</v>
      </c>
    </row>
    <row r="28984" spans="1:7" s="25" customFormat="1">
      <c r="A28984" s="675"/>
      <c r="B28984" s="675"/>
      <c r="C28984" s="675"/>
      <c r="D28984" s="679"/>
      <c r="E28984" s="686" t="s">
        <v>734</v>
      </c>
      <c r="F28984" s="686"/>
      <c r="G28984" s="686"/>
    </row>
    <row r="28985" spans="1:7" s="25" customFormat="1">
      <c r="A28985" s="674">
        <v>129</v>
      </c>
      <c r="B28985" s="674" t="s">
        <v>39</v>
      </c>
      <c r="C28985" s="674" t="s">
        <v>54</v>
      </c>
      <c r="D28985" s="678" t="s">
        <v>736</v>
      </c>
      <c r="E28985" s="11">
        <v>28299.3</v>
      </c>
      <c r="F28985" s="37" t="s">
        <v>42</v>
      </c>
      <c r="G28985" s="20">
        <f>SUM(A28985*E28985/100)</f>
        <v>36506.096999999994</v>
      </c>
    </row>
    <row r="28986" spans="1:7" s="25" customFormat="1">
      <c r="A28986" s="675"/>
      <c r="B28986" s="675"/>
      <c r="C28986" s="675"/>
      <c r="D28986" s="679"/>
      <c r="E28986" s="686" t="s">
        <v>737</v>
      </c>
      <c r="F28986" s="686"/>
      <c r="G28986" s="686"/>
    </row>
    <row r="28987" spans="1:7" s="25" customFormat="1">
      <c r="A28987" s="674">
        <v>1041</v>
      </c>
      <c r="B28987" s="674" t="s">
        <v>39</v>
      </c>
      <c r="C28987" s="676" t="s">
        <v>57</v>
      </c>
      <c r="D28987" s="678" t="s">
        <v>151</v>
      </c>
      <c r="E28987" s="11">
        <v>660</v>
      </c>
      <c r="F28987" s="37" t="s">
        <v>42</v>
      </c>
      <c r="G28987" s="20">
        <f>SUM(A28987*E28987/100)</f>
        <v>6870.6</v>
      </c>
    </row>
    <row r="28988" spans="1:7" s="25" customFormat="1">
      <c r="A28988" s="675"/>
      <c r="B28988" s="675"/>
      <c r="C28988" s="677"/>
      <c r="D28988" s="679"/>
      <c r="E28988" s="687" t="s">
        <v>152</v>
      </c>
      <c r="F28988" s="688"/>
      <c r="G28988" s="689"/>
    </row>
    <row r="28989" spans="1:7">
      <c r="A28989" s="674">
        <v>1041</v>
      </c>
      <c r="B28989" s="674" t="s">
        <v>39</v>
      </c>
      <c r="C28989" s="676" t="s">
        <v>60</v>
      </c>
      <c r="D28989" s="678" t="s">
        <v>720</v>
      </c>
      <c r="E28989" s="11">
        <v>3015.76</v>
      </c>
      <c r="F28989" s="37" t="s">
        <v>42</v>
      </c>
      <c r="G28989" s="20">
        <f>SUM(A28989*E28989/100)</f>
        <v>31394.061600000001</v>
      </c>
    </row>
    <row r="28990" spans="1:7">
      <c r="A28990" s="675"/>
      <c r="B28990" s="675"/>
      <c r="C28990" s="677"/>
      <c r="D28990" s="679"/>
      <c r="E28990" s="680" t="s">
        <v>800</v>
      </c>
      <c r="F28990" s="681"/>
      <c r="G28990" s="682"/>
    </row>
    <row r="28991" spans="1:7">
      <c r="A28991" s="674">
        <v>25</v>
      </c>
      <c r="B28991" s="674" t="s">
        <v>39</v>
      </c>
      <c r="C28991" s="676" t="s">
        <v>63</v>
      </c>
      <c r="D28991" s="678" t="s">
        <v>801</v>
      </c>
      <c r="E28991" s="11">
        <v>264.94</v>
      </c>
      <c r="F28991" s="37" t="s">
        <v>165</v>
      </c>
      <c r="G28991" s="20">
        <f>SUM(A28991*E28991)</f>
        <v>6623.5</v>
      </c>
    </row>
    <row r="28992" spans="1:7">
      <c r="A28992" s="675"/>
      <c r="B28992" s="675"/>
      <c r="C28992" s="677"/>
      <c r="D28992" s="679"/>
      <c r="E28992" s="680" t="s">
        <v>802</v>
      </c>
      <c r="F28992" s="681"/>
      <c r="G28992" s="682"/>
    </row>
    <row r="28993" spans="1:7">
      <c r="A28993" s="674">
        <v>25</v>
      </c>
      <c r="B28993" s="674" t="s">
        <v>39</v>
      </c>
      <c r="C28993" s="676" t="s">
        <v>66</v>
      </c>
      <c r="D28993" s="678" t="s">
        <v>790</v>
      </c>
      <c r="E28993" s="11">
        <v>345.53</v>
      </c>
      <c r="F28993" s="37" t="s">
        <v>165</v>
      </c>
      <c r="G28993" s="20">
        <f>SUM(A28993*E28993)</f>
        <v>8638.25</v>
      </c>
    </row>
    <row r="28994" spans="1:7">
      <c r="A28994" s="675"/>
      <c r="B28994" s="675"/>
      <c r="C28994" s="677"/>
      <c r="D28994" s="679"/>
      <c r="E28994" s="680" t="s">
        <v>791</v>
      </c>
      <c r="F28994" s="681"/>
      <c r="G28994" s="682"/>
    </row>
    <row r="28995" spans="1:7">
      <c r="A28995" s="674">
        <v>12</v>
      </c>
      <c r="B28995" s="674" t="s">
        <v>39</v>
      </c>
      <c r="C28995" s="676" t="s">
        <v>69</v>
      </c>
      <c r="D28995" s="678" t="s">
        <v>172</v>
      </c>
      <c r="E28995" s="11">
        <v>190.72</v>
      </c>
      <c r="F28995" s="37" t="s">
        <v>165</v>
      </c>
      <c r="G28995" s="13">
        <f>SUM(A28995*E28995)</f>
        <v>2288.64</v>
      </c>
    </row>
    <row r="28996" spans="1:7">
      <c r="A28996" s="675"/>
      <c r="B28996" s="675"/>
      <c r="C28996" s="677"/>
      <c r="D28996" s="679"/>
      <c r="E28996" s="680" t="s">
        <v>173</v>
      </c>
      <c r="F28996" s="681"/>
      <c r="G28996" s="682"/>
    </row>
    <row r="28997" spans="1:7">
      <c r="A28997" s="676">
        <v>47</v>
      </c>
      <c r="B28997" s="676" t="s">
        <v>39</v>
      </c>
      <c r="C28997" s="674" t="s">
        <v>73</v>
      </c>
      <c r="D28997" s="678" t="s">
        <v>160</v>
      </c>
      <c r="E28997" s="11">
        <v>1887.4</v>
      </c>
      <c r="F28997" s="37" t="s">
        <v>42</v>
      </c>
      <c r="G28997" s="20">
        <f>SUM(A28997*E28997/100)</f>
        <v>887.07799999999997</v>
      </c>
    </row>
    <row r="28998" spans="1:7">
      <c r="A28998" s="677"/>
      <c r="B28998" s="677"/>
      <c r="C28998" s="675"/>
      <c r="D28998" s="679"/>
      <c r="E28998" s="680" t="s">
        <v>161</v>
      </c>
      <c r="F28998" s="681"/>
      <c r="G28998" s="682"/>
    </row>
    <row r="28999" spans="1:7" s="25" customFormat="1">
      <c r="A28999" s="674">
        <v>1041</v>
      </c>
      <c r="B28999" s="674" t="s">
        <v>39</v>
      </c>
      <c r="C28999" s="676" t="s">
        <v>208</v>
      </c>
      <c r="D28999" s="678" t="s">
        <v>167</v>
      </c>
      <c r="E28999" s="11">
        <v>442.75</v>
      </c>
      <c r="F28999" s="37" t="s">
        <v>52</v>
      </c>
      <c r="G28999" s="20">
        <f>SUM(A28999*E28999/100)</f>
        <v>4609.0275000000001</v>
      </c>
    </row>
    <row r="29000" spans="1:7" s="25" customFormat="1">
      <c r="A29000" s="675"/>
      <c r="B29000" s="675"/>
      <c r="C29000" s="677"/>
      <c r="D29000" s="679"/>
      <c r="E29000" s="680" t="s">
        <v>168</v>
      </c>
      <c r="F29000" s="681"/>
      <c r="G29000" s="682"/>
    </row>
    <row r="29001" spans="1:7">
      <c r="A29001" s="674">
        <v>25231</v>
      </c>
      <c r="B29001" s="674" t="s">
        <v>39</v>
      </c>
      <c r="C29001" s="676" t="s">
        <v>209</v>
      </c>
      <c r="D29001" s="731" t="s">
        <v>300</v>
      </c>
      <c r="E29001" s="35">
        <v>1043.9000000000001</v>
      </c>
      <c r="F29001" s="19" t="s">
        <v>42</v>
      </c>
      <c r="G29001" s="20">
        <f>SUM(A29001*E29001/100)</f>
        <v>263386.40900000004</v>
      </c>
    </row>
    <row r="29002" spans="1:7">
      <c r="A29002" s="675"/>
      <c r="B29002" s="675"/>
      <c r="C29002" s="677"/>
      <c r="D29002" s="679"/>
      <c r="E29002" s="680" t="s">
        <v>301</v>
      </c>
      <c r="F29002" s="681"/>
      <c r="G29002" s="682"/>
    </row>
    <row r="29003" spans="1:7">
      <c r="A29003" s="674">
        <v>2335</v>
      </c>
      <c r="B29003" s="674" t="s">
        <v>39</v>
      </c>
      <c r="C29003" s="676" t="s">
        <v>210</v>
      </c>
      <c r="D29003" s="678" t="s">
        <v>170</v>
      </c>
      <c r="E29003" s="11">
        <v>1160.06</v>
      </c>
      <c r="F29003" s="37" t="s">
        <v>42</v>
      </c>
      <c r="G29003" s="13">
        <f>SUM(A29003*E29003/100)</f>
        <v>27087.401000000002</v>
      </c>
    </row>
    <row r="29004" spans="1:7">
      <c r="A29004" s="675"/>
      <c r="B29004" s="675"/>
      <c r="C29004" s="677"/>
      <c r="D29004" s="679"/>
      <c r="E29004" s="680" t="s">
        <v>171</v>
      </c>
      <c r="F29004" s="681"/>
      <c r="G29004" s="682"/>
    </row>
    <row r="29005" spans="1:7">
      <c r="A29005" s="674">
        <v>72</v>
      </c>
      <c r="B29005" s="674" t="s">
        <v>39</v>
      </c>
      <c r="C29005" s="676" t="s">
        <v>213</v>
      </c>
      <c r="D29005" s="731" t="s">
        <v>764</v>
      </c>
      <c r="E29005" s="35">
        <v>674.6</v>
      </c>
      <c r="F29005" s="19" t="s">
        <v>42</v>
      </c>
      <c r="G29005" s="20">
        <f>SUM(A29005*E29005/100)</f>
        <v>485.71200000000005</v>
      </c>
    </row>
    <row r="29006" spans="1:7">
      <c r="A29006" s="675"/>
      <c r="B29006" s="675"/>
      <c r="C29006" s="677"/>
      <c r="D29006" s="679"/>
      <c r="E29006" s="680" t="s">
        <v>765</v>
      </c>
      <c r="F29006" s="681"/>
      <c r="G29006" s="682"/>
    </row>
    <row r="29007" spans="1:7">
      <c r="A29007" s="674">
        <v>49</v>
      </c>
      <c r="B29007" s="674" t="s">
        <v>39</v>
      </c>
      <c r="C29007" s="676" t="s">
        <v>272</v>
      </c>
      <c r="D29007" s="731" t="s">
        <v>764</v>
      </c>
      <c r="E29007" s="35">
        <v>1072.06</v>
      </c>
      <c r="F29007" s="19" t="s">
        <v>42</v>
      </c>
      <c r="G29007" s="20">
        <f>SUM(A29007*E29007/100)</f>
        <v>525.30939999999998</v>
      </c>
    </row>
    <row r="29008" spans="1:7">
      <c r="A29008" s="675"/>
      <c r="B29008" s="675"/>
      <c r="C29008" s="677"/>
      <c r="D29008" s="679"/>
      <c r="E29008" s="680" t="s">
        <v>803</v>
      </c>
      <c r="F29008" s="681"/>
      <c r="G29008" s="682"/>
    </row>
    <row r="29009" spans="1:7" s="30" customFormat="1">
      <c r="A29009" s="85"/>
      <c r="B29009" s="188"/>
      <c r="C29009" s="188"/>
      <c r="D29009" s="189"/>
      <c r="E29009" s="188"/>
      <c r="F29009" s="190" t="s">
        <v>603</v>
      </c>
      <c r="G29009" s="191" t="s">
        <v>805</v>
      </c>
    </row>
    <row r="29010" spans="1:7">
      <c r="A29010" s="172"/>
      <c r="D29010" s="185" t="s">
        <v>78</v>
      </c>
      <c r="G29010" s="174"/>
    </row>
    <row r="29011" spans="1:7" s="36" customFormat="1">
      <c r="A29011" s="676">
        <v>5</v>
      </c>
      <c r="B29011" s="676" t="s">
        <v>107</v>
      </c>
      <c r="C29011" s="674" t="s">
        <v>11</v>
      </c>
      <c r="D29011" s="678" t="s">
        <v>446</v>
      </c>
      <c r="E29011" s="11">
        <v>333.29</v>
      </c>
      <c r="F29011" s="37" t="s">
        <v>75</v>
      </c>
      <c r="G29011" s="13">
        <f>SUM(A29011*E29011)</f>
        <v>1666.45</v>
      </c>
    </row>
    <row r="29012" spans="1:7" s="36" customFormat="1">
      <c r="A29012" s="677"/>
      <c r="B29012" s="677"/>
      <c r="C29012" s="675"/>
      <c r="D29012" s="679"/>
      <c r="E29012" s="680" t="s">
        <v>447</v>
      </c>
      <c r="F29012" s="681"/>
      <c r="G29012" s="682"/>
    </row>
    <row r="29013" spans="1:7">
      <c r="A29013" s="676">
        <v>1</v>
      </c>
      <c r="B29013" s="676" t="s">
        <v>72</v>
      </c>
      <c r="C29013" s="674" t="s">
        <v>15</v>
      </c>
      <c r="D29013" s="678" t="s">
        <v>181</v>
      </c>
      <c r="E29013" s="11">
        <v>566.70000000000005</v>
      </c>
      <c r="F29013" s="37" t="s">
        <v>75</v>
      </c>
      <c r="G29013" s="13">
        <f>SUM(A29013*E29013)</f>
        <v>566.70000000000005</v>
      </c>
    </row>
    <row r="29014" spans="1:7">
      <c r="A29014" s="677"/>
      <c r="B29014" s="677"/>
      <c r="C29014" s="675"/>
      <c r="D29014" s="679"/>
      <c r="E29014" s="680" t="s">
        <v>182</v>
      </c>
      <c r="F29014" s="681"/>
      <c r="G29014" s="682"/>
    </row>
    <row r="29015" spans="1:7">
      <c r="A29015" s="676">
        <v>1</v>
      </c>
      <c r="B29015" s="676" t="s">
        <v>72</v>
      </c>
      <c r="C29015" s="674" t="s">
        <v>18</v>
      </c>
      <c r="D29015" s="678" t="s">
        <v>177</v>
      </c>
      <c r="E29015" s="11">
        <v>6166.6</v>
      </c>
      <c r="F29015" s="37" t="s">
        <v>75</v>
      </c>
      <c r="G29015" s="13">
        <f>SUM(A29015*E29015)</f>
        <v>6166.6</v>
      </c>
    </row>
    <row r="29016" spans="1:7">
      <c r="A29016" s="677"/>
      <c r="B29016" s="677"/>
      <c r="C29016" s="675"/>
      <c r="D29016" s="679"/>
      <c r="E29016" s="680" t="s">
        <v>178</v>
      </c>
      <c r="F29016" s="681"/>
      <c r="G29016" s="682"/>
    </row>
    <row r="29017" spans="1:7">
      <c r="A29017" s="676">
        <v>1</v>
      </c>
      <c r="B29017" s="676" t="s">
        <v>72</v>
      </c>
      <c r="C29017" s="674" t="s">
        <v>21</v>
      </c>
      <c r="D29017" s="678" t="s">
        <v>768</v>
      </c>
      <c r="E29017" s="11">
        <v>4253.7</v>
      </c>
      <c r="F29017" s="37" t="s">
        <v>75</v>
      </c>
      <c r="G29017" s="13">
        <f>SUM(A29017*E29017)</f>
        <v>4253.7</v>
      </c>
    </row>
    <row r="29018" spans="1:7">
      <c r="A29018" s="677"/>
      <c r="B29018" s="677"/>
      <c r="C29018" s="675"/>
      <c r="D29018" s="679"/>
      <c r="E29018" s="680" t="s">
        <v>769</v>
      </c>
      <c r="F29018" s="681"/>
      <c r="G29018" s="682"/>
    </row>
    <row r="29019" spans="1:7">
      <c r="A29019" s="676">
        <v>1</v>
      </c>
      <c r="B29019" s="676" t="s">
        <v>89</v>
      </c>
      <c r="C29019" s="674" t="s">
        <v>25</v>
      </c>
      <c r="D29019" s="678" t="s">
        <v>94</v>
      </c>
      <c r="E29019" s="11">
        <v>938.47</v>
      </c>
      <c r="F29019" s="37" t="s">
        <v>75</v>
      </c>
      <c r="G29019" s="13">
        <f>SUM(A29019*E29019)</f>
        <v>938.47</v>
      </c>
    </row>
    <row r="29020" spans="1:7">
      <c r="A29020" s="677"/>
      <c r="B29020" s="677"/>
      <c r="C29020" s="675"/>
      <c r="D29020" s="679"/>
      <c r="E29020" s="680" t="s">
        <v>95</v>
      </c>
      <c r="F29020" s="681"/>
      <c r="G29020" s="682"/>
    </row>
    <row r="29021" spans="1:7" s="36" customFormat="1">
      <c r="A29021" s="676">
        <v>2</v>
      </c>
      <c r="B29021" s="676" t="s">
        <v>89</v>
      </c>
      <c r="C29021" s="674" t="s">
        <v>29</v>
      </c>
      <c r="D29021" s="678" t="s">
        <v>81</v>
      </c>
      <c r="E29021" s="11">
        <v>2042.43</v>
      </c>
      <c r="F29021" s="37" t="s">
        <v>75</v>
      </c>
      <c r="G29021" s="13">
        <f>SUM(A29021*E29021)</f>
        <v>4084.86</v>
      </c>
    </row>
    <row r="29022" spans="1:7" s="36" customFormat="1">
      <c r="A29022" s="677"/>
      <c r="B29022" s="677"/>
      <c r="C29022" s="675"/>
      <c r="D29022" s="679"/>
      <c r="E29022" s="680" t="s">
        <v>82</v>
      </c>
      <c r="F29022" s="681"/>
      <c r="G29022" s="682"/>
    </row>
    <row r="29023" spans="1:7">
      <c r="A29023" s="676">
        <v>3</v>
      </c>
      <c r="B29023" s="676" t="s">
        <v>72</v>
      </c>
      <c r="C29023" s="674" t="s">
        <v>29</v>
      </c>
      <c r="D29023" s="678" t="s">
        <v>83</v>
      </c>
      <c r="E29023" s="11">
        <v>447.15</v>
      </c>
      <c r="F29023" s="37" t="s">
        <v>75</v>
      </c>
      <c r="G29023" s="13">
        <f>SUM(A29023*E29023)</f>
        <v>1341.4499999999998</v>
      </c>
    </row>
    <row r="29024" spans="1:7">
      <c r="A29024" s="677"/>
      <c r="B29024" s="677"/>
      <c r="C29024" s="675"/>
      <c r="D29024" s="679"/>
      <c r="E29024" s="680" t="s">
        <v>84</v>
      </c>
      <c r="F29024" s="681"/>
      <c r="G29024" s="682"/>
    </row>
    <row r="29025" spans="1:7" s="36" customFormat="1">
      <c r="A29025" s="676">
        <v>1</v>
      </c>
      <c r="B29025" s="676" t="s">
        <v>89</v>
      </c>
      <c r="C29025" s="674" t="s">
        <v>36</v>
      </c>
      <c r="D29025" s="678" t="s">
        <v>81</v>
      </c>
      <c r="E29025" s="11">
        <v>972.95</v>
      </c>
      <c r="F29025" s="37" t="s">
        <v>75</v>
      </c>
      <c r="G29025" s="13">
        <f>SUM(A29025*E29025)</f>
        <v>972.95</v>
      </c>
    </row>
    <row r="29026" spans="1:7" s="36" customFormat="1">
      <c r="A29026" s="677"/>
      <c r="B29026" s="677"/>
      <c r="C29026" s="675"/>
      <c r="D29026" s="679"/>
      <c r="E29026" s="680" t="s">
        <v>770</v>
      </c>
      <c r="F29026" s="681"/>
      <c r="G29026" s="682"/>
    </row>
    <row r="29027" spans="1:7" s="36" customFormat="1">
      <c r="A29027" s="676">
        <v>4</v>
      </c>
      <c r="B29027" s="676" t="s">
        <v>72</v>
      </c>
      <c r="C29027" s="674" t="s">
        <v>40</v>
      </c>
      <c r="D29027" s="678" t="s">
        <v>771</v>
      </c>
      <c r="E29027" s="11">
        <v>389.7</v>
      </c>
      <c r="F29027" s="37" t="s">
        <v>75</v>
      </c>
      <c r="G29027" s="13">
        <f>SUM(A29027*E29027)</f>
        <v>1558.8</v>
      </c>
    </row>
    <row r="29028" spans="1:7" s="36" customFormat="1">
      <c r="A29028" s="677"/>
      <c r="B29028" s="677"/>
      <c r="C29028" s="675"/>
      <c r="D29028" s="679"/>
      <c r="E29028" s="680" t="s">
        <v>772</v>
      </c>
      <c r="F29028" s="681"/>
      <c r="G29028" s="682"/>
    </row>
    <row r="29029" spans="1:7">
      <c r="A29029" s="676"/>
      <c r="B29029" s="676"/>
      <c r="C29029" s="674" t="s">
        <v>44</v>
      </c>
      <c r="D29029" s="678" t="s">
        <v>226</v>
      </c>
      <c r="E29029" s="704"/>
      <c r="F29029" s="705"/>
      <c r="G29029" s="706"/>
    </row>
    <row r="29030" spans="1:7">
      <c r="A29030" s="677"/>
      <c r="B29030" s="677"/>
      <c r="C29030" s="675"/>
      <c r="D29030" s="679"/>
      <c r="E29030" s="707"/>
      <c r="F29030" s="708"/>
      <c r="G29030" s="709"/>
    </row>
    <row r="29031" spans="1:7">
      <c r="A29031" s="676">
        <v>5</v>
      </c>
      <c r="B29031" s="676" t="s">
        <v>107</v>
      </c>
      <c r="C29031" s="674" t="s">
        <v>99</v>
      </c>
      <c r="D29031" s="678" t="s">
        <v>773</v>
      </c>
      <c r="E29031" s="11">
        <v>95.79</v>
      </c>
      <c r="F29031" s="37" t="s">
        <v>111</v>
      </c>
      <c r="G29031" s="13">
        <f>SUM(A29031*E29031)</f>
        <v>478.95000000000005</v>
      </c>
    </row>
    <row r="29032" spans="1:7">
      <c r="A29032" s="677"/>
      <c r="B29032" s="677"/>
      <c r="C29032" s="675"/>
      <c r="D29032" s="679"/>
      <c r="E29032" s="680" t="s">
        <v>774</v>
      </c>
      <c r="F29032" s="681"/>
      <c r="G29032" s="682"/>
    </row>
    <row r="29033" spans="1:7">
      <c r="A29033" s="676">
        <v>5</v>
      </c>
      <c r="B29033" s="676" t="s">
        <v>72</v>
      </c>
      <c r="C29033" s="674" t="s">
        <v>102</v>
      </c>
      <c r="D29033" s="678" t="s">
        <v>775</v>
      </c>
      <c r="E29033" s="11">
        <v>128.55000000000001</v>
      </c>
      <c r="F29033" s="37" t="s">
        <v>111</v>
      </c>
      <c r="G29033" s="13">
        <f>SUM(A29033*E29033)</f>
        <v>642.75</v>
      </c>
    </row>
    <row r="29034" spans="1:7">
      <c r="A29034" s="677"/>
      <c r="B29034" s="677"/>
      <c r="C29034" s="675"/>
      <c r="D29034" s="679"/>
      <c r="E29034" s="680" t="s">
        <v>776</v>
      </c>
      <c r="F29034" s="681"/>
      <c r="G29034" s="682"/>
    </row>
    <row r="29035" spans="1:7">
      <c r="A29035" s="676"/>
      <c r="B29035" s="676"/>
      <c r="C29035" s="674" t="s">
        <v>47</v>
      </c>
      <c r="D29035" s="678" t="s">
        <v>777</v>
      </c>
      <c r="E29035" s="704"/>
      <c r="F29035" s="705"/>
      <c r="G29035" s="706"/>
    </row>
    <row r="29036" spans="1:7">
      <c r="A29036" s="677"/>
      <c r="B29036" s="677"/>
      <c r="C29036" s="675"/>
      <c r="D29036" s="679"/>
      <c r="E29036" s="707"/>
      <c r="F29036" s="708"/>
      <c r="G29036" s="709"/>
    </row>
    <row r="29037" spans="1:7">
      <c r="A29037" s="676">
        <v>1</v>
      </c>
      <c r="B29037" s="676" t="s">
        <v>89</v>
      </c>
      <c r="C29037" s="674" t="s">
        <v>99</v>
      </c>
      <c r="D29037" s="678" t="s">
        <v>778</v>
      </c>
      <c r="E29037" s="11">
        <v>299.55</v>
      </c>
      <c r="F29037" s="37" t="s">
        <v>75</v>
      </c>
      <c r="G29037" s="13">
        <f>SUM(A29037*E29037)</f>
        <v>299.55</v>
      </c>
    </row>
    <row r="29038" spans="1:7">
      <c r="A29038" s="677"/>
      <c r="B29038" s="677"/>
      <c r="C29038" s="675"/>
      <c r="D29038" s="679"/>
      <c r="E29038" s="680" t="s">
        <v>779</v>
      </c>
      <c r="F29038" s="681"/>
      <c r="G29038" s="682"/>
    </row>
    <row r="29039" spans="1:7" s="36" customFormat="1">
      <c r="A29039" s="676"/>
      <c r="B29039" s="676"/>
      <c r="C29039" s="674" t="s">
        <v>50</v>
      </c>
      <c r="D29039" s="678" t="s">
        <v>231</v>
      </c>
      <c r="E29039" s="39"/>
      <c r="F29039" s="40"/>
      <c r="G29039" s="41"/>
    </row>
    <row r="29040" spans="1:7" s="36" customFormat="1">
      <c r="A29040" s="677"/>
      <c r="B29040" s="677"/>
      <c r="C29040" s="675"/>
      <c r="D29040" s="679"/>
      <c r="E29040" s="42"/>
      <c r="F29040" s="43"/>
      <c r="G29040" s="44"/>
    </row>
    <row r="29041" spans="1:7" s="36" customFormat="1">
      <c r="A29041" s="746">
        <v>1</v>
      </c>
      <c r="B29041" s="676" t="s">
        <v>107</v>
      </c>
      <c r="C29041" s="674"/>
      <c r="D29041" s="678" t="s">
        <v>232</v>
      </c>
      <c r="E29041" s="11">
        <v>199.25</v>
      </c>
      <c r="F29041" s="37" t="s">
        <v>111</v>
      </c>
      <c r="G29041" s="13">
        <f>SUM(A29041*E29041)</f>
        <v>199.25</v>
      </c>
    </row>
    <row r="29042" spans="1:7" s="36" customFormat="1">
      <c r="A29042" s="747"/>
      <c r="B29042" s="677"/>
      <c r="C29042" s="675"/>
      <c r="D29042" s="679"/>
      <c r="E29042" s="680" t="s">
        <v>233</v>
      </c>
      <c r="F29042" s="681"/>
      <c r="G29042" s="682"/>
    </row>
    <row r="29043" spans="1:7" s="36" customFormat="1">
      <c r="A29043" s="676">
        <v>1</v>
      </c>
      <c r="B29043" s="676" t="s">
        <v>107</v>
      </c>
      <c r="C29043" s="674"/>
      <c r="D29043" s="678" t="s">
        <v>234</v>
      </c>
      <c r="E29043" s="11">
        <v>250.6</v>
      </c>
      <c r="F29043" s="37" t="s">
        <v>111</v>
      </c>
      <c r="G29043" s="13">
        <f>SUM(A29043*E29043)</f>
        <v>250.6</v>
      </c>
    </row>
    <row r="29044" spans="1:7" s="36" customFormat="1">
      <c r="A29044" s="677"/>
      <c r="B29044" s="677"/>
      <c r="C29044" s="675"/>
      <c r="D29044" s="679"/>
      <c r="E29044" s="680" t="s">
        <v>235</v>
      </c>
      <c r="F29044" s="681"/>
      <c r="G29044" s="682"/>
    </row>
    <row r="29045" spans="1:7" s="30" customFormat="1">
      <c r="A29045" s="85"/>
      <c r="B29045" s="188"/>
      <c r="C29045" s="188"/>
      <c r="D29045" s="189"/>
      <c r="E29045" s="188"/>
      <c r="F29045" s="190" t="s">
        <v>781</v>
      </c>
      <c r="G29045" s="190" t="s">
        <v>806</v>
      </c>
    </row>
    <row r="29046" spans="1:7">
      <c r="A29046" s="172"/>
      <c r="D29046" s="185" t="s">
        <v>782</v>
      </c>
      <c r="G29046" s="174"/>
    </row>
    <row r="29047" spans="1:7" s="25" customFormat="1">
      <c r="A29047" s="192">
        <v>1</v>
      </c>
      <c r="B29047" s="25" t="s">
        <v>89</v>
      </c>
      <c r="C29047" s="25" t="s">
        <v>11</v>
      </c>
      <c r="D29047" s="193" t="s">
        <v>804</v>
      </c>
      <c r="F29047" s="25" t="s">
        <v>75</v>
      </c>
      <c r="G29047" s="194"/>
    </row>
    <row r="29048" spans="1:7" s="25" customFormat="1">
      <c r="A29048" s="192"/>
      <c r="D29048" s="193"/>
      <c r="G29048" s="194"/>
    </row>
    <row r="29049" spans="1:7" s="25" customFormat="1" ht="30">
      <c r="A29049" s="192">
        <v>1</v>
      </c>
      <c r="B29049" s="25" t="s">
        <v>89</v>
      </c>
      <c r="C29049" s="25" t="s">
        <v>15</v>
      </c>
      <c r="D29049" s="195" t="s">
        <v>809</v>
      </c>
      <c r="F29049" s="25" t="s">
        <v>75</v>
      </c>
      <c r="G29049" s="194"/>
    </row>
    <row r="29050" spans="1:7">
      <c r="A29050" s="172"/>
      <c r="D29050" s="186"/>
      <c r="G29050" s="174"/>
    </row>
    <row r="29051" spans="1:7" s="36" customFormat="1">
      <c r="A29051" s="75"/>
      <c r="B29051" s="75"/>
      <c r="C29051" s="76"/>
      <c r="D29051" s="77"/>
      <c r="E29051" s="78"/>
      <c r="F29051" s="187" t="s">
        <v>679</v>
      </c>
      <c r="G29051" s="16"/>
    </row>
    <row r="29052" spans="1:7" s="36" customFormat="1">
      <c r="A29052" s="75"/>
      <c r="B29052" s="75"/>
      <c r="C29052" s="76"/>
      <c r="D29052" s="77"/>
      <c r="E29052" s="78"/>
      <c r="F29052" s="78"/>
      <c r="G29052" s="78"/>
    </row>
    <row r="29053" spans="1:7" s="36" customFormat="1">
      <c r="A29053" s="52" t="s">
        <v>302</v>
      </c>
      <c r="B29053" s="53"/>
      <c r="C29053" s="54" t="s">
        <v>707</v>
      </c>
      <c r="D29053" s="55"/>
      <c r="E29053" s="54" t="s">
        <v>131</v>
      </c>
      <c r="F29053" s="63"/>
      <c r="G29053" s="54"/>
    </row>
    <row r="29054" spans="1:7" s="36" customFormat="1">
      <c r="A29054" s="76" t="s">
        <v>132</v>
      </c>
      <c r="B29054" s="53"/>
      <c r="C29054" s="54" t="s">
        <v>784</v>
      </c>
      <c r="D29054" s="55"/>
      <c r="E29054" s="54" t="s">
        <v>131</v>
      </c>
      <c r="F29054" s="63"/>
      <c r="G29054" s="54"/>
    </row>
    <row r="29055" spans="1:7" s="25" customFormat="1">
      <c r="A29055" s="76" t="s">
        <v>134</v>
      </c>
      <c r="B29055" s="53"/>
      <c r="C29055" s="54" t="s">
        <v>708</v>
      </c>
      <c r="D29055" s="55"/>
      <c r="E29055" s="54" t="s">
        <v>131</v>
      </c>
      <c r="F29055" s="63"/>
      <c r="G29055" s="54"/>
    </row>
    <row r="29056" spans="1:7" s="25" customFormat="1">
      <c r="A29056" s="59"/>
      <c r="B29056" s="54"/>
      <c r="C29056" s="54"/>
      <c r="D29056" s="60"/>
      <c r="E29056" s="54"/>
      <c r="F29056" s="94"/>
      <c r="G29056" s="95"/>
    </row>
    <row r="29057" spans="1:7" s="25" customFormat="1">
      <c r="A29057" s="59"/>
      <c r="B29057" s="54"/>
      <c r="C29057" s="54"/>
      <c r="D29057" s="60"/>
      <c r="E29057" s="56" t="s">
        <v>138</v>
      </c>
      <c r="F29057" s="96"/>
      <c r="G29057" s="96"/>
    </row>
    <row r="29058" spans="1:7" s="25" customFormat="1">
      <c r="A29058" s="59"/>
      <c r="B29058" s="54"/>
      <c r="C29058" s="54"/>
      <c r="D29058" s="60"/>
      <c r="E29058" s="54"/>
      <c r="F29058" s="54"/>
      <c r="G29058" s="63"/>
    </row>
    <row r="29059" spans="1:7" s="25" customFormat="1">
      <c r="A29059" s="59"/>
      <c r="B29059" s="54"/>
      <c r="C29059" s="54"/>
      <c r="D29059" s="60"/>
      <c r="E29059" s="54"/>
      <c r="F29059" s="54"/>
      <c r="G29059" s="63"/>
    </row>
    <row r="29060" spans="1:7" s="25" customFormat="1">
      <c r="A29060" s="59"/>
      <c r="B29060" s="54"/>
      <c r="C29060" s="54"/>
      <c r="D29060" s="60"/>
      <c r="E29060" s="64" t="s">
        <v>140</v>
      </c>
      <c r="F29060" s="54"/>
      <c r="G29060" s="63"/>
    </row>
    <row r="29061" spans="1:7" s="25" customFormat="1">
      <c r="A29061" s="55" t="s">
        <v>139</v>
      </c>
      <c r="B29061" s="54"/>
      <c r="C29061" s="54"/>
      <c r="D29061" s="60"/>
      <c r="E29061" s="64" t="s">
        <v>141</v>
      </c>
      <c r="F29061" s="54"/>
      <c r="G29061" s="63"/>
    </row>
    <row r="29062" spans="1:7" s="25" customFormat="1">
      <c r="A29062" s="59"/>
      <c r="B29062" s="54"/>
      <c r="C29062" s="54"/>
      <c r="D29062" s="60"/>
      <c r="E29062" s="64" t="s">
        <v>142</v>
      </c>
      <c r="F29062" s="54"/>
      <c r="G29062" s="63"/>
    </row>
    <row r="29071" spans="1:7">
      <c r="A29071" s="756" t="s">
        <v>0</v>
      </c>
      <c r="B29071" s="756"/>
      <c r="C29071" s="756"/>
      <c r="D29071" s="756"/>
      <c r="E29071" s="756"/>
      <c r="F29071" s="756"/>
      <c r="G29071" s="756"/>
    </row>
    <row r="29072" spans="1:7">
      <c r="A29072" s="757" t="s">
        <v>1</v>
      </c>
      <c r="B29072" s="757"/>
      <c r="C29072" s="757"/>
      <c r="D29072" s="757"/>
      <c r="E29072" s="757"/>
      <c r="F29072" s="757"/>
      <c r="G29072" s="757"/>
    </row>
    <row r="29073" spans="1:7" ht="55.5" customHeight="1">
      <c r="A29073" s="254" t="s">
        <v>2</v>
      </c>
      <c r="B29073" s="255"/>
      <c r="C29073" s="255"/>
      <c r="D29073" s="758" t="s">
        <v>1025</v>
      </c>
      <c r="E29073" s="758"/>
      <c r="F29073" s="758"/>
      <c r="G29073" s="758"/>
    </row>
    <row r="29074" spans="1:7" ht="25.5">
      <c r="A29074" s="748" t="s">
        <v>3</v>
      </c>
      <c r="B29074" s="748"/>
      <c r="C29074" s="3" t="s">
        <v>4</v>
      </c>
      <c r="D29074" s="91" t="s">
        <v>5</v>
      </c>
      <c r="E29074" s="238" t="s">
        <v>6</v>
      </c>
      <c r="F29074" s="238" t="s">
        <v>7</v>
      </c>
      <c r="G29074" s="5" t="s">
        <v>8</v>
      </c>
    </row>
    <row r="29075" spans="1:7">
      <c r="A29075" s="238"/>
      <c r="B29075" s="238"/>
      <c r="C29075" s="3"/>
      <c r="D29075" s="104" t="s">
        <v>1026</v>
      </c>
      <c r="E29075" s="238"/>
      <c r="F29075" s="238"/>
      <c r="G29075" s="5"/>
    </row>
    <row r="29076" spans="1:7">
      <c r="A29076" s="684">
        <v>25</v>
      </c>
      <c r="B29076" s="684" t="s">
        <v>10</v>
      </c>
      <c r="C29076" s="683" t="s">
        <v>11</v>
      </c>
      <c r="D29076" s="685" t="s">
        <v>241</v>
      </c>
      <c r="E29076" s="11">
        <v>3176.25</v>
      </c>
      <c r="F29076" s="241" t="s">
        <v>242</v>
      </c>
      <c r="G29076" s="20">
        <f>SUM(A29076*E29076/1000)</f>
        <v>79.40625</v>
      </c>
    </row>
    <row r="29077" spans="1:7">
      <c r="A29077" s="684"/>
      <c r="B29077" s="684"/>
      <c r="C29077" s="683"/>
      <c r="D29077" s="685"/>
      <c r="E29077" s="686" t="s">
        <v>180</v>
      </c>
      <c r="F29077" s="686"/>
      <c r="G29077" s="686"/>
    </row>
    <row r="29078" spans="1:7">
      <c r="A29078" s="684">
        <v>25</v>
      </c>
      <c r="B29078" s="684" t="s">
        <v>10</v>
      </c>
      <c r="C29078" s="683" t="s">
        <v>15</v>
      </c>
      <c r="D29078" s="685" t="s">
        <v>243</v>
      </c>
      <c r="E29078" s="11">
        <v>9416.2800000000007</v>
      </c>
      <c r="F29078" s="241" t="s">
        <v>13</v>
      </c>
      <c r="G29078" s="20">
        <f>SUM(A29078*E29078/100)</f>
        <v>2354.0700000000002</v>
      </c>
    </row>
    <row r="29079" spans="1:7">
      <c r="A29079" s="684"/>
      <c r="B29079" s="684"/>
      <c r="C29079" s="683"/>
      <c r="D29079" s="685"/>
      <c r="E29079" s="686" t="s">
        <v>244</v>
      </c>
      <c r="F29079" s="686"/>
      <c r="G29079" s="686"/>
    </row>
    <row r="29080" spans="1:7">
      <c r="A29080" s="684">
        <v>81</v>
      </c>
      <c r="B29080" s="684" t="s">
        <v>10</v>
      </c>
      <c r="C29080" s="683" t="s">
        <v>18</v>
      </c>
      <c r="D29080" s="685" t="s">
        <v>16</v>
      </c>
      <c r="E29080" s="11">
        <v>11948.36</v>
      </c>
      <c r="F29080" s="241" t="s">
        <v>13</v>
      </c>
      <c r="G29080" s="13">
        <f>SUM(A29080*E29080/100)</f>
        <v>9678.1715999999997</v>
      </c>
    </row>
    <row r="29081" spans="1:7">
      <c r="A29081" s="684"/>
      <c r="B29081" s="684"/>
      <c r="C29081" s="683"/>
      <c r="D29081" s="685"/>
      <c r="E29081" s="686" t="s">
        <v>17</v>
      </c>
      <c r="F29081" s="686"/>
      <c r="G29081" s="686"/>
    </row>
    <row r="29082" spans="1:7">
      <c r="A29082" s="684">
        <v>40</v>
      </c>
      <c r="B29082" s="684" t="s">
        <v>10</v>
      </c>
      <c r="C29082" s="241" t="s">
        <v>21</v>
      </c>
      <c r="D29082" s="685" t="s">
        <v>34</v>
      </c>
      <c r="E29082" s="11">
        <v>14429.25</v>
      </c>
      <c r="F29082" s="241" t="s">
        <v>13</v>
      </c>
      <c r="G29082" s="20">
        <f>SUM(A29082*E29082/100)</f>
        <v>5771.7</v>
      </c>
    </row>
    <row r="29083" spans="1:7">
      <c r="A29083" s="684"/>
      <c r="B29083" s="684"/>
      <c r="C29083" s="241"/>
      <c r="D29083" s="685"/>
      <c r="E29083" s="686" t="s">
        <v>35</v>
      </c>
      <c r="F29083" s="686"/>
      <c r="G29083" s="686"/>
    </row>
    <row r="29084" spans="1:7">
      <c r="A29084" s="684">
        <v>26</v>
      </c>
      <c r="B29084" s="684" t="s">
        <v>10</v>
      </c>
      <c r="C29084" s="683" t="s">
        <v>25</v>
      </c>
      <c r="D29084" s="685" t="s">
        <v>37</v>
      </c>
      <c r="E29084" s="11">
        <v>12674.36</v>
      </c>
      <c r="F29084" s="241" t="s">
        <v>13</v>
      </c>
      <c r="G29084" s="20">
        <f>SUM(A29084*E29084/100)</f>
        <v>3295.3335999999999</v>
      </c>
    </row>
    <row r="29085" spans="1:7">
      <c r="A29085" s="684"/>
      <c r="B29085" s="684"/>
      <c r="C29085" s="683"/>
      <c r="D29085" s="685"/>
      <c r="E29085" s="686" t="s">
        <v>38</v>
      </c>
      <c r="F29085" s="686"/>
      <c r="G29085" s="686"/>
    </row>
    <row r="29086" spans="1:7" s="24" customFormat="1">
      <c r="A29086" s="683">
        <v>686</v>
      </c>
      <c r="B29086" s="683" t="s">
        <v>39</v>
      </c>
      <c r="C29086" s="684" t="s">
        <v>29</v>
      </c>
      <c r="D29086" s="685" t="s">
        <v>41</v>
      </c>
      <c r="E29086" s="11">
        <v>2206.6</v>
      </c>
      <c r="F29086" s="241" t="s">
        <v>42</v>
      </c>
      <c r="G29086" s="20">
        <f>SUM(A29086*E29086/100)</f>
        <v>15137.275999999998</v>
      </c>
    </row>
    <row r="29087" spans="1:7" s="24" customFormat="1">
      <c r="A29087" s="683"/>
      <c r="B29087" s="683"/>
      <c r="C29087" s="684"/>
      <c r="D29087" s="685"/>
      <c r="E29087" s="685" t="s">
        <v>43</v>
      </c>
      <c r="F29087" s="685"/>
      <c r="G29087" s="685"/>
    </row>
    <row r="29088" spans="1:7" s="24" customFormat="1">
      <c r="A29088" s="683">
        <v>686</v>
      </c>
      <c r="B29088" s="683" t="s">
        <v>39</v>
      </c>
      <c r="C29088" s="684" t="s">
        <v>33</v>
      </c>
      <c r="D29088" s="685" t="s">
        <v>45</v>
      </c>
      <c r="E29088" s="241">
        <v>2197.52</v>
      </c>
      <c r="F29088" s="241" t="s">
        <v>42</v>
      </c>
      <c r="G29088" s="20">
        <f>SUM(A29088*E29088/100)</f>
        <v>15074.9872</v>
      </c>
    </row>
    <row r="29089" spans="1:7" s="24" customFormat="1">
      <c r="A29089" s="683"/>
      <c r="B29089" s="683"/>
      <c r="C29089" s="684"/>
      <c r="D29089" s="685"/>
      <c r="E29089" s="685" t="s">
        <v>46</v>
      </c>
      <c r="F29089" s="685"/>
      <c r="G29089" s="685"/>
    </row>
    <row r="29090" spans="1:7" s="25" customFormat="1">
      <c r="A29090" s="683">
        <v>190</v>
      </c>
      <c r="B29090" s="683" t="s">
        <v>39</v>
      </c>
      <c r="C29090" s="683" t="s">
        <v>36</v>
      </c>
      <c r="D29090" s="685" t="s">
        <v>265</v>
      </c>
      <c r="E29090" s="241">
        <v>567.48</v>
      </c>
      <c r="F29090" s="241" t="s">
        <v>266</v>
      </c>
      <c r="G29090" s="20">
        <f>SUM(A29090*E29090)</f>
        <v>107821.2</v>
      </c>
    </row>
    <row r="29091" spans="1:7" s="25" customFormat="1">
      <c r="A29091" s="683"/>
      <c r="B29091" s="683"/>
      <c r="C29091" s="683"/>
      <c r="D29091" s="685"/>
      <c r="E29091" s="686" t="s">
        <v>399</v>
      </c>
      <c r="F29091" s="686"/>
      <c r="G29091" s="686"/>
    </row>
    <row r="29092" spans="1:7" s="25" customFormat="1">
      <c r="A29092" s="683">
        <v>476</v>
      </c>
      <c r="B29092" s="683" t="s">
        <v>39</v>
      </c>
      <c r="C29092" s="683" t="s">
        <v>40</v>
      </c>
      <c r="D29092" s="685" t="s">
        <v>278</v>
      </c>
      <c r="E29092" s="241">
        <v>186.04</v>
      </c>
      <c r="F29092" s="241" t="s">
        <v>266</v>
      </c>
      <c r="G29092" s="20">
        <f>SUM(A29092*E29092)</f>
        <v>88555.04</v>
      </c>
    </row>
    <row r="29093" spans="1:7" s="25" customFormat="1">
      <c r="A29093" s="683"/>
      <c r="B29093" s="683"/>
      <c r="C29093" s="683"/>
      <c r="D29093" s="685"/>
      <c r="E29093" s="686" t="s">
        <v>279</v>
      </c>
      <c r="F29093" s="686"/>
      <c r="G29093" s="686"/>
    </row>
    <row r="29094" spans="1:7" s="25" customFormat="1">
      <c r="A29094" s="683">
        <v>508</v>
      </c>
      <c r="B29094" s="683" t="s">
        <v>39</v>
      </c>
      <c r="C29094" s="683" t="s">
        <v>44</v>
      </c>
      <c r="D29094" s="685" t="s">
        <v>733</v>
      </c>
      <c r="E29094" s="241">
        <v>27747.06</v>
      </c>
      <c r="F29094" s="241" t="s">
        <v>42</v>
      </c>
      <c r="G29094" s="20">
        <f>SUM(A29094*E29094/100)</f>
        <v>140955.06479999999</v>
      </c>
    </row>
    <row r="29095" spans="1:7" s="25" customFormat="1">
      <c r="A29095" s="683"/>
      <c r="B29095" s="683"/>
      <c r="C29095" s="683"/>
      <c r="D29095" s="685"/>
      <c r="E29095" s="686" t="s">
        <v>734</v>
      </c>
      <c r="F29095" s="686"/>
      <c r="G29095" s="686"/>
    </row>
    <row r="29096" spans="1:7" s="25" customFormat="1">
      <c r="A29096" s="683">
        <v>1551</v>
      </c>
      <c r="B29096" s="683" t="s">
        <v>39</v>
      </c>
      <c r="C29096" s="683" t="s">
        <v>47</v>
      </c>
      <c r="D29096" s="685" t="s">
        <v>736</v>
      </c>
      <c r="E29096" s="11">
        <v>28299.3</v>
      </c>
      <c r="F29096" s="241" t="s">
        <v>42</v>
      </c>
      <c r="G29096" s="20">
        <f>SUM(A29096*E29096/100)</f>
        <v>438922.14299999998</v>
      </c>
    </row>
    <row r="29097" spans="1:7" s="25" customFormat="1">
      <c r="A29097" s="683"/>
      <c r="B29097" s="683"/>
      <c r="C29097" s="683"/>
      <c r="D29097" s="685"/>
      <c r="E29097" s="686" t="s">
        <v>737</v>
      </c>
      <c r="F29097" s="686"/>
      <c r="G29097" s="686"/>
    </row>
    <row r="29098" spans="1:7">
      <c r="A29098" s="684"/>
      <c r="B29098" s="684"/>
      <c r="C29098" s="683" t="s">
        <v>50</v>
      </c>
      <c r="D29098" s="685" t="s">
        <v>246</v>
      </c>
      <c r="E29098" s="11"/>
      <c r="F29098" s="241"/>
      <c r="G29098" s="13"/>
    </row>
    <row r="29099" spans="1:7">
      <c r="A29099" s="684"/>
      <c r="B29099" s="684"/>
      <c r="C29099" s="683"/>
      <c r="D29099" s="685"/>
      <c r="E29099" s="686"/>
      <c r="F29099" s="686"/>
      <c r="G29099" s="686"/>
    </row>
    <row r="29100" spans="1:7">
      <c r="A29100" s="684">
        <v>472</v>
      </c>
      <c r="B29100" s="684" t="s">
        <v>107</v>
      </c>
      <c r="C29100" s="683"/>
      <c r="D29100" s="685" t="s">
        <v>657</v>
      </c>
      <c r="E29100" s="11">
        <v>240.5</v>
      </c>
      <c r="F29100" s="241" t="s">
        <v>111</v>
      </c>
      <c r="G29100" s="20">
        <f>SUM(A29100*E29100)</f>
        <v>113516</v>
      </c>
    </row>
    <row r="29101" spans="1:7">
      <c r="A29101" s="684"/>
      <c r="B29101" s="684"/>
      <c r="C29101" s="683"/>
      <c r="D29101" s="685"/>
      <c r="E29101" s="686" t="s">
        <v>250</v>
      </c>
      <c r="F29101" s="686"/>
      <c r="G29101" s="686"/>
    </row>
    <row r="29102" spans="1:7">
      <c r="A29102" s="683">
        <v>713</v>
      </c>
      <c r="B29102" s="683" t="s">
        <v>39</v>
      </c>
      <c r="C29102" s="684" t="s">
        <v>54</v>
      </c>
      <c r="D29102" s="685" t="s">
        <v>251</v>
      </c>
      <c r="E29102" s="11">
        <v>902.93</v>
      </c>
      <c r="F29102" s="241" t="s">
        <v>165</v>
      </c>
      <c r="G29102" s="20">
        <f>SUM(A29102*E29102)</f>
        <v>643789.09</v>
      </c>
    </row>
    <row r="29103" spans="1:7">
      <c r="A29103" s="683"/>
      <c r="B29103" s="683"/>
      <c r="C29103" s="684"/>
      <c r="D29103" s="685"/>
      <c r="E29103" s="686" t="s">
        <v>252</v>
      </c>
      <c r="F29103" s="686"/>
      <c r="G29103" s="686"/>
    </row>
    <row r="29104" spans="1:7">
      <c r="A29104" s="683">
        <v>69</v>
      </c>
      <c r="B29104" s="683" t="s">
        <v>39</v>
      </c>
      <c r="C29104" s="684" t="s">
        <v>57</v>
      </c>
      <c r="D29104" s="685" t="s">
        <v>251</v>
      </c>
      <c r="E29104" s="11">
        <v>2364.63</v>
      </c>
      <c r="F29104" s="241" t="s">
        <v>165</v>
      </c>
      <c r="G29104" s="20">
        <f>SUM(A29104*E29104)</f>
        <v>163159.47</v>
      </c>
    </row>
    <row r="29105" spans="1:7">
      <c r="A29105" s="683"/>
      <c r="B29105" s="683"/>
      <c r="C29105" s="684"/>
      <c r="D29105" s="685"/>
      <c r="E29105" s="686" t="s">
        <v>315</v>
      </c>
      <c r="F29105" s="686"/>
      <c r="G29105" s="686"/>
    </row>
    <row r="29106" spans="1:7">
      <c r="A29106" s="683">
        <v>1987</v>
      </c>
      <c r="B29106" s="683" t="s">
        <v>39</v>
      </c>
      <c r="C29106" s="684" t="s">
        <v>60</v>
      </c>
      <c r="D29106" s="685" t="s">
        <v>661</v>
      </c>
      <c r="E29106" s="11">
        <v>1672.6</v>
      </c>
      <c r="F29106" s="241" t="s">
        <v>42</v>
      </c>
      <c r="G29106" s="20">
        <v>2409</v>
      </c>
    </row>
    <row r="29107" spans="1:7">
      <c r="A29107" s="683"/>
      <c r="B29107" s="683"/>
      <c r="C29107" s="684"/>
      <c r="D29107" s="685"/>
      <c r="E29107" s="686" t="s">
        <v>662</v>
      </c>
      <c r="F29107" s="686"/>
      <c r="G29107" s="686"/>
    </row>
    <row r="29108" spans="1:7">
      <c r="A29108" s="683">
        <v>7484</v>
      </c>
      <c r="B29108" s="683" t="s">
        <v>39</v>
      </c>
      <c r="C29108" s="684" t="s">
        <v>63</v>
      </c>
      <c r="D29108" s="685" t="s">
        <v>1027</v>
      </c>
      <c r="E29108" s="11">
        <v>602.25</v>
      </c>
      <c r="F29108" s="241" t="s">
        <v>42</v>
      </c>
      <c r="G29108" s="20">
        <v>45072</v>
      </c>
    </row>
    <row r="29109" spans="1:7">
      <c r="A29109" s="683"/>
      <c r="B29109" s="683"/>
      <c r="C29109" s="684"/>
      <c r="D29109" s="685"/>
      <c r="E29109" s="686" t="s">
        <v>1028</v>
      </c>
      <c r="F29109" s="686"/>
      <c r="G29109" s="686"/>
    </row>
    <row r="29110" spans="1:7">
      <c r="A29110" s="683">
        <v>7484</v>
      </c>
      <c r="B29110" s="683" t="s">
        <v>39</v>
      </c>
      <c r="C29110" s="684" t="s">
        <v>66</v>
      </c>
      <c r="D29110" s="685" t="s">
        <v>300</v>
      </c>
      <c r="E29110" s="11">
        <v>1043.9000000000001</v>
      </c>
      <c r="F29110" s="241" t="s">
        <v>42</v>
      </c>
      <c r="G29110" s="20">
        <v>78125</v>
      </c>
    </row>
    <row r="29111" spans="1:7">
      <c r="A29111" s="683"/>
      <c r="B29111" s="683"/>
      <c r="C29111" s="684"/>
      <c r="D29111" s="685"/>
      <c r="E29111" s="686" t="s">
        <v>301</v>
      </c>
      <c r="F29111" s="686"/>
      <c r="G29111" s="686"/>
    </row>
    <row r="29112" spans="1:7">
      <c r="A29112" s="683">
        <v>36</v>
      </c>
      <c r="B29112" s="683" t="s">
        <v>39</v>
      </c>
      <c r="C29112" s="684" t="s">
        <v>69</v>
      </c>
      <c r="D29112" s="685" t="s">
        <v>1029</v>
      </c>
      <c r="E29112" s="11">
        <v>1778.5</v>
      </c>
      <c r="F29112" s="241" t="s">
        <v>42</v>
      </c>
      <c r="G29112" s="20">
        <v>64026</v>
      </c>
    </row>
    <row r="29113" spans="1:7">
      <c r="A29113" s="683"/>
      <c r="B29113" s="683"/>
      <c r="C29113" s="684"/>
      <c r="D29113" s="685"/>
      <c r="E29113" s="686" t="s">
        <v>1030</v>
      </c>
      <c r="F29113" s="686"/>
      <c r="G29113" s="686"/>
    </row>
    <row r="29114" spans="1:7">
      <c r="A29114" s="683">
        <v>1584</v>
      </c>
      <c r="B29114" s="683" t="s">
        <v>39</v>
      </c>
      <c r="C29114" s="684" t="s">
        <v>73</v>
      </c>
      <c r="D29114" s="685" t="s">
        <v>61</v>
      </c>
      <c r="E29114" s="11">
        <v>2116.41</v>
      </c>
      <c r="F29114" s="241" t="s">
        <v>42</v>
      </c>
      <c r="G29114" s="20">
        <v>33524</v>
      </c>
    </row>
    <row r="29115" spans="1:7">
      <c r="A29115" s="683"/>
      <c r="B29115" s="683"/>
      <c r="C29115" s="684"/>
      <c r="D29115" s="685"/>
      <c r="E29115" s="686" t="s">
        <v>911</v>
      </c>
      <c r="F29115" s="686"/>
      <c r="G29115" s="686"/>
    </row>
    <row r="29116" spans="1:7">
      <c r="A29116" s="683">
        <v>403</v>
      </c>
      <c r="B29116" s="683" t="s">
        <v>39</v>
      </c>
      <c r="C29116" s="684" t="s">
        <v>208</v>
      </c>
      <c r="D29116" s="685" t="s">
        <v>1031</v>
      </c>
      <c r="E29116" s="11">
        <v>180.5</v>
      </c>
      <c r="F29116" s="241" t="s">
        <v>42</v>
      </c>
      <c r="G29116" s="20">
        <v>72741</v>
      </c>
    </row>
    <row r="29117" spans="1:7">
      <c r="A29117" s="683"/>
      <c r="B29117" s="683"/>
      <c r="C29117" s="684"/>
      <c r="D29117" s="685"/>
      <c r="E29117" s="686" t="s">
        <v>258</v>
      </c>
      <c r="F29117" s="686"/>
      <c r="G29117" s="686"/>
    </row>
    <row r="29118" spans="1:7">
      <c r="A29118" s="683">
        <v>403</v>
      </c>
      <c r="B29118" s="683" t="s">
        <v>39</v>
      </c>
      <c r="C29118" s="684" t="s">
        <v>209</v>
      </c>
      <c r="D29118" s="685" t="s">
        <v>172</v>
      </c>
      <c r="E29118" s="11">
        <v>190.72</v>
      </c>
      <c r="F29118" s="241" t="s">
        <v>42</v>
      </c>
      <c r="G29118" s="20">
        <v>61793</v>
      </c>
    </row>
    <row r="29119" spans="1:7">
      <c r="A29119" s="683"/>
      <c r="B29119" s="683"/>
      <c r="C29119" s="684"/>
      <c r="D29119" s="685"/>
      <c r="E29119" s="686" t="s">
        <v>173</v>
      </c>
      <c r="F29119" s="686"/>
      <c r="G29119" s="686"/>
    </row>
    <row r="29120" spans="1:7">
      <c r="A29120" s="683">
        <v>120</v>
      </c>
      <c r="B29120" s="683" t="s">
        <v>39</v>
      </c>
      <c r="C29120" s="684" t="s">
        <v>210</v>
      </c>
      <c r="D29120" s="685" t="s">
        <v>1032</v>
      </c>
      <c r="E29120" s="11">
        <v>226.02</v>
      </c>
      <c r="F29120" s="241" t="s">
        <v>42</v>
      </c>
      <c r="G29120" s="20">
        <v>27122</v>
      </c>
    </row>
    <row r="29121" spans="1:7" ht="32.25" customHeight="1">
      <c r="A29121" s="683"/>
      <c r="B29121" s="683"/>
      <c r="C29121" s="684"/>
      <c r="D29121" s="685"/>
      <c r="E29121" s="686" t="s">
        <v>1033</v>
      </c>
      <c r="F29121" s="686"/>
      <c r="G29121" s="686"/>
    </row>
    <row r="29122" spans="1:7" s="25" customFormat="1">
      <c r="A29122" s="241"/>
      <c r="B29122" s="256"/>
      <c r="C29122" s="256"/>
      <c r="D29122" s="242"/>
      <c r="E29122" s="257"/>
      <c r="F29122" s="28" t="s">
        <v>1034</v>
      </c>
      <c r="G29122" s="258">
        <v>2179390</v>
      </c>
    </row>
    <row r="29123" spans="1:7" s="36" customFormat="1">
      <c r="A29123" s="241"/>
      <c r="B29123" s="256"/>
      <c r="C29123" s="256"/>
      <c r="D29123" s="259" t="s">
        <v>1035</v>
      </c>
      <c r="E29123" s="257"/>
      <c r="F29123" s="257"/>
      <c r="G29123" s="260"/>
    </row>
    <row r="29124" spans="1:7" s="36" customFormat="1">
      <c r="A29124" s="683">
        <v>303</v>
      </c>
      <c r="B29124" s="683" t="s">
        <v>10</v>
      </c>
      <c r="C29124" s="684" t="s">
        <v>11</v>
      </c>
      <c r="D29124" s="759" t="s">
        <v>30</v>
      </c>
      <c r="E29124" s="11">
        <v>337</v>
      </c>
      <c r="F29124" s="241" t="s">
        <v>31</v>
      </c>
      <c r="G29124" s="20">
        <v>102111</v>
      </c>
    </row>
    <row r="29125" spans="1:7" s="36" customFormat="1">
      <c r="A29125" s="683"/>
      <c r="B29125" s="683"/>
      <c r="C29125" s="684"/>
      <c r="D29125" s="759"/>
      <c r="E29125" s="760" t="s">
        <v>32</v>
      </c>
      <c r="F29125" s="760"/>
      <c r="G29125" s="760"/>
    </row>
    <row r="29126" spans="1:7">
      <c r="A29126" s="761">
        <v>16.23</v>
      </c>
      <c r="B29126" s="683" t="s">
        <v>24</v>
      </c>
      <c r="C29126" s="684" t="s">
        <v>15</v>
      </c>
      <c r="D29126" s="759" t="s">
        <v>26</v>
      </c>
      <c r="E29126" s="11">
        <v>5001.7</v>
      </c>
      <c r="F29126" s="241" t="s">
        <v>27</v>
      </c>
      <c r="G29126" s="20">
        <v>81178</v>
      </c>
    </row>
    <row r="29127" spans="1:7">
      <c r="A29127" s="761"/>
      <c r="B29127" s="683"/>
      <c r="C29127" s="684"/>
      <c r="D29127" s="759"/>
      <c r="E29127" s="686" t="s">
        <v>28</v>
      </c>
      <c r="F29127" s="686"/>
      <c r="G29127" s="686"/>
    </row>
    <row r="29128" spans="1:7">
      <c r="A29128" s="684">
        <v>21601</v>
      </c>
      <c r="B29128" s="684" t="s">
        <v>10</v>
      </c>
      <c r="C29128" s="683" t="s">
        <v>18</v>
      </c>
      <c r="D29128" s="685" t="s">
        <v>37</v>
      </c>
      <c r="E29128" s="11">
        <v>13112.99</v>
      </c>
      <c r="F29128" s="241" t="s">
        <v>13</v>
      </c>
      <c r="G29128" s="13">
        <v>283240</v>
      </c>
    </row>
    <row r="29129" spans="1:7">
      <c r="A29129" s="684"/>
      <c r="B29129" s="684"/>
      <c r="C29129" s="683"/>
      <c r="D29129" s="685"/>
      <c r="E29129" s="686" t="s">
        <v>1036</v>
      </c>
      <c r="F29129" s="686"/>
      <c r="G29129" s="686"/>
    </row>
    <row r="29130" spans="1:7">
      <c r="A29130" s="241">
        <v>257</v>
      </c>
      <c r="B29130" s="241" t="s">
        <v>107</v>
      </c>
      <c r="C29130" s="240" t="s">
        <v>21</v>
      </c>
      <c r="D29130" s="685" t="s">
        <v>1037</v>
      </c>
      <c r="E29130" s="11">
        <v>228.9</v>
      </c>
      <c r="F29130" s="241" t="s">
        <v>111</v>
      </c>
      <c r="G29130" s="20">
        <v>58827</v>
      </c>
    </row>
    <row r="29131" spans="1:7">
      <c r="A29131" s="241"/>
      <c r="B29131" s="241"/>
      <c r="C29131" s="240"/>
      <c r="D29131" s="685"/>
      <c r="E29131" s="686" t="s">
        <v>1038</v>
      </c>
      <c r="F29131" s="686"/>
      <c r="G29131" s="686"/>
    </row>
    <row r="29132" spans="1:7">
      <c r="A29132" s="683">
        <v>662</v>
      </c>
      <c r="B29132" s="683" t="s">
        <v>107</v>
      </c>
      <c r="C29132" s="684" t="s">
        <v>25</v>
      </c>
      <c r="D29132" s="685" t="s">
        <v>1039</v>
      </c>
      <c r="E29132" s="11">
        <v>240.5</v>
      </c>
      <c r="F29132" s="241" t="s">
        <v>111</v>
      </c>
      <c r="G29132" s="20">
        <v>159211</v>
      </c>
    </row>
    <row r="29133" spans="1:7">
      <c r="A29133" s="683"/>
      <c r="B29133" s="683"/>
      <c r="C29133" s="684"/>
      <c r="D29133" s="685"/>
      <c r="E29133" s="686" t="s">
        <v>1040</v>
      </c>
      <c r="F29133" s="686"/>
      <c r="G29133" s="686"/>
    </row>
    <row r="29134" spans="1:7">
      <c r="A29134" s="683">
        <v>703</v>
      </c>
      <c r="B29134" s="683" t="s">
        <v>39</v>
      </c>
      <c r="C29134" s="684" t="s">
        <v>29</v>
      </c>
      <c r="D29134" s="685" t="s">
        <v>251</v>
      </c>
      <c r="E29134" s="11">
        <v>902.93</v>
      </c>
      <c r="F29134" s="241" t="s">
        <v>165</v>
      </c>
      <c r="G29134" s="20">
        <v>494862</v>
      </c>
    </row>
    <row r="29135" spans="1:7">
      <c r="A29135" s="683"/>
      <c r="B29135" s="683"/>
      <c r="C29135" s="684"/>
      <c r="D29135" s="685"/>
      <c r="E29135" s="686" t="s">
        <v>252</v>
      </c>
      <c r="F29135" s="686"/>
      <c r="G29135" s="686"/>
    </row>
    <row r="29136" spans="1:7">
      <c r="A29136" s="684">
        <v>11541</v>
      </c>
      <c r="B29136" s="684" t="s">
        <v>39</v>
      </c>
      <c r="C29136" s="683" t="s">
        <v>33</v>
      </c>
      <c r="D29136" s="685" t="s">
        <v>1041</v>
      </c>
      <c r="E29136" s="11">
        <v>2206.6</v>
      </c>
      <c r="F29136" s="241" t="s">
        <v>42</v>
      </c>
      <c r="G29136" s="13">
        <v>254663</v>
      </c>
    </row>
    <row r="29137" spans="1:7">
      <c r="A29137" s="684"/>
      <c r="B29137" s="684"/>
      <c r="C29137" s="683"/>
      <c r="D29137" s="685"/>
      <c r="E29137" s="686" t="s">
        <v>244</v>
      </c>
      <c r="F29137" s="686"/>
      <c r="G29137" s="686"/>
    </row>
    <row r="29138" spans="1:7">
      <c r="A29138" s="684">
        <v>11541</v>
      </c>
      <c r="B29138" s="684" t="s">
        <v>39</v>
      </c>
      <c r="C29138" s="683" t="s">
        <v>36</v>
      </c>
      <c r="D29138" s="685" t="s">
        <v>1042</v>
      </c>
      <c r="E29138" s="11">
        <v>2197.52</v>
      </c>
      <c r="F29138" s="241" t="s">
        <v>42</v>
      </c>
      <c r="G29138" s="13">
        <v>253615</v>
      </c>
    </row>
    <row r="29139" spans="1:7">
      <c r="A29139" s="684"/>
      <c r="B29139" s="684"/>
      <c r="C29139" s="683"/>
      <c r="D29139" s="685"/>
      <c r="E29139" s="686" t="s">
        <v>1043</v>
      </c>
      <c r="F29139" s="686"/>
      <c r="G29139" s="686"/>
    </row>
    <row r="29140" spans="1:7">
      <c r="A29140" s="684">
        <v>344</v>
      </c>
      <c r="B29140" s="684" t="s">
        <v>10</v>
      </c>
      <c r="C29140" s="683" t="s">
        <v>40</v>
      </c>
      <c r="D29140" s="685" t="s">
        <v>34</v>
      </c>
      <c r="E29140" s="11">
        <v>14429.25</v>
      </c>
      <c r="F29140" s="241" t="s">
        <v>13</v>
      </c>
      <c r="G29140" s="13">
        <v>493636</v>
      </c>
    </row>
    <row r="29141" spans="1:7">
      <c r="A29141" s="684"/>
      <c r="B29141" s="684"/>
      <c r="C29141" s="683"/>
      <c r="D29141" s="685"/>
      <c r="E29141" s="686" t="s">
        <v>35</v>
      </c>
      <c r="F29141" s="686"/>
      <c r="G29141" s="686"/>
    </row>
    <row r="29142" spans="1:7" s="25" customFormat="1">
      <c r="A29142" s="683">
        <v>1810</v>
      </c>
      <c r="B29142" s="683" t="s">
        <v>39</v>
      </c>
      <c r="C29142" s="683" t="s">
        <v>44</v>
      </c>
      <c r="D29142" s="685" t="s">
        <v>265</v>
      </c>
      <c r="E29142" s="241">
        <v>567.48</v>
      </c>
      <c r="F29142" s="241" t="s">
        <v>266</v>
      </c>
      <c r="G29142" s="20">
        <v>1027138</v>
      </c>
    </row>
    <row r="29143" spans="1:7" s="25" customFormat="1">
      <c r="A29143" s="683"/>
      <c r="B29143" s="683"/>
      <c r="C29143" s="683"/>
      <c r="D29143" s="685"/>
      <c r="E29143" s="686" t="s">
        <v>267</v>
      </c>
      <c r="F29143" s="686"/>
      <c r="G29143" s="686"/>
    </row>
    <row r="29144" spans="1:7" s="25" customFormat="1">
      <c r="A29144" s="683">
        <v>460</v>
      </c>
      <c r="B29144" s="683" t="s">
        <v>39</v>
      </c>
      <c r="C29144" s="683" t="s">
        <v>47</v>
      </c>
      <c r="D29144" s="685" t="s">
        <v>278</v>
      </c>
      <c r="E29144" s="241">
        <v>186.04</v>
      </c>
      <c r="F29144" s="241" t="s">
        <v>266</v>
      </c>
      <c r="G29144" s="20">
        <v>85578</v>
      </c>
    </row>
    <row r="29145" spans="1:7" s="25" customFormat="1">
      <c r="A29145" s="683"/>
      <c r="B29145" s="683"/>
      <c r="C29145" s="683"/>
      <c r="D29145" s="685"/>
      <c r="E29145" s="686" t="s">
        <v>279</v>
      </c>
      <c r="F29145" s="686"/>
      <c r="G29145" s="686"/>
    </row>
    <row r="29146" spans="1:7" s="25" customFormat="1">
      <c r="A29146" s="683">
        <v>525</v>
      </c>
      <c r="B29146" s="683" t="s">
        <v>39</v>
      </c>
      <c r="C29146" s="683" t="s">
        <v>50</v>
      </c>
      <c r="D29146" s="685" t="s">
        <v>733</v>
      </c>
      <c r="E29146" s="241">
        <v>27747.06</v>
      </c>
      <c r="F29146" s="241" t="s">
        <v>42</v>
      </c>
      <c r="G29146" s="20">
        <v>145672</v>
      </c>
    </row>
    <row r="29147" spans="1:7" s="25" customFormat="1">
      <c r="A29147" s="683"/>
      <c r="B29147" s="683"/>
      <c r="C29147" s="683"/>
      <c r="D29147" s="685"/>
      <c r="E29147" s="686" t="s">
        <v>1044</v>
      </c>
      <c r="F29147" s="686"/>
      <c r="G29147" s="686"/>
    </row>
    <row r="29148" spans="1:7" s="25" customFormat="1">
      <c r="A29148" s="683">
        <v>1379</v>
      </c>
      <c r="B29148" s="683" t="s">
        <v>39</v>
      </c>
      <c r="C29148" s="683" t="s">
        <v>54</v>
      </c>
      <c r="D29148" s="685" t="s">
        <v>736</v>
      </c>
      <c r="E29148" s="11">
        <v>28299.3</v>
      </c>
      <c r="F29148" s="241" t="s">
        <v>42</v>
      </c>
      <c r="G29148" s="20">
        <v>390247</v>
      </c>
    </row>
    <row r="29149" spans="1:7" s="25" customFormat="1">
      <c r="A29149" s="683"/>
      <c r="B29149" s="683"/>
      <c r="C29149" s="683"/>
      <c r="D29149" s="685"/>
      <c r="E29149" s="686" t="s">
        <v>737</v>
      </c>
      <c r="F29149" s="686"/>
      <c r="G29149" s="686"/>
    </row>
    <row r="29150" spans="1:7">
      <c r="A29150" s="683">
        <v>7484</v>
      </c>
      <c r="B29150" s="683" t="s">
        <v>39</v>
      </c>
      <c r="C29150" s="684" t="s">
        <v>57</v>
      </c>
      <c r="D29150" s="685" t="s">
        <v>1027</v>
      </c>
      <c r="E29150" s="11">
        <v>602.25</v>
      </c>
      <c r="F29150" s="241" t="s">
        <v>42</v>
      </c>
      <c r="G29150" s="20">
        <v>45072</v>
      </c>
    </row>
    <row r="29151" spans="1:7">
      <c r="A29151" s="683"/>
      <c r="B29151" s="683"/>
      <c r="C29151" s="684"/>
      <c r="D29151" s="685"/>
      <c r="E29151" s="686" t="s">
        <v>1028</v>
      </c>
      <c r="F29151" s="686"/>
      <c r="G29151" s="686"/>
    </row>
    <row r="29152" spans="1:7">
      <c r="A29152" s="683">
        <v>69</v>
      </c>
      <c r="B29152" s="683" t="s">
        <v>39</v>
      </c>
      <c r="C29152" s="684" t="s">
        <v>60</v>
      </c>
      <c r="D29152" s="685" t="s">
        <v>1045</v>
      </c>
      <c r="E29152" s="11">
        <v>2364.63</v>
      </c>
      <c r="F29152" s="241" t="s">
        <v>165</v>
      </c>
      <c r="G29152" s="20">
        <v>163159</v>
      </c>
    </row>
    <row r="29153" spans="1:7">
      <c r="A29153" s="683"/>
      <c r="B29153" s="683"/>
      <c r="C29153" s="684"/>
      <c r="D29153" s="685"/>
      <c r="E29153" s="686" t="s">
        <v>315</v>
      </c>
      <c r="F29153" s="686"/>
      <c r="G29153" s="686"/>
    </row>
    <row r="29154" spans="1:7">
      <c r="A29154" s="683">
        <v>2022</v>
      </c>
      <c r="B29154" s="683" t="s">
        <v>39</v>
      </c>
      <c r="C29154" s="684" t="s">
        <v>63</v>
      </c>
      <c r="D29154" s="685" t="s">
        <v>1046</v>
      </c>
      <c r="E29154" s="11">
        <v>1672.6</v>
      </c>
      <c r="F29154" s="241" t="s">
        <v>42</v>
      </c>
      <c r="G29154" s="20">
        <v>33815</v>
      </c>
    </row>
    <row r="29155" spans="1:7">
      <c r="A29155" s="683"/>
      <c r="B29155" s="683"/>
      <c r="C29155" s="684"/>
      <c r="D29155" s="685"/>
      <c r="E29155" s="686" t="s">
        <v>662</v>
      </c>
      <c r="F29155" s="686"/>
      <c r="G29155" s="686"/>
    </row>
    <row r="29156" spans="1:7">
      <c r="A29156" s="683">
        <v>7484</v>
      </c>
      <c r="B29156" s="683" t="s">
        <v>39</v>
      </c>
      <c r="C29156" s="684" t="s">
        <v>66</v>
      </c>
      <c r="D29156" s="685" t="s">
        <v>300</v>
      </c>
      <c r="E29156" s="11">
        <v>1043.9000000000001</v>
      </c>
      <c r="F29156" s="241" t="s">
        <v>42</v>
      </c>
      <c r="G29156" s="20">
        <v>78125</v>
      </c>
    </row>
    <row r="29157" spans="1:7">
      <c r="A29157" s="683"/>
      <c r="B29157" s="683"/>
      <c r="C29157" s="684"/>
      <c r="D29157" s="685"/>
      <c r="E29157" s="686" t="s">
        <v>301</v>
      </c>
      <c r="F29157" s="686"/>
      <c r="G29157" s="686"/>
    </row>
    <row r="29158" spans="1:7">
      <c r="A29158" s="683">
        <v>36</v>
      </c>
      <c r="B29158" s="683" t="s">
        <v>39</v>
      </c>
      <c r="C29158" s="684" t="s">
        <v>69</v>
      </c>
      <c r="D29158" s="685" t="s">
        <v>1029</v>
      </c>
      <c r="E29158" s="11">
        <v>1778.5</v>
      </c>
      <c r="F29158" s="241" t="s">
        <v>42</v>
      </c>
      <c r="G29158" s="20">
        <v>64026</v>
      </c>
    </row>
    <row r="29159" spans="1:7">
      <c r="A29159" s="683"/>
      <c r="B29159" s="683"/>
      <c r="C29159" s="684"/>
      <c r="D29159" s="685"/>
      <c r="E29159" s="686" t="s">
        <v>1030</v>
      </c>
      <c r="F29159" s="686"/>
      <c r="G29159" s="686"/>
    </row>
    <row r="29160" spans="1:7">
      <c r="A29160" s="683">
        <v>1584</v>
      </c>
      <c r="B29160" s="683" t="s">
        <v>39</v>
      </c>
      <c r="C29160" s="684" t="s">
        <v>73</v>
      </c>
      <c r="D29160" s="685" t="s">
        <v>61</v>
      </c>
      <c r="E29160" s="11">
        <v>2116.41</v>
      </c>
      <c r="F29160" s="241" t="s">
        <v>42</v>
      </c>
      <c r="G29160" s="20">
        <v>33524</v>
      </c>
    </row>
    <row r="29161" spans="1:7">
      <c r="A29161" s="683"/>
      <c r="B29161" s="683"/>
      <c r="C29161" s="684"/>
      <c r="D29161" s="685"/>
      <c r="E29161" s="686" t="s">
        <v>911</v>
      </c>
      <c r="F29161" s="686"/>
      <c r="G29161" s="686"/>
    </row>
    <row r="29162" spans="1:7">
      <c r="A29162" s="683">
        <v>403</v>
      </c>
      <c r="B29162" s="683" t="s">
        <v>39</v>
      </c>
      <c r="C29162" s="684" t="s">
        <v>208</v>
      </c>
      <c r="D29162" s="685" t="s">
        <v>1031</v>
      </c>
      <c r="E29162" s="11">
        <v>180.5</v>
      </c>
      <c r="F29162" s="241" t="s">
        <v>42</v>
      </c>
      <c r="G29162" s="20">
        <v>72741</v>
      </c>
    </row>
    <row r="29163" spans="1:7">
      <c r="A29163" s="683"/>
      <c r="B29163" s="683"/>
      <c r="C29163" s="684"/>
      <c r="D29163" s="685"/>
      <c r="E29163" s="686" t="s">
        <v>258</v>
      </c>
      <c r="F29163" s="686"/>
      <c r="G29163" s="686"/>
    </row>
    <row r="29164" spans="1:7">
      <c r="A29164" s="683">
        <v>403</v>
      </c>
      <c r="B29164" s="683" t="s">
        <v>39</v>
      </c>
      <c r="C29164" s="684" t="s">
        <v>209</v>
      </c>
      <c r="D29164" s="685" t="s">
        <v>172</v>
      </c>
      <c r="E29164" s="11">
        <v>190.72</v>
      </c>
      <c r="F29164" s="241" t="s">
        <v>42</v>
      </c>
      <c r="G29164" s="20">
        <v>76860</v>
      </c>
    </row>
    <row r="29165" spans="1:7">
      <c r="A29165" s="683"/>
      <c r="B29165" s="683"/>
      <c r="C29165" s="684"/>
      <c r="D29165" s="685"/>
      <c r="E29165" s="686" t="s">
        <v>173</v>
      </c>
      <c r="F29165" s="686"/>
      <c r="G29165" s="686"/>
    </row>
    <row r="29166" spans="1:7" ht="38.25">
      <c r="A29166" s="241"/>
      <c r="B29166" s="241"/>
      <c r="C29166" s="240" t="s">
        <v>210</v>
      </c>
      <c r="D29166" s="242" t="s">
        <v>1047</v>
      </c>
      <c r="E29166" s="762"/>
      <c r="F29166" s="762"/>
      <c r="G29166" s="762"/>
    </row>
    <row r="29167" spans="1:7">
      <c r="A29167" s="683">
        <v>1564</v>
      </c>
      <c r="B29167" s="683" t="s">
        <v>39</v>
      </c>
      <c r="C29167" s="684"/>
      <c r="D29167" s="685" t="s">
        <v>1048</v>
      </c>
      <c r="E29167" s="11">
        <v>3275.5</v>
      </c>
      <c r="F29167" s="241" t="s">
        <v>52</v>
      </c>
      <c r="G29167" s="20">
        <v>51228</v>
      </c>
    </row>
    <row r="29168" spans="1:7">
      <c r="A29168" s="683"/>
      <c r="B29168" s="683"/>
      <c r="C29168" s="684"/>
      <c r="D29168" s="685"/>
      <c r="E29168" s="686" t="s">
        <v>1049</v>
      </c>
      <c r="F29168" s="686"/>
      <c r="G29168" s="686"/>
    </row>
    <row r="29169" spans="1:7">
      <c r="A29169" s="683">
        <v>10</v>
      </c>
      <c r="B29169" s="683" t="s">
        <v>72</v>
      </c>
      <c r="C29169" s="684" t="s">
        <v>213</v>
      </c>
      <c r="D29169" s="685" t="s">
        <v>74</v>
      </c>
      <c r="E29169" s="11">
        <v>524.98</v>
      </c>
      <c r="F29169" s="241" t="s">
        <v>75</v>
      </c>
      <c r="G29169" s="20">
        <v>5249</v>
      </c>
    </row>
    <row r="29170" spans="1:7">
      <c r="A29170" s="683"/>
      <c r="B29170" s="683"/>
      <c r="C29170" s="684"/>
      <c r="D29170" s="685"/>
      <c r="E29170" s="686" t="s">
        <v>76</v>
      </c>
      <c r="F29170" s="686"/>
      <c r="G29170" s="686"/>
    </row>
    <row r="29171" spans="1:7">
      <c r="A29171" s="683">
        <v>6167</v>
      </c>
      <c r="B29171" s="683" t="s">
        <v>1050</v>
      </c>
      <c r="C29171" s="684" t="s">
        <v>272</v>
      </c>
      <c r="D29171" s="685" t="s">
        <v>1051</v>
      </c>
      <c r="E29171" s="11">
        <v>2567.9499999999998</v>
      </c>
      <c r="F29171" s="241" t="s">
        <v>42</v>
      </c>
      <c r="G29171" s="20">
        <v>158369</v>
      </c>
    </row>
    <row r="29172" spans="1:7" ht="71.25" customHeight="1">
      <c r="A29172" s="683"/>
      <c r="B29172" s="683"/>
      <c r="C29172" s="684"/>
      <c r="D29172" s="685"/>
      <c r="E29172" s="686" t="s">
        <v>1052</v>
      </c>
      <c r="F29172" s="686"/>
      <c r="G29172" s="686"/>
    </row>
    <row r="29173" spans="1:7" s="25" customFormat="1">
      <c r="A29173" s="241"/>
      <c r="B29173" s="256"/>
      <c r="C29173" s="256"/>
      <c r="D29173" s="242"/>
      <c r="E29173" s="257"/>
      <c r="F29173" s="28" t="s">
        <v>1053</v>
      </c>
      <c r="G29173" s="258">
        <v>4168146</v>
      </c>
    </row>
    <row r="29174" spans="1:7" s="36" customFormat="1" ht="24">
      <c r="A29174" s="241"/>
      <c r="B29174" s="256"/>
      <c r="C29174" s="256"/>
      <c r="D29174" s="262" t="s">
        <v>1054</v>
      </c>
      <c r="E29174" s="257"/>
      <c r="F29174" s="257"/>
      <c r="G29174" s="260"/>
    </row>
    <row r="29175" spans="1:7">
      <c r="A29175" s="684">
        <v>469</v>
      </c>
      <c r="B29175" s="684" t="s">
        <v>10</v>
      </c>
      <c r="C29175" s="683" t="s">
        <v>11</v>
      </c>
      <c r="D29175" s="685" t="s">
        <v>1055</v>
      </c>
      <c r="E29175" s="11">
        <v>3176.25</v>
      </c>
      <c r="F29175" s="241" t="s">
        <v>242</v>
      </c>
      <c r="G29175" s="13">
        <v>1489</v>
      </c>
    </row>
    <row r="29176" spans="1:7">
      <c r="A29176" s="684"/>
      <c r="B29176" s="684"/>
      <c r="C29176" s="683"/>
      <c r="D29176" s="685"/>
      <c r="E29176" s="686" t="s">
        <v>180</v>
      </c>
      <c r="F29176" s="686"/>
      <c r="G29176" s="686"/>
    </row>
    <row r="29177" spans="1:7" s="25" customFormat="1">
      <c r="A29177" s="684">
        <v>141</v>
      </c>
      <c r="B29177" s="684" t="s">
        <v>10</v>
      </c>
      <c r="C29177" s="683" t="s">
        <v>15</v>
      </c>
      <c r="D29177" s="685" t="s">
        <v>243</v>
      </c>
      <c r="E29177" s="11">
        <v>9416.2800000000007</v>
      </c>
      <c r="F29177" s="241" t="s">
        <v>13</v>
      </c>
      <c r="G29177" s="13">
        <v>13276</v>
      </c>
    </row>
    <row r="29178" spans="1:7" s="25" customFormat="1">
      <c r="A29178" s="684"/>
      <c r="B29178" s="684"/>
      <c r="C29178" s="683"/>
      <c r="D29178" s="685"/>
      <c r="E29178" s="686" t="s">
        <v>244</v>
      </c>
      <c r="F29178" s="686"/>
      <c r="G29178" s="686"/>
    </row>
    <row r="29179" spans="1:7">
      <c r="A29179" s="684">
        <v>300</v>
      </c>
      <c r="B29179" s="684" t="s">
        <v>10</v>
      </c>
      <c r="C29179" s="683" t="s">
        <v>18</v>
      </c>
      <c r="D29179" s="685" t="s">
        <v>309</v>
      </c>
      <c r="E29179" s="11">
        <v>17723</v>
      </c>
      <c r="F29179" s="241" t="s">
        <v>13</v>
      </c>
      <c r="G29179" s="13">
        <v>53169</v>
      </c>
    </row>
    <row r="29180" spans="1:7">
      <c r="A29180" s="684"/>
      <c r="B29180" s="684"/>
      <c r="C29180" s="683"/>
      <c r="D29180" s="685"/>
      <c r="E29180" s="686" t="s">
        <v>1056</v>
      </c>
      <c r="F29180" s="686"/>
      <c r="G29180" s="686"/>
    </row>
    <row r="29181" spans="1:7">
      <c r="A29181" s="684">
        <v>338</v>
      </c>
      <c r="B29181" s="684" t="s">
        <v>10</v>
      </c>
      <c r="C29181" s="683" t="s">
        <v>21</v>
      </c>
      <c r="D29181" s="685" t="s">
        <v>245</v>
      </c>
      <c r="E29181" s="11">
        <v>25321</v>
      </c>
      <c r="F29181" s="241" t="s">
        <v>13</v>
      </c>
      <c r="G29181" s="13">
        <v>85584</v>
      </c>
    </row>
    <row r="29182" spans="1:7">
      <c r="A29182" s="684"/>
      <c r="B29182" s="684"/>
      <c r="C29182" s="683"/>
      <c r="D29182" s="685"/>
      <c r="E29182" s="686" t="s">
        <v>316</v>
      </c>
      <c r="F29182" s="686"/>
      <c r="G29182" s="686"/>
    </row>
    <row r="29183" spans="1:7">
      <c r="A29183" s="683">
        <v>185</v>
      </c>
      <c r="B29183" s="683" t="s">
        <v>10</v>
      </c>
      <c r="C29183" s="684" t="s">
        <v>25</v>
      </c>
      <c r="D29183" s="759" t="s">
        <v>30</v>
      </c>
      <c r="E29183" s="11">
        <v>337</v>
      </c>
      <c r="F29183" s="241" t="s">
        <v>31</v>
      </c>
      <c r="G29183" s="20">
        <v>62345</v>
      </c>
    </row>
    <row r="29184" spans="1:7">
      <c r="A29184" s="683"/>
      <c r="B29184" s="683"/>
      <c r="C29184" s="684"/>
      <c r="D29184" s="759"/>
      <c r="E29184" s="760" t="s">
        <v>32</v>
      </c>
      <c r="F29184" s="760"/>
      <c r="G29184" s="760"/>
    </row>
    <row r="29185" spans="1:7">
      <c r="A29185" s="761">
        <v>9.91</v>
      </c>
      <c r="B29185" s="683" t="s">
        <v>24</v>
      </c>
      <c r="C29185" s="684" t="s">
        <v>29</v>
      </c>
      <c r="D29185" s="759" t="s">
        <v>1057</v>
      </c>
      <c r="E29185" s="11">
        <v>5001.7</v>
      </c>
      <c r="F29185" s="241" t="s">
        <v>27</v>
      </c>
      <c r="G29185" s="20">
        <v>27475</v>
      </c>
    </row>
    <row r="29186" spans="1:7">
      <c r="A29186" s="761"/>
      <c r="B29186" s="683"/>
      <c r="C29186" s="684"/>
      <c r="D29186" s="759"/>
      <c r="E29186" s="686" t="s">
        <v>28</v>
      </c>
      <c r="F29186" s="686"/>
      <c r="G29186" s="686"/>
    </row>
    <row r="29187" spans="1:7">
      <c r="A29187" s="761">
        <v>0.82499999999999996</v>
      </c>
      <c r="B29187" s="683" t="s">
        <v>24</v>
      </c>
      <c r="C29187" s="684" t="s">
        <v>33</v>
      </c>
      <c r="D29187" s="759" t="s">
        <v>1058</v>
      </c>
      <c r="E29187" s="11">
        <v>4820.2</v>
      </c>
      <c r="F29187" s="241" t="s">
        <v>27</v>
      </c>
      <c r="G29187" s="20">
        <v>3976</v>
      </c>
    </row>
    <row r="29188" spans="1:7">
      <c r="A29188" s="761"/>
      <c r="B29188" s="683"/>
      <c r="C29188" s="684"/>
      <c r="D29188" s="759"/>
      <c r="E29188" s="686" t="s">
        <v>317</v>
      </c>
      <c r="F29188" s="686"/>
      <c r="G29188" s="686"/>
    </row>
    <row r="29189" spans="1:7">
      <c r="A29189" s="684">
        <v>394</v>
      </c>
      <c r="B29189" s="684" t="s">
        <v>10</v>
      </c>
      <c r="C29189" s="683" t="s">
        <v>36</v>
      </c>
      <c r="D29189" s="685" t="s">
        <v>1059</v>
      </c>
      <c r="E29189" s="11">
        <v>11948.36</v>
      </c>
      <c r="F29189" s="241" t="s">
        <v>13</v>
      </c>
      <c r="G29189" s="13">
        <v>4707</v>
      </c>
    </row>
    <row r="29190" spans="1:7">
      <c r="A29190" s="684"/>
      <c r="B29190" s="684"/>
      <c r="C29190" s="683"/>
      <c r="D29190" s="685"/>
      <c r="E29190" s="686" t="s">
        <v>17</v>
      </c>
      <c r="F29190" s="686"/>
      <c r="G29190" s="686"/>
    </row>
    <row r="29191" spans="1:7">
      <c r="A29191" s="684">
        <v>525</v>
      </c>
      <c r="B29191" s="684" t="s">
        <v>39</v>
      </c>
      <c r="C29191" s="683" t="s">
        <v>40</v>
      </c>
      <c r="D29191" s="685" t="s">
        <v>1041</v>
      </c>
      <c r="E29191" s="11">
        <v>2206.6</v>
      </c>
      <c r="F29191" s="241" t="s">
        <v>42</v>
      </c>
      <c r="G29191" s="13">
        <v>11584</v>
      </c>
    </row>
    <row r="29192" spans="1:7">
      <c r="A29192" s="684"/>
      <c r="B29192" s="684"/>
      <c r="C29192" s="683"/>
      <c r="D29192" s="685"/>
      <c r="E29192" s="686" t="s">
        <v>1060</v>
      </c>
      <c r="F29192" s="686"/>
      <c r="G29192" s="686"/>
    </row>
    <row r="29193" spans="1:7">
      <c r="A29193" s="684">
        <v>525</v>
      </c>
      <c r="B29193" s="684" t="s">
        <v>39</v>
      </c>
      <c r="C29193" s="683" t="s">
        <v>44</v>
      </c>
      <c r="D29193" s="685" t="s">
        <v>1042</v>
      </c>
      <c r="E29193" s="11">
        <v>2197.52</v>
      </c>
      <c r="F29193" s="241" t="s">
        <v>42</v>
      </c>
      <c r="G29193" s="13">
        <v>11536</v>
      </c>
    </row>
    <row r="29194" spans="1:7">
      <c r="A29194" s="684"/>
      <c r="B29194" s="684"/>
      <c r="C29194" s="683"/>
      <c r="D29194" s="685"/>
      <c r="E29194" s="686" t="s">
        <v>1043</v>
      </c>
      <c r="F29194" s="686"/>
      <c r="G29194" s="686"/>
    </row>
    <row r="29195" spans="1:7">
      <c r="A29195" s="684">
        <v>525</v>
      </c>
      <c r="B29195" s="684" t="s">
        <v>39</v>
      </c>
      <c r="C29195" s="683" t="s">
        <v>47</v>
      </c>
      <c r="D29195" s="685" t="s">
        <v>318</v>
      </c>
      <c r="E29195" s="11">
        <v>1213.58</v>
      </c>
      <c r="F29195" s="241" t="s">
        <v>42</v>
      </c>
      <c r="G29195" s="13">
        <v>6371</v>
      </c>
    </row>
    <row r="29196" spans="1:7">
      <c r="A29196" s="684"/>
      <c r="B29196" s="684"/>
      <c r="C29196" s="683"/>
      <c r="D29196" s="685"/>
      <c r="E29196" s="686" t="s">
        <v>319</v>
      </c>
      <c r="F29196" s="686"/>
      <c r="G29196" s="686"/>
    </row>
    <row r="29197" spans="1:7">
      <c r="A29197" s="684">
        <v>60</v>
      </c>
      <c r="B29197" s="684" t="s">
        <v>39</v>
      </c>
      <c r="C29197" s="683" t="s">
        <v>50</v>
      </c>
      <c r="D29197" s="685" t="s">
        <v>211</v>
      </c>
      <c r="E29197" s="11">
        <v>726.72</v>
      </c>
      <c r="F29197" s="241" t="s">
        <v>42</v>
      </c>
      <c r="G29197" s="13">
        <v>43603</v>
      </c>
    </row>
    <row r="29198" spans="1:7">
      <c r="A29198" s="684"/>
      <c r="B29198" s="684"/>
      <c r="C29198" s="683"/>
      <c r="D29198" s="685"/>
      <c r="E29198" s="686" t="s">
        <v>212</v>
      </c>
      <c r="F29198" s="686"/>
      <c r="G29198" s="686"/>
    </row>
    <row r="29199" spans="1:7">
      <c r="A29199" s="684">
        <v>4382</v>
      </c>
      <c r="B29199" s="684" t="s">
        <v>39</v>
      </c>
      <c r="C29199" s="683" t="s">
        <v>54</v>
      </c>
      <c r="D29199" s="685" t="s">
        <v>70</v>
      </c>
      <c r="E29199" s="11">
        <v>1276.53</v>
      </c>
      <c r="F29199" s="241" t="s">
        <v>42</v>
      </c>
      <c r="G29199" s="13">
        <v>55937</v>
      </c>
    </row>
    <row r="29200" spans="1:7">
      <c r="A29200" s="684"/>
      <c r="B29200" s="684"/>
      <c r="C29200" s="683"/>
      <c r="D29200" s="685"/>
      <c r="E29200" s="686" t="s">
        <v>71</v>
      </c>
      <c r="F29200" s="686"/>
      <c r="G29200" s="686"/>
    </row>
    <row r="29201" spans="1:7">
      <c r="A29201" s="684">
        <v>120</v>
      </c>
      <c r="B29201" s="684" t="s">
        <v>39</v>
      </c>
      <c r="C29201" s="683" t="s">
        <v>57</v>
      </c>
      <c r="D29201" s="685" t="s">
        <v>1061</v>
      </c>
      <c r="E29201" s="11">
        <v>1270.83</v>
      </c>
      <c r="F29201" s="241" t="s">
        <v>42</v>
      </c>
      <c r="G29201" s="13">
        <v>1524</v>
      </c>
    </row>
    <row r="29202" spans="1:7">
      <c r="A29202" s="684"/>
      <c r="B29202" s="684"/>
      <c r="C29202" s="683"/>
      <c r="D29202" s="685"/>
      <c r="E29202" s="686" t="s">
        <v>1062</v>
      </c>
      <c r="F29202" s="686"/>
      <c r="G29202" s="686"/>
    </row>
    <row r="29203" spans="1:7" s="25" customFormat="1">
      <c r="A29203" s="241"/>
      <c r="B29203" s="256"/>
      <c r="C29203" s="256"/>
      <c r="D29203" s="242"/>
      <c r="E29203" s="257"/>
      <c r="F29203" s="28" t="s">
        <v>1063</v>
      </c>
      <c r="G29203" s="258">
        <v>382576</v>
      </c>
    </row>
    <row r="29204" spans="1:7" s="25" customFormat="1">
      <c r="A29204" s="241"/>
      <c r="B29204" s="256"/>
      <c r="C29204" s="256"/>
      <c r="D29204" s="242"/>
      <c r="E29204" s="257"/>
      <c r="F29204" s="28"/>
      <c r="G29204" s="258"/>
    </row>
    <row r="29205" spans="1:7" s="36" customFormat="1" ht="25.5">
      <c r="A29205" s="241"/>
      <c r="B29205" s="256"/>
      <c r="C29205" s="256"/>
      <c r="D29205" s="48" t="s">
        <v>1064</v>
      </c>
      <c r="E29205" s="257"/>
      <c r="F29205" s="257"/>
      <c r="G29205" s="260"/>
    </row>
    <row r="29206" spans="1:7" s="25" customFormat="1">
      <c r="A29206" s="683">
        <v>7500</v>
      </c>
      <c r="B29206" s="683" t="s">
        <v>10</v>
      </c>
      <c r="C29206" s="684" t="s">
        <v>11</v>
      </c>
      <c r="D29206" s="759" t="s">
        <v>1065</v>
      </c>
      <c r="E29206" s="11">
        <v>1141.25</v>
      </c>
      <c r="F29206" s="241" t="s">
        <v>13</v>
      </c>
      <c r="G29206" s="13">
        <v>85593</v>
      </c>
    </row>
    <row r="29207" spans="1:7" s="25" customFormat="1">
      <c r="A29207" s="683"/>
      <c r="B29207" s="683"/>
      <c r="C29207" s="684"/>
      <c r="D29207" s="759"/>
      <c r="E29207" s="760" t="s">
        <v>1066</v>
      </c>
      <c r="F29207" s="760"/>
      <c r="G29207" s="760"/>
    </row>
    <row r="29208" spans="1:7" s="25" customFormat="1">
      <c r="A29208" s="684">
        <v>1875</v>
      </c>
      <c r="B29208" s="684" t="s">
        <v>10</v>
      </c>
      <c r="C29208" s="683" t="s">
        <v>15</v>
      </c>
      <c r="D29208" s="685" t="s">
        <v>243</v>
      </c>
      <c r="E29208" s="11">
        <v>9416.2800000000007</v>
      </c>
      <c r="F29208" s="241" t="s">
        <v>13</v>
      </c>
      <c r="G29208" s="13">
        <f>SUM(A29208*E29208/100)</f>
        <v>176555.25</v>
      </c>
    </row>
    <row r="29209" spans="1:7" s="25" customFormat="1">
      <c r="A29209" s="684"/>
      <c r="B29209" s="684"/>
      <c r="C29209" s="683"/>
      <c r="D29209" s="685"/>
      <c r="E29209" s="686" t="s">
        <v>244</v>
      </c>
      <c r="F29209" s="686"/>
      <c r="G29209" s="686"/>
    </row>
    <row r="29210" spans="1:7" s="25" customFormat="1">
      <c r="A29210" s="684">
        <v>3750</v>
      </c>
      <c r="B29210" s="684" t="s">
        <v>39</v>
      </c>
      <c r="C29210" s="683" t="s">
        <v>18</v>
      </c>
      <c r="D29210" s="685" t="s">
        <v>243</v>
      </c>
      <c r="E29210" s="11">
        <v>248.17</v>
      </c>
      <c r="F29210" s="241" t="s">
        <v>13</v>
      </c>
      <c r="G29210" s="13">
        <v>930637</v>
      </c>
    </row>
    <row r="29211" spans="1:7" s="25" customFormat="1">
      <c r="A29211" s="684"/>
      <c r="B29211" s="684"/>
      <c r="C29211" s="683"/>
      <c r="D29211" s="685"/>
      <c r="E29211" s="686" t="s">
        <v>1067</v>
      </c>
      <c r="F29211" s="686"/>
      <c r="G29211" s="686"/>
    </row>
    <row r="29212" spans="1:7" s="36" customFormat="1">
      <c r="A29212" s="236"/>
      <c r="B29212" s="263"/>
      <c r="C29212" s="263"/>
      <c r="D29212" s="237"/>
      <c r="E29212" s="264"/>
      <c r="F29212" s="265" t="s">
        <v>1068</v>
      </c>
      <c r="G29212" s="266">
        <v>1192785</v>
      </c>
    </row>
    <row r="29213" spans="1:7" s="36" customFormat="1">
      <c r="A29213" s="241"/>
      <c r="B29213" s="256"/>
      <c r="C29213" s="256"/>
      <c r="D29213" s="267" t="s">
        <v>1069</v>
      </c>
      <c r="E29213" s="257"/>
      <c r="F29213" s="257"/>
      <c r="G29213" s="260"/>
    </row>
    <row r="29214" spans="1:7" s="25" customFormat="1">
      <c r="A29214" s="684">
        <v>6</v>
      </c>
      <c r="B29214" s="684" t="s">
        <v>72</v>
      </c>
      <c r="C29214" s="683" t="s">
        <v>11</v>
      </c>
      <c r="D29214" s="685" t="s">
        <v>1070</v>
      </c>
      <c r="E29214" s="11">
        <v>4802.6000000000004</v>
      </c>
      <c r="F29214" s="241" t="s">
        <v>75</v>
      </c>
      <c r="G29214" s="13">
        <v>28816</v>
      </c>
    </row>
    <row r="29215" spans="1:7" s="25" customFormat="1">
      <c r="A29215" s="684"/>
      <c r="B29215" s="684"/>
      <c r="C29215" s="683"/>
      <c r="D29215" s="685"/>
      <c r="E29215" s="686" t="s">
        <v>80</v>
      </c>
      <c r="F29215" s="686"/>
      <c r="G29215" s="686"/>
    </row>
    <row r="29216" spans="1:7" s="25" customFormat="1">
      <c r="A29216" s="684">
        <v>2</v>
      </c>
      <c r="B29216" s="684" t="s">
        <v>72</v>
      </c>
      <c r="C29216" s="683" t="s">
        <v>15</v>
      </c>
      <c r="D29216" s="685" t="s">
        <v>1071</v>
      </c>
      <c r="E29216" s="11">
        <v>4257.7</v>
      </c>
      <c r="F29216" s="241" t="s">
        <v>75</v>
      </c>
      <c r="G29216" s="13">
        <v>8515</v>
      </c>
    </row>
    <row r="29217" spans="1:7" s="25" customFormat="1">
      <c r="A29217" s="684"/>
      <c r="B29217" s="684"/>
      <c r="C29217" s="683"/>
      <c r="D29217" s="685"/>
      <c r="E29217" s="686" t="s">
        <v>1072</v>
      </c>
      <c r="F29217" s="686"/>
      <c r="G29217" s="686"/>
    </row>
    <row r="29218" spans="1:7" s="25" customFormat="1">
      <c r="A29218" s="684">
        <v>8</v>
      </c>
      <c r="B29218" s="684" t="s">
        <v>72</v>
      </c>
      <c r="C29218" s="683" t="s">
        <v>18</v>
      </c>
      <c r="D29218" s="685" t="s">
        <v>1073</v>
      </c>
      <c r="E29218" s="11">
        <v>938.47</v>
      </c>
      <c r="F29218" s="241" t="s">
        <v>75</v>
      </c>
      <c r="G29218" s="13">
        <v>7508</v>
      </c>
    </row>
    <row r="29219" spans="1:7" s="25" customFormat="1">
      <c r="A29219" s="684"/>
      <c r="B29219" s="684"/>
      <c r="C29219" s="683"/>
      <c r="D29219" s="685"/>
      <c r="E29219" s="686" t="s">
        <v>1074</v>
      </c>
      <c r="F29219" s="686"/>
      <c r="G29219" s="686"/>
    </row>
    <row r="29220" spans="1:7" s="25" customFormat="1">
      <c r="A29220" s="684">
        <v>16</v>
      </c>
      <c r="B29220" s="684" t="s">
        <v>72</v>
      </c>
      <c r="C29220" s="683" t="s">
        <v>21</v>
      </c>
      <c r="D29220" s="685" t="s">
        <v>1075</v>
      </c>
      <c r="E29220" s="11">
        <v>270.60000000000002</v>
      </c>
      <c r="F29220" s="241" t="s">
        <v>75</v>
      </c>
      <c r="G29220" s="13">
        <v>4330</v>
      </c>
    </row>
    <row r="29221" spans="1:7" s="25" customFormat="1">
      <c r="A29221" s="684"/>
      <c r="B29221" s="684"/>
      <c r="C29221" s="683"/>
      <c r="D29221" s="685"/>
      <c r="E29221" s="686" t="s">
        <v>220</v>
      </c>
      <c r="F29221" s="686"/>
      <c r="G29221" s="686"/>
    </row>
    <row r="29222" spans="1:7" s="25" customFormat="1">
      <c r="A29222" s="684"/>
      <c r="B29222" s="684"/>
      <c r="C29222" s="683" t="s">
        <v>25</v>
      </c>
      <c r="D29222" s="685" t="s">
        <v>1076</v>
      </c>
      <c r="E29222" s="268"/>
      <c r="F29222" s="268"/>
      <c r="G29222" s="268"/>
    </row>
    <row r="29223" spans="1:7" s="25" customFormat="1">
      <c r="A29223" s="684"/>
      <c r="B29223" s="684"/>
      <c r="C29223" s="683"/>
      <c r="D29223" s="685"/>
      <c r="E29223" s="268"/>
      <c r="F29223" s="268"/>
      <c r="G29223" s="268"/>
    </row>
    <row r="29224" spans="1:7" s="25" customFormat="1">
      <c r="A29224" s="684">
        <v>400</v>
      </c>
      <c r="B29224" s="684" t="s">
        <v>107</v>
      </c>
      <c r="C29224" s="683"/>
      <c r="D29224" s="685" t="s">
        <v>1077</v>
      </c>
      <c r="E29224" s="11">
        <v>73.209999999999994</v>
      </c>
      <c r="F29224" s="241" t="s">
        <v>111</v>
      </c>
      <c r="G29224" s="13">
        <f>SUM(A29224*E29224)</f>
        <v>29283.999999999996</v>
      </c>
    </row>
    <row r="29225" spans="1:7" s="25" customFormat="1">
      <c r="A29225" s="684"/>
      <c r="B29225" s="684"/>
      <c r="C29225" s="683"/>
      <c r="D29225" s="685"/>
      <c r="E29225" s="686" t="s">
        <v>228</v>
      </c>
      <c r="F29225" s="686"/>
      <c r="G29225" s="686"/>
    </row>
    <row r="29226" spans="1:7" s="25" customFormat="1">
      <c r="A29226" s="684">
        <v>200</v>
      </c>
      <c r="B29226" s="684" t="s">
        <v>107</v>
      </c>
      <c r="C29226" s="683"/>
      <c r="D29226" s="685" t="s">
        <v>1078</v>
      </c>
      <c r="E29226" s="11">
        <v>95.79</v>
      </c>
      <c r="F29226" s="241" t="s">
        <v>111</v>
      </c>
      <c r="G29226" s="13">
        <f>SUM(A29226*E29226)</f>
        <v>19158</v>
      </c>
    </row>
    <row r="29227" spans="1:7" s="25" customFormat="1">
      <c r="A29227" s="684"/>
      <c r="B29227" s="684"/>
      <c r="C29227" s="683"/>
      <c r="D29227" s="685"/>
      <c r="E29227" s="686" t="s">
        <v>1079</v>
      </c>
      <c r="F29227" s="686"/>
      <c r="G29227" s="686"/>
    </row>
    <row r="29228" spans="1:7" s="25" customFormat="1">
      <c r="A29228" s="684">
        <v>150</v>
      </c>
      <c r="B29228" s="684" t="s">
        <v>107</v>
      </c>
      <c r="C29228" s="683"/>
      <c r="D29228" s="685" t="s">
        <v>1080</v>
      </c>
      <c r="E29228" s="11">
        <v>128.55000000000001</v>
      </c>
      <c r="F29228" s="241" t="s">
        <v>111</v>
      </c>
      <c r="G29228" s="13">
        <f>SUM(A29228*E29228)</f>
        <v>19282.5</v>
      </c>
    </row>
    <row r="29229" spans="1:7" s="25" customFormat="1">
      <c r="A29229" s="684"/>
      <c r="B29229" s="684"/>
      <c r="C29229" s="683"/>
      <c r="D29229" s="685"/>
      <c r="E29229" s="686" t="s">
        <v>776</v>
      </c>
      <c r="F29229" s="686"/>
      <c r="G29229" s="686"/>
    </row>
    <row r="29230" spans="1:7" s="25" customFormat="1">
      <c r="A29230" s="684">
        <v>100</v>
      </c>
      <c r="B29230" s="684" t="s">
        <v>107</v>
      </c>
      <c r="C29230" s="683"/>
      <c r="D29230" s="685" t="s">
        <v>1081</v>
      </c>
      <c r="E29230" s="11">
        <v>153.19</v>
      </c>
      <c r="F29230" s="241" t="s">
        <v>75</v>
      </c>
      <c r="G29230" s="13">
        <f>SUM(A29230*E29230)</f>
        <v>15319</v>
      </c>
    </row>
    <row r="29231" spans="1:7" s="25" customFormat="1">
      <c r="A29231" s="684"/>
      <c r="B29231" s="684"/>
      <c r="C29231" s="683"/>
      <c r="D29231" s="685"/>
      <c r="E29231" s="686" t="s">
        <v>1082</v>
      </c>
      <c r="F29231" s="686"/>
      <c r="G29231" s="686"/>
    </row>
    <row r="29232" spans="1:7" s="25" customFormat="1">
      <c r="A29232" s="684">
        <v>100</v>
      </c>
      <c r="B29232" s="684" t="s">
        <v>107</v>
      </c>
      <c r="C29232" s="683"/>
      <c r="D29232" s="685" t="s">
        <v>1083</v>
      </c>
      <c r="E29232" s="11">
        <v>188.97</v>
      </c>
      <c r="F29232" s="241" t="s">
        <v>75</v>
      </c>
      <c r="G29232" s="13">
        <f>SUM(A29232*E29232)</f>
        <v>18897</v>
      </c>
    </row>
    <row r="29233" spans="1:7" s="25" customFormat="1">
      <c r="A29233" s="684"/>
      <c r="B29233" s="684"/>
      <c r="C29233" s="683"/>
      <c r="D29233" s="685"/>
      <c r="E29233" s="686" t="s">
        <v>1084</v>
      </c>
      <c r="F29233" s="686"/>
      <c r="G29233" s="686"/>
    </row>
    <row r="29234" spans="1:7" s="36" customFormat="1">
      <c r="A29234" s="684">
        <v>8</v>
      </c>
      <c r="B29234" s="684" t="s">
        <v>72</v>
      </c>
      <c r="C29234" s="683" t="s">
        <v>29</v>
      </c>
      <c r="D29234" s="685" t="s">
        <v>771</v>
      </c>
      <c r="E29234" s="11">
        <v>389.7</v>
      </c>
      <c r="F29234" s="241" t="s">
        <v>75</v>
      </c>
      <c r="G29234" s="13">
        <f>SUM(A29234*E29234)</f>
        <v>3117.6</v>
      </c>
    </row>
    <row r="29235" spans="1:7" s="36" customFormat="1">
      <c r="A29235" s="684"/>
      <c r="B29235" s="684"/>
      <c r="C29235" s="683"/>
      <c r="D29235" s="685"/>
      <c r="E29235" s="686" t="s">
        <v>772</v>
      </c>
      <c r="F29235" s="686"/>
      <c r="G29235" s="686"/>
    </row>
    <row r="29236" spans="1:7" s="36" customFormat="1">
      <c r="A29236" s="684">
        <v>8</v>
      </c>
      <c r="B29236" s="684" t="s">
        <v>72</v>
      </c>
      <c r="C29236" s="683" t="s">
        <v>33</v>
      </c>
      <c r="D29236" s="685" t="s">
        <v>1085</v>
      </c>
      <c r="E29236" s="11">
        <v>447.15</v>
      </c>
      <c r="F29236" s="241" t="s">
        <v>75</v>
      </c>
      <c r="G29236" s="13">
        <f>SUM(A29236*E29236)</f>
        <v>3577.2</v>
      </c>
    </row>
    <row r="29237" spans="1:7" s="36" customFormat="1">
      <c r="A29237" s="684"/>
      <c r="B29237" s="684"/>
      <c r="C29237" s="683"/>
      <c r="D29237" s="685"/>
      <c r="E29237" s="686" t="s">
        <v>1086</v>
      </c>
      <c r="F29237" s="686"/>
      <c r="G29237" s="686"/>
    </row>
    <row r="29238" spans="1:7" s="36" customFormat="1">
      <c r="A29238" s="684">
        <v>8</v>
      </c>
      <c r="B29238" s="684" t="s">
        <v>72</v>
      </c>
      <c r="C29238" s="683" t="s">
        <v>36</v>
      </c>
      <c r="D29238" s="685" t="s">
        <v>869</v>
      </c>
      <c r="E29238" s="11">
        <v>704.2</v>
      </c>
      <c r="F29238" s="241" t="s">
        <v>75</v>
      </c>
      <c r="G29238" s="13">
        <f>SUM(A29238*E29238)</f>
        <v>5633.6</v>
      </c>
    </row>
    <row r="29239" spans="1:7" s="36" customFormat="1">
      <c r="A29239" s="684"/>
      <c r="B29239" s="684"/>
      <c r="C29239" s="683"/>
      <c r="D29239" s="685"/>
      <c r="E29239" s="686" t="s">
        <v>870</v>
      </c>
      <c r="F29239" s="686"/>
      <c r="G29239" s="686"/>
    </row>
    <row r="29240" spans="1:7" s="36" customFormat="1">
      <c r="A29240" s="684">
        <v>160</v>
      </c>
      <c r="B29240" s="684" t="s">
        <v>72</v>
      </c>
      <c r="C29240" s="683" t="s">
        <v>40</v>
      </c>
      <c r="D29240" s="685" t="s">
        <v>446</v>
      </c>
      <c r="E29240" s="11">
        <v>333.29</v>
      </c>
      <c r="F29240" s="241" t="s">
        <v>75</v>
      </c>
      <c r="G29240" s="13">
        <f>SUM(A29240*E29240)</f>
        <v>53326.400000000001</v>
      </c>
    </row>
    <row r="29241" spans="1:7" s="36" customFormat="1">
      <c r="A29241" s="684"/>
      <c r="B29241" s="684"/>
      <c r="C29241" s="683"/>
      <c r="D29241" s="685"/>
      <c r="E29241" s="686" t="s">
        <v>447</v>
      </c>
      <c r="F29241" s="686"/>
      <c r="G29241" s="686"/>
    </row>
    <row r="29242" spans="1:7" s="36" customFormat="1">
      <c r="A29242" s="684">
        <v>24</v>
      </c>
      <c r="B29242" s="684" t="s">
        <v>72</v>
      </c>
      <c r="C29242" s="683" t="s">
        <v>44</v>
      </c>
      <c r="D29242" s="685" t="s">
        <v>1087</v>
      </c>
      <c r="E29242" s="11">
        <v>264</v>
      </c>
      <c r="F29242" s="241" t="s">
        <v>75</v>
      </c>
      <c r="G29242" s="13">
        <f>SUM(A29242*E29242)</f>
        <v>6336</v>
      </c>
    </row>
    <row r="29243" spans="1:7" s="36" customFormat="1">
      <c r="A29243" s="684"/>
      <c r="B29243" s="684"/>
      <c r="C29243" s="683"/>
      <c r="D29243" s="685"/>
      <c r="E29243" s="686" t="s">
        <v>1088</v>
      </c>
      <c r="F29243" s="686"/>
      <c r="G29243" s="686"/>
    </row>
    <row r="29244" spans="1:7" s="36" customFormat="1">
      <c r="A29244" s="684">
        <v>8</v>
      </c>
      <c r="B29244" s="684" t="s">
        <v>72</v>
      </c>
      <c r="C29244" s="683" t="s">
        <v>47</v>
      </c>
      <c r="D29244" s="685" t="s">
        <v>1089</v>
      </c>
      <c r="E29244" s="11">
        <v>1193.17</v>
      </c>
      <c r="F29244" s="241" t="s">
        <v>75</v>
      </c>
      <c r="G29244" s="13">
        <f>SUM(A29244*E29244)</f>
        <v>9545.36</v>
      </c>
    </row>
    <row r="29245" spans="1:7" s="36" customFormat="1" ht="66.75" customHeight="1">
      <c r="A29245" s="684"/>
      <c r="B29245" s="684"/>
      <c r="C29245" s="683"/>
      <c r="D29245" s="685"/>
      <c r="E29245" s="686" t="s">
        <v>1090</v>
      </c>
      <c r="F29245" s="686"/>
      <c r="G29245" s="686"/>
    </row>
    <row r="29246" spans="1:7" s="36" customFormat="1">
      <c r="A29246" s="684">
        <v>8</v>
      </c>
      <c r="B29246" s="684" t="s">
        <v>72</v>
      </c>
      <c r="C29246" s="683" t="s">
        <v>50</v>
      </c>
      <c r="D29246" s="685" t="s">
        <v>1091</v>
      </c>
      <c r="E29246" s="11">
        <v>584.4</v>
      </c>
      <c r="F29246" s="241" t="s">
        <v>75</v>
      </c>
      <c r="G29246" s="13">
        <f>SUM(A29246*E29246)</f>
        <v>4675.2</v>
      </c>
    </row>
    <row r="29247" spans="1:7" s="36" customFormat="1">
      <c r="A29247" s="684"/>
      <c r="B29247" s="684"/>
      <c r="C29247" s="683"/>
      <c r="D29247" s="685"/>
      <c r="E29247" s="686" t="s">
        <v>1092</v>
      </c>
      <c r="F29247" s="686"/>
      <c r="G29247" s="686"/>
    </row>
    <row r="29248" spans="1:7" s="36" customFormat="1">
      <c r="A29248" s="684"/>
      <c r="B29248" s="684"/>
      <c r="C29248" s="683" t="s">
        <v>54</v>
      </c>
      <c r="D29248" s="685" t="s">
        <v>231</v>
      </c>
      <c r="E29248" s="268"/>
      <c r="F29248" s="268"/>
      <c r="G29248" s="268"/>
    </row>
    <row r="29249" spans="1:7" s="36" customFormat="1" ht="75.75" customHeight="1">
      <c r="A29249" s="684"/>
      <c r="B29249" s="684"/>
      <c r="C29249" s="683"/>
      <c r="D29249" s="685"/>
      <c r="E29249" s="268"/>
      <c r="F29249" s="268"/>
      <c r="G29249" s="268"/>
    </row>
    <row r="29250" spans="1:7" s="36" customFormat="1">
      <c r="A29250" s="684">
        <v>160</v>
      </c>
      <c r="B29250" s="684" t="s">
        <v>107</v>
      </c>
      <c r="C29250" s="683"/>
      <c r="D29250" s="685" t="s">
        <v>1093</v>
      </c>
      <c r="E29250" s="11">
        <v>146.57</v>
      </c>
      <c r="F29250" s="241" t="s">
        <v>111</v>
      </c>
      <c r="G29250" s="13">
        <f>SUM(A29250*E29250)</f>
        <v>23451.199999999997</v>
      </c>
    </row>
    <row r="29251" spans="1:7" s="36" customFormat="1">
      <c r="A29251" s="684"/>
      <c r="B29251" s="684"/>
      <c r="C29251" s="683"/>
      <c r="D29251" s="685"/>
      <c r="E29251" s="686" t="s">
        <v>1094</v>
      </c>
      <c r="F29251" s="686"/>
      <c r="G29251" s="686"/>
    </row>
    <row r="29252" spans="1:7" s="36" customFormat="1">
      <c r="A29252" s="684">
        <v>160</v>
      </c>
      <c r="B29252" s="684" t="s">
        <v>107</v>
      </c>
      <c r="C29252" s="683"/>
      <c r="D29252" s="685" t="s">
        <v>1095</v>
      </c>
      <c r="E29252" s="11">
        <v>199.25</v>
      </c>
      <c r="F29252" s="241" t="s">
        <v>111</v>
      </c>
      <c r="G29252" s="13">
        <f>SUM(A29252*E29252)</f>
        <v>31880</v>
      </c>
    </row>
    <row r="29253" spans="1:7" s="36" customFormat="1">
      <c r="A29253" s="684"/>
      <c r="B29253" s="684"/>
      <c r="C29253" s="683"/>
      <c r="D29253" s="685"/>
      <c r="E29253" s="686" t="s">
        <v>233</v>
      </c>
      <c r="F29253" s="686"/>
      <c r="G29253" s="686"/>
    </row>
    <row r="29254" spans="1:7" s="36" customFormat="1">
      <c r="A29254" s="684"/>
      <c r="B29254" s="684"/>
      <c r="C29254" s="683" t="s">
        <v>57</v>
      </c>
      <c r="D29254" s="685" t="s">
        <v>1096</v>
      </c>
      <c r="E29254" s="268"/>
      <c r="F29254" s="268"/>
      <c r="G29254" s="268"/>
    </row>
    <row r="29255" spans="1:7" s="36" customFormat="1" ht="69" customHeight="1">
      <c r="A29255" s="684"/>
      <c r="B29255" s="684"/>
      <c r="C29255" s="683"/>
      <c r="D29255" s="685"/>
      <c r="E29255" s="268"/>
      <c r="F29255" s="268"/>
      <c r="G29255" s="268"/>
    </row>
    <row r="29256" spans="1:7" s="36" customFormat="1">
      <c r="A29256" s="684">
        <v>240</v>
      </c>
      <c r="B29256" s="684" t="s">
        <v>107</v>
      </c>
      <c r="C29256" s="683"/>
      <c r="D29256" s="685" t="s">
        <v>1097</v>
      </c>
      <c r="E29256" s="11">
        <v>188.44</v>
      </c>
      <c r="F29256" s="241" t="s">
        <v>111</v>
      </c>
      <c r="G29256" s="13">
        <f>SUM(A29256*E29256)</f>
        <v>45225.599999999999</v>
      </c>
    </row>
    <row r="29257" spans="1:7" s="36" customFormat="1" ht="30" customHeight="1">
      <c r="A29257" s="684"/>
      <c r="B29257" s="684"/>
      <c r="C29257" s="683"/>
      <c r="D29257" s="685"/>
      <c r="E29257" s="686" t="s">
        <v>1098</v>
      </c>
      <c r="F29257" s="686"/>
      <c r="G29257" s="686"/>
    </row>
    <row r="29258" spans="1:7" s="36" customFormat="1">
      <c r="A29258" s="684">
        <v>16</v>
      </c>
      <c r="B29258" s="684" t="s">
        <v>72</v>
      </c>
      <c r="C29258" s="683" t="s">
        <v>60</v>
      </c>
      <c r="D29258" s="685" t="s">
        <v>1099</v>
      </c>
      <c r="E29258" s="11">
        <v>566.70000000000005</v>
      </c>
      <c r="F29258" s="241" t="s">
        <v>75</v>
      </c>
      <c r="G29258" s="13">
        <f>SUM(A29258*E29258)</f>
        <v>9067.2000000000007</v>
      </c>
    </row>
    <row r="29259" spans="1:7" s="36" customFormat="1">
      <c r="A29259" s="684"/>
      <c r="B29259" s="684"/>
      <c r="C29259" s="683"/>
      <c r="D29259" s="685"/>
      <c r="E29259" s="686" t="s">
        <v>1100</v>
      </c>
      <c r="F29259" s="686"/>
      <c r="G29259" s="686"/>
    </row>
    <row r="29260" spans="1:7" s="36" customFormat="1">
      <c r="A29260" s="684">
        <v>8</v>
      </c>
      <c r="B29260" s="684" t="s">
        <v>72</v>
      </c>
      <c r="C29260" s="683" t="s">
        <v>63</v>
      </c>
      <c r="D29260" s="685" t="s">
        <v>1101</v>
      </c>
      <c r="E29260" s="11">
        <v>2042.43</v>
      </c>
      <c r="F29260" s="241" t="s">
        <v>75</v>
      </c>
      <c r="G29260" s="13">
        <f>SUM(A29260*E29260)</f>
        <v>16339.44</v>
      </c>
    </row>
    <row r="29261" spans="1:7" s="36" customFormat="1">
      <c r="A29261" s="684"/>
      <c r="B29261" s="684"/>
      <c r="C29261" s="683"/>
      <c r="D29261" s="685"/>
      <c r="E29261" s="686" t="s">
        <v>82</v>
      </c>
      <c r="F29261" s="686"/>
      <c r="G29261" s="686"/>
    </row>
    <row r="29262" spans="1:7" s="36" customFormat="1">
      <c r="A29262" s="684"/>
      <c r="B29262" s="684"/>
      <c r="C29262" s="683" t="s">
        <v>66</v>
      </c>
      <c r="D29262" s="685" t="s">
        <v>1102</v>
      </c>
      <c r="E29262" s="268"/>
      <c r="F29262" s="268"/>
      <c r="G29262" s="268"/>
    </row>
    <row r="29263" spans="1:7" s="36" customFormat="1" ht="48.75" customHeight="1">
      <c r="A29263" s="684"/>
      <c r="B29263" s="684"/>
      <c r="C29263" s="683"/>
      <c r="D29263" s="685"/>
      <c r="E29263" s="268"/>
      <c r="F29263" s="268"/>
      <c r="G29263" s="268"/>
    </row>
    <row r="29264" spans="1:7" s="36" customFormat="1">
      <c r="A29264" s="684">
        <v>400</v>
      </c>
      <c r="B29264" s="684" t="s">
        <v>107</v>
      </c>
      <c r="C29264" s="683"/>
      <c r="D29264" s="685" t="s">
        <v>1103</v>
      </c>
      <c r="E29264" s="11">
        <v>7.82</v>
      </c>
      <c r="F29264" s="241" t="s">
        <v>111</v>
      </c>
      <c r="G29264" s="13">
        <f>SUM(A29264*E29264)</f>
        <v>3128</v>
      </c>
    </row>
    <row r="29265" spans="1:7" s="36" customFormat="1">
      <c r="A29265" s="684"/>
      <c r="B29265" s="684"/>
      <c r="C29265" s="683"/>
      <c r="D29265" s="685"/>
      <c r="E29265" s="686" t="s">
        <v>1104</v>
      </c>
      <c r="F29265" s="686"/>
      <c r="G29265" s="686"/>
    </row>
    <row r="29266" spans="1:7" s="36" customFormat="1">
      <c r="A29266" s="684">
        <v>150</v>
      </c>
      <c r="B29266" s="684" t="s">
        <v>107</v>
      </c>
      <c r="C29266" s="683"/>
      <c r="D29266" s="685" t="s">
        <v>1105</v>
      </c>
      <c r="E29266" s="11">
        <v>8.4499999999999993</v>
      </c>
      <c r="F29266" s="241" t="s">
        <v>111</v>
      </c>
      <c r="G29266" s="13">
        <f>SUM(A29266*E29266)</f>
        <v>1267.5</v>
      </c>
    </row>
    <row r="29267" spans="1:7" s="36" customFormat="1">
      <c r="A29267" s="684"/>
      <c r="B29267" s="684"/>
      <c r="C29267" s="683"/>
      <c r="D29267" s="685"/>
      <c r="E29267" s="686" t="s">
        <v>1106</v>
      </c>
      <c r="F29267" s="686"/>
      <c r="G29267" s="686"/>
    </row>
    <row r="29268" spans="1:7" s="36" customFormat="1">
      <c r="A29268" s="684"/>
      <c r="B29268" s="684"/>
      <c r="C29268" s="683" t="s">
        <v>69</v>
      </c>
      <c r="D29268" s="685" t="s">
        <v>1107</v>
      </c>
      <c r="E29268" s="39"/>
      <c r="F29268" s="40"/>
      <c r="G29268" s="41"/>
    </row>
    <row r="29269" spans="1:7" s="36" customFormat="1">
      <c r="A29269" s="684"/>
      <c r="B29269" s="684"/>
      <c r="C29269" s="683"/>
      <c r="D29269" s="685"/>
      <c r="E29269" s="42"/>
      <c r="F29269" s="43"/>
      <c r="G29269" s="44"/>
    </row>
    <row r="29270" spans="1:7" s="36" customFormat="1">
      <c r="A29270" s="684">
        <v>2</v>
      </c>
      <c r="B29270" s="684" t="s">
        <v>107</v>
      </c>
      <c r="C29270" s="683"/>
      <c r="D29270" s="685" t="s">
        <v>1103</v>
      </c>
      <c r="E29270" s="11">
        <v>161.91999999999999</v>
      </c>
      <c r="F29270" s="241" t="s">
        <v>111</v>
      </c>
      <c r="G29270" s="13">
        <f>SUM(A29270*E29270)</f>
        <v>323.83999999999997</v>
      </c>
    </row>
    <row r="29271" spans="1:7" s="36" customFormat="1">
      <c r="A29271" s="684"/>
      <c r="B29271" s="684"/>
      <c r="C29271" s="683"/>
      <c r="D29271" s="685"/>
      <c r="E29271" s="686" t="s">
        <v>1108</v>
      </c>
      <c r="F29271" s="686"/>
      <c r="G29271" s="686"/>
    </row>
    <row r="29272" spans="1:7" s="36" customFormat="1">
      <c r="A29272" s="684">
        <v>2</v>
      </c>
      <c r="B29272" s="684" t="s">
        <v>107</v>
      </c>
      <c r="C29272" s="683"/>
      <c r="D29272" s="685" t="s">
        <v>1105</v>
      </c>
      <c r="E29272" s="11">
        <v>227.92</v>
      </c>
      <c r="F29272" s="241" t="s">
        <v>111</v>
      </c>
      <c r="G29272" s="13">
        <f>SUM(A29272*E29272)</f>
        <v>455.84</v>
      </c>
    </row>
    <row r="29273" spans="1:7" s="36" customFormat="1">
      <c r="A29273" s="684"/>
      <c r="B29273" s="684"/>
      <c r="C29273" s="683"/>
      <c r="D29273" s="685"/>
      <c r="E29273" s="686" t="s">
        <v>1109</v>
      </c>
      <c r="F29273" s="686"/>
      <c r="G29273" s="686"/>
    </row>
    <row r="29274" spans="1:7" s="36" customFormat="1">
      <c r="A29274" s="684">
        <v>2</v>
      </c>
      <c r="B29274" s="684" t="s">
        <v>107</v>
      </c>
      <c r="C29274" s="683"/>
      <c r="D29274" s="685" t="s">
        <v>1110</v>
      </c>
      <c r="E29274" s="11">
        <v>271.92</v>
      </c>
      <c r="F29274" s="241" t="s">
        <v>111</v>
      </c>
      <c r="G29274" s="13">
        <f>SUM(A29274*E29274)</f>
        <v>543.84</v>
      </c>
    </row>
    <row r="29275" spans="1:7" s="36" customFormat="1">
      <c r="A29275" s="684"/>
      <c r="B29275" s="684"/>
      <c r="C29275" s="683"/>
      <c r="D29275" s="685"/>
      <c r="E29275" s="686" t="s">
        <v>101</v>
      </c>
      <c r="F29275" s="686"/>
      <c r="G29275" s="686"/>
    </row>
    <row r="29276" spans="1:7" s="36" customFormat="1" ht="25.5">
      <c r="A29276" s="240"/>
      <c r="B29276" s="240"/>
      <c r="C29276" s="241" t="s">
        <v>73</v>
      </c>
      <c r="D29276" s="242" t="s">
        <v>1111</v>
      </c>
      <c r="E29276" s="268"/>
      <c r="F29276" s="268"/>
      <c r="G29276" s="268"/>
    </row>
    <row r="29277" spans="1:7" s="36" customFormat="1">
      <c r="A29277" s="684">
        <v>2</v>
      </c>
      <c r="B29277" s="684" t="s">
        <v>107</v>
      </c>
      <c r="C29277" s="683"/>
      <c r="D29277" s="685" t="s">
        <v>1103</v>
      </c>
      <c r="E29277" s="11">
        <v>200.42</v>
      </c>
      <c r="F29277" s="241" t="s">
        <v>111</v>
      </c>
      <c r="G29277" s="13">
        <f>SUM(A29277*E29277)</f>
        <v>400.84</v>
      </c>
    </row>
    <row r="29278" spans="1:7" s="36" customFormat="1">
      <c r="A29278" s="684"/>
      <c r="B29278" s="684"/>
      <c r="C29278" s="683"/>
      <c r="D29278" s="685"/>
      <c r="E29278" s="686" t="s">
        <v>1112</v>
      </c>
      <c r="F29278" s="686"/>
      <c r="G29278" s="686"/>
    </row>
    <row r="29279" spans="1:7" s="36" customFormat="1">
      <c r="A29279" s="684">
        <v>2</v>
      </c>
      <c r="B29279" s="684" t="s">
        <v>107</v>
      </c>
      <c r="C29279" s="683"/>
      <c r="D29279" s="685" t="s">
        <v>1105</v>
      </c>
      <c r="E29279" s="11">
        <v>271.92</v>
      </c>
      <c r="F29279" s="241" t="s">
        <v>111</v>
      </c>
      <c r="G29279" s="13">
        <f>SUM(A29279*E29279)</f>
        <v>543.84</v>
      </c>
    </row>
    <row r="29280" spans="1:7" s="36" customFormat="1">
      <c r="A29280" s="684"/>
      <c r="B29280" s="684"/>
      <c r="C29280" s="683"/>
      <c r="D29280" s="685"/>
      <c r="E29280" s="686" t="s">
        <v>101</v>
      </c>
      <c r="F29280" s="686"/>
      <c r="G29280" s="686"/>
    </row>
    <row r="29281" spans="1:7" s="36" customFormat="1">
      <c r="A29281" s="684">
        <v>2</v>
      </c>
      <c r="B29281" s="684" t="s">
        <v>107</v>
      </c>
      <c r="C29281" s="683"/>
      <c r="D29281" s="685" t="s">
        <v>1110</v>
      </c>
      <c r="E29281" s="11">
        <v>365.42</v>
      </c>
      <c r="F29281" s="241" t="s">
        <v>111</v>
      </c>
      <c r="G29281" s="13">
        <f>SUM(A29281*E29281)</f>
        <v>730.84</v>
      </c>
    </row>
    <row r="29282" spans="1:7" s="36" customFormat="1">
      <c r="A29282" s="684"/>
      <c r="B29282" s="684"/>
      <c r="C29282" s="683"/>
      <c r="D29282" s="685"/>
      <c r="E29282" s="686" t="s">
        <v>104</v>
      </c>
      <c r="F29282" s="686"/>
      <c r="G29282" s="686"/>
    </row>
    <row r="29283" spans="1:7" s="36" customFormat="1">
      <c r="A29283" s="684">
        <v>56</v>
      </c>
      <c r="B29283" s="684" t="s">
        <v>72</v>
      </c>
      <c r="C29283" s="683">
        <v>20</v>
      </c>
      <c r="D29283" s="685" t="s">
        <v>87</v>
      </c>
      <c r="E29283" s="11">
        <v>509.74</v>
      </c>
      <c r="F29283" s="241" t="s">
        <v>75</v>
      </c>
      <c r="G29283" s="13">
        <f>SUM(A29283*E29283)</f>
        <v>28545.440000000002</v>
      </c>
    </row>
    <row r="29284" spans="1:7" s="36" customFormat="1">
      <c r="A29284" s="684"/>
      <c r="B29284" s="684"/>
      <c r="C29284" s="683"/>
      <c r="D29284" s="685"/>
      <c r="E29284" s="686" t="s">
        <v>88</v>
      </c>
      <c r="F29284" s="686"/>
      <c r="G29284" s="686"/>
    </row>
    <row r="29285" spans="1:7" s="36" customFormat="1">
      <c r="A29285" s="684">
        <v>16</v>
      </c>
      <c r="B29285" s="684" t="s">
        <v>72</v>
      </c>
      <c r="C29285" s="683">
        <v>21</v>
      </c>
      <c r="D29285" s="685" t="s">
        <v>1113</v>
      </c>
      <c r="E29285" s="11">
        <v>1109.46</v>
      </c>
      <c r="F29285" s="241" t="s">
        <v>75</v>
      </c>
      <c r="G29285" s="13">
        <f>SUM(A29285*E29285)</f>
        <v>17751.36</v>
      </c>
    </row>
    <row r="29286" spans="1:7" s="36" customFormat="1">
      <c r="A29286" s="684"/>
      <c r="B29286" s="684"/>
      <c r="C29286" s="683"/>
      <c r="D29286" s="685"/>
      <c r="E29286" s="686" t="s">
        <v>1114</v>
      </c>
      <c r="F29286" s="686"/>
      <c r="G29286" s="686"/>
    </row>
    <row r="29287" spans="1:7" s="36" customFormat="1">
      <c r="A29287" s="240"/>
      <c r="B29287" s="240"/>
      <c r="C29287" s="241"/>
      <c r="D29287" s="242"/>
      <c r="E29287" s="239"/>
      <c r="F29287" s="239"/>
      <c r="G29287" s="239"/>
    </row>
    <row r="29288" spans="1:7" s="36" customFormat="1">
      <c r="A29288" s="684">
        <v>8</v>
      </c>
      <c r="B29288" s="684" t="s">
        <v>72</v>
      </c>
      <c r="C29288" s="683">
        <v>22</v>
      </c>
      <c r="D29288" s="685" t="s">
        <v>1115</v>
      </c>
      <c r="E29288" s="11">
        <v>3179</v>
      </c>
      <c r="F29288" s="241" t="s">
        <v>75</v>
      </c>
      <c r="G29288" s="13">
        <f>SUM(A29288*E29288)</f>
        <v>25432</v>
      </c>
    </row>
    <row r="29289" spans="1:7" s="36" customFormat="1">
      <c r="A29289" s="684"/>
      <c r="B29289" s="684"/>
      <c r="C29289" s="683"/>
      <c r="D29289" s="685"/>
      <c r="E29289" s="686" t="s">
        <v>1116</v>
      </c>
      <c r="F29289" s="686"/>
      <c r="G29289" s="686"/>
    </row>
    <row r="29290" spans="1:7" s="36" customFormat="1">
      <c r="A29290" s="684">
        <v>2</v>
      </c>
      <c r="B29290" s="684" t="s">
        <v>72</v>
      </c>
      <c r="C29290" s="683">
        <v>23</v>
      </c>
      <c r="D29290" s="685" t="s">
        <v>96</v>
      </c>
      <c r="E29290" s="11">
        <v>795.3</v>
      </c>
      <c r="F29290" s="241" t="s">
        <v>75</v>
      </c>
      <c r="G29290" s="13">
        <f>SUM(A29290*E29290)</f>
        <v>1590.6</v>
      </c>
    </row>
    <row r="29291" spans="1:7" s="36" customFormat="1" ht="40.5" customHeight="1">
      <c r="A29291" s="684"/>
      <c r="B29291" s="684"/>
      <c r="C29291" s="683"/>
      <c r="D29291" s="685"/>
      <c r="E29291" s="686" t="s">
        <v>1117</v>
      </c>
      <c r="F29291" s="686"/>
      <c r="G29291" s="686"/>
    </row>
    <row r="29292" spans="1:7" s="36" customFormat="1">
      <c r="A29292" s="684">
        <v>8</v>
      </c>
      <c r="B29292" s="684" t="s">
        <v>72</v>
      </c>
      <c r="C29292" s="683">
        <v>24</v>
      </c>
      <c r="D29292" s="685" t="s">
        <v>1118</v>
      </c>
      <c r="E29292" s="11">
        <v>1711.6</v>
      </c>
      <c r="F29292" s="241" t="s">
        <v>75</v>
      </c>
      <c r="G29292" s="13">
        <f>SUM(A29292*E29292)</f>
        <v>13692.8</v>
      </c>
    </row>
    <row r="29293" spans="1:7" s="36" customFormat="1" ht="57.75" customHeight="1">
      <c r="A29293" s="684"/>
      <c r="B29293" s="684"/>
      <c r="C29293" s="683"/>
      <c r="D29293" s="685"/>
      <c r="E29293" s="686" t="s">
        <v>1119</v>
      </c>
      <c r="F29293" s="686"/>
      <c r="G29293" s="686"/>
    </row>
    <row r="29294" spans="1:7" s="36" customFormat="1">
      <c r="A29294" s="684">
        <v>8</v>
      </c>
      <c r="B29294" s="684" t="s">
        <v>72</v>
      </c>
      <c r="C29294" s="683">
        <v>25</v>
      </c>
      <c r="D29294" s="685" t="s">
        <v>1120</v>
      </c>
      <c r="E29294" s="11">
        <v>572</v>
      </c>
      <c r="F29294" s="241" t="s">
        <v>75</v>
      </c>
      <c r="G29294" s="13">
        <f>SUM(A29294*E29294)</f>
        <v>4576</v>
      </c>
    </row>
    <row r="29295" spans="1:7" s="36" customFormat="1">
      <c r="A29295" s="684"/>
      <c r="B29295" s="684"/>
      <c r="C29295" s="683"/>
      <c r="D29295" s="685"/>
      <c r="E29295" s="686" t="s">
        <v>1121</v>
      </c>
      <c r="F29295" s="686"/>
      <c r="G29295" s="686"/>
    </row>
    <row r="29296" spans="1:7" s="36" customFormat="1">
      <c r="A29296" s="684">
        <v>2</v>
      </c>
      <c r="B29296" s="684" t="s">
        <v>72</v>
      </c>
      <c r="C29296" s="683">
        <v>26</v>
      </c>
      <c r="D29296" s="685" t="s">
        <v>1122</v>
      </c>
      <c r="E29296" s="11">
        <v>37505.42</v>
      </c>
      <c r="F29296" s="241" t="s">
        <v>75</v>
      </c>
      <c r="G29296" s="13">
        <f>SUM(A29296*E29296)</f>
        <v>75010.84</v>
      </c>
    </row>
    <row r="29297" spans="1:7" s="36" customFormat="1">
      <c r="A29297" s="684"/>
      <c r="B29297" s="684"/>
      <c r="C29297" s="683"/>
      <c r="D29297" s="685"/>
      <c r="E29297" s="686" t="s">
        <v>1123</v>
      </c>
      <c r="F29297" s="686"/>
      <c r="G29297" s="686"/>
    </row>
    <row r="29298" spans="1:7" s="36" customFormat="1">
      <c r="A29298" s="684">
        <v>8</v>
      </c>
      <c r="B29298" s="684" t="s">
        <v>72</v>
      </c>
      <c r="C29298" s="683">
        <v>27</v>
      </c>
      <c r="D29298" s="685" t="s">
        <v>1124</v>
      </c>
      <c r="E29298" s="11">
        <v>8122.4</v>
      </c>
      <c r="F29298" s="241" t="s">
        <v>111</v>
      </c>
      <c r="G29298" s="13">
        <f>SUM(A29298*E29298)</f>
        <v>64979.199999999997</v>
      </c>
    </row>
    <row r="29299" spans="1:7" s="36" customFormat="1">
      <c r="A29299" s="684"/>
      <c r="B29299" s="684"/>
      <c r="C29299" s="683"/>
      <c r="D29299" s="685"/>
      <c r="E29299" s="686" t="s">
        <v>1125</v>
      </c>
      <c r="F29299" s="686"/>
      <c r="G29299" s="686"/>
    </row>
    <row r="29300" spans="1:7" s="36" customFormat="1">
      <c r="A29300" s="684">
        <v>160</v>
      </c>
      <c r="B29300" s="684" t="s">
        <v>107</v>
      </c>
      <c r="C29300" s="683">
        <v>28</v>
      </c>
      <c r="D29300" s="685" t="s">
        <v>1126</v>
      </c>
      <c r="E29300" s="11">
        <v>414</v>
      </c>
      <c r="F29300" s="241" t="s">
        <v>111</v>
      </c>
      <c r="G29300" s="13">
        <f>SUM(A29300*E29300)</f>
        <v>66240</v>
      </c>
    </row>
    <row r="29301" spans="1:7" s="36" customFormat="1">
      <c r="A29301" s="684"/>
      <c r="B29301" s="684"/>
      <c r="C29301" s="683"/>
      <c r="D29301" s="685"/>
      <c r="E29301" s="686" t="s">
        <v>1127</v>
      </c>
      <c r="F29301" s="686"/>
      <c r="G29301" s="686"/>
    </row>
    <row r="29302" spans="1:7" s="36" customFormat="1">
      <c r="A29302" s="684">
        <v>1</v>
      </c>
      <c r="B29302" s="684" t="s">
        <v>107</v>
      </c>
      <c r="C29302" s="683">
        <v>29</v>
      </c>
      <c r="D29302" s="685" t="s">
        <v>1128</v>
      </c>
      <c r="E29302" s="11">
        <v>2500</v>
      </c>
      <c r="F29302" s="241" t="s">
        <v>111</v>
      </c>
      <c r="G29302" s="13">
        <f>SUM(A29302*E29302)</f>
        <v>2500</v>
      </c>
    </row>
    <row r="29303" spans="1:7" s="36" customFormat="1">
      <c r="A29303" s="684"/>
      <c r="B29303" s="684"/>
      <c r="C29303" s="683"/>
      <c r="D29303" s="685"/>
      <c r="E29303" s="686" t="s">
        <v>1129</v>
      </c>
      <c r="F29303" s="686"/>
      <c r="G29303" s="686"/>
    </row>
    <row r="29304" spans="1:7" s="36" customFormat="1">
      <c r="A29304" s="241"/>
      <c r="B29304" s="256"/>
      <c r="C29304" s="256"/>
      <c r="D29304" s="242"/>
      <c r="E29304" s="257"/>
      <c r="F29304" s="28" t="s">
        <v>1130</v>
      </c>
      <c r="G29304" s="258">
        <v>670996</v>
      </c>
    </row>
    <row r="29305" spans="1:7" s="36" customFormat="1">
      <c r="A29305" s="241"/>
      <c r="B29305" s="256"/>
      <c r="C29305" s="256"/>
      <c r="D29305" s="48" t="s">
        <v>1131</v>
      </c>
      <c r="E29305" s="257"/>
      <c r="F29305" s="257"/>
      <c r="G29305" s="260"/>
    </row>
    <row r="29306" spans="1:7" s="36" customFormat="1">
      <c r="A29306" s="684">
        <v>6</v>
      </c>
      <c r="B29306" s="684" t="s">
        <v>72</v>
      </c>
      <c r="C29306" s="683" t="s">
        <v>11</v>
      </c>
      <c r="D29306" s="685" t="s">
        <v>1132</v>
      </c>
      <c r="E29306" s="11">
        <v>14748</v>
      </c>
      <c r="F29306" s="241" t="s">
        <v>111</v>
      </c>
      <c r="G29306" s="13">
        <f>SUM(A29306*E29306)</f>
        <v>88488</v>
      </c>
    </row>
    <row r="29307" spans="1:7" s="36" customFormat="1">
      <c r="A29307" s="684"/>
      <c r="B29307" s="684"/>
      <c r="C29307" s="683"/>
      <c r="D29307" s="685"/>
      <c r="E29307" s="686" t="s">
        <v>1133</v>
      </c>
      <c r="F29307" s="686"/>
      <c r="G29307" s="686"/>
    </row>
    <row r="29308" spans="1:7" s="36" customFormat="1">
      <c r="A29308" s="241"/>
      <c r="B29308" s="256"/>
      <c r="C29308" s="256"/>
      <c r="D29308" s="242"/>
      <c r="E29308" s="257"/>
      <c r="F29308" s="28" t="s">
        <v>1134</v>
      </c>
      <c r="G29308" s="258">
        <v>88488</v>
      </c>
    </row>
    <row r="29309" spans="1:7" s="36" customFormat="1">
      <c r="A29309" s="241"/>
      <c r="B29309" s="256"/>
      <c r="C29309" s="256"/>
      <c r="D29309" s="48" t="s">
        <v>1135</v>
      </c>
      <c r="E29309" s="257"/>
      <c r="F29309" s="257"/>
      <c r="G29309" s="260"/>
    </row>
    <row r="29310" spans="1:7" s="36" customFormat="1">
      <c r="A29310" s="684">
        <v>2</v>
      </c>
      <c r="B29310" s="684" t="s">
        <v>72</v>
      </c>
      <c r="C29310" s="683" t="s">
        <v>11</v>
      </c>
      <c r="D29310" s="685" t="s">
        <v>1136</v>
      </c>
      <c r="E29310" s="11"/>
      <c r="F29310" s="241" t="s">
        <v>75</v>
      </c>
      <c r="G29310" s="13"/>
    </row>
    <row r="29311" spans="1:7" s="36" customFormat="1">
      <c r="A29311" s="684"/>
      <c r="B29311" s="684"/>
      <c r="C29311" s="683"/>
      <c r="D29311" s="685"/>
      <c r="E29311" s="686" t="s">
        <v>1129</v>
      </c>
      <c r="F29311" s="686"/>
      <c r="G29311" s="686"/>
    </row>
    <row r="29312" spans="1:7" s="36" customFormat="1">
      <c r="A29312" s="241"/>
      <c r="B29312" s="256"/>
      <c r="C29312" s="256"/>
      <c r="D29312" s="242"/>
      <c r="E29312" s="257"/>
      <c r="F29312" s="28" t="s">
        <v>1137</v>
      </c>
      <c r="G29312" s="258"/>
    </row>
    <row r="29313" spans="1:7" s="36" customFormat="1">
      <c r="A29313" s="76"/>
      <c r="B29313" s="53"/>
      <c r="C29313" s="53"/>
      <c r="D29313" s="77"/>
      <c r="E29313" s="269"/>
      <c r="F29313" s="93"/>
      <c r="G29313" s="270"/>
    </row>
    <row r="29314" spans="1:7" s="36" customFormat="1">
      <c r="A29314" s="76"/>
      <c r="B29314" s="53"/>
      <c r="C29314" s="53"/>
      <c r="D29314" s="271" t="s">
        <v>259</v>
      </c>
      <c r="E29314" s="269"/>
      <c r="F29314" s="269"/>
      <c r="G29314" s="272"/>
    </row>
    <row r="29315" spans="1:7" s="36" customFormat="1">
      <c r="A29315" s="76"/>
      <c r="B29315" s="53"/>
      <c r="C29315" s="53"/>
      <c r="D29315" s="77"/>
      <c r="E29315" s="76"/>
      <c r="F29315" s="273" t="s">
        <v>1034</v>
      </c>
      <c r="G29315" s="274">
        <v>2179390</v>
      </c>
    </row>
    <row r="29316" spans="1:7" s="36" customFormat="1">
      <c r="A29316" s="76"/>
      <c r="B29316" s="53"/>
      <c r="C29316" s="53"/>
      <c r="D29316" s="77"/>
      <c r="E29316" s="76"/>
      <c r="F29316" s="273" t="s">
        <v>1053</v>
      </c>
      <c r="G29316" s="274">
        <v>4168146</v>
      </c>
    </row>
    <row r="29317" spans="1:7" s="36" customFormat="1">
      <c r="A29317" s="76"/>
      <c r="B29317" s="53"/>
      <c r="C29317" s="53"/>
      <c r="D29317" s="77"/>
      <c r="E29317" s="76"/>
      <c r="F29317" s="273" t="s">
        <v>1063</v>
      </c>
      <c r="G29317" s="274">
        <v>382576</v>
      </c>
    </row>
    <row r="29318" spans="1:7" s="36" customFormat="1">
      <c r="A29318" s="76"/>
      <c r="B29318" s="53"/>
      <c r="C29318" s="53"/>
      <c r="D29318" s="77"/>
      <c r="E29318" s="76"/>
      <c r="F29318" s="273" t="s">
        <v>1068</v>
      </c>
      <c r="G29318" s="274">
        <v>1192785</v>
      </c>
    </row>
    <row r="29319" spans="1:7" s="36" customFormat="1">
      <c r="A29319" s="76"/>
      <c r="B29319" s="53"/>
      <c r="C29319" s="53"/>
      <c r="D29319" s="77"/>
      <c r="E29319" s="269"/>
      <c r="F29319" s="93" t="s">
        <v>1138</v>
      </c>
      <c r="G29319" s="270">
        <f>SUM(G29315:G29318)</f>
        <v>7922897</v>
      </c>
    </row>
    <row r="29320" spans="1:7" s="36" customFormat="1">
      <c r="A29320" s="76"/>
      <c r="B29320" s="53"/>
      <c r="C29320" s="53"/>
      <c r="D29320" s="77"/>
      <c r="E29320" s="269"/>
      <c r="F29320" s="273" t="s">
        <v>1130</v>
      </c>
      <c r="G29320" s="274">
        <v>670996</v>
      </c>
    </row>
    <row r="29321" spans="1:7" s="36" customFormat="1">
      <c r="A29321" s="76"/>
      <c r="B29321" s="53"/>
      <c r="C29321" s="53"/>
      <c r="D29321" s="77"/>
      <c r="E29321" s="76"/>
      <c r="F29321" s="273" t="s">
        <v>1134</v>
      </c>
      <c r="G29321" s="274">
        <v>88488</v>
      </c>
    </row>
    <row r="29322" spans="1:7" s="36" customFormat="1">
      <c r="A29322" s="76"/>
      <c r="B29322" s="53"/>
      <c r="C29322" s="53"/>
      <c r="D29322" s="77"/>
      <c r="E29322" s="269"/>
      <c r="F29322" s="273" t="s">
        <v>1139</v>
      </c>
      <c r="G29322" s="270"/>
    </row>
    <row r="29323" spans="1:7" s="36" customFormat="1">
      <c r="A29323" s="76"/>
      <c r="B29323" s="53"/>
      <c r="C29323" s="53"/>
      <c r="D29323" s="77"/>
      <c r="E29323" s="269"/>
      <c r="F29323" s="79" t="s">
        <v>260</v>
      </c>
      <c r="G29323" s="272"/>
    </row>
    <row r="29324" spans="1:7" s="36" customFormat="1">
      <c r="A29324" s="76"/>
      <c r="B29324" s="53"/>
      <c r="C29324" s="53"/>
      <c r="D29324" s="77"/>
      <c r="E29324" s="269"/>
      <c r="F29324" s="269"/>
      <c r="G29324" s="272"/>
    </row>
    <row r="29325" spans="1:7" s="36" customFormat="1">
      <c r="A29325" s="76"/>
      <c r="B29325" s="53"/>
      <c r="C29325" s="53"/>
      <c r="D29325" s="77"/>
      <c r="E29325" s="269"/>
      <c r="F29325" s="269"/>
      <c r="G29325" s="272"/>
    </row>
    <row r="29326" spans="1:7" s="36" customFormat="1">
      <c r="A29326" s="76"/>
      <c r="B29326" s="53"/>
      <c r="C29326" s="53"/>
      <c r="D29326" s="77"/>
      <c r="E29326" s="269"/>
      <c r="F29326" s="269"/>
      <c r="G29326" s="272"/>
    </row>
    <row r="29327" spans="1:7" s="36" customFormat="1">
      <c r="A29327" s="76"/>
      <c r="B29327" s="53"/>
      <c r="C29327" s="53"/>
      <c r="D29327" s="77"/>
      <c r="E29327" s="269"/>
      <c r="F29327" s="269"/>
      <c r="G29327" s="272"/>
    </row>
    <row r="29328" spans="1:7" s="36" customFormat="1">
      <c r="A29328" s="76"/>
      <c r="B29328" s="53"/>
      <c r="C29328" s="53"/>
      <c r="D29328" s="77"/>
      <c r="E29328" s="269"/>
      <c r="F29328" s="269"/>
      <c r="G29328" s="272"/>
    </row>
    <row r="29329" spans="1:7" s="36" customFormat="1">
      <c r="A29329" s="76"/>
      <c r="B29329" s="53"/>
      <c r="C29329" s="53"/>
      <c r="D29329" s="77"/>
      <c r="E29329" s="269"/>
      <c r="F29329" s="269"/>
      <c r="G29329" s="272"/>
    </row>
    <row r="29330" spans="1:7" s="36" customFormat="1">
      <c r="A29330" s="76"/>
      <c r="B29330" s="53"/>
      <c r="C29330" s="53"/>
      <c r="D29330" s="77"/>
      <c r="E29330" s="269"/>
      <c r="F29330" s="269"/>
      <c r="G29330" s="272"/>
    </row>
    <row r="29331" spans="1:7" s="36" customFormat="1">
      <c r="A29331" s="52" t="s">
        <v>1140</v>
      </c>
      <c r="B29331" s="53"/>
      <c r="C29331" s="53" t="s">
        <v>1141</v>
      </c>
      <c r="D29331" s="52"/>
      <c r="E29331" s="53" t="s">
        <v>131</v>
      </c>
      <c r="F29331" s="275"/>
      <c r="G29331" s="53"/>
    </row>
    <row r="29332" spans="1:7" s="36" customFormat="1">
      <c r="A29332" s="76" t="s">
        <v>1142</v>
      </c>
      <c r="B29332" s="53"/>
      <c r="C29332" s="53" t="s">
        <v>1143</v>
      </c>
      <c r="D29332" s="52"/>
      <c r="E29332" s="53" t="s">
        <v>131</v>
      </c>
      <c r="F29332" s="275"/>
      <c r="G29332" s="53"/>
    </row>
    <row r="29333" spans="1:7" s="36" customFormat="1">
      <c r="A29333" s="76" t="s">
        <v>1144</v>
      </c>
      <c r="B29333" s="53"/>
      <c r="C29333" s="53" t="s">
        <v>1145</v>
      </c>
      <c r="D29333" s="52"/>
      <c r="E29333" s="53" t="s">
        <v>131</v>
      </c>
      <c r="F29333" s="275"/>
      <c r="G29333" s="53"/>
    </row>
    <row r="29334" spans="1:7" s="36" customFormat="1">
      <c r="A29334" s="76" t="s">
        <v>1146</v>
      </c>
      <c r="B29334" s="53"/>
      <c r="C29334" s="53" t="s">
        <v>1147</v>
      </c>
      <c r="D29334" s="52"/>
      <c r="E29334" s="53" t="s">
        <v>131</v>
      </c>
      <c r="F29334" s="275"/>
      <c r="G29334" s="53"/>
    </row>
    <row r="29335" spans="1:7" s="36" customFormat="1">
      <c r="A29335" s="76"/>
      <c r="B29335" s="53"/>
      <c r="C29335" s="53"/>
      <c r="D29335" s="77"/>
      <c r="E29335" s="53"/>
      <c r="F29335" s="107"/>
      <c r="G29335" s="53"/>
    </row>
    <row r="29336" spans="1:7" s="36" customFormat="1">
      <c r="A29336" s="76"/>
      <c r="B29336" s="53"/>
      <c r="C29336" s="53"/>
      <c r="D29336" s="77"/>
      <c r="E29336" s="79" t="s">
        <v>138</v>
      </c>
      <c r="F29336" s="107"/>
      <c r="G29336" s="107"/>
    </row>
    <row r="29337" spans="1:7" s="36" customFormat="1">
      <c r="A29337" s="76"/>
      <c r="B29337" s="53"/>
      <c r="C29337" s="53"/>
      <c r="D29337" s="77"/>
      <c r="E29337" s="53"/>
      <c r="F29337" s="53"/>
      <c r="G29337" s="275"/>
    </row>
    <row r="29338" spans="1:7" s="36" customFormat="1">
      <c r="A29338" s="76"/>
      <c r="B29338" s="53"/>
      <c r="C29338" s="53"/>
      <c r="D29338" s="77"/>
      <c r="E29338" s="53"/>
      <c r="F29338" s="53"/>
      <c r="G29338" s="275"/>
    </row>
    <row r="29339" spans="1:7" s="36" customFormat="1">
      <c r="A29339" s="76"/>
      <c r="B29339" s="53"/>
      <c r="C29339" s="53"/>
      <c r="D29339" s="77"/>
      <c r="E29339" s="276" t="s">
        <v>140</v>
      </c>
      <c r="F29339" s="53"/>
      <c r="G29339" s="275"/>
    </row>
    <row r="29340" spans="1:7" s="36" customFormat="1">
      <c r="A29340" s="52" t="s">
        <v>139</v>
      </c>
      <c r="B29340" s="53"/>
      <c r="C29340" s="53"/>
      <c r="D29340" s="77"/>
      <c r="E29340" s="276" t="s">
        <v>141</v>
      </c>
      <c r="F29340" s="53"/>
      <c r="G29340" s="275"/>
    </row>
    <row r="29341" spans="1:7" s="36" customFormat="1">
      <c r="A29341" s="76"/>
      <c r="B29341" s="53"/>
      <c r="C29341" s="53"/>
      <c r="D29341" s="77"/>
      <c r="E29341" s="276" t="s">
        <v>142</v>
      </c>
      <c r="F29341" s="53"/>
      <c r="G29341" s="275"/>
    </row>
  </sheetData>
  <mergeCells count="18431">
    <mergeCell ref="A1360:A1361"/>
    <mergeCell ref="B1360:B1361"/>
    <mergeCell ref="C1360:C1361"/>
    <mergeCell ref="D1360:D1361"/>
    <mergeCell ref="E1361:G1361"/>
    <mergeCell ref="A1362:A1363"/>
    <mergeCell ref="B1362:B1363"/>
    <mergeCell ref="C1362:C1363"/>
    <mergeCell ref="D1362:D1363"/>
    <mergeCell ref="E1363:G1363"/>
    <mergeCell ref="A1364:A1365"/>
    <mergeCell ref="B1364:B1365"/>
    <mergeCell ref="C1364:C1365"/>
    <mergeCell ref="D1364:D1365"/>
    <mergeCell ref="E1365:G1365"/>
    <mergeCell ref="A1366:A1367"/>
    <mergeCell ref="B1366:B1367"/>
    <mergeCell ref="C1366:C1367"/>
    <mergeCell ref="D1366:D1367"/>
    <mergeCell ref="E1367:G1367"/>
    <mergeCell ref="A1370:A1371"/>
    <mergeCell ref="B1370:B1371"/>
    <mergeCell ref="C1370:C1371"/>
    <mergeCell ref="D1370:D1371"/>
    <mergeCell ref="E1371:G1371"/>
    <mergeCell ref="A1372:A1373"/>
    <mergeCell ref="B1372:B1373"/>
    <mergeCell ref="C1372:C1373"/>
    <mergeCell ref="D1372:D1373"/>
    <mergeCell ref="E1372:G1373"/>
    <mergeCell ref="A1374:A1375"/>
    <mergeCell ref="B1374:B1375"/>
    <mergeCell ref="C1374:C1375"/>
    <mergeCell ref="D1374:D1375"/>
    <mergeCell ref="E1375:G1375"/>
    <mergeCell ref="A1345:A1346"/>
    <mergeCell ref="B1345:B1346"/>
    <mergeCell ref="C1345:C1346"/>
    <mergeCell ref="D1345:D1346"/>
    <mergeCell ref="E1346:G1346"/>
    <mergeCell ref="A1347:A1348"/>
    <mergeCell ref="B1347:B1348"/>
    <mergeCell ref="C1347:C1348"/>
    <mergeCell ref="D1347:D1348"/>
    <mergeCell ref="E1348:G1348"/>
    <mergeCell ref="A1350:A1351"/>
    <mergeCell ref="B1350:B1351"/>
    <mergeCell ref="C1350:C1351"/>
    <mergeCell ref="D1350:D1351"/>
    <mergeCell ref="E1351:G1351"/>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6:G1357"/>
    <mergeCell ref="A1358:A1359"/>
    <mergeCell ref="B1358:B1359"/>
    <mergeCell ref="C1358:C1359"/>
    <mergeCell ref="D1358:D1359"/>
    <mergeCell ref="E1359:G1359"/>
    <mergeCell ref="A1331:A1332"/>
    <mergeCell ref="B1331:B1332"/>
    <mergeCell ref="C1331:C1332"/>
    <mergeCell ref="D1331:D1332"/>
    <mergeCell ref="E1332:G1332"/>
    <mergeCell ref="A1333:A1334"/>
    <mergeCell ref="B1333:B1334"/>
    <mergeCell ref="C1333:C1334"/>
    <mergeCell ref="D1333:D1334"/>
    <mergeCell ref="E1334:G1334"/>
    <mergeCell ref="A1335:A1336"/>
    <mergeCell ref="B1335:B1336"/>
    <mergeCell ref="C1335:C1336"/>
    <mergeCell ref="D1335:D1336"/>
    <mergeCell ref="E1336:G1336"/>
    <mergeCell ref="A1337:A1338"/>
    <mergeCell ref="B1337:B1338"/>
    <mergeCell ref="C1337:C1338"/>
    <mergeCell ref="D1337:D1338"/>
    <mergeCell ref="E1338:G1338"/>
    <mergeCell ref="A1339:A1340"/>
    <mergeCell ref="B1339:B1340"/>
    <mergeCell ref="C1339:C1340"/>
    <mergeCell ref="D1339:D1340"/>
    <mergeCell ref="E1339:G1340"/>
    <mergeCell ref="A1341:A1342"/>
    <mergeCell ref="B1341:B1342"/>
    <mergeCell ref="C1341:C1342"/>
    <mergeCell ref="D1341:D1342"/>
    <mergeCell ref="E1342:G1342"/>
    <mergeCell ref="A1343:A1344"/>
    <mergeCell ref="B1343:B1344"/>
    <mergeCell ref="C1343:C1344"/>
    <mergeCell ref="D1343:D1344"/>
    <mergeCell ref="E1344:G1344"/>
    <mergeCell ref="A1315:A1316"/>
    <mergeCell ref="B1315:B1316"/>
    <mergeCell ref="C1315:C1316"/>
    <mergeCell ref="D1315:D1316"/>
    <mergeCell ref="E1316:G1316"/>
    <mergeCell ref="A1317:A1318"/>
    <mergeCell ref="B1317:B1318"/>
    <mergeCell ref="C1317:C1318"/>
    <mergeCell ref="D1317:D1318"/>
    <mergeCell ref="E1318:G1318"/>
    <mergeCell ref="A1321:A1322"/>
    <mergeCell ref="B1321:B1322"/>
    <mergeCell ref="C1321:C1322"/>
    <mergeCell ref="D1321:D1322"/>
    <mergeCell ref="E1322:G1322"/>
    <mergeCell ref="A1323:A1324"/>
    <mergeCell ref="B1323:B1324"/>
    <mergeCell ref="C1323:C1324"/>
    <mergeCell ref="D1323:D1324"/>
    <mergeCell ref="E1324:G1324"/>
    <mergeCell ref="A1325:A1326"/>
    <mergeCell ref="B1325:B1326"/>
    <mergeCell ref="C1325:C1326"/>
    <mergeCell ref="D1325:D1326"/>
    <mergeCell ref="E1326:G1326"/>
    <mergeCell ref="A1327:A1328"/>
    <mergeCell ref="B1327:B1328"/>
    <mergeCell ref="C1327:C1328"/>
    <mergeCell ref="D1327:D1328"/>
    <mergeCell ref="E1328:G1328"/>
    <mergeCell ref="A1329:A1330"/>
    <mergeCell ref="B1329:B1330"/>
    <mergeCell ref="C1329:C1330"/>
    <mergeCell ref="D1329:D1330"/>
    <mergeCell ref="E1330:G133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287:A1288"/>
    <mergeCell ref="B1287:B1288"/>
    <mergeCell ref="C1287:C1288"/>
    <mergeCell ref="D1287:D1288"/>
    <mergeCell ref="E1288:G1288"/>
    <mergeCell ref="A1289:A1290"/>
    <mergeCell ref="B1289:B1290"/>
    <mergeCell ref="C1289:C1290"/>
    <mergeCell ref="D1289:D1290"/>
    <mergeCell ref="E1290:G1290"/>
    <mergeCell ref="A1291:A1292"/>
    <mergeCell ref="B1291:B1292"/>
    <mergeCell ref="C1291:C1292"/>
    <mergeCell ref="D1291:D1292"/>
    <mergeCell ref="E1292:G1292"/>
    <mergeCell ref="A1293:A1294"/>
    <mergeCell ref="B1293:B1294"/>
    <mergeCell ref="C1293:C1294"/>
    <mergeCell ref="D1293:D1294"/>
    <mergeCell ref="E1294:G1294"/>
    <mergeCell ref="A1295:A1296"/>
    <mergeCell ref="B1295:B1296"/>
    <mergeCell ref="C1295:C1296"/>
    <mergeCell ref="D1295:D1296"/>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273:A1274"/>
    <mergeCell ref="B1273:B1274"/>
    <mergeCell ref="C1273:C1274"/>
    <mergeCell ref="D1273:D1274"/>
    <mergeCell ref="E1274:G1274"/>
    <mergeCell ref="A1275:A1276"/>
    <mergeCell ref="B1275:B1276"/>
    <mergeCell ref="C1275:C1276"/>
    <mergeCell ref="D1275:D1276"/>
    <mergeCell ref="E1276:G127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A1283:A1284"/>
    <mergeCell ref="B1283:B1284"/>
    <mergeCell ref="C1283:C1284"/>
    <mergeCell ref="D1283:D1284"/>
    <mergeCell ref="E1284:G1284"/>
    <mergeCell ref="A1285:A1286"/>
    <mergeCell ref="B1285:B1286"/>
    <mergeCell ref="C1285:C1286"/>
    <mergeCell ref="D1285:D1286"/>
    <mergeCell ref="E1286:G1286"/>
    <mergeCell ref="A1256:G1256"/>
    <mergeCell ref="A1257:G1257"/>
    <mergeCell ref="D1258:G1258"/>
    <mergeCell ref="A1259:B1259"/>
    <mergeCell ref="A1261:A1262"/>
    <mergeCell ref="B1261:B1262"/>
    <mergeCell ref="C1261:C1262"/>
    <mergeCell ref="D1261:D1262"/>
    <mergeCell ref="E1262:G1262"/>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943:A944"/>
    <mergeCell ref="B943:B944"/>
    <mergeCell ref="C943:C944"/>
    <mergeCell ref="D943:D944"/>
    <mergeCell ref="E943:G944"/>
    <mergeCell ref="A945:A946"/>
    <mergeCell ref="B945:B946"/>
    <mergeCell ref="C945:C946"/>
    <mergeCell ref="D945:D946"/>
    <mergeCell ref="E946:G946"/>
    <mergeCell ref="A931:A932"/>
    <mergeCell ref="B931:B932"/>
    <mergeCell ref="C931:C932"/>
    <mergeCell ref="D931:D932"/>
    <mergeCell ref="E932:G932"/>
    <mergeCell ref="A933:A934"/>
    <mergeCell ref="B933:B934"/>
    <mergeCell ref="C933:C934"/>
    <mergeCell ref="D933:D934"/>
    <mergeCell ref="E934:G934"/>
    <mergeCell ref="A935:A936"/>
    <mergeCell ref="B935:B936"/>
    <mergeCell ref="C935:C936"/>
    <mergeCell ref="D935:D936"/>
    <mergeCell ref="E936:G936"/>
    <mergeCell ref="A937:A938"/>
    <mergeCell ref="B937:B938"/>
    <mergeCell ref="C937:C938"/>
    <mergeCell ref="D937:D938"/>
    <mergeCell ref="E938:G938"/>
    <mergeCell ref="A941:A942"/>
    <mergeCell ref="B941:B942"/>
    <mergeCell ref="C941:C942"/>
    <mergeCell ref="D941:D942"/>
    <mergeCell ref="E942:G942"/>
    <mergeCell ref="A918:A919"/>
    <mergeCell ref="B918:B919"/>
    <mergeCell ref="C918:C919"/>
    <mergeCell ref="D918:D919"/>
    <mergeCell ref="E919:G919"/>
    <mergeCell ref="A921:A922"/>
    <mergeCell ref="B921:B922"/>
    <mergeCell ref="C921:C922"/>
    <mergeCell ref="D921:D922"/>
    <mergeCell ref="E922:G922"/>
    <mergeCell ref="A923:A924"/>
    <mergeCell ref="B923:B924"/>
    <mergeCell ref="C923:C924"/>
    <mergeCell ref="D923:D924"/>
    <mergeCell ref="E924:G924"/>
    <mergeCell ref="A925:A926"/>
    <mergeCell ref="B925:B926"/>
    <mergeCell ref="C925:C926"/>
    <mergeCell ref="D925:D926"/>
    <mergeCell ref="E926:G926"/>
    <mergeCell ref="A927:A928"/>
    <mergeCell ref="B927:B928"/>
    <mergeCell ref="C927:C928"/>
    <mergeCell ref="D927:D928"/>
    <mergeCell ref="E927:G928"/>
    <mergeCell ref="A929:A930"/>
    <mergeCell ref="B929:B930"/>
    <mergeCell ref="C929:C930"/>
    <mergeCell ref="D929:D930"/>
    <mergeCell ref="E930:G930"/>
    <mergeCell ref="A904:A905"/>
    <mergeCell ref="B904:B905"/>
    <mergeCell ref="C904:C905"/>
    <mergeCell ref="D904:D905"/>
    <mergeCell ref="E905:G905"/>
    <mergeCell ref="A906:A907"/>
    <mergeCell ref="B906:B907"/>
    <mergeCell ref="C906:C907"/>
    <mergeCell ref="D906:D907"/>
    <mergeCell ref="E907:G907"/>
    <mergeCell ref="A908:A909"/>
    <mergeCell ref="B908:B909"/>
    <mergeCell ref="C908:C909"/>
    <mergeCell ref="D908:D909"/>
    <mergeCell ref="E909:G909"/>
    <mergeCell ref="A910:A911"/>
    <mergeCell ref="B910:B911"/>
    <mergeCell ref="C910:C911"/>
    <mergeCell ref="D910:D911"/>
    <mergeCell ref="E910:G911"/>
    <mergeCell ref="A912:A913"/>
    <mergeCell ref="B912:B913"/>
    <mergeCell ref="C912:C913"/>
    <mergeCell ref="D912:D913"/>
    <mergeCell ref="E913:G913"/>
    <mergeCell ref="A914:A915"/>
    <mergeCell ref="B914:B915"/>
    <mergeCell ref="C914:C915"/>
    <mergeCell ref="D914:D915"/>
    <mergeCell ref="E915:G915"/>
    <mergeCell ref="A916:A917"/>
    <mergeCell ref="B916:B917"/>
    <mergeCell ref="D916:D917"/>
    <mergeCell ref="E917:G917"/>
    <mergeCell ref="C916:C917"/>
    <mergeCell ref="A3002:A3003"/>
    <mergeCell ref="B3002:B3003"/>
    <mergeCell ref="C3002:C3003"/>
    <mergeCell ref="D3002:D3003"/>
    <mergeCell ref="E3003:G3003"/>
    <mergeCell ref="A3004:A3005"/>
    <mergeCell ref="B3004:B3005"/>
    <mergeCell ref="D3004:D3005"/>
    <mergeCell ref="E3005:G3005"/>
    <mergeCell ref="E3006:G3006"/>
    <mergeCell ref="A3007:A3008"/>
    <mergeCell ref="B3007:B3008"/>
    <mergeCell ref="C3007:C3008"/>
    <mergeCell ref="D3007:D3008"/>
    <mergeCell ref="E3008:G3008"/>
    <mergeCell ref="A3009:A3010"/>
    <mergeCell ref="B3009:B3010"/>
    <mergeCell ref="C3009:C3010"/>
    <mergeCell ref="D3009:D3010"/>
    <mergeCell ref="E3010:G3010"/>
    <mergeCell ref="A3011:A3012"/>
    <mergeCell ref="B3011:B3012"/>
    <mergeCell ref="C3011:C3012"/>
    <mergeCell ref="D3011:D3012"/>
    <mergeCell ref="E3012:G3012"/>
    <mergeCell ref="A2982:A2983"/>
    <mergeCell ref="B2982:B2983"/>
    <mergeCell ref="C2982:C2983"/>
    <mergeCell ref="D2982:D2983"/>
    <mergeCell ref="E2983:G2983"/>
    <mergeCell ref="A2990:A2991"/>
    <mergeCell ref="B2990:B2991"/>
    <mergeCell ref="C2990:C2991"/>
    <mergeCell ref="D2990:D2991"/>
    <mergeCell ref="E2991:G2991"/>
    <mergeCell ref="A2992:A2993"/>
    <mergeCell ref="B2992:B2993"/>
    <mergeCell ref="C2992:C2993"/>
    <mergeCell ref="D2992:D2993"/>
    <mergeCell ref="E2993:G2993"/>
    <mergeCell ref="A2994:A2995"/>
    <mergeCell ref="B2994:B2995"/>
    <mergeCell ref="C2994:C2995"/>
    <mergeCell ref="D2994:D2995"/>
    <mergeCell ref="E2995:G2995"/>
    <mergeCell ref="A2996:A2997"/>
    <mergeCell ref="B2996:B2997"/>
    <mergeCell ref="C2996:C2997"/>
    <mergeCell ref="D2996:D2997"/>
    <mergeCell ref="E2997:G2997"/>
    <mergeCell ref="A2998:A2999"/>
    <mergeCell ref="B2998:B2999"/>
    <mergeCell ref="C2998:C2999"/>
    <mergeCell ref="D2998:D2999"/>
    <mergeCell ref="E2999:G2999"/>
    <mergeCell ref="A3000:A3001"/>
    <mergeCell ref="B3000:B3001"/>
    <mergeCell ref="C3000:C3001"/>
    <mergeCell ref="D3000:D3001"/>
    <mergeCell ref="E3001:G3001"/>
    <mergeCell ref="A2970:A2971"/>
    <mergeCell ref="B2970:B2971"/>
    <mergeCell ref="C2970:C2971"/>
    <mergeCell ref="D2970:D2971"/>
    <mergeCell ref="E2971:G2971"/>
    <mergeCell ref="A2972:A2973"/>
    <mergeCell ref="B2972:B2973"/>
    <mergeCell ref="C2972:C2973"/>
    <mergeCell ref="D2972:D2973"/>
    <mergeCell ref="E2972:G2973"/>
    <mergeCell ref="A2974:A2975"/>
    <mergeCell ref="B2974:B2975"/>
    <mergeCell ref="C2974:C2975"/>
    <mergeCell ref="D2974:D2975"/>
    <mergeCell ref="E2975:G2975"/>
    <mergeCell ref="A2976:A2977"/>
    <mergeCell ref="B2976:B2977"/>
    <mergeCell ref="C2976:C2977"/>
    <mergeCell ref="D2976:D2977"/>
    <mergeCell ref="E2977:G2977"/>
    <mergeCell ref="A2978:A2979"/>
    <mergeCell ref="B2978:B2979"/>
    <mergeCell ref="C2978:C2979"/>
    <mergeCell ref="D2978:D2979"/>
    <mergeCell ref="E2979:G2979"/>
    <mergeCell ref="A2980:A2981"/>
    <mergeCell ref="B2980:B2981"/>
    <mergeCell ref="C2980:C2981"/>
    <mergeCell ref="D2980:D2981"/>
    <mergeCell ref="E2981:G2981"/>
    <mergeCell ref="A2954:A2955"/>
    <mergeCell ref="B2954:B2955"/>
    <mergeCell ref="C2954:C2955"/>
    <mergeCell ref="D2954:D2955"/>
    <mergeCell ref="E2955:G2955"/>
    <mergeCell ref="A2956:A2957"/>
    <mergeCell ref="B2956:B2957"/>
    <mergeCell ref="C2956:C2957"/>
    <mergeCell ref="D2956:D2957"/>
    <mergeCell ref="E2957:G2957"/>
    <mergeCell ref="A2958:A2959"/>
    <mergeCell ref="B2958:B2959"/>
    <mergeCell ref="C2958:C2959"/>
    <mergeCell ref="D2958:D2959"/>
    <mergeCell ref="E2959:G2959"/>
    <mergeCell ref="A2960:A2961"/>
    <mergeCell ref="B2960:B2961"/>
    <mergeCell ref="C2960:C2961"/>
    <mergeCell ref="D2960:D2961"/>
    <mergeCell ref="E2961:G2961"/>
    <mergeCell ref="A2962:A2963"/>
    <mergeCell ref="B2962:B2963"/>
    <mergeCell ref="C2962:C2963"/>
    <mergeCell ref="D2962:D2963"/>
    <mergeCell ref="E2963:G2963"/>
    <mergeCell ref="A2964:A2965"/>
    <mergeCell ref="B2964:B2965"/>
    <mergeCell ref="C2964:C2965"/>
    <mergeCell ref="D2964:D2965"/>
    <mergeCell ref="E2965:G2965"/>
    <mergeCell ref="A2968:A2969"/>
    <mergeCell ref="B2968:B2969"/>
    <mergeCell ref="C2968:C2969"/>
    <mergeCell ref="D2968:D2969"/>
    <mergeCell ref="E2968:G2969"/>
    <mergeCell ref="A2940:A2941"/>
    <mergeCell ref="B2940:B2941"/>
    <mergeCell ref="C2940:C2941"/>
    <mergeCell ref="D2940:D2941"/>
    <mergeCell ref="E2940:G2941"/>
    <mergeCell ref="A2942:A2943"/>
    <mergeCell ref="B2942:B2943"/>
    <mergeCell ref="C2942:C2943"/>
    <mergeCell ref="D2942:D2943"/>
    <mergeCell ref="E2943:G2943"/>
    <mergeCell ref="A2944:A2945"/>
    <mergeCell ref="B2944:B2945"/>
    <mergeCell ref="C2944:C2945"/>
    <mergeCell ref="D2944:D2945"/>
    <mergeCell ref="E2945:G2945"/>
    <mergeCell ref="A2946:A2947"/>
    <mergeCell ref="B2946:B2947"/>
    <mergeCell ref="C2946:C2947"/>
    <mergeCell ref="D2946:D2947"/>
    <mergeCell ref="E2947:G2947"/>
    <mergeCell ref="A2948:A2949"/>
    <mergeCell ref="B2948:B2949"/>
    <mergeCell ref="C2948:C2949"/>
    <mergeCell ref="D2948:D2949"/>
    <mergeCell ref="E2949:G2949"/>
    <mergeCell ref="A2950:A2951"/>
    <mergeCell ref="B2950:B2951"/>
    <mergeCell ref="C2950:C2951"/>
    <mergeCell ref="D2950:D2951"/>
    <mergeCell ref="E2950:G2951"/>
    <mergeCell ref="A2952:A2953"/>
    <mergeCell ref="B2952:B2953"/>
    <mergeCell ref="C2952:C2953"/>
    <mergeCell ref="D2952:D2953"/>
    <mergeCell ref="E2953:G2953"/>
    <mergeCell ref="A2926:A2927"/>
    <mergeCell ref="B2926:B2927"/>
    <mergeCell ref="C2926:C2927"/>
    <mergeCell ref="D2926:D2927"/>
    <mergeCell ref="E2926:G2927"/>
    <mergeCell ref="A2928:A2929"/>
    <mergeCell ref="B2928:B2929"/>
    <mergeCell ref="C2928:C2929"/>
    <mergeCell ref="D2928:D2929"/>
    <mergeCell ref="E2929:G2929"/>
    <mergeCell ref="A2930:A2931"/>
    <mergeCell ref="B2930:B2931"/>
    <mergeCell ref="C2930:C2931"/>
    <mergeCell ref="D2930:D2931"/>
    <mergeCell ref="E2931:G2931"/>
    <mergeCell ref="A2932:A2933"/>
    <mergeCell ref="B2932:B2933"/>
    <mergeCell ref="C2932:C2933"/>
    <mergeCell ref="D2932:D2933"/>
    <mergeCell ref="E2933:G2933"/>
    <mergeCell ref="A2934:A2935"/>
    <mergeCell ref="B2934:B2935"/>
    <mergeCell ref="C2934:C2935"/>
    <mergeCell ref="D2934:D2935"/>
    <mergeCell ref="E2935:G2935"/>
    <mergeCell ref="A2936:A2937"/>
    <mergeCell ref="B2936:B2937"/>
    <mergeCell ref="C2936:C2937"/>
    <mergeCell ref="D2936:D2937"/>
    <mergeCell ref="E2937:G2937"/>
    <mergeCell ref="A2938:A2939"/>
    <mergeCell ref="B2938:B2939"/>
    <mergeCell ref="C2938:C2939"/>
    <mergeCell ref="D2938:D2939"/>
    <mergeCell ref="E2939:G2939"/>
    <mergeCell ref="A2909:G2909"/>
    <mergeCell ref="A2910:G2910"/>
    <mergeCell ref="D2911:G2911"/>
    <mergeCell ref="A2912:B2912"/>
    <mergeCell ref="A2914:A2915"/>
    <mergeCell ref="B2914:B2915"/>
    <mergeCell ref="C2914:C2915"/>
    <mergeCell ref="D2914:D2915"/>
    <mergeCell ref="E2915:G2915"/>
    <mergeCell ref="A2916:A2917"/>
    <mergeCell ref="B2916:B2917"/>
    <mergeCell ref="C2916:C2917"/>
    <mergeCell ref="D2916:D2917"/>
    <mergeCell ref="E2917:G2917"/>
    <mergeCell ref="A2918:A2919"/>
    <mergeCell ref="B2918:B2919"/>
    <mergeCell ref="C2918:C2919"/>
    <mergeCell ref="D2918:D2919"/>
    <mergeCell ref="E2919:G2919"/>
    <mergeCell ref="A2920:A2921"/>
    <mergeCell ref="B2920:B2921"/>
    <mergeCell ref="C2920:C2921"/>
    <mergeCell ref="D2920:D2921"/>
    <mergeCell ref="E2921:G2921"/>
    <mergeCell ref="A2922:A2923"/>
    <mergeCell ref="B2922:B2923"/>
    <mergeCell ref="C2922:C2923"/>
    <mergeCell ref="D2922:D2923"/>
    <mergeCell ref="E2923:G2923"/>
    <mergeCell ref="A2924:A2925"/>
    <mergeCell ref="B2924:B2925"/>
    <mergeCell ref="C2924:C2925"/>
    <mergeCell ref="D2924:D2925"/>
    <mergeCell ref="E2925:G2925"/>
    <mergeCell ref="A4069:G4069"/>
    <mergeCell ref="A4070:G4070"/>
    <mergeCell ref="D4071:G4071"/>
    <mergeCell ref="A4072:B4072"/>
    <mergeCell ref="A4074:A4075"/>
    <mergeCell ref="B4074:B4075"/>
    <mergeCell ref="C4074:C4075"/>
    <mergeCell ref="D4074:D4075"/>
    <mergeCell ref="E4074:G4075"/>
    <mergeCell ref="A4076:A4077"/>
    <mergeCell ref="B4076:B4077"/>
    <mergeCell ref="C4076:C4077"/>
    <mergeCell ref="D4076:D4077"/>
    <mergeCell ref="E4077:G4077"/>
    <mergeCell ref="A4079:A4080"/>
    <mergeCell ref="B4079:B4080"/>
    <mergeCell ref="C4079:C4080"/>
    <mergeCell ref="D4079:D4080"/>
    <mergeCell ref="E4079:G4080"/>
    <mergeCell ref="A4081:A4082"/>
    <mergeCell ref="B4081:B4082"/>
    <mergeCell ref="C4081:C4082"/>
    <mergeCell ref="D4081:D4082"/>
    <mergeCell ref="E4082:G4082"/>
    <mergeCell ref="A5863:G5863"/>
    <mergeCell ref="A5864:G5864"/>
    <mergeCell ref="D5865:G5865"/>
    <mergeCell ref="A5866:B5866"/>
    <mergeCell ref="A5868:A5869"/>
    <mergeCell ref="B5868:B5869"/>
    <mergeCell ref="C5868:C5869"/>
    <mergeCell ref="D5868:D5869"/>
    <mergeCell ref="E5869:G5869"/>
    <mergeCell ref="D5564:D5565"/>
    <mergeCell ref="E5565:G5565"/>
    <mergeCell ref="A5566:A5567"/>
    <mergeCell ref="B5566:B5567"/>
    <mergeCell ref="C5566:C5567"/>
    <mergeCell ref="D5566:D5567"/>
    <mergeCell ref="E5566:G5567"/>
    <mergeCell ref="A5568:A5569"/>
    <mergeCell ref="B5568:B5569"/>
    <mergeCell ref="C5568:C5569"/>
    <mergeCell ref="D5568:D5569"/>
    <mergeCell ref="E5569:G5569"/>
    <mergeCell ref="A5570:A5571"/>
    <mergeCell ref="B5570:B5571"/>
    <mergeCell ref="C5570:C5571"/>
    <mergeCell ref="D5570:D5571"/>
    <mergeCell ref="E5571:G5571"/>
    <mergeCell ref="A5572:A5573"/>
    <mergeCell ref="B5572:B5573"/>
    <mergeCell ref="C5572:C5573"/>
    <mergeCell ref="D5572:D5573"/>
    <mergeCell ref="E5573:G5573"/>
    <mergeCell ref="B5695:B5696"/>
    <mergeCell ref="C5695:C5696"/>
    <mergeCell ref="D5695:D5696"/>
    <mergeCell ref="E5696:G5696"/>
    <mergeCell ref="B5242:B5243"/>
    <mergeCell ref="C5242:C5243"/>
    <mergeCell ref="D5242:D5243"/>
    <mergeCell ref="E5243:G5243"/>
    <mergeCell ref="A5244:A5245"/>
    <mergeCell ref="A5870:A5871"/>
    <mergeCell ref="B5870:B5871"/>
    <mergeCell ref="C5870:C5871"/>
    <mergeCell ref="D5870:D5871"/>
    <mergeCell ref="E5871:G5871"/>
    <mergeCell ref="A5872:A5873"/>
    <mergeCell ref="B5872:B5873"/>
    <mergeCell ref="C5872:C5873"/>
    <mergeCell ref="D5872:D5873"/>
    <mergeCell ref="E5873:G5873"/>
    <mergeCell ref="A5874:A5875"/>
    <mergeCell ref="B5874:B5875"/>
    <mergeCell ref="C5874:C5875"/>
    <mergeCell ref="D5874:D5875"/>
    <mergeCell ref="E5875:G5875"/>
    <mergeCell ref="A5876:A5877"/>
    <mergeCell ref="B5876:B5877"/>
    <mergeCell ref="C5876:C5877"/>
    <mergeCell ref="D5876:D5877"/>
    <mergeCell ref="E5877:G5877"/>
    <mergeCell ref="A6098:A6099"/>
    <mergeCell ref="B6098:B6099"/>
    <mergeCell ref="C6098:C6099"/>
    <mergeCell ref="D6098:D6099"/>
    <mergeCell ref="D6094:D6095"/>
    <mergeCell ref="E6095:G6095"/>
    <mergeCell ref="A6112:A6113"/>
    <mergeCell ref="B6112:B6113"/>
    <mergeCell ref="C6112:C6113"/>
    <mergeCell ref="D6112:D6113"/>
    <mergeCell ref="E6113:G6113"/>
    <mergeCell ref="A6114:A6115"/>
    <mergeCell ref="B6114:B6115"/>
    <mergeCell ref="C6114:C6115"/>
    <mergeCell ref="D6114:D6115"/>
    <mergeCell ref="E6115:G6115"/>
    <mergeCell ref="D6096:D6097"/>
    <mergeCell ref="E6097:G6097"/>
    <mergeCell ref="E6116:G6116"/>
    <mergeCell ref="A6117:A6118"/>
    <mergeCell ref="B6117:B6118"/>
    <mergeCell ref="C6117:C6118"/>
    <mergeCell ref="D6117:D6118"/>
    <mergeCell ref="E6118:G6118"/>
    <mergeCell ref="A6119:A6120"/>
    <mergeCell ref="B6119:B6120"/>
    <mergeCell ref="C6119:C6120"/>
    <mergeCell ref="D6119:D6120"/>
    <mergeCell ref="E6120:G6120"/>
    <mergeCell ref="A6121:A6122"/>
    <mergeCell ref="B6121:B6122"/>
    <mergeCell ref="C6121:C6122"/>
    <mergeCell ref="D6121:D6122"/>
    <mergeCell ref="E6122:G6122"/>
    <mergeCell ref="A6123:A6124"/>
    <mergeCell ref="B6123:B6124"/>
    <mergeCell ref="C6123:C6124"/>
    <mergeCell ref="D6123:D6124"/>
    <mergeCell ref="E6124:G6124"/>
    <mergeCell ref="A7984:A7985"/>
    <mergeCell ref="B7984:B7985"/>
    <mergeCell ref="C7984:C7985"/>
    <mergeCell ref="D7984:D7985"/>
    <mergeCell ref="E7984:G7985"/>
    <mergeCell ref="A7986:A7987"/>
    <mergeCell ref="B7986:B7987"/>
    <mergeCell ref="C7986:C7987"/>
    <mergeCell ref="D7986:D7987"/>
    <mergeCell ref="E7987:G7987"/>
    <mergeCell ref="A5892:A5893"/>
    <mergeCell ref="B5892:B5893"/>
    <mergeCell ref="C5892:C5893"/>
    <mergeCell ref="D5892:D5893"/>
    <mergeCell ref="E5893:G5893"/>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A7972:A7973"/>
    <mergeCell ref="B7972:B7973"/>
    <mergeCell ref="C7972:C7973"/>
    <mergeCell ref="D7972:D7973"/>
    <mergeCell ref="E7973:G7973"/>
    <mergeCell ref="A7974:A7975"/>
    <mergeCell ref="B7974:B7975"/>
    <mergeCell ref="C7974:C7975"/>
    <mergeCell ref="D7974:D7975"/>
    <mergeCell ref="E7975:G7975"/>
    <mergeCell ref="A7976:A7977"/>
    <mergeCell ref="A6096:A6097"/>
    <mergeCell ref="B6096:B6097"/>
    <mergeCell ref="C6096:C6097"/>
    <mergeCell ref="B7976:B7977"/>
    <mergeCell ref="C7976:C7977"/>
    <mergeCell ref="D7976:D7977"/>
    <mergeCell ref="E7977:G7977"/>
    <mergeCell ref="A7978:A7979"/>
    <mergeCell ref="B7978:B7979"/>
    <mergeCell ref="C7978:C7979"/>
    <mergeCell ref="D7978:D7979"/>
    <mergeCell ref="E7979:G7979"/>
    <mergeCell ref="E6099:G6099"/>
    <mergeCell ref="A6100:A6101"/>
    <mergeCell ref="B6100:B6101"/>
    <mergeCell ref="C6100:C6101"/>
    <mergeCell ref="D6100:D6101"/>
    <mergeCell ref="E6101:G6101"/>
    <mergeCell ref="A6102:A6103"/>
    <mergeCell ref="B6102:B6103"/>
    <mergeCell ref="C6102:C6103"/>
    <mergeCell ref="D6102:D6103"/>
    <mergeCell ref="B5685:B5686"/>
    <mergeCell ref="C5685:C5686"/>
    <mergeCell ref="D5685:D5686"/>
    <mergeCell ref="E5686:G5686"/>
    <mergeCell ref="A5687:A5688"/>
    <mergeCell ref="B5687:B5688"/>
    <mergeCell ref="C5687:C5688"/>
    <mergeCell ref="D5687:D5688"/>
    <mergeCell ref="E5688:G5688"/>
    <mergeCell ref="A5689:A5690"/>
    <mergeCell ref="B5689:B5690"/>
    <mergeCell ref="C5689:C5690"/>
    <mergeCell ref="D5689:D5690"/>
    <mergeCell ref="E5690:G5690"/>
    <mergeCell ref="A5691:A5692"/>
    <mergeCell ref="B5691:B5692"/>
    <mergeCell ref="C5691:C5692"/>
    <mergeCell ref="D5691:D5692"/>
    <mergeCell ref="E5692:G5692"/>
    <mergeCell ref="A5695:A5696"/>
    <mergeCell ref="B5707:B5708"/>
    <mergeCell ref="C5707:C5708"/>
    <mergeCell ref="D5707:D5708"/>
    <mergeCell ref="E5708:G5708"/>
    <mergeCell ref="E5710:G5710"/>
    <mergeCell ref="A5697:A5698"/>
    <mergeCell ref="A5878:A5879"/>
    <mergeCell ref="B5878:B5879"/>
    <mergeCell ref="C5878:C5879"/>
    <mergeCell ref="D5878:D5879"/>
    <mergeCell ref="E5879:G5879"/>
    <mergeCell ref="C7764:C7765"/>
    <mergeCell ref="D7764:D7765"/>
    <mergeCell ref="E7765:G7765"/>
    <mergeCell ref="A7735:G7735"/>
    <mergeCell ref="A7736:G7736"/>
    <mergeCell ref="D7737:G7737"/>
    <mergeCell ref="A7738:B7738"/>
    <mergeCell ref="A7740:A7741"/>
    <mergeCell ref="B7740:B7741"/>
    <mergeCell ref="C7740:C7741"/>
    <mergeCell ref="D7740:D7741"/>
    <mergeCell ref="E7741:G7741"/>
    <mergeCell ref="A7742:A7743"/>
    <mergeCell ref="B7742:B7743"/>
    <mergeCell ref="A7980:A7981"/>
    <mergeCell ref="B7980:B7981"/>
    <mergeCell ref="C7980:C7981"/>
    <mergeCell ref="D7980:D7981"/>
    <mergeCell ref="E7981:G7981"/>
    <mergeCell ref="E6103:G6103"/>
    <mergeCell ref="A6104:A6105"/>
    <mergeCell ref="B6104:B6105"/>
    <mergeCell ref="C6104:C6105"/>
    <mergeCell ref="D6104:D6105"/>
    <mergeCell ref="E6105:G6105"/>
    <mergeCell ref="A6106:A6107"/>
    <mergeCell ref="B6106:B6107"/>
    <mergeCell ref="C6106:C6107"/>
    <mergeCell ref="D6106:D6107"/>
    <mergeCell ref="E6107:G6107"/>
    <mergeCell ref="A6108:A6109"/>
    <mergeCell ref="B6108:B6109"/>
    <mergeCell ref="C6108:C6109"/>
    <mergeCell ref="D6108:D6109"/>
    <mergeCell ref="E6109:G6109"/>
    <mergeCell ref="A6110:A6111"/>
    <mergeCell ref="B6110:B6111"/>
    <mergeCell ref="C6110:C6111"/>
    <mergeCell ref="D6110:D6111"/>
    <mergeCell ref="E6111:G6111"/>
    <mergeCell ref="A6089:G6089"/>
    <mergeCell ref="A6090:G6090"/>
    <mergeCell ref="D6091:G6091"/>
    <mergeCell ref="A6092:B6092"/>
    <mergeCell ref="A6094:A6095"/>
    <mergeCell ref="B6094:B6095"/>
    <mergeCell ref="C6094:C6095"/>
    <mergeCell ref="A7951:G7951"/>
    <mergeCell ref="A7952:G7952"/>
    <mergeCell ref="D7953:G7953"/>
    <mergeCell ref="A7954:B7954"/>
    <mergeCell ref="A7956:A7957"/>
    <mergeCell ref="B7956:B7957"/>
    <mergeCell ref="C7956:C7957"/>
    <mergeCell ref="D7956:D7957"/>
    <mergeCell ref="E7957:G7957"/>
    <mergeCell ref="A7756:A7757"/>
    <mergeCell ref="B7756:B7757"/>
    <mergeCell ref="C7756:C7757"/>
    <mergeCell ref="D7756:D7757"/>
    <mergeCell ref="E7757:G7757"/>
    <mergeCell ref="A7758:A7759"/>
    <mergeCell ref="B7758:B7759"/>
    <mergeCell ref="C7758:C7759"/>
    <mergeCell ref="D7758:D7759"/>
    <mergeCell ref="E7759:G7759"/>
    <mergeCell ref="A7760:A7761"/>
    <mergeCell ref="B7760:B7761"/>
    <mergeCell ref="C7760:C7761"/>
    <mergeCell ref="D7760:D7761"/>
    <mergeCell ref="E7761:G7761"/>
    <mergeCell ref="A7762:A7763"/>
    <mergeCell ref="B7762:B7763"/>
    <mergeCell ref="C7762:C7763"/>
    <mergeCell ref="D7762:D7763"/>
    <mergeCell ref="E7763:G7763"/>
    <mergeCell ref="A7764:A7765"/>
    <mergeCell ref="B7764:B7765"/>
    <mergeCell ref="C8952:C8953"/>
    <mergeCell ref="D8952:D8953"/>
    <mergeCell ref="E8953:G8953"/>
    <mergeCell ref="A8954:A8955"/>
    <mergeCell ref="B8954:B8955"/>
    <mergeCell ref="C8954:C8955"/>
    <mergeCell ref="D8954:D8955"/>
    <mergeCell ref="E8955:G8955"/>
    <mergeCell ref="A8956:A8957"/>
    <mergeCell ref="B8956:B8957"/>
    <mergeCell ref="C8956:C8957"/>
    <mergeCell ref="D8956:D8957"/>
    <mergeCell ref="E8957:G8957"/>
    <mergeCell ref="A8958:A8959"/>
    <mergeCell ref="B8958:B8959"/>
    <mergeCell ref="C8958:C8959"/>
    <mergeCell ref="D8958:D8959"/>
    <mergeCell ref="E8959:G8959"/>
    <mergeCell ref="A8960:A8961"/>
    <mergeCell ref="B8960:B8961"/>
    <mergeCell ref="C8960:C8961"/>
    <mergeCell ref="D8960:D8961"/>
    <mergeCell ref="E8961:G8961"/>
    <mergeCell ref="A8962:A8963"/>
    <mergeCell ref="B8962:B8963"/>
    <mergeCell ref="A8964:A8965"/>
    <mergeCell ref="B8964:B8965"/>
    <mergeCell ref="C8964:C8965"/>
    <mergeCell ref="D8964:D8965"/>
    <mergeCell ref="E8965:G8965"/>
    <mergeCell ref="A8935:G8935"/>
    <mergeCell ref="A8936:G8936"/>
    <mergeCell ref="D8937:G8937"/>
    <mergeCell ref="A8938:B8938"/>
    <mergeCell ref="A8940:A8941"/>
    <mergeCell ref="B8940:B8941"/>
    <mergeCell ref="C8940:C8941"/>
    <mergeCell ref="D8940:D8941"/>
    <mergeCell ref="E8941:G8941"/>
    <mergeCell ref="A8942:A8943"/>
    <mergeCell ref="B8942:B8943"/>
    <mergeCell ref="D8942:D8943"/>
    <mergeCell ref="E8943:G8943"/>
    <mergeCell ref="A8944:A8945"/>
    <mergeCell ref="B8944:B8945"/>
    <mergeCell ref="C8944:C8945"/>
    <mergeCell ref="D8944:D8945"/>
    <mergeCell ref="E8945:G8945"/>
    <mergeCell ref="A8946:A8947"/>
    <mergeCell ref="B8946:B8947"/>
    <mergeCell ref="C8946:C8947"/>
    <mergeCell ref="D8946:D8947"/>
    <mergeCell ref="E8947:G8947"/>
    <mergeCell ref="A8948:A8949"/>
    <mergeCell ref="B8948:B8949"/>
    <mergeCell ref="C8948:C8949"/>
    <mergeCell ref="D8948:D8949"/>
    <mergeCell ref="E8949:G8949"/>
    <mergeCell ref="C8962:C8963"/>
    <mergeCell ref="D8962:D8963"/>
    <mergeCell ref="E8963:G8963"/>
    <mergeCell ref="C12191:C12192"/>
    <mergeCell ref="D12191:D12192"/>
    <mergeCell ref="E12192:G12192"/>
    <mergeCell ref="A12193:A12194"/>
    <mergeCell ref="B12193:B12194"/>
    <mergeCell ref="C12193:C12194"/>
    <mergeCell ref="D12193:D12194"/>
    <mergeCell ref="E12194:G12194"/>
    <mergeCell ref="A12195:A12196"/>
    <mergeCell ref="B12195:B12196"/>
    <mergeCell ref="C12195:C12196"/>
    <mergeCell ref="D12195:D12196"/>
    <mergeCell ref="E12196:G12196"/>
    <mergeCell ref="A12197:A12198"/>
    <mergeCell ref="B12197:B12198"/>
    <mergeCell ref="C12197:C12198"/>
    <mergeCell ref="D12197:D12198"/>
    <mergeCell ref="E12198:G12198"/>
    <mergeCell ref="A12199:A12200"/>
    <mergeCell ref="B12199:B12200"/>
    <mergeCell ref="C12199:C12200"/>
    <mergeCell ref="D12199:D12200"/>
    <mergeCell ref="E12200:G12200"/>
    <mergeCell ref="A12211:A12212"/>
    <mergeCell ref="B12211:B12212"/>
    <mergeCell ref="A7988:A7989"/>
    <mergeCell ref="A7958:A7959"/>
    <mergeCell ref="B7958:B7959"/>
    <mergeCell ref="C7958:C7959"/>
    <mergeCell ref="D7958:D7959"/>
    <mergeCell ref="E7959:G7959"/>
    <mergeCell ref="A7960:A7961"/>
    <mergeCell ref="B7960:B7961"/>
    <mergeCell ref="C7960:C7961"/>
    <mergeCell ref="D7960:D7961"/>
    <mergeCell ref="E7961:G7961"/>
    <mergeCell ref="A7962:A7963"/>
    <mergeCell ref="B7962:B7963"/>
    <mergeCell ref="C7962:C7963"/>
    <mergeCell ref="D7962:D7963"/>
    <mergeCell ref="E7963:G7963"/>
    <mergeCell ref="A7964:A7965"/>
    <mergeCell ref="B7964:B7965"/>
    <mergeCell ref="C7964:C7965"/>
    <mergeCell ref="D7964:D7965"/>
    <mergeCell ref="E7965:G7965"/>
    <mergeCell ref="A7966:A7967"/>
    <mergeCell ref="A8966:A8967"/>
    <mergeCell ref="B8966:B8967"/>
    <mergeCell ref="C8966:C8967"/>
    <mergeCell ref="D8966:D8967"/>
    <mergeCell ref="E8967:G8967"/>
    <mergeCell ref="A8970:A8971"/>
    <mergeCell ref="B8970:B8971"/>
    <mergeCell ref="C8970:C8971"/>
    <mergeCell ref="D8970:D8971"/>
    <mergeCell ref="E8971:G8971"/>
    <mergeCell ref="A8950:A8951"/>
    <mergeCell ref="B8950:B8951"/>
    <mergeCell ref="C8950:C8951"/>
    <mergeCell ref="D8950:D8951"/>
    <mergeCell ref="E8951:G8951"/>
    <mergeCell ref="A8952:A8953"/>
    <mergeCell ref="B8952:B8953"/>
    <mergeCell ref="C12177:C12178"/>
    <mergeCell ref="D12177:D12178"/>
    <mergeCell ref="E12178:G12178"/>
    <mergeCell ref="A12179:A12180"/>
    <mergeCell ref="B12179:B12180"/>
    <mergeCell ref="C12179:C12180"/>
    <mergeCell ref="D12179:D12180"/>
    <mergeCell ref="E12180:G12180"/>
    <mergeCell ref="A12181:A12182"/>
    <mergeCell ref="B12181:B12182"/>
    <mergeCell ref="C12181:C12182"/>
    <mergeCell ref="D12181:D12182"/>
    <mergeCell ref="E12182:G12182"/>
    <mergeCell ref="A12183:A12184"/>
    <mergeCell ref="B12183:B12184"/>
    <mergeCell ref="C12183:C12184"/>
    <mergeCell ref="D12183:D12184"/>
    <mergeCell ref="E12184:G12184"/>
    <mergeCell ref="A12185:A12186"/>
    <mergeCell ref="B12185:B12186"/>
    <mergeCell ref="C12185:C12186"/>
    <mergeCell ref="D12185:D12186"/>
    <mergeCell ref="E12186:G12186"/>
    <mergeCell ref="A12187:A12188"/>
    <mergeCell ref="B12187:B12188"/>
    <mergeCell ref="E12224:G12224"/>
    <mergeCell ref="A12225:A12226"/>
    <mergeCell ref="B12225:B12226"/>
    <mergeCell ref="C12225:C12226"/>
    <mergeCell ref="D12225:D12226"/>
    <mergeCell ref="B7988:B7989"/>
    <mergeCell ref="D7988:D7989"/>
    <mergeCell ref="E7989:G7989"/>
    <mergeCell ref="A7990:A7991"/>
    <mergeCell ref="B7990:B7991"/>
    <mergeCell ref="C7990:C7991"/>
    <mergeCell ref="D7990:D7991"/>
    <mergeCell ref="A7992:A7993"/>
    <mergeCell ref="B7992:B7993"/>
    <mergeCell ref="C7992:C7993"/>
    <mergeCell ref="D7992:D7993"/>
    <mergeCell ref="E7993:G7993"/>
    <mergeCell ref="A7994:A7995"/>
    <mergeCell ref="B7994:B7995"/>
    <mergeCell ref="C7994:C7995"/>
    <mergeCell ref="D7994:D7995"/>
    <mergeCell ref="A7996:A7997"/>
    <mergeCell ref="B7996:B7997"/>
    <mergeCell ref="C7996:C7997"/>
    <mergeCell ref="D7996:D7997"/>
    <mergeCell ref="E7997:G7997"/>
    <mergeCell ref="A7998:A7999"/>
    <mergeCell ref="B7998:B7999"/>
    <mergeCell ref="C7998:C7999"/>
    <mergeCell ref="D7998:D7999"/>
    <mergeCell ref="E7999:G7999"/>
    <mergeCell ref="E12226:G12226"/>
    <mergeCell ref="A12189:A12190"/>
    <mergeCell ref="B12189:B12190"/>
    <mergeCell ref="C12189:C12190"/>
    <mergeCell ref="D12189:D12190"/>
    <mergeCell ref="E12190:G12190"/>
    <mergeCell ref="A12191:A12192"/>
    <mergeCell ref="B12191:B12192"/>
    <mergeCell ref="A12173:A12174"/>
    <mergeCell ref="B12173:B12174"/>
    <mergeCell ref="D12173:D12174"/>
    <mergeCell ref="E12174:G12174"/>
    <mergeCell ref="C12211:C12212"/>
    <mergeCell ref="D12211:D12212"/>
    <mergeCell ref="E12212:G12212"/>
    <mergeCell ref="A12175:A12176"/>
    <mergeCell ref="B12175:B12176"/>
    <mergeCell ref="C12175:C12176"/>
    <mergeCell ref="A12229:A12230"/>
    <mergeCell ref="B12229:B12230"/>
    <mergeCell ref="C12229:C12230"/>
    <mergeCell ref="D12229:D12230"/>
    <mergeCell ref="E12230:G12230"/>
    <mergeCell ref="A12231:A12232"/>
    <mergeCell ref="B12231:B12232"/>
    <mergeCell ref="C12231:C12232"/>
    <mergeCell ref="D12231:D12232"/>
    <mergeCell ref="E12232:G12232"/>
    <mergeCell ref="A12233:A12234"/>
    <mergeCell ref="B12233:B12234"/>
    <mergeCell ref="C12233:C12234"/>
    <mergeCell ref="D12233:D12234"/>
    <mergeCell ref="E12234:G12234"/>
    <mergeCell ref="A12235:A12236"/>
    <mergeCell ref="B12235:B12236"/>
    <mergeCell ref="C12235:C12236"/>
    <mergeCell ref="D12235:D12236"/>
    <mergeCell ref="E12236:G12236"/>
    <mergeCell ref="E12160:G12160"/>
    <mergeCell ref="A12161:A12162"/>
    <mergeCell ref="B12161:B12162"/>
    <mergeCell ref="C12161:C12162"/>
    <mergeCell ref="D12161:D12162"/>
    <mergeCell ref="E12162:G12162"/>
    <mergeCell ref="A12163:A12164"/>
    <mergeCell ref="B12163:B12164"/>
    <mergeCell ref="C12163:C12164"/>
    <mergeCell ref="D12163:D12164"/>
    <mergeCell ref="E12164:G12164"/>
    <mergeCell ref="A12165:A12166"/>
    <mergeCell ref="B12165:B12166"/>
    <mergeCell ref="C12165:C12166"/>
    <mergeCell ref="D12165:D12166"/>
    <mergeCell ref="E12166:G12166"/>
    <mergeCell ref="A12167:A12168"/>
    <mergeCell ref="B12167:B12168"/>
    <mergeCell ref="C12167:C12168"/>
    <mergeCell ref="D12167:D12168"/>
    <mergeCell ref="E12168:G12168"/>
    <mergeCell ref="A12169:A12170"/>
    <mergeCell ref="B12169:B12170"/>
    <mergeCell ref="C12169:C12170"/>
    <mergeCell ref="D12169:D12170"/>
    <mergeCell ref="E12170:G12170"/>
    <mergeCell ref="A12171:A12172"/>
    <mergeCell ref="B12171:B12172"/>
    <mergeCell ref="D12171:D12172"/>
    <mergeCell ref="E12172:G12172"/>
    <mergeCell ref="D12175:D12176"/>
    <mergeCell ref="E12176:G12176"/>
    <mergeCell ref="A12177:A12178"/>
    <mergeCell ref="B12177:B12178"/>
    <mergeCell ref="A12241:A12242"/>
    <mergeCell ref="B12241:B12242"/>
    <mergeCell ref="C12241:C12242"/>
    <mergeCell ref="D12241:D12242"/>
    <mergeCell ref="E12242:G12242"/>
    <mergeCell ref="A12213:A12214"/>
    <mergeCell ref="B12213:B12214"/>
    <mergeCell ref="C12213:C12214"/>
    <mergeCell ref="D12213:D12214"/>
    <mergeCell ref="E12214:G12214"/>
    <mergeCell ref="A12215:A12216"/>
    <mergeCell ref="B12215:B12216"/>
    <mergeCell ref="C12215:C12216"/>
    <mergeCell ref="D12215:D12216"/>
    <mergeCell ref="E12216:G12216"/>
    <mergeCell ref="A12217:A12218"/>
    <mergeCell ref="B12217:B12218"/>
    <mergeCell ref="C12217:C12218"/>
    <mergeCell ref="D12217:D12218"/>
    <mergeCell ref="E12218:G12218"/>
    <mergeCell ref="A12219:A12220"/>
    <mergeCell ref="B12219:B12220"/>
    <mergeCell ref="C12219:C12220"/>
    <mergeCell ref="D12219:D12220"/>
    <mergeCell ref="E12220:G12220"/>
    <mergeCell ref="A12221:A12222"/>
    <mergeCell ref="B12221:B12222"/>
    <mergeCell ref="C12221:C12222"/>
    <mergeCell ref="D12221:D12222"/>
    <mergeCell ref="E12222:G12222"/>
    <mergeCell ref="A12223:A12224"/>
    <mergeCell ref="B12223:B12224"/>
    <mergeCell ref="C12223:C12224"/>
    <mergeCell ref="D12223:D12224"/>
    <mergeCell ref="A12239:A12240"/>
    <mergeCell ref="B12239:B12240"/>
    <mergeCell ref="C12239:C12240"/>
    <mergeCell ref="D12239:D12240"/>
    <mergeCell ref="E12240:G12240"/>
    <mergeCell ref="A12227:A12228"/>
    <mergeCell ref="B12227:B12228"/>
    <mergeCell ref="C12227:C12228"/>
    <mergeCell ref="D12227:D12228"/>
    <mergeCell ref="E12227:G12228"/>
    <mergeCell ref="A11649:G11649"/>
    <mergeCell ref="A11650:G11650"/>
    <mergeCell ref="D11651:G11651"/>
    <mergeCell ref="A11652:B11652"/>
    <mergeCell ref="B14567:B14568"/>
    <mergeCell ref="C14567:C14568"/>
    <mergeCell ref="D14567:D14568"/>
    <mergeCell ref="E14568:G14568"/>
    <mergeCell ref="A14569:A14570"/>
    <mergeCell ref="B14569:B14570"/>
    <mergeCell ref="C14569:C14570"/>
    <mergeCell ref="D14569:D14570"/>
    <mergeCell ref="E14570:G14570"/>
    <mergeCell ref="D14550:D14551"/>
    <mergeCell ref="E14551:G14551"/>
    <mergeCell ref="A14552:A14553"/>
    <mergeCell ref="B14552:B14553"/>
    <mergeCell ref="C14552:C14553"/>
    <mergeCell ref="D14552:D14553"/>
    <mergeCell ref="E14553:G14553"/>
    <mergeCell ref="A14554:A14555"/>
    <mergeCell ref="B14554:B14555"/>
    <mergeCell ref="C14554:C14555"/>
    <mergeCell ref="D14554:D14555"/>
    <mergeCell ref="E14555:G14555"/>
    <mergeCell ref="A14354:A14355"/>
    <mergeCell ref="B14354:B14355"/>
    <mergeCell ref="C14354:C14355"/>
    <mergeCell ref="D14354:D14355"/>
    <mergeCell ref="E14355:G14355"/>
    <mergeCell ref="A14356:A14357"/>
    <mergeCell ref="B14356:B14357"/>
    <mergeCell ref="C14356:C14357"/>
    <mergeCell ref="D14356:D14357"/>
    <mergeCell ref="E14357:G14357"/>
    <mergeCell ref="A14358:A14359"/>
    <mergeCell ref="B14358:B14359"/>
    <mergeCell ref="C14358:C14359"/>
    <mergeCell ref="D14358:D14359"/>
    <mergeCell ref="E14359:G14359"/>
    <mergeCell ref="A14360:A14361"/>
    <mergeCell ref="B14360:B14361"/>
    <mergeCell ref="C14360:C14361"/>
    <mergeCell ref="D14360:D14361"/>
    <mergeCell ref="E14361:G14361"/>
    <mergeCell ref="A14362:A14363"/>
    <mergeCell ref="B14362:B14363"/>
    <mergeCell ref="D14362:D14363"/>
    <mergeCell ref="E14363:G14363"/>
    <mergeCell ref="A14364:A14365"/>
    <mergeCell ref="B14364:B14365"/>
    <mergeCell ref="C14364:C14365"/>
    <mergeCell ref="D14364:D14365"/>
    <mergeCell ref="E14365:G14365"/>
    <mergeCell ref="A14366:A14367"/>
    <mergeCell ref="A12144:A12145"/>
    <mergeCell ref="B12144:B12145"/>
    <mergeCell ref="C12144:C12145"/>
    <mergeCell ref="D12144:D12145"/>
    <mergeCell ref="E12145:G12145"/>
    <mergeCell ref="A12146:A12147"/>
    <mergeCell ref="B12146:B12147"/>
    <mergeCell ref="C12146:C12147"/>
    <mergeCell ref="D12146:D12147"/>
    <mergeCell ref="A14582:A14583"/>
    <mergeCell ref="B14582:B14583"/>
    <mergeCell ref="C14582:C14583"/>
    <mergeCell ref="D14582:D14583"/>
    <mergeCell ref="E14583:G14583"/>
    <mergeCell ref="E14556:G14556"/>
    <mergeCell ref="A14557:A14558"/>
    <mergeCell ref="B14557:B14558"/>
    <mergeCell ref="C14557:C14558"/>
    <mergeCell ref="D14557:D14558"/>
    <mergeCell ref="E14558:G14558"/>
    <mergeCell ref="A14559:A14560"/>
    <mergeCell ref="B14559:B14560"/>
    <mergeCell ref="C14559:C14560"/>
    <mergeCell ref="D14559:D14560"/>
    <mergeCell ref="E14560:G14560"/>
    <mergeCell ref="A14561:A14562"/>
    <mergeCell ref="B14561:B14562"/>
    <mergeCell ref="C14561:C14562"/>
    <mergeCell ref="D14561:D14562"/>
    <mergeCell ref="E14562:G14562"/>
    <mergeCell ref="A14563:A14564"/>
    <mergeCell ref="B14563:B14564"/>
    <mergeCell ref="C14563:C14564"/>
    <mergeCell ref="D14563:D14564"/>
    <mergeCell ref="E14564:G14564"/>
    <mergeCell ref="A14565:A14566"/>
    <mergeCell ref="B14565:B14566"/>
    <mergeCell ref="C14565:C14566"/>
    <mergeCell ref="D14565:D14566"/>
    <mergeCell ref="E14566:G14566"/>
    <mergeCell ref="A14567:A14568"/>
    <mergeCell ref="A14548:A14549"/>
    <mergeCell ref="B14548:B14549"/>
    <mergeCell ref="C14548:C14549"/>
    <mergeCell ref="D14548:D14549"/>
    <mergeCell ref="E14549:G14549"/>
    <mergeCell ref="A14550:A14551"/>
    <mergeCell ref="B14550:B14551"/>
    <mergeCell ref="C14550:C14551"/>
    <mergeCell ref="A14571:A14572"/>
    <mergeCell ref="B14571:B14572"/>
    <mergeCell ref="C14571:C14572"/>
    <mergeCell ref="D14571:D14572"/>
    <mergeCell ref="E14572:G14572"/>
    <mergeCell ref="A14576:A14577"/>
    <mergeCell ref="B14576:B14577"/>
    <mergeCell ref="C14576:C14577"/>
    <mergeCell ref="D14576:D14577"/>
    <mergeCell ref="E14577:G14577"/>
    <mergeCell ref="A14578:A14579"/>
    <mergeCell ref="B14578:B14579"/>
    <mergeCell ref="C14578:C14579"/>
    <mergeCell ref="D14578:D14579"/>
    <mergeCell ref="E14579:G14579"/>
    <mergeCell ref="A14580:A14581"/>
    <mergeCell ref="B14580:B14581"/>
    <mergeCell ref="C14580:C14581"/>
    <mergeCell ref="D14580:D14581"/>
    <mergeCell ref="E14580:G14581"/>
    <mergeCell ref="C14542:C14543"/>
    <mergeCell ref="A12137:G12137"/>
    <mergeCell ref="A12138:G12138"/>
    <mergeCell ref="D12139:G12139"/>
    <mergeCell ref="A12140:B12140"/>
    <mergeCell ref="A12142:A12143"/>
    <mergeCell ref="B12142:B12143"/>
    <mergeCell ref="C12142:C12143"/>
    <mergeCell ref="D12142:D12143"/>
    <mergeCell ref="E12143:G12143"/>
    <mergeCell ref="E12147:G12147"/>
    <mergeCell ref="D12148:D12149"/>
    <mergeCell ref="E12149:G12149"/>
    <mergeCell ref="A12150:A12151"/>
    <mergeCell ref="B12150:B12151"/>
    <mergeCell ref="C12150:C12151"/>
    <mergeCell ref="D12150:D12151"/>
    <mergeCell ref="E12151:G12151"/>
    <mergeCell ref="A12152:A12153"/>
    <mergeCell ref="B12152:B12153"/>
    <mergeCell ref="C12152:C12153"/>
    <mergeCell ref="D12152:D12153"/>
    <mergeCell ref="E12153:G12153"/>
    <mergeCell ref="A12154:A12155"/>
    <mergeCell ref="B12154:B12155"/>
    <mergeCell ref="C12154:C12155"/>
    <mergeCell ref="D12154:D12155"/>
    <mergeCell ref="E12155:G12155"/>
    <mergeCell ref="A12156:A12157"/>
    <mergeCell ref="B12156:B12157"/>
    <mergeCell ref="C12156:C12157"/>
    <mergeCell ref="D12156:D12157"/>
    <mergeCell ref="E12157:G12157"/>
    <mergeCell ref="A12517:A12518"/>
    <mergeCell ref="B12517:B12518"/>
    <mergeCell ref="C12517:C12518"/>
    <mergeCell ref="D12517:D12518"/>
    <mergeCell ref="E12518:G12518"/>
    <mergeCell ref="D12501:D12502"/>
    <mergeCell ref="E12501:G12502"/>
    <mergeCell ref="A12503:A12504"/>
    <mergeCell ref="A12519:A12520"/>
    <mergeCell ref="B12519:B12520"/>
    <mergeCell ref="D12513:D12514"/>
    <mergeCell ref="E12514:G12514"/>
    <mergeCell ref="E14162:G14162"/>
    <mergeCell ref="A14163:A14164"/>
    <mergeCell ref="B14163:B14164"/>
    <mergeCell ref="C14163:C14164"/>
    <mergeCell ref="D14163:D14164"/>
    <mergeCell ref="E14164:G14164"/>
    <mergeCell ref="A14165:A14166"/>
    <mergeCell ref="B14165:B14166"/>
    <mergeCell ref="D14165:D14166"/>
    <mergeCell ref="E14166:G14166"/>
    <mergeCell ref="A14167:A14168"/>
    <mergeCell ref="B14167:B14168"/>
    <mergeCell ref="C14167:C14168"/>
    <mergeCell ref="D14167:D14168"/>
    <mergeCell ref="E14168:G14168"/>
    <mergeCell ref="E14169:G14169"/>
    <mergeCell ref="A14170:A14171"/>
    <mergeCell ref="B14170:B14171"/>
    <mergeCell ref="C14170:C14171"/>
    <mergeCell ref="A14546:A14547"/>
    <mergeCell ref="B14546:B14547"/>
    <mergeCell ref="C14546:C14547"/>
    <mergeCell ref="D14546:D14547"/>
    <mergeCell ref="E14547:G14547"/>
    <mergeCell ref="D14371:D14372"/>
    <mergeCell ref="E14372:G14372"/>
    <mergeCell ref="A14373:A14374"/>
    <mergeCell ref="B14373:B14374"/>
    <mergeCell ref="C14373:C14374"/>
    <mergeCell ref="D14373:D14374"/>
    <mergeCell ref="E14374:G14374"/>
    <mergeCell ref="A14375:A14376"/>
    <mergeCell ref="B14375:B14376"/>
    <mergeCell ref="C14375:C14376"/>
    <mergeCell ref="D14375:D14376"/>
    <mergeCell ref="E14375:G14376"/>
    <mergeCell ref="A14377:A14378"/>
    <mergeCell ref="B14377:B14378"/>
    <mergeCell ref="C14377:C14378"/>
    <mergeCell ref="D14377:D14378"/>
    <mergeCell ref="E14378:G14378"/>
    <mergeCell ref="D14352:D14353"/>
    <mergeCell ref="E14353:G14353"/>
    <mergeCell ref="B14366:B14367"/>
    <mergeCell ref="C14366:C14367"/>
    <mergeCell ref="D14366:D14367"/>
    <mergeCell ref="E14367:G14367"/>
    <mergeCell ref="A14186:A14187"/>
    <mergeCell ref="B14186:B14187"/>
    <mergeCell ref="A14542:A14543"/>
    <mergeCell ref="B14542:B14543"/>
    <mergeCell ref="A15055:A15056"/>
    <mergeCell ref="B15055:B15056"/>
    <mergeCell ref="C15055:C15056"/>
    <mergeCell ref="D15055:D15056"/>
    <mergeCell ref="E15056:G15056"/>
    <mergeCell ref="B15049:B15050"/>
    <mergeCell ref="C15049:C15050"/>
    <mergeCell ref="D15049:D15050"/>
    <mergeCell ref="E15050:G15050"/>
    <mergeCell ref="A15051:A15052"/>
    <mergeCell ref="B15051:B15052"/>
    <mergeCell ref="C15051:C15052"/>
    <mergeCell ref="D15051:D15052"/>
    <mergeCell ref="E15051:G15052"/>
    <mergeCell ref="A15053:A15054"/>
    <mergeCell ref="B15053:B15054"/>
    <mergeCell ref="C15053:C15054"/>
    <mergeCell ref="D15053:D15054"/>
    <mergeCell ref="E15054:G15054"/>
    <mergeCell ref="C15027:C15028"/>
    <mergeCell ref="D15027:D15028"/>
    <mergeCell ref="E15028:G15028"/>
    <mergeCell ref="A15029:A15030"/>
    <mergeCell ref="B15029:B15030"/>
    <mergeCell ref="C15029:C15030"/>
    <mergeCell ref="D15029:D15030"/>
    <mergeCell ref="E15030:G15030"/>
    <mergeCell ref="A14540:A14541"/>
    <mergeCell ref="B14540:B14541"/>
    <mergeCell ref="C14540:C14541"/>
    <mergeCell ref="D14540:D14541"/>
    <mergeCell ref="E14541:G14541"/>
    <mergeCell ref="A15057:A15058"/>
    <mergeCell ref="B15057:B15058"/>
    <mergeCell ref="C15057:C15058"/>
    <mergeCell ref="D15057:D15058"/>
    <mergeCell ref="E15058:G15058"/>
    <mergeCell ref="A15059:A15060"/>
    <mergeCell ref="B15059:B15060"/>
    <mergeCell ref="C15059:C15060"/>
    <mergeCell ref="D15059:D15060"/>
    <mergeCell ref="E15060:G15060"/>
    <mergeCell ref="A15061:A15062"/>
    <mergeCell ref="B15061:B15062"/>
    <mergeCell ref="C15061:C15062"/>
    <mergeCell ref="D15061:D15062"/>
    <mergeCell ref="E15062:G15062"/>
    <mergeCell ref="A15063:A15064"/>
    <mergeCell ref="B15063:B15064"/>
    <mergeCell ref="C15063:C15064"/>
    <mergeCell ref="D15063:D15064"/>
    <mergeCell ref="E15064:G15064"/>
    <mergeCell ref="A15065:A15066"/>
    <mergeCell ref="B15065:B15066"/>
    <mergeCell ref="C15065:C15066"/>
    <mergeCell ref="D15065:D15066"/>
    <mergeCell ref="E15066:G15066"/>
    <mergeCell ref="A15031:A15032"/>
    <mergeCell ref="B15031:B15032"/>
    <mergeCell ref="C15031:C15032"/>
    <mergeCell ref="D15031:D15032"/>
    <mergeCell ref="E15032:G15032"/>
    <mergeCell ref="A15033:A15034"/>
    <mergeCell ref="B15033:B15034"/>
    <mergeCell ref="C15033:C15034"/>
    <mergeCell ref="D15033:D15034"/>
    <mergeCell ref="E15034:G15034"/>
    <mergeCell ref="A15035:A15036"/>
    <mergeCell ref="B15035:B15036"/>
    <mergeCell ref="C15035:C15036"/>
    <mergeCell ref="D15035:D15036"/>
    <mergeCell ref="E15036:G15036"/>
    <mergeCell ref="A15037:A15038"/>
    <mergeCell ref="B15037:B15038"/>
    <mergeCell ref="C15037:C15038"/>
    <mergeCell ref="D15037:D15038"/>
    <mergeCell ref="E15038:G15038"/>
    <mergeCell ref="C15039:C15040"/>
    <mergeCell ref="D15039:D15040"/>
    <mergeCell ref="E15040:G15040"/>
    <mergeCell ref="A15041:A15042"/>
    <mergeCell ref="B15041:B15042"/>
    <mergeCell ref="C15041:C15042"/>
    <mergeCell ref="D15041:D15042"/>
    <mergeCell ref="E15042:G15042"/>
    <mergeCell ref="A15043:A15044"/>
    <mergeCell ref="B15043:B15044"/>
    <mergeCell ref="C15043:C15044"/>
    <mergeCell ref="D15043:D15044"/>
    <mergeCell ref="E15044:G15044"/>
    <mergeCell ref="A15045:A15046"/>
    <mergeCell ref="B15045:B15046"/>
    <mergeCell ref="C15045:C15046"/>
    <mergeCell ref="D15045:D15046"/>
    <mergeCell ref="E15046:G15046"/>
    <mergeCell ref="A15049:A15050"/>
    <mergeCell ref="A17169:A17170"/>
    <mergeCell ref="B17169:B17170"/>
    <mergeCell ref="C17169:C17170"/>
    <mergeCell ref="D17169:D17170"/>
    <mergeCell ref="E17170:G17170"/>
    <mergeCell ref="A17171:A17172"/>
    <mergeCell ref="B17171:B17172"/>
    <mergeCell ref="C17171:C17172"/>
    <mergeCell ref="D17171:D17172"/>
    <mergeCell ref="E17172:G17172"/>
    <mergeCell ref="A17173:A17174"/>
    <mergeCell ref="B17173:B17174"/>
    <mergeCell ref="C17173:C17174"/>
    <mergeCell ref="D17173:D17174"/>
    <mergeCell ref="E17174:G17174"/>
    <mergeCell ref="A17175:A17176"/>
    <mergeCell ref="B17175:B17176"/>
    <mergeCell ref="C17175:C17176"/>
    <mergeCell ref="D17175:D17176"/>
    <mergeCell ref="E17176:G17176"/>
    <mergeCell ref="A17177:A17178"/>
    <mergeCell ref="B17177:B17178"/>
    <mergeCell ref="C17177:C17178"/>
    <mergeCell ref="D17177:D17178"/>
    <mergeCell ref="E17178:G17178"/>
    <mergeCell ref="A15018:G15018"/>
    <mergeCell ref="A15019:G15019"/>
    <mergeCell ref="D15020:G15020"/>
    <mergeCell ref="A15021:B15021"/>
    <mergeCell ref="A15023:A15024"/>
    <mergeCell ref="B15023:B15024"/>
    <mergeCell ref="C15023:C15024"/>
    <mergeCell ref="D15023:D15024"/>
    <mergeCell ref="E15024:G15024"/>
    <mergeCell ref="A17152:A17153"/>
    <mergeCell ref="B17152:B17153"/>
    <mergeCell ref="C17152:C17153"/>
    <mergeCell ref="D17152:D17153"/>
    <mergeCell ref="E17153:G17153"/>
    <mergeCell ref="A17154:A17155"/>
    <mergeCell ref="B17154:B17155"/>
    <mergeCell ref="C17154:C17155"/>
    <mergeCell ref="D17154:D17155"/>
    <mergeCell ref="E17155:G17155"/>
    <mergeCell ref="A17156:A17157"/>
    <mergeCell ref="B17156:B17157"/>
    <mergeCell ref="C17156:C17157"/>
    <mergeCell ref="D17156:D17157"/>
    <mergeCell ref="E17157:G17157"/>
    <mergeCell ref="A17161:A17162"/>
    <mergeCell ref="B17161:B17162"/>
    <mergeCell ref="C17161:C17162"/>
    <mergeCell ref="D17161:D17162"/>
    <mergeCell ref="E17161:G17162"/>
    <mergeCell ref="A17163:A17164"/>
    <mergeCell ref="B17163:B17164"/>
    <mergeCell ref="C17163:C17164"/>
    <mergeCell ref="D17163:D17164"/>
    <mergeCell ref="E17164:G17164"/>
    <mergeCell ref="A17165:A17166"/>
    <mergeCell ref="B17165:B17166"/>
    <mergeCell ref="C17165:C17166"/>
    <mergeCell ref="D17165:D17166"/>
    <mergeCell ref="E17166:G17166"/>
    <mergeCell ref="E17135:G17135"/>
    <mergeCell ref="A17136:A17137"/>
    <mergeCell ref="B17136:B17137"/>
    <mergeCell ref="C17136:C17137"/>
    <mergeCell ref="D17136:D17137"/>
    <mergeCell ref="E17136:G17137"/>
    <mergeCell ref="A17167:A17168"/>
    <mergeCell ref="B17167:B17168"/>
    <mergeCell ref="C17167:C17168"/>
    <mergeCell ref="D17167:D17168"/>
    <mergeCell ref="E17167:G17168"/>
    <mergeCell ref="A17138:A17139"/>
    <mergeCell ref="B17138:B17139"/>
    <mergeCell ref="C17138:C17139"/>
    <mergeCell ref="D17138:D17139"/>
    <mergeCell ref="E17139:G17139"/>
    <mergeCell ref="A17140:A17141"/>
    <mergeCell ref="B17140:B17141"/>
    <mergeCell ref="C17140:C17141"/>
    <mergeCell ref="D17140:D17141"/>
    <mergeCell ref="E17141:G17141"/>
    <mergeCell ref="A17142:A17143"/>
    <mergeCell ref="B17142:B17143"/>
    <mergeCell ref="C17142:C17143"/>
    <mergeCell ref="D17142:D17143"/>
    <mergeCell ref="E17143:G17143"/>
    <mergeCell ref="A17144:A17145"/>
    <mergeCell ref="B17144:B17145"/>
    <mergeCell ref="C17144:C17145"/>
    <mergeCell ref="D17144:D17145"/>
    <mergeCell ref="E17145:G17145"/>
    <mergeCell ref="A17146:A17147"/>
    <mergeCell ref="B17146:B17147"/>
    <mergeCell ref="C17146:C17147"/>
    <mergeCell ref="D17146:D17147"/>
    <mergeCell ref="E17146:G17147"/>
    <mergeCell ref="A17148:A17149"/>
    <mergeCell ref="B17148:B17149"/>
    <mergeCell ref="C17148:C17149"/>
    <mergeCell ref="D17148:D17149"/>
    <mergeCell ref="E17149:G17149"/>
    <mergeCell ref="A17150:A17151"/>
    <mergeCell ref="B17150:B17151"/>
    <mergeCell ref="C17150:C17151"/>
    <mergeCell ref="D17150:D17151"/>
    <mergeCell ref="E17151:G17151"/>
    <mergeCell ref="A16544:A16545"/>
    <mergeCell ref="A17122:A17123"/>
    <mergeCell ref="B17122:B17123"/>
    <mergeCell ref="C17122:C17123"/>
    <mergeCell ref="D17122:D17123"/>
    <mergeCell ref="E17122:G17123"/>
    <mergeCell ref="A17105:G17105"/>
    <mergeCell ref="A17106:G17106"/>
    <mergeCell ref="D17107:G17107"/>
    <mergeCell ref="A17108:B17108"/>
    <mergeCell ref="B16544:B16545"/>
    <mergeCell ref="C16544:C16545"/>
    <mergeCell ref="D16544:D16545"/>
    <mergeCell ref="E16545:G16545"/>
    <mergeCell ref="A16546:A16547"/>
    <mergeCell ref="B16546:B16547"/>
    <mergeCell ref="C16546:C16547"/>
    <mergeCell ref="D16546:D16547"/>
    <mergeCell ref="E16547:G16547"/>
    <mergeCell ref="A16548:A16549"/>
    <mergeCell ref="B16548:B16549"/>
    <mergeCell ref="C16548:C16549"/>
    <mergeCell ref="D16548:D16549"/>
    <mergeCell ref="E16548:G16549"/>
    <mergeCell ref="A16550:A16551"/>
    <mergeCell ref="B16550:B16551"/>
    <mergeCell ref="C16550:C16551"/>
    <mergeCell ref="D16550:D16551"/>
    <mergeCell ref="E16551:G16551"/>
    <mergeCell ref="A16552:A16553"/>
    <mergeCell ref="B16552:B16553"/>
    <mergeCell ref="C16552:C16553"/>
    <mergeCell ref="D16552:D16553"/>
    <mergeCell ref="E16553:G16553"/>
    <mergeCell ref="A16554:A16555"/>
    <mergeCell ref="B16554:B16555"/>
    <mergeCell ref="C16554:C16555"/>
    <mergeCell ref="D16554:D16555"/>
    <mergeCell ref="E16555:G16555"/>
    <mergeCell ref="A16556:A16557"/>
    <mergeCell ref="B16556:B16557"/>
    <mergeCell ref="C16556:C16557"/>
    <mergeCell ref="D16556:D16557"/>
    <mergeCell ref="E16557:G16557"/>
    <mergeCell ref="A16558:A16559"/>
    <mergeCell ref="B16558:B16559"/>
    <mergeCell ref="C16558:C16559"/>
    <mergeCell ref="D16558:D16559"/>
    <mergeCell ref="E16558:G16559"/>
    <mergeCell ref="A16560:A16561"/>
    <mergeCell ref="B16560:B16561"/>
    <mergeCell ref="C16560:C16561"/>
    <mergeCell ref="D16560:D16561"/>
    <mergeCell ref="E16561:G16561"/>
    <mergeCell ref="A16562:A16563"/>
    <mergeCell ref="B16562:B16563"/>
    <mergeCell ref="C16562:C16563"/>
    <mergeCell ref="D16562:D16563"/>
    <mergeCell ref="E16563:G16563"/>
    <mergeCell ref="A16564:A16565"/>
    <mergeCell ref="B16564:B16565"/>
    <mergeCell ref="C16564:C16565"/>
    <mergeCell ref="D16564:D16565"/>
    <mergeCell ref="E16565:G16565"/>
    <mergeCell ref="E17889:G17889"/>
    <mergeCell ref="A17890:A17891"/>
    <mergeCell ref="B17890:B17891"/>
    <mergeCell ref="C17890:C17891"/>
    <mergeCell ref="D17890:D17891"/>
    <mergeCell ref="A17110:A17111"/>
    <mergeCell ref="B17110:B17111"/>
    <mergeCell ref="C17110:C17111"/>
    <mergeCell ref="D17110:D17111"/>
    <mergeCell ref="E17111:G17111"/>
    <mergeCell ref="A17112:A17113"/>
    <mergeCell ref="B17112:B17113"/>
    <mergeCell ref="C17112:C17113"/>
    <mergeCell ref="D17112:D17113"/>
    <mergeCell ref="E17113:G17113"/>
    <mergeCell ref="A17114:A17115"/>
    <mergeCell ref="B17114:B17115"/>
    <mergeCell ref="C17114:C17115"/>
    <mergeCell ref="D17114:D17115"/>
    <mergeCell ref="E17115:G17115"/>
    <mergeCell ref="A17116:A17117"/>
    <mergeCell ref="B17116:B17117"/>
    <mergeCell ref="C17116:C17117"/>
    <mergeCell ref="D17116:D17117"/>
    <mergeCell ref="E17117:G17117"/>
    <mergeCell ref="A17118:A17119"/>
    <mergeCell ref="B17118:B17119"/>
    <mergeCell ref="C17118:C17119"/>
    <mergeCell ref="D17118:D17119"/>
    <mergeCell ref="E17119:G17119"/>
    <mergeCell ref="A17120:A17121"/>
    <mergeCell ref="B17120:B17121"/>
    <mergeCell ref="C17120:C17121"/>
    <mergeCell ref="D17120:D17121"/>
    <mergeCell ref="E17121:G17121"/>
    <mergeCell ref="A17124:A17125"/>
    <mergeCell ref="B17124:B17125"/>
    <mergeCell ref="C17124:C17125"/>
    <mergeCell ref="D17124:D17125"/>
    <mergeCell ref="E17125:G17125"/>
    <mergeCell ref="A17126:A17127"/>
    <mergeCell ref="B17126:B17127"/>
    <mergeCell ref="C17126:C17127"/>
    <mergeCell ref="D17126:D17127"/>
    <mergeCell ref="E17127:G17127"/>
    <mergeCell ref="A17128:A17129"/>
    <mergeCell ref="B17128:B17129"/>
    <mergeCell ref="C17128:C17129"/>
    <mergeCell ref="D17128:D17129"/>
    <mergeCell ref="E17129:G17129"/>
    <mergeCell ref="A17130:A17131"/>
    <mergeCell ref="B17130:B17131"/>
    <mergeCell ref="C17130:C17131"/>
    <mergeCell ref="D17130:D17131"/>
    <mergeCell ref="E17131:G17131"/>
    <mergeCell ref="A17132:A17133"/>
    <mergeCell ref="B17132:B17133"/>
    <mergeCell ref="C17132:C17133"/>
    <mergeCell ref="D17132:D17133"/>
    <mergeCell ref="E17133:G17133"/>
    <mergeCell ref="A17134:A17135"/>
    <mergeCell ref="B17134:B17135"/>
    <mergeCell ref="C17134:C17135"/>
    <mergeCell ref="D17134:D17135"/>
    <mergeCell ref="A17910:A17911"/>
    <mergeCell ref="B17910:B17911"/>
    <mergeCell ref="C17910:C17911"/>
    <mergeCell ref="D17910:D17911"/>
    <mergeCell ref="E17911:G17911"/>
    <mergeCell ref="A17914:A17915"/>
    <mergeCell ref="B17914:B17915"/>
    <mergeCell ref="C17914:C17915"/>
    <mergeCell ref="D17914:D17915"/>
    <mergeCell ref="E17915:G17915"/>
    <mergeCell ref="A17918:A17919"/>
    <mergeCell ref="B17918:B17919"/>
    <mergeCell ref="C17918:C17919"/>
    <mergeCell ref="D17918:D17919"/>
    <mergeCell ref="E17919:G17919"/>
    <mergeCell ref="A17894:A17895"/>
    <mergeCell ref="B17894:B17895"/>
    <mergeCell ref="D17894:D17895"/>
    <mergeCell ref="E17895:G17895"/>
    <mergeCell ref="A17896:A17897"/>
    <mergeCell ref="B17896:B17897"/>
    <mergeCell ref="D17896:D17897"/>
    <mergeCell ref="E17897:G17897"/>
    <mergeCell ref="A17898:A17899"/>
    <mergeCell ref="B17898:B17899"/>
    <mergeCell ref="C17898:C17899"/>
    <mergeCell ref="D17898:D17899"/>
    <mergeCell ref="E17899:G17899"/>
    <mergeCell ref="A17900:A17901"/>
    <mergeCell ref="B17900:B17901"/>
    <mergeCell ref="C17900:C17901"/>
    <mergeCell ref="D17900:D17901"/>
    <mergeCell ref="E17901:G17901"/>
    <mergeCell ref="A17902:A17903"/>
    <mergeCell ref="B17902:B17903"/>
    <mergeCell ref="C17902:C17903"/>
    <mergeCell ref="D17902:D17903"/>
    <mergeCell ref="E17903:G17903"/>
    <mergeCell ref="A17904:A17905"/>
    <mergeCell ref="B17904:B17905"/>
    <mergeCell ref="C17904:C17905"/>
    <mergeCell ref="D17904:D17905"/>
    <mergeCell ref="E17905:G17905"/>
    <mergeCell ref="A17906:A17907"/>
    <mergeCell ref="B17906:B17907"/>
    <mergeCell ref="C17906:C17907"/>
    <mergeCell ref="D17906:D17907"/>
    <mergeCell ref="E17907:G17907"/>
    <mergeCell ref="A17908:A17909"/>
    <mergeCell ref="B17908:B17909"/>
    <mergeCell ref="C17908:C17909"/>
    <mergeCell ref="D17908:D17909"/>
    <mergeCell ref="E17909:G17909"/>
    <mergeCell ref="E17891:G17891"/>
    <mergeCell ref="A17892:A17893"/>
    <mergeCell ref="B17892:B17893"/>
    <mergeCell ref="C17892:C17893"/>
    <mergeCell ref="D17892:D17893"/>
    <mergeCell ref="E17893:G17893"/>
    <mergeCell ref="A17866:A17867"/>
    <mergeCell ref="B17866:B17867"/>
    <mergeCell ref="C17866:C17867"/>
    <mergeCell ref="D17866:D17867"/>
    <mergeCell ref="E17867:G17867"/>
    <mergeCell ref="A17868:A17869"/>
    <mergeCell ref="B17868:B17869"/>
    <mergeCell ref="C17868:C17869"/>
    <mergeCell ref="D17868:D17869"/>
    <mergeCell ref="E17869:G17869"/>
    <mergeCell ref="A17870:A17871"/>
    <mergeCell ref="B17870:B17871"/>
    <mergeCell ref="C17870:C17871"/>
    <mergeCell ref="D17870:D17871"/>
    <mergeCell ref="E17871:G17871"/>
    <mergeCell ref="A17872:A17873"/>
    <mergeCell ref="B17872:B17873"/>
    <mergeCell ref="C17872:C17873"/>
    <mergeCell ref="D17872:D17873"/>
    <mergeCell ref="E17873:G17873"/>
    <mergeCell ref="A17874:A17875"/>
    <mergeCell ref="B17874:B17875"/>
    <mergeCell ref="C17874:C17875"/>
    <mergeCell ref="D17874:D17875"/>
    <mergeCell ref="E17875:G17875"/>
    <mergeCell ref="A17876:A17877"/>
    <mergeCell ref="B17876:B17877"/>
    <mergeCell ref="C17876:C17877"/>
    <mergeCell ref="D17876:D17877"/>
    <mergeCell ref="E17877:G17877"/>
    <mergeCell ref="A17878:A17879"/>
    <mergeCell ref="B17878:B17879"/>
    <mergeCell ref="C17878:C17879"/>
    <mergeCell ref="D17878:D17879"/>
    <mergeCell ref="E17879:G17879"/>
    <mergeCell ref="A17880:A17881"/>
    <mergeCell ref="B17880:B17881"/>
    <mergeCell ref="D17880:D17881"/>
    <mergeCell ref="E17881:G17881"/>
    <mergeCell ref="A17882:A17883"/>
    <mergeCell ref="B17882:B17883"/>
    <mergeCell ref="C17882:C17883"/>
    <mergeCell ref="D17882:D17883"/>
    <mergeCell ref="E17883:G17883"/>
    <mergeCell ref="A17884:A17885"/>
    <mergeCell ref="B17884:B17885"/>
    <mergeCell ref="C17884:C17885"/>
    <mergeCell ref="D17884:D17885"/>
    <mergeCell ref="E17885:G17885"/>
    <mergeCell ref="A17886:A17887"/>
    <mergeCell ref="B17886:B17887"/>
    <mergeCell ref="C17886:C17887"/>
    <mergeCell ref="D17886:D17887"/>
    <mergeCell ref="E17887:G17887"/>
    <mergeCell ref="A17888:A17889"/>
    <mergeCell ref="B17888:B17889"/>
    <mergeCell ref="C17888:C17889"/>
    <mergeCell ref="D17888:D17889"/>
    <mergeCell ref="A17849:G17849"/>
    <mergeCell ref="A17850:G17850"/>
    <mergeCell ref="D17851:G17851"/>
    <mergeCell ref="A17852:B17852"/>
    <mergeCell ref="A17854:A17855"/>
    <mergeCell ref="B17854:B17855"/>
    <mergeCell ref="C17854:C17855"/>
    <mergeCell ref="D17854:D17855"/>
    <mergeCell ref="E17855:G17855"/>
    <mergeCell ref="A17856:A17857"/>
    <mergeCell ref="B17856:B17857"/>
    <mergeCell ref="D17856:D17857"/>
    <mergeCell ref="E17857:G17857"/>
    <mergeCell ref="A17858:A17859"/>
    <mergeCell ref="B17858:B17859"/>
    <mergeCell ref="C17858:C17859"/>
    <mergeCell ref="D17858:D17859"/>
    <mergeCell ref="E17859:G17859"/>
    <mergeCell ref="A17860:A17861"/>
    <mergeCell ref="B17860:B17861"/>
    <mergeCell ref="C17860:C17861"/>
    <mergeCell ref="D17860:D17861"/>
    <mergeCell ref="E17861:G17861"/>
    <mergeCell ref="A17862:A17863"/>
    <mergeCell ref="B17862:B17863"/>
    <mergeCell ref="C17862:C17863"/>
    <mergeCell ref="D17862:D17863"/>
    <mergeCell ref="E17863:G17863"/>
    <mergeCell ref="A17864:A17865"/>
    <mergeCell ref="B17864:B17865"/>
    <mergeCell ref="C17864:C17865"/>
    <mergeCell ref="D17864:D17865"/>
    <mergeCell ref="E17865:G17865"/>
    <mergeCell ref="A19675:A19676"/>
    <mergeCell ref="B19675:B19676"/>
    <mergeCell ref="C19675:C19676"/>
    <mergeCell ref="D19675:D19676"/>
    <mergeCell ref="E19676:G19676"/>
    <mergeCell ref="A19038:B19038"/>
    <mergeCell ref="A19040:A19041"/>
    <mergeCell ref="B19040:B19041"/>
    <mergeCell ref="C19040:C19041"/>
    <mergeCell ref="D19040:D19041"/>
    <mergeCell ref="E19041:G19041"/>
    <mergeCell ref="A19042:A19043"/>
    <mergeCell ref="B19042:B19043"/>
    <mergeCell ref="C19042:C19043"/>
    <mergeCell ref="D19042:D19043"/>
    <mergeCell ref="E19043:G19043"/>
    <mergeCell ref="A19044:A19045"/>
    <mergeCell ref="B19044:B19045"/>
    <mergeCell ref="C19044:C19045"/>
    <mergeCell ref="D19044:D19045"/>
    <mergeCell ref="E19045:G19045"/>
    <mergeCell ref="A19046:A19047"/>
    <mergeCell ref="B19046:B19047"/>
    <mergeCell ref="C19046:C19047"/>
    <mergeCell ref="D19046:D19047"/>
    <mergeCell ref="E19047:G19047"/>
    <mergeCell ref="A19048:A19049"/>
    <mergeCell ref="A19673:A19674"/>
    <mergeCell ref="B19673:B19674"/>
    <mergeCell ref="C19673:C19674"/>
    <mergeCell ref="D19673:D19674"/>
    <mergeCell ref="E19674:G19674"/>
    <mergeCell ref="B19048:B19049"/>
    <mergeCell ref="C19048:C19049"/>
    <mergeCell ref="D19048:D19049"/>
    <mergeCell ref="E19049:G19049"/>
    <mergeCell ref="E19050:G19050"/>
    <mergeCell ref="A19671:A19672"/>
    <mergeCell ref="B19671:B19672"/>
    <mergeCell ref="C19671:C19672"/>
    <mergeCell ref="D19671:D19672"/>
    <mergeCell ref="E19672:G19672"/>
    <mergeCell ref="A19667:A19668"/>
    <mergeCell ref="B19667:B19668"/>
    <mergeCell ref="C19667:C19668"/>
    <mergeCell ref="D19667:D19668"/>
    <mergeCell ref="E19668:G19668"/>
    <mergeCell ref="A19669:A19670"/>
    <mergeCell ref="B19669:B19670"/>
    <mergeCell ref="C19669:C19670"/>
    <mergeCell ref="D19669:D19670"/>
    <mergeCell ref="E19670:G19670"/>
    <mergeCell ref="A19639:G19639"/>
    <mergeCell ref="A19640:G19640"/>
    <mergeCell ref="D19641:G19641"/>
    <mergeCell ref="A19642:B19642"/>
    <mergeCell ref="A19646:A19647"/>
    <mergeCell ref="B19646:B19647"/>
    <mergeCell ref="C19646:C19647"/>
    <mergeCell ref="D19646:D19647"/>
    <mergeCell ref="E19647:G19647"/>
    <mergeCell ref="A19648:A19649"/>
    <mergeCell ref="B19648:B19649"/>
    <mergeCell ref="C19648:C19649"/>
    <mergeCell ref="D19648:D19649"/>
    <mergeCell ref="E19649:G19649"/>
    <mergeCell ref="A19650:A19651"/>
    <mergeCell ref="B19650:B19651"/>
    <mergeCell ref="C19650:C19651"/>
    <mergeCell ref="D19650:D19651"/>
    <mergeCell ref="E19651:G19651"/>
    <mergeCell ref="A19652:A19653"/>
    <mergeCell ref="B19652:B19653"/>
    <mergeCell ref="C19652:C19653"/>
    <mergeCell ref="D19652:D19653"/>
    <mergeCell ref="E19653:G19653"/>
    <mergeCell ref="A19654:A19655"/>
    <mergeCell ref="B19654:B19655"/>
    <mergeCell ref="D19654:D19655"/>
    <mergeCell ref="E19655:G19655"/>
    <mergeCell ref="A19656:A19657"/>
    <mergeCell ref="B19656:B19657"/>
    <mergeCell ref="D19656:D19657"/>
    <mergeCell ref="E19657:G19657"/>
    <mergeCell ref="A19658:A19659"/>
    <mergeCell ref="B19658:B19659"/>
    <mergeCell ref="D19658:D19659"/>
    <mergeCell ref="E19659:G19659"/>
    <mergeCell ref="E19660:G19660"/>
    <mergeCell ref="A19661:A19662"/>
    <mergeCell ref="B19661:B19662"/>
    <mergeCell ref="C19661:C19662"/>
    <mergeCell ref="D19661:D19662"/>
    <mergeCell ref="E19662:G19662"/>
    <mergeCell ref="A19663:A19664"/>
    <mergeCell ref="B19663:B19664"/>
    <mergeCell ref="C19663:C19664"/>
    <mergeCell ref="D19663:D19664"/>
    <mergeCell ref="E19664:G19664"/>
    <mergeCell ref="A19665:A19666"/>
    <mergeCell ref="B19665:B19666"/>
    <mergeCell ref="C19665:C19666"/>
    <mergeCell ref="D19665:D19666"/>
    <mergeCell ref="E19666:G19666"/>
    <mergeCell ref="A19875:A19876"/>
    <mergeCell ref="B19875:B19876"/>
    <mergeCell ref="C19875:C19876"/>
    <mergeCell ref="D19875:D19876"/>
    <mergeCell ref="E19876:G19876"/>
    <mergeCell ref="A19863:A19864"/>
    <mergeCell ref="B19863:B19864"/>
    <mergeCell ref="C19863:C19864"/>
    <mergeCell ref="D19863:D19864"/>
    <mergeCell ref="E19864:G19864"/>
    <mergeCell ref="A19865:A19866"/>
    <mergeCell ref="B19865:B19866"/>
    <mergeCell ref="C19865:C19866"/>
    <mergeCell ref="D19865:D19866"/>
    <mergeCell ref="E19866:G19866"/>
    <mergeCell ref="A19869:A19870"/>
    <mergeCell ref="B19869:B19870"/>
    <mergeCell ref="C19869:C19870"/>
    <mergeCell ref="D19869:D19870"/>
    <mergeCell ref="E19869:G19870"/>
    <mergeCell ref="A19871:A19872"/>
    <mergeCell ref="B19871:B19872"/>
    <mergeCell ref="C19871:C19872"/>
    <mergeCell ref="D19871:D19872"/>
    <mergeCell ref="E19872:G19872"/>
    <mergeCell ref="A19873:A19874"/>
    <mergeCell ref="B19873:B19874"/>
    <mergeCell ref="C19873:C19874"/>
    <mergeCell ref="D19873:D19874"/>
    <mergeCell ref="E19874:G19874"/>
    <mergeCell ref="B19857:B19858"/>
    <mergeCell ref="C19857:C19858"/>
    <mergeCell ref="D19857:D19858"/>
    <mergeCell ref="B19829:B19830"/>
    <mergeCell ref="C19829:C19830"/>
    <mergeCell ref="D19829:D19830"/>
    <mergeCell ref="E19830:G19830"/>
    <mergeCell ref="A19831:A19832"/>
    <mergeCell ref="B19831:B19832"/>
    <mergeCell ref="C19831:C19832"/>
    <mergeCell ref="D19831:D19832"/>
    <mergeCell ref="E19832:G19832"/>
    <mergeCell ref="A19835:A19836"/>
    <mergeCell ref="B19835:B19836"/>
    <mergeCell ref="C19835:C19836"/>
    <mergeCell ref="D19835:D19836"/>
    <mergeCell ref="E19836:G19836"/>
    <mergeCell ref="A19837:A19838"/>
    <mergeCell ref="B19837:B19838"/>
    <mergeCell ref="C19837:C19838"/>
    <mergeCell ref="D19837:D19838"/>
    <mergeCell ref="E19837:G19838"/>
    <mergeCell ref="A19839:A19840"/>
    <mergeCell ref="B19839:B19840"/>
    <mergeCell ref="C19839:C19840"/>
    <mergeCell ref="D19839:D19840"/>
    <mergeCell ref="E19840:G19840"/>
    <mergeCell ref="A19841:A19842"/>
    <mergeCell ref="B19841:B19842"/>
    <mergeCell ref="A19644:A19645"/>
    <mergeCell ref="B19644:B19645"/>
    <mergeCell ref="C19644:C19645"/>
    <mergeCell ref="D19644:D19645"/>
    <mergeCell ref="E19645:G19645"/>
    <mergeCell ref="A19713:G19713"/>
    <mergeCell ref="A19714:G19714"/>
    <mergeCell ref="D19715:G19715"/>
    <mergeCell ref="A19716:B19716"/>
    <mergeCell ref="A19718:A19719"/>
    <mergeCell ref="B19718:B19719"/>
    <mergeCell ref="C19718:C19719"/>
    <mergeCell ref="D19718:D19719"/>
    <mergeCell ref="E19719:G19719"/>
    <mergeCell ref="A19720:A19721"/>
    <mergeCell ref="B19720:B19721"/>
    <mergeCell ref="D19720:D19721"/>
    <mergeCell ref="E19721:G19721"/>
    <mergeCell ref="A19859:A19860"/>
    <mergeCell ref="B19859:B19860"/>
    <mergeCell ref="C19859:C19860"/>
    <mergeCell ref="D19859:D19860"/>
    <mergeCell ref="E19860:G19860"/>
    <mergeCell ref="A19861:A19862"/>
    <mergeCell ref="B19861:B19862"/>
    <mergeCell ref="C19861:C19862"/>
    <mergeCell ref="D19861:D19862"/>
    <mergeCell ref="E19862:G19862"/>
    <mergeCell ref="A19845:A19846"/>
    <mergeCell ref="B19845:B19846"/>
    <mergeCell ref="C19845:C19846"/>
    <mergeCell ref="D19845:D19846"/>
    <mergeCell ref="E19846:G19846"/>
    <mergeCell ref="A19847:A19848"/>
    <mergeCell ref="B19847:B19848"/>
    <mergeCell ref="C19847:C19848"/>
    <mergeCell ref="D19847:D19848"/>
    <mergeCell ref="E19848:G19848"/>
    <mergeCell ref="A19849:A19850"/>
    <mergeCell ref="B19849:B19850"/>
    <mergeCell ref="C19849:C19850"/>
    <mergeCell ref="D19849:D19850"/>
    <mergeCell ref="E19850:G19850"/>
    <mergeCell ref="A19851:A19852"/>
    <mergeCell ref="B19851:B19852"/>
    <mergeCell ref="C19851:C19852"/>
    <mergeCell ref="D19851:D19852"/>
    <mergeCell ref="E19851:G19852"/>
    <mergeCell ref="A19853:A19854"/>
    <mergeCell ref="B19853:B19854"/>
    <mergeCell ref="C19853:C19854"/>
    <mergeCell ref="D19853:D19854"/>
    <mergeCell ref="E19854:G19854"/>
    <mergeCell ref="A19855:A19856"/>
    <mergeCell ref="B19855:B19856"/>
    <mergeCell ref="C19855:C19856"/>
    <mergeCell ref="D19855:D19856"/>
    <mergeCell ref="E19856:G19856"/>
    <mergeCell ref="A19857:A19858"/>
    <mergeCell ref="B19734:B19735"/>
    <mergeCell ref="C19734:C19735"/>
    <mergeCell ref="D19734:D19735"/>
    <mergeCell ref="E19735:G19735"/>
    <mergeCell ref="A19736:A19737"/>
    <mergeCell ref="C19841:C19842"/>
    <mergeCell ref="D19841:D19842"/>
    <mergeCell ref="E19842:G19842"/>
    <mergeCell ref="A19843:A19844"/>
    <mergeCell ref="B19843:B19844"/>
    <mergeCell ref="C19843:C19844"/>
    <mergeCell ref="D19843:D19844"/>
    <mergeCell ref="E19844:G19844"/>
    <mergeCell ref="A19829:A19830"/>
    <mergeCell ref="A19814:A19815"/>
    <mergeCell ref="B19814:B19815"/>
    <mergeCell ref="C19814:C19815"/>
    <mergeCell ref="D19814:D19815"/>
    <mergeCell ref="E19815:G19815"/>
    <mergeCell ref="E19816:G19816"/>
    <mergeCell ref="A19817:A19818"/>
    <mergeCell ref="B19817:B19818"/>
    <mergeCell ref="C19817:C19818"/>
    <mergeCell ref="D19817:D19818"/>
    <mergeCell ref="E19818:G19818"/>
    <mergeCell ref="A19819:A19820"/>
    <mergeCell ref="B19819:B19820"/>
    <mergeCell ref="C19819:C19820"/>
    <mergeCell ref="D19819:D19820"/>
    <mergeCell ref="E19820:G19820"/>
    <mergeCell ref="A19821:A19822"/>
    <mergeCell ref="B19821:B19822"/>
    <mergeCell ref="D19821:D19822"/>
    <mergeCell ref="E19822:G19822"/>
    <mergeCell ref="A19823:A19824"/>
    <mergeCell ref="B19823:B19824"/>
    <mergeCell ref="C19823:C19824"/>
    <mergeCell ref="D19823:D19824"/>
    <mergeCell ref="E19824:G19824"/>
    <mergeCell ref="A19825:A19826"/>
    <mergeCell ref="B19825:B19826"/>
    <mergeCell ref="D19825:D19826"/>
    <mergeCell ref="E19826:G19826"/>
    <mergeCell ref="A19827:A19828"/>
    <mergeCell ref="B19827:B19828"/>
    <mergeCell ref="C19827:C19828"/>
    <mergeCell ref="D19827:D19828"/>
    <mergeCell ref="E19828:G19828"/>
    <mergeCell ref="A19800:A19801"/>
    <mergeCell ref="B19800:B19801"/>
    <mergeCell ref="C19800:C19801"/>
    <mergeCell ref="D19800:D19801"/>
    <mergeCell ref="E19801:G19801"/>
    <mergeCell ref="A19802:A19803"/>
    <mergeCell ref="B19802:B19803"/>
    <mergeCell ref="C19802:C19803"/>
    <mergeCell ref="D19802:D19803"/>
    <mergeCell ref="E19803:G19803"/>
    <mergeCell ref="A19804:A19805"/>
    <mergeCell ref="B19804:B19805"/>
    <mergeCell ref="C19804:C19805"/>
    <mergeCell ref="D19804:D19805"/>
    <mergeCell ref="E19805:G19805"/>
    <mergeCell ref="A19806:A19807"/>
    <mergeCell ref="B19806:B19807"/>
    <mergeCell ref="C19806:C19807"/>
    <mergeCell ref="D19806:D19807"/>
    <mergeCell ref="E19807:G19807"/>
    <mergeCell ref="A19808:A19809"/>
    <mergeCell ref="B19808:B19809"/>
    <mergeCell ref="C19808:C19809"/>
    <mergeCell ref="D19808:D19809"/>
    <mergeCell ref="E19809:G19809"/>
    <mergeCell ref="A19810:A19811"/>
    <mergeCell ref="B19810:B19811"/>
    <mergeCell ref="C19810:C19811"/>
    <mergeCell ref="D19810:D19811"/>
    <mergeCell ref="E19811:G19811"/>
    <mergeCell ref="A19812:A19813"/>
    <mergeCell ref="B19812:B19813"/>
    <mergeCell ref="C19812:C19813"/>
    <mergeCell ref="D19812:D19813"/>
    <mergeCell ref="E19813:G19813"/>
    <mergeCell ref="A19793:G19793"/>
    <mergeCell ref="A19794:G19794"/>
    <mergeCell ref="D19795:G19795"/>
    <mergeCell ref="A19796:B19796"/>
    <mergeCell ref="A19798:A19799"/>
    <mergeCell ref="B19798:B19799"/>
    <mergeCell ref="C19798:C19799"/>
    <mergeCell ref="D19798:D19799"/>
    <mergeCell ref="E19799:G19799"/>
    <mergeCell ref="A19722:A19723"/>
    <mergeCell ref="B19722:B19723"/>
    <mergeCell ref="C19722:C19723"/>
    <mergeCell ref="D19722:D19723"/>
    <mergeCell ref="E19723:G19723"/>
    <mergeCell ref="A19724:A19725"/>
    <mergeCell ref="B19724:B19725"/>
    <mergeCell ref="C19724:C19725"/>
    <mergeCell ref="D19724:D19725"/>
    <mergeCell ref="E19725:G19725"/>
    <mergeCell ref="A19726:A19727"/>
    <mergeCell ref="B19726:B19727"/>
    <mergeCell ref="C19726:C19727"/>
    <mergeCell ref="D19726:D19727"/>
    <mergeCell ref="E19727:G19727"/>
    <mergeCell ref="A19728:A19729"/>
    <mergeCell ref="B19728:B19729"/>
    <mergeCell ref="D19728:D19729"/>
    <mergeCell ref="E19729:G19729"/>
    <mergeCell ref="A19730:A19731"/>
    <mergeCell ref="B19730:B19731"/>
    <mergeCell ref="C19730:C19731"/>
    <mergeCell ref="D19730:D19731"/>
    <mergeCell ref="E19731:G19731"/>
    <mergeCell ref="A19732:A19733"/>
    <mergeCell ref="B19732:B19733"/>
    <mergeCell ref="C19732:C19733"/>
    <mergeCell ref="D19732:D19733"/>
    <mergeCell ref="E19733:G19733"/>
    <mergeCell ref="A19734:A19735"/>
    <mergeCell ref="B19736:B19737"/>
    <mergeCell ref="C19736:C19737"/>
    <mergeCell ref="D19736:D19737"/>
    <mergeCell ref="E19737:G19737"/>
    <mergeCell ref="A19738:A19739"/>
    <mergeCell ref="B19738:B19739"/>
    <mergeCell ref="C19738:C19739"/>
    <mergeCell ref="D19738:D19739"/>
    <mergeCell ref="E19739:G19739"/>
    <mergeCell ref="E19740:G19740"/>
    <mergeCell ref="A19741:A19742"/>
    <mergeCell ref="B19741:B19742"/>
    <mergeCell ref="C19741:C19742"/>
    <mergeCell ref="D19741:D19742"/>
    <mergeCell ref="E19742:G19742"/>
    <mergeCell ref="A19743:A19744"/>
    <mergeCell ref="B19743:B19744"/>
    <mergeCell ref="C19743:C19744"/>
    <mergeCell ref="D19743:D19744"/>
    <mergeCell ref="E19744:G19744"/>
    <mergeCell ref="A19747:A19748"/>
    <mergeCell ref="B19747:B19748"/>
    <mergeCell ref="C19747:C19748"/>
    <mergeCell ref="D19747:D19748"/>
    <mergeCell ref="E19748:G19748"/>
    <mergeCell ref="B19934:B19935"/>
    <mergeCell ref="C19934:C19935"/>
    <mergeCell ref="D19934:D19935"/>
    <mergeCell ref="E19935:G19935"/>
    <mergeCell ref="A19936:A19937"/>
    <mergeCell ref="B19936:B19937"/>
    <mergeCell ref="C19936:C19937"/>
    <mergeCell ref="D19936:D19937"/>
    <mergeCell ref="E19937:G19937"/>
    <mergeCell ref="A19938:A19939"/>
    <mergeCell ref="B19938:B19939"/>
    <mergeCell ref="C19938:C19939"/>
    <mergeCell ref="D19938:D19939"/>
    <mergeCell ref="E19939:G19939"/>
    <mergeCell ref="A19940:A19941"/>
    <mergeCell ref="B19940:B19941"/>
    <mergeCell ref="C19940:C19941"/>
    <mergeCell ref="D19940:D19941"/>
    <mergeCell ref="E19941:G19941"/>
    <mergeCell ref="A19942:A19943"/>
    <mergeCell ref="B19942:B19943"/>
    <mergeCell ref="C19942:C19943"/>
    <mergeCell ref="D19942:D19943"/>
    <mergeCell ref="E19943:G19943"/>
    <mergeCell ref="A23622:A23623"/>
    <mergeCell ref="B23622:B23623"/>
    <mergeCell ref="C23622:C23623"/>
    <mergeCell ref="A20727:A20728"/>
    <mergeCell ref="B20727:B20728"/>
    <mergeCell ref="C20727:C20728"/>
    <mergeCell ref="D20727:D20728"/>
    <mergeCell ref="E20728:G20728"/>
    <mergeCell ref="A20729:A20730"/>
    <mergeCell ref="B20729:B20730"/>
    <mergeCell ref="C20729:C20730"/>
    <mergeCell ref="D20729:D20730"/>
    <mergeCell ref="E20730:G20730"/>
    <mergeCell ref="A20731:A20732"/>
    <mergeCell ref="B20731:B20732"/>
    <mergeCell ref="C20731:C20732"/>
    <mergeCell ref="D20731:D20732"/>
    <mergeCell ref="E20732:G20732"/>
    <mergeCell ref="A20733:A20734"/>
    <mergeCell ref="B20733:B20734"/>
    <mergeCell ref="D20733:D20734"/>
    <mergeCell ref="E20734:G20734"/>
    <mergeCell ref="A20735:A20736"/>
    <mergeCell ref="B20735:B20736"/>
    <mergeCell ref="D20735:D20736"/>
    <mergeCell ref="E20736:G20736"/>
    <mergeCell ref="A20737:A20738"/>
    <mergeCell ref="B20737:B20738"/>
    <mergeCell ref="C20737:C20738"/>
    <mergeCell ref="D20737:D20738"/>
    <mergeCell ref="E20738:G20738"/>
    <mergeCell ref="A20739:A20740"/>
    <mergeCell ref="B20739:B20740"/>
    <mergeCell ref="C20739:C20740"/>
    <mergeCell ref="D20739:D20740"/>
    <mergeCell ref="E20740:G20740"/>
    <mergeCell ref="E20742:G20742"/>
    <mergeCell ref="A20743:A20744"/>
    <mergeCell ref="B20743:B20744"/>
    <mergeCell ref="C20743:C20744"/>
    <mergeCell ref="D20743:D20744"/>
    <mergeCell ref="E20744:G20744"/>
    <mergeCell ref="A23392:A23393"/>
    <mergeCell ref="B23392:B23393"/>
    <mergeCell ref="C23392:C23393"/>
    <mergeCell ref="D23392:D23393"/>
    <mergeCell ref="E23393:G23393"/>
    <mergeCell ref="A23396:A23397"/>
    <mergeCell ref="B23396:B23397"/>
    <mergeCell ref="C23396:C23397"/>
    <mergeCell ref="D23396:D23397"/>
    <mergeCell ref="E23396:G23397"/>
    <mergeCell ref="A23398:A23399"/>
    <mergeCell ref="B23398:B23399"/>
    <mergeCell ref="C23398:C23399"/>
    <mergeCell ref="D23398:D23399"/>
    <mergeCell ref="E23399:G23399"/>
    <mergeCell ref="A23400:A23401"/>
    <mergeCell ref="B23400:B23401"/>
    <mergeCell ref="C23400:C23401"/>
    <mergeCell ref="A5165:G5165"/>
    <mergeCell ref="A5166:G5166"/>
    <mergeCell ref="D5167:G5167"/>
    <mergeCell ref="A5168:B5168"/>
    <mergeCell ref="A20712:A20713"/>
    <mergeCell ref="B20712:B20713"/>
    <mergeCell ref="C20712:C20713"/>
    <mergeCell ref="D20712:D20713"/>
    <mergeCell ref="E20713:G20713"/>
    <mergeCell ref="A20705:G20705"/>
    <mergeCell ref="A20706:G20706"/>
    <mergeCell ref="D20707:G20707"/>
    <mergeCell ref="A20708:B20708"/>
    <mergeCell ref="A20680:A20681"/>
    <mergeCell ref="B20680:B20681"/>
    <mergeCell ref="C20680:C20681"/>
    <mergeCell ref="D20680:D20681"/>
    <mergeCell ref="E20681:G20681"/>
    <mergeCell ref="A20682:A20683"/>
    <mergeCell ref="B20682:B20683"/>
    <mergeCell ref="D20682:D20683"/>
    <mergeCell ref="E23374:G23374"/>
    <mergeCell ref="A23381:A23382"/>
    <mergeCell ref="B23381:B23382"/>
    <mergeCell ref="C23381:C23382"/>
    <mergeCell ref="D23381:D23382"/>
    <mergeCell ref="E23382:G23382"/>
    <mergeCell ref="A23383:A23384"/>
    <mergeCell ref="B23383:B23384"/>
    <mergeCell ref="C23383:C23384"/>
    <mergeCell ref="D23383:D23384"/>
    <mergeCell ref="E23384:G23384"/>
    <mergeCell ref="A23385:A23386"/>
    <mergeCell ref="B23385:B23386"/>
    <mergeCell ref="C23385:C23386"/>
    <mergeCell ref="D23385:D23386"/>
    <mergeCell ref="C19932:C19933"/>
    <mergeCell ref="D19932:D19933"/>
    <mergeCell ref="E19933:G19933"/>
    <mergeCell ref="A19934:A19935"/>
    <mergeCell ref="E23386:G23386"/>
    <mergeCell ref="A23387:A23388"/>
    <mergeCell ref="B23387:B23388"/>
    <mergeCell ref="C23387:C23388"/>
    <mergeCell ref="A23616:A23617"/>
    <mergeCell ref="B23616:B23617"/>
    <mergeCell ref="C23616:C23617"/>
    <mergeCell ref="A20710:A20711"/>
    <mergeCell ref="B20710:B20711"/>
    <mergeCell ref="C20710:C20711"/>
    <mergeCell ref="D20710:D20711"/>
    <mergeCell ref="E20711:G20711"/>
    <mergeCell ref="A20714:A20715"/>
    <mergeCell ref="B20714:B20715"/>
    <mergeCell ref="C20714:C20715"/>
    <mergeCell ref="D20714:D20715"/>
    <mergeCell ref="E20715:G20715"/>
    <mergeCell ref="E20716:G20716"/>
    <mergeCell ref="A20717:A20718"/>
    <mergeCell ref="B20717:B20718"/>
    <mergeCell ref="C20717:C20718"/>
    <mergeCell ref="D20717:D20718"/>
    <mergeCell ref="E20718:G20718"/>
    <mergeCell ref="A20719:A20720"/>
    <mergeCell ref="B20719:B20720"/>
    <mergeCell ref="D20719:D20720"/>
    <mergeCell ref="E20720:G20720"/>
    <mergeCell ref="A20721:A20722"/>
    <mergeCell ref="B20721:B20722"/>
    <mergeCell ref="C20721:C20722"/>
    <mergeCell ref="D20721:D20722"/>
    <mergeCell ref="E20722:G20722"/>
    <mergeCell ref="A20723:A20724"/>
    <mergeCell ref="B20723:B20724"/>
    <mergeCell ref="C20723:C20724"/>
    <mergeCell ref="D20723:D20724"/>
    <mergeCell ref="E20724:G20724"/>
    <mergeCell ref="A20725:A20726"/>
    <mergeCell ref="B20725:B20726"/>
    <mergeCell ref="C20725:C20726"/>
    <mergeCell ref="D20725:D20726"/>
    <mergeCell ref="E20726:G20726"/>
    <mergeCell ref="A20816:G20816"/>
    <mergeCell ref="A20817:G20817"/>
    <mergeCell ref="D20818:G20818"/>
    <mergeCell ref="A20819:B20819"/>
    <mergeCell ref="E23391:G23391"/>
    <mergeCell ref="D23400:D23401"/>
    <mergeCell ref="E23401:G23401"/>
    <mergeCell ref="A23402:A23403"/>
    <mergeCell ref="B23402:B23403"/>
    <mergeCell ref="C23402:C23403"/>
    <mergeCell ref="D23402:D23403"/>
    <mergeCell ref="E23403:G23403"/>
    <mergeCell ref="A23404:A23405"/>
    <mergeCell ref="B23404:B23405"/>
    <mergeCell ref="C23404:C23405"/>
    <mergeCell ref="D23404:D23405"/>
    <mergeCell ref="E23405:G23405"/>
    <mergeCell ref="A23371:A23372"/>
    <mergeCell ref="B23371:B23372"/>
    <mergeCell ref="C23371:C23372"/>
    <mergeCell ref="D23371:D23372"/>
    <mergeCell ref="E23372:G23372"/>
    <mergeCell ref="A23373:A23374"/>
    <mergeCell ref="B23373:B23374"/>
    <mergeCell ref="C23373:C23374"/>
    <mergeCell ref="D23373:D23374"/>
    <mergeCell ref="A29298:A29299"/>
    <mergeCell ref="B29298:B29299"/>
    <mergeCell ref="C29298:C29299"/>
    <mergeCell ref="D29298:D29299"/>
    <mergeCell ref="E29299:G29299"/>
    <mergeCell ref="A29300:A29301"/>
    <mergeCell ref="B29300:B29301"/>
    <mergeCell ref="C29300:C29301"/>
    <mergeCell ref="D29300:D29301"/>
    <mergeCell ref="E29301:G29301"/>
    <mergeCell ref="A29302:A29303"/>
    <mergeCell ref="B29302:B29303"/>
    <mergeCell ref="C29302:C29303"/>
    <mergeCell ref="D29302:D29303"/>
    <mergeCell ref="E29303:G29303"/>
    <mergeCell ref="A29306:A29307"/>
    <mergeCell ref="B29306:B29307"/>
    <mergeCell ref="C29306:C29307"/>
    <mergeCell ref="D29306:D29307"/>
    <mergeCell ref="E29307:G29307"/>
    <mergeCell ref="A29310:A29311"/>
    <mergeCell ref="B29310:B29311"/>
    <mergeCell ref="C29310:C29311"/>
    <mergeCell ref="D29310:D29311"/>
    <mergeCell ref="E29311:G29311"/>
    <mergeCell ref="A29283:A29284"/>
    <mergeCell ref="B29283:B29284"/>
    <mergeCell ref="C29283:C29284"/>
    <mergeCell ref="D29283:D29284"/>
    <mergeCell ref="E29284:G29284"/>
    <mergeCell ref="A29285:A29286"/>
    <mergeCell ref="B29285:B29286"/>
    <mergeCell ref="C29285:C29286"/>
    <mergeCell ref="D29285:D29286"/>
    <mergeCell ref="E29286:G29286"/>
    <mergeCell ref="A29288:A29289"/>
    <mergeCell ref="B29288:B29289"/>
    <mergeCell ref="C29288:C29289"/>
    <mergeCell ref="D29288:D29289"/>
    <mergeCell ref="E29289:G29289"/>
    <mergeCell ref="A29290:A29291"/>
    <mergeCell ref="B29290:B29291"/>
    <mergeCell ref="C29290:C29291"/>
    <mergeCell ref="D29290:D29291"/>
    <mergeCell ref="E29291:G29291"/>
    <mergeCell ref="A29292:A29293"/>
    <mergeCell ref="B29292:B29293"/>
    <mergeCell ref="C29292:C29293"/>
    <mergeCell ref="D29292:D29293"/>
    <mergeCell ref="E29293:G29293"/>
    <mergeCell ref="A29294:A29295"/>
    <mergeCell ref="B29294:B29295"/>
    <mergeCell ref="C29294:C29295"/>
    <mergeCell ref="D29294:D29295"/>
    <mergeCell ref="E29295:G29295"/>
    <mergeCell ref="A29296:A29297"/>
    <mergeCell ref="B29296:B29297"/>
    <mergeCell ref="C29296:C29297"/>
    <mergeCell ref="D29296:D29297"/>
    <mergeCell ref="E29297:G29297"/>
    <mergeCell ref="A29268:A29269"/>
    <mergeCell ref="B29268:B29269"/>
    <mergeCell ref="C29268:C29269"/>
    <mergeCell ref="D29268:D29269"/>
    <mergeCell ref="A29270:A29271"/>
    <mergeCell ref="B29270:B29271"/>
    <mergeCell ref="C29270:C29271"/>
    <mergeCell ref="D29270:D29271"/>
    <mergeCell ref="E29271:G29271"/>
    <mergeCell ref="A29272:A29273"/>
    <mergeCell ref="B29272:B29273"/>
    <mergeCell ref="C29272:C29273"/>
    <mergeCell ref="D29272:D29273"/>
    <mergeCell ref="E29273:G29273"/>
    <mergeCell ref="A29274:A29275"/>
    <mergeCell ref="B29274:B29275"/>
    <mergeCell ref="C29274:C29275"/>
    <mergeCell ref="D29274:D29275"/>
    <mergeCell ref="E29275:G29275"/>
    <mergeCell ref="A29277:A29278"/>
    <mergeCell ref="B29277:B29278"/>
    <mergeCell ref="C29277:C29278"/>
    <mergeCell ref="D29277:D29278"/>
    <mergeCell ref="E29278:G29278"/>
    <mergeCell ref="A29279:A29280"/>
    <mergeCell ref="B29279:B29280"/>
    <mergeCell ref="C29279:C29280"/>
    <mergeCell ref="D29279:D29280"/>
    <mergeCell ref="E29280:G29280"/>
    <mergeCell ref="A29281:A29282"/>
    <mergeCell ref="B29281:B29282"/>
    <mergeCell ref="C29281:C29282"/>
    <mergeCell ref="D29281:D29282"/>
    <mergeCell ref="E29282:G29282"/>
    <mergeCell ref="A29254:A29255"/>
    <mergeCell ref="B29254:B29255"/>
    <mergeCell ref="C29254:C29255"/>
    <mergeCell ref="D29254:D29255"/>
    <mergeCell ref="A29256:A29257"/>
    <mergeCell ref="B29256:B29257"/>
    <mergeCell ref="C29256:C29257"/>
    <mergeCell ref="D29256:D29257"/>
    <mergeCell ref="E29257:G29257"/>
    <mergeCell ref="A29258:A29259"/>
    <mergeCell ref="B29258:B29259"/>
    <mergeCell ref="C29258:C29259"/>
    <mergeCell ref="D29258:D29259"/>
    <mergeCell ref="E29259:G29259"/>
    <mergeCell ref="A29260:A29261"/>
    <mergeCell ref="B29260:B29261"/>
    <mergeCell ref="C29260:C29261"/>
    <mergeCell ref="D29260:D29261"/>
    <mergeCell ref="E29261:G29261"/>
    <mergeCell ref="A29262:A29263"/>
    <mergeCell ref="B29262:B29263"/>
    <mergeCell ref="C29262:C29263"/>
    <mergeCell ref="D29262:D29263"/>
    <mergeCell ref="A29264:A29265"/>
    <mergeCell ref="B29264:B29265"/>
    <mergeCell ref="C29264:C29265"/>
    <mergeCell ref="D29264:D29265"/>
    <mergeCell ref="E29265:G29265"/>
    <mergeCell ref="A29266:A29267"/>
    <mergeCell ref="B29266:B29267"/>
    <mergeCell ref="C29266:C29267"/>
    <mergeCell ref="D29266:D29267"/>
    <mergeCell ref="E29267:G29267"/>
    <mergeCell ref="A29240:A29241"/>
    <mergeCell ref="B29240:B29241"/>
    <mergeCell ref="C29240:C29241"/>
    <mergeCell ref="D29240:D29241"/>
    <mergeCell ref="E29241:G29241"/>
    <mergeCell ref="A29242:A29243"/>
    <mergeCell ref="B29242:B29243"/>
    <mergeCell ref="C29242:C29243"/>
    <mergeCell ref="D29242:D29243"/>
    <mergeCell ref="E29243:G29243"/>
    <mergeCell ref="A29244:A29245"/>
    <mergeCell ref="B29244:B29245"/>
    <mergeCell ref="C29244:C29245"/>
    <mergeCell ref="D29244:D29245"/>
    <mergeCell ref="E29245:G29245"/>
    <mergeCell ref="A29246:A29247"/>
    <mergeCell ref="B29246:B29247"/>
    <mergeCell ref="C29246:C29247"/>
    <mergeCell ref="D29246:D29247"/>
    <mergeCell ref="E29247:G29247"/>
    <mergeCell ref="A29248:A29249"/>
    <mergeCell ref="B29248:B29249"/>
    <mergeCell ref="C29248:C29249"/>
    <mergeCell ref="D29248:D29249"/>
    <mergeCell ref="A29250:A29251"/>
    <mergeCell ref="B29250:B29251"/>
    <mergeCell ref="C29250:C29251"/>
    <mergeCell ref="D29250:D29251"/>
    <mergeCell ref="E29251:G29251"/>
    <mergeCell ref="A29252:A29253"/>
    <mergeCell ref="B29252:B29253"/>
    <mergeCell ref="C29252:C29253"/>
    <mergeCell ref="D29252:D29253"/>
    <mergeCell ref="E29253:G29253"/>
    <mergeCell ref="A29226:A29227"/>
    <mergeCell ref="B29226:B29227"/>
    <mergeCell ref="C29226:C29227"/>
    <mergeCell ref="D29226:D29227"/>
    <mergeCell ref="E29227:G29227"/>
    <mergeCell ref="A29228:A29229"/>
    <mergeCell ref="B29228:B29229"/>
    <mergeCell ref="C29228:C29229"/>
    <mergeCell ref="D29228:D29229"/>
    <mergeCell ref="E29229:G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36:A29237"/>
    <mergeCell ref="B29236:B29237"/>
    <mergeCell ref="C29236:C29237"/>
    <mergeCell ref="D29236:D29237"/>
    <mergeCell ref="E29237:G29237"/>
    <mergeCell ref="A29238:A29239"/>
    <mergeCell ref="B29238:B29239"/>
    <mergeCell ref="C29238:C29239"/>
    <mergeCell ref="D29238:D29239"/>
    <mergeCell ref="E29239:G29239"/>
    <mergeCell ref="A29210:A29211"/>
    <mergeCell ref="B29210:B29211"/>
    <mergeCell ref="C29210:C29211"/>
    <mergeCell ref="D29210:D29211"/>
    <mergeCell ref="E29211:G29211"/>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9:G29219"/>
    <mergeCell ref="A29220:A29221"/>
    <mergeCell ref="B29220:B29221"/>
    <mergeCell ref="C29220:C29221"/>
    <mergeCell ref="D29220:D29221"/>
    <mergeCell ref="E29221:G29221"/>
    <mergeCell ref="A29222:A29223"/>
    <mergeCell ref="B29222:B29223"/>
    <mergeCell ref="C29222:C29223"/>
    <mergeCell ref="D29222:D29223"/>
    <mergeCell ref="A29224:A29225"/>
    <mergeCell ref="B29224:B29225"/>
    <mergeCell ref="C29224:C29225"/>
    <mergeCell ref="D29224:D29225"/>
    <mergeCell ref="E29225:G29225"/>
    <mergeCell ref="A29193:A29194"/>
    <mergeCell ref="B29193:B29194"/>
    <mergeCell ref="C29193:C29194"/>
    <mergeCell ref="D29193:D29194"/>
    <mergeCell ref="E29194:G29194"/>
    <mergeCell ref="A29195:A29196"/>
    <mergeCell ref="B29195:B29196"/>
    <mergeCell ref="C29195:C29196"/>
    <mergeCell ref="D29195:D29196"/>
    <mergeCell ref="E29196:G29196"/>
    <mergeCell ref="A29197:A29198"/>
    <mergeCell ref="B29197:B29198"/>
    <mergeCell ref="C29197:C29198"/>
    <mergeCell ref="D29197:D29198"/>
    <mergeCell ref="E29198:G29198"/>
    <mergeCell ref="A29199:A29200"/>
    <mergeCell ref="B29199:B29200"/>
    <mergeCell ref="C29199:C29200"/>
    <mergeCell ref="D29199:D29200"/>
    <mergeCell ref="E29200:G29200"/>
    <mergeCell ref="A29201:A29202"/>
    <mergeCell ref="B29201:B29202"/>
    <mergeCell ref="C29201:C29202"/>
    <mergeCell ref="D29201:D29202"/>
    <mergeCell ref="E29202:G29202"/>
    <mergeCell ref="A29206:A29207"/>
    <mergeCell ref="B29206:B29207"/>
    <mergeCell ref="C29206:C29207"/>
    <mergeCell ref="D29206:D29207"/>
    <mergeCell ref="E29207:G29207"/>
    <mergeCell ref="A29208:A29209"/>
    <mergeCell ref="B29208:B29209"/>
    <mergeCell ref="C29208:C29209"/>
    <mergeCell ref="D29208:D29209"/>
    <mergeCell ref="E29209:G29209"/>
    <mergeCell ref="A29179:A29180"/>
    <mergeCell ref="B29179:B29180"/>
    <mergeCell ref="C29179:C29180"/>
    <mergeCell ref="D29179:D29180"/>
    <mergeCell ref="E29180:G29180"/>
    <mergeCell ref="A29181:A29182"/>
    <mergeCell ref="B29181:B29182"/>
    <mergeCell ref="C29181:C29182"/>
    <mergeCell ref="D29181:D29182"/>
    <mergeCell ref="E29182:G29182"/>
    <mergeCell ref="A29183:A29184"/>
    <mergeCell ref="B29183:B29184"/>
    <mergeCell ref="C29183:C29184"/>
    <mergeCell ref="D29183:D29184"/>
    <mergeCell ref="E29184:G29184"/>
    <mergeCell ref="A29185:A29186"/>
    <mergeCell ref="B29185:B29186"/>
    <mergeCell ref="C29185:C29186"/>
    <mergeCell ref="D29185:D29186"/>
    <mergeCell ref="E29186:G29186"/>
    <mergeCell ref="A29187:A29188"/>
    <mergeCell ref="B29187:B29188"/>
    <mergeCell ref="C29187:C29188"/>
    <mergeCell ref="D29187:D29188"/>
    <mergeCell ref="E29188:G29188"/>
    <mergeCell ref="A29189:A29190"/>
    <mergeCell ref="B29189:B29190"/>
    <mergeCell ref="C29189:C29190"/>
    <mergeCell ref="D29189:D29190"/>
    <mergeCell ref="E29190:G29190"/>
    <mergeCell ref="A29191:A29192"/>
    <mergeCell ref="B29191:B29192"/>
    <mergeCell ref="C29191:C29192"/>
    <mergeCell ref="D29191:D29192"/>
    <mergeCell ref="E29192:G29192"/>
    <mergeCell ref="A29162:A29163"/>
    <mergeCell ref="B29162:B29163"/>
    <mergeCell ref="C29162:C29163"/>
    <mergeCell ref="D29162:D29163"/>
    <mergeCell ref="E29163:G29163"/>
    <mergeCell ref="A29164:A29165"/>
    <mergeCell ref="B29164:B29165"/>
    <mergeCell ref="C29164:C29165"/>
    <mergeCell ref="D29164:D29165"/>
    <mergeCell ref="E29165:G29165"/>
    <mergeCell ref="E29166:G29166"/>
    <mergeCell ref="A29167:A29168"/>
    <mergeCell ref="B29167:B29168"/>
    <mergeCell ref="C29167:C29168"/>
    <mergeCell ref="D29167:D29168"/>
    <mergeCell ref="E29168:G29168"/>
    <mergeCell ref="A29169:A29170"/>
    <mergeCell ref="B29169:B29170"/>
    <mergeCell ref="C29169:C29170"/>
    <mergeCell ref="D29169:D29170"/>
    <mergeCell ref="E29170:G29170"/>
    <mergeCell ref="A29171:A29172"/>
    <mergeCell ref="B29171:B29172"/>
    <mergeCell ref="C29171:C29172"/>
    <mergeCell ref="D29171:D29172"/>
    <mergeCell ref="E29172:G29172"/>
    <mergeCell ref="A29175:A29176"/>
    <mergeCell ref="B29175:B29176"/>
    <mergeCell ref="C29175:C29176"/>
    <mergeCell ref="D29175:D29176"/>
    <mergeCell ref="E29176:G29176"/>
    <mergeCell ref="A29177:A29178"/>
    <mergeCell ref="B29177:B29178"/>
    <mergeCell ref="C29177:C29178"/>
    <mergeCell ref="D29177:D29178"/>
    <mergeCell ref="E29178:G29178"/>
    <mergeCell ref="A29148:A29149"/>
    <mergeCell ref="B29148:B29149"/>
    <mergeCell ref="C29148:C29149"/>
    <mergeCell ref="D29148:D29149"/>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34:A29135"/>
    <mergeCell ref="B29134:B29135"/>
    <mergeCell ref="C29134:C29135"/>
    <mergeCell ref="D29134:D29135"/>
    <mergeCell ref="E29135:G29135"/>
    <mergeCell ref="A29136:A29137"/>
    <mergeCell ref="B29136:B29137"/>
    <mergeCell ref="C29136:C29137"/>
    <mergeCell ref="D29136:D29137"/>
    <mergeCell ref="E29137:G29137"/>
    <mergeCell ref="A29138:A29139"/>
    <mergeCell ref="B29138:B29139"/>
    <mergeCell ref="C29138:C29139"/>
    <mergeCell ref="D29138:D29139"/>
    <mergeCell ref="E29139:G29139"/>
    <mergeCell ref="A29140:A29141"/>
    <mergeCell ref="B29140:B29141"/>
    <mergeCell ref="C29140:C29141"/>
    <mergeCell ref="D29140:D29141"/>
    <mergeCell ref="E29141:G29141"/>
    <mergeCell ref="A29142:A29143"/>
    <mergeCell ref="B29142:B29143"/>
    <mergeCell ref="C29142:C29143"/>
    <mergeCell ref="D29142:D29143"/>
    <mergeCell ref="E29143:G29143"/>
    <mergeCell ref="A29144:A29145"/>
    <mergeCell ref="B29144:B29145"/>
    <mergeCell ref="C29144:C29145"/>
    <mergeCell ref="D29144:D29145"/>
    <mergeCell ref="E29145:G29145"/>
    <mergeCell ref="A29146:A29147"/>
    <mergeCell ref="B29146:B29147"/>
    <mergeCell ref="C29146:C29147"/>
    <mergeCell ref="D29146:D29147"/>
    <mergeCell ref="E29147:G29147"/>
    <mergeCell ref="A29116:A29117"/>
    <mergeCell ref="B29116:B29117"/>
    <mergeCell ref="C29116:C29117"/>
    <mergeCell ref="D29116:D29117"/>
    <mergeCell ref="E29117:G29117"/>
    <mergeCell ref="A29118:A29119"/>
    <mergeCell ref="B29118:B29119"/>
    <mergeCell ref="C29118:C29119"/>
    <mergeCell ref="D29118:D29119"/>
    <mergeCell ref="E29119:G29119"/>
    <mergeCell ref="A29120:A29121"/>
    <mergeCell ref="B29120:B29121"/>
    <mergeCell ref="C29120:C29121"/>
    <mergeCell ref="D29120:D29121"/>
    <mergeCell ref="E29121:G29121"/>
    <mergeCell ref="A29124:A29125"/>
    <mergeCell ref="B29124:B29125"/>
    <mergeCell ref="C29124:C29125"/>
    <mergeCell ref="D29124:D29125"/>
    <mergeCell ref="E29125:G29125"/>
    <mergeCell ref="A29126:A29127"/>
    <mergeCell ref="B29126:B29127"/>
    <mergeCell ref="C29126:C29127"/>
    <mergeCell ref="D29126:D29127"/>
    <mergeCell ref="E29127:G29127"/>
    <mergeCell ref="A29128:A29129"/>
    <mergeCell ref="B29128:B29129"/>
    <mergeCell ref="C29128:C29129"/>
    <mergeCell ref="D29128:D29129"/>
    <mergeCell ref="E29129:G29129"/>
    <mergeCell ref="D29130:D29131"/>
    <mergeCell ref="E29131:G29131"/>
    <mergeCell ref="A29132:A29133"/>
    <mergeCell ref="B29132:B29133"/>
    <mergeCell ref="C29132:C29133"/>
    <mergeCell ref="D29132:D29133"/>
    <mergeCell ref="E29133:G29133"/>
    <mergeCell ref="A29102:A29103"/>
    <mergeCell ref="B29102:B29103"/>
    <mergeCell ref="C29102:C29103"/>
    <mergeCell ref="D29102:D29103"/>
    <mergeCell ref="E29103:G29103"/>
    <mergeCell ref="A29104:A29105"/>
    <mergeCell ref="B29104:B29105"/>
    <mergeCell ref="C29104:C29105"/>
    <mergeCell ref="D29104:D29105"/>
    <mergeCell ref="E29105:G29105"/>
    <mergeCell ref="A29106:A29107"/>
    <mergeCell ref="B29106:B29107"/>
    <mergeCell ref="C29106:C29107"/>
    <mergeCell ref="D29106:D29107"/>
    <mergeCell ref="E29107:G29107"/>
    <mergeCell ref="A29108:A29109"/>
    <mergeCell ref="B29108:B29109"/>
    <mergeCell ref="C29108:C29109"/>
    <mergeCell ref="D29108:D29109"/>
    <mergeCell ref="E29109:G29109"/>
    <mergeCell ref="A29110:A29111"/>
    <mergeCell ref="B29110:B29111"/>
    <mergeCell ref="C29110:C29111"/>
    <mergeCell ref="D29110:D29111"/>
    <mergeCell ref="E29111:G29111"/>
    <mergeCell ref="A29112:A29113"/>
    <mergeCell ref="B29112:B29113"/>
    <mergeCell ref="C29112:C29113"/>
    <mergeCell ref="D29112:D29113"/>
    <mergeCell ref="E29113:G29113"/>
    <mergeCell ref="A29114:A29115"/>
    <mergeCell ref="B29114:B29115"/>
    <mergeCell ref="C29114:C29115"/>
    <mergeCell ref="D29114:D29115"/>
    <mergeCell ref="E29115:G29115"/>
    <mergeCell ref="A29088:A29089"/>
    <mergeCell ref="B29088:B29089"/>
    <mergeCell ref="C29088:C29089"/>
    <mergeCell ref="D29088:D29089"/>
    <mergeCell ref="E29089:G29089"/>
    <mergeCell ref="A29090:A29091"/>
    <mergeCell ref="B29090:B29091"/>
    <mergeCell ref="C29090:C29091"/>
    <mergeCell ref="D29090:D29091"/>
    <mergeCell ref="E29091:G29091"/>
    <mergeCell ref="A29092:A29093"/>
    <mergeCell ref="B29092:B29093"/>
    <mergeCell ref="C29092:C29093"/>
    <mergeCell ref="D29092:D29093"/>
    <mergeCell ref="E29093:G29093"/>
    <mergeCell ref="A29094:A29095"/>
    <mergeCell ref="B29094:B29095"/>
    <mergeCell ref="C29094:C29095"/>
    <mergeCell ref="D29094:D29095"/>
    <mergeCell ref="E29095:G29095"/>
    <mergeCell ref="A29096:A29097"/>
    <mergeCell ref="B29096:B29097"/>
    <mergeCell ref="C29096:C29097"/>
    <mergeCell ref="D29096:D29097"/>
    <mergeCell ref="E29097:G29097"/>
    <mergeCell ref="A29098:A29099"/>
    <mergeCell ref="B29098:B29099"/>
    <mergeCell ref="C29098:C29099"/>
    <mergeCell ref="D29098:D29099"/>
    <mergeCell ref="E29099:G29099"/>
    <mergeCell ref="A29100:A29101"/>
    <mergeCell ref="B29100:B29101"/>
    <mergeCell ref="C29100:C29101"/>
    <mergeCell ref="D29100:D29101"/>
    <mergeCell ref="E29101:G29101"/>
    <mergeCell ref="A29071:G29071"/>
    <mergeCell ref="A29072:G29072"/>
    <mergeCell ref="D29073:G29073"/>
    <mergeCell ref="A29074:B29074"/>
    <mergeCell ref="A29076:A29077"/>
    <mergeCell ref="B29076:B29077"/>
    <mergeCell ref="C29076:C29077"/>
    <mergeCell ref="D29076:D29077"/>
    <mergeCell ref="E29077:G29077"/>
    <mergeCell ref="A29078:A29079"/>
    <mergeCell ref="B29078:B29079"/>
    <mergeCell ref="C29078:C29079"/>
    <mergeCell ref="D29078:D29079"/>
    <mergeCell ref="E29079:G29079"/>
    <mergeCell ref="A29080:A29081"/>
    <mergeCell ref="B29080:B29081"/>
    <mergeCell ref="C29080:C29081"/>
    <mergeCell ref="D29080:D29081"/>
    <mergeCell ref="E29081:G29081"/>
    <mergeCell ref="A29082:A29083"/>
    <mergeCell ref="B29082:B29083"/>
    <mergeCell ref="D29082:D29083"/>
    <mergeCell ref="E29083:G29083"/>
    <mergeCell ref="A29084:A29085"/>
    <mergeCell ref="B29084:B29085"/>
    <mergeCell ref="C29084:C29085"/>
    <mergeCell ref="D29084:D29085"/>
    <mergeCell ref="E29085:G29085"/>
    <mergeCell ref="A29086:A29087"/>
    <mergeCell ref="B29086:B29087"/>
    <mergeCell ref="C29086:C29087"/>
    <mergeCell ref="D29086:D29087"/>
    <mergeCell ref="E29087:G29087"/>
    <mergeCell ref="D23387:D23388"/>
    <mergeCell ref="E23388:G23388"/>
    <mergeCell ref="A23389:A23390"/>
    <mergeCell ref="B23389:B23390"/>
    <mergeCell ref="D23389:D23390"/>
    <mergeCell ref="E23390:G23390"/>
    <mergeCell ref="A23355:A23356"/>
    <mergeCell ref="B23355:B23356"/>
    <mergeCell ref="D23355:D23356"/>
    <mergeCell ref="E23356:G23356"/>
    <mergeCell ref="A23357:A23358"/>
    <mergeCell ref="B23357:B23358"/>
    <mergeCell ref="C23357:C23358"/>
    <mergeCell ref="D23357:D23358"/>
    <mergeCell ref="E23358:G23358"/>
    <mergeCell ref="A23359:A23360"/>
    <mergeCell ref="B23359:B23360"/>
    <mergeCell ref="C23359:C23360"/>
    <mergeCell ref="D23359:D23360"/>
    <mergeCell ref="E23360:G23360"/>
    <mergeCell ref="A23361:A23362"/>
    <mergeCell ref="B23361:B23362"/>
    <mergeCell ref="C23361:C23362"/>
    <mergeCell ref="D23361:D23362"/>
    <mergeCell ref="E23362:G23362"/>
    <mergeCell ref="A23363:A23364"/>
    <mergeCell ref="B23363:B23364"/>
    <mergeCell ref="C23363:C23364"/>
    <mergeCell ref="D23363:D23364"/>
    <mergeCell ref="E23364:G23364"/>
    <mergeCell ref="A23365:A23366"/>
    <mergeCell ref="B23365:B23366"/>
    <mergeCell ref="C23365:C23366"/>
    <mergeCell ref="D23365:D23366"/>
    <mergeCell ref="E23366:G23366"/>
    <mergeCell ref="A23369:A23370"/>
    <mergeCell ref="B23369:B23370"/>
    <mergeCell ref="C23369:C23370"/>
    <mergeCell ref="D23369:D23370"/>
    <mergeCell ref="E23369:G23370"/>
    <mergeCell ref="A23341:A23342"/>
    <mergeCell ref="B23341:B23342"/>
    <mergeCell ref="C23341:C23342"/>
    <mergeCell ref="D23341:D23342"/>
    <mergeCell ref="E23342:G23342"/>
    <mergeCell ref="A23343:A23344"/>
    <mergeCell ref="B23343:B23344"/>
    <mergeCell ref="C23343:C23344"/>
    <mergeCell ref="D23343:D23344"/>
    <mergeCell ref="E23344:G23344"/>
    <mergeCell ref="A23345:A23346"/>
    <mergeCell ref="B23345:B23346"/>
    <mergeCell ref="C23345:C23346"/>
    <mergeCell ref="D23345:D23346"/>
    <mergeCell ref="E23346:G23346"/>
    <mergeCell ref="A23347:A23348"/>
    <mergeCell ref="B23347:B23348"/>
    <mergeCell ref="C23347:C23348"/>
    <mergeCell ref="D23347:D23348"/>
    <mergeCell ref="E23348:G23348"/>
    <mergeCell ref="A23349:A23350"/>
    <mergeCell ref="B23349:B23350"/>
    <mergeCell ref="C23349:C23350"/>
    <mergeCell ref="D23349:D23350"/>
    <mergeCell ref="E23350:G23350"/>
    <mergeCell ref="A23351:A23352"/>
    <mergeCell ref="B23351:B23352"/>
    <mergeCell ref="D23351:D23352"/>
    <mergeCell ref="E23352:G23352"/>
    <mergeCell ref="A23353:A23354"/>
    <mergeCell ref="B23353:B23354"/>
    <mergeCell ref="D23353:D23354"/>
    <mergeCell ref="E23354:G23354"/>
    <mergeCell ref="A23325:A23326"/>
    <mergeCell ref="B23325:B23326"/>
    <mergeCell ref="C23325:C23326"/>
    <mergeCell ref="D23325:D23326"/>
    <mergeCell ref="E23326:G23326"/>
    <mergeCell ref="A23327:A23328"/>
    <mergeCell ref="B23327:B23328"/>
    <mergeCell ref="C23327:C23328"/>
    <mergeCell ref="D23327:D23328"/>
    <mergeCell ref="E23328:G23328"/>
    <mergeCell ref="A23329:A23330"/>
    <mergeCell ref="B23329:B23330"/>
    <mergeCell ref="C23329:C23330"/>
    <mergeCell ref="D23329:D23330"/>
    <mergeCell ref="E23330:G23330"/>
    <mergeCell ref="A23331:A23332"/>
    <mergeCell ref="B23331:B23332"/>
    <mergeCell ref="C23331:C23332"/>
    <mergeCell ref="D23331:D23332"/>
    <mergeCell ref="E23332:G23332"/>
    <mergeCell ref="A23333:A23334"/>
    <mergeCell ref="B23333:B23334"/>
    <mergeCell ref="D23333:D23334"/>
    <mergeCell ref="E23334:G23334"/>
    <mergeCell ref="A23335:A23336"/>
    <mergeCell ref="B23335:B23336"/>
    <mergeCell ref="C23335:C23336"/>
    <mergeCell ref="D23335:D23336"/>
    <mergeCell ref="E23336:G23336"/>
    <mergeCell ref="A23339:A23340"/>
    <mergeCell ref="B23339:B23340"/>
    <mergeCell ref="C23339:C23340"/>
    <mergeCell ref="D23339:D23340"/>
    <mergeCell ref="E23340:G23340"/>
    <mergeCell ref="A23308:A23309"/>
    <mergeCell ref="B23308:B23309"/>
    <mergeCell ref="C23308:C23309"/>
    <mergeCell ref="D23308:D23309"/>
    <mergeCell ref="E23309:G23309"/>
    <mergeCell ref="A23310:A23311"/>
    <mergeCell ref="B23310:B23311"/>
    <mergeCell ref="C23310:C23311"/>
    <mergeCell ref="D23310:D23311"/>
    <mergeCell ref="E23311:G23311"/>
    <mergeCell ref="A23312:A23313"/>
    <mergeCell ref="B23312:B23313"/>
    <mergeCell ref="C23312:C23313"/>
    <mergeCell ref="D23312:D23313"/>
    <mergeCell ref="E23313:G23313"/>
    <mergeCell ref="A23314:A23315"/>
    <mergeCell ref="B23314:B23315"/>
    <mergeCell ref="D23314:D23315"/>
    <mergeCell ref="E23315:G23315"/>
    <mergeCell ref="A23316:A23317"/>
    <mergeCell ref="B23316:B23317"/>
    <mergeCell ref="C23316:C23317"/>
    <mergeCell ref="D23316:D23317"/>
    <mergeCell ref="E23317:G23317"/>
    <mergeCell ref="E23318:G23318"/>
    <mergeCell ref="A23319:A23320"/>
    <mergeCell ref="B23319:B23320"/>
    <mergeCell ref="C23319:C23320"/>
    <mergeCell ref="D23319:D23320"/>
    <mergeCell ref="E23320:G23320"/>
    <mergeCell ref="D23321:D23322"/>
    <mergeCell ref="E23322:G23322"/>
    <mergeCell ref="D23323:D23324"/>
    <mergeCell ref="E23324:G23324"/>
    <mergeCell ref="A23294:A23295"/>
    <mergeCell ref="B23294:B23295"/>
    <mergeCell ref="C23294:C23295"/>
    <mergeCell ref="D23294:D23295"/>
    <mergeCell ref="E23295:G23295"/>
    <mergeCell ref="A23296:A23297"/>
    <mergeCell ref="B23296:B23297"/>
    <mergeCell ref="C23296:C23297"/>
    <mergeCell ref="D23296:D23297"/>
    <mergeCell ref="E23297:G23297"/>
    <mergeCell ref="A23298:A23299"/>
    <mergeCell ref="B23298:B23299"/>
    <mergeCell ref="C23298:C23299"/>
    <mergeCell ref="D23298:D23299"/>
    <mergeCell ref="E23299:G23299"/>
    <mergeCell ref="A23300:A23301"/>
    <mergeCell ref="B23300:B23301"/>
    <mergeCell ref="C23300:C23301"/>
    <mergeCell ref="D23300:D23301"/>
    <mergeCell ref="E23301:G23301"/>
    <mergeCell ref="A23302:A23303"/>
    <mergeCell ref="B23302:B23303"/>
    <mergeCell ref="C23302:C23303"/>
    <mergeCell ref="D23302:D23303"/>
    <mergeCell ref="E23303:G23303"/>
    <mergeCell ref="A23304:A23305"/>
    <mergeCell ref="B23304:B23305"/>
    <mergeCell ref="C23304:C23305"/>
    <mergeCell ref="D23304:D23305"/>
    <mergeCell ref="E23305:G23305"/>
    <mergeCell ref="A23306:A23307"/>
    <mergeCell ref="B23306:B23307"/>
    <mergeCell ref="C23306:C23307"/>
    <mergeCell ref="D23306:D23307"/>
    <mergeCell ref="E23307:G23307"/>
    <mergeCell ref="A23277:A23278"/>
    <mergeCell ref="B23277:B23278"/>
    <mergeCell ref="C23277:C23278"/>
    <mergeCell ref="D23277:D23278"/>
    <mergeCell ref="E23278:G23278"/>
    <mergeCell ref="A23279:A23280"/>
    <mergeCell ref="B23279:B23280"/>
    <mergeCell ref="C23279:C23280"/>
    <mergeCell ref="D23279:D23280"/>
    <mergeCell ref="E23280:G23280"/>
    <mergeCell ref="E23281:G23281"/>
    <mergeCell ref="A23282:A23283"/>
    <mergeCell ref="B23282:B23283"/>
    <mergeCell ref="C23282:C23283"/>
    <mergeCell ref="D23282:D23283"/>
    <mergeCell ref="E23283:G23283"/>
    <mergeCell ref="A23284:A23285"/>
    <mergeCell ref="B23284:B23285"/>
    <mergeCell ref="C23284:C23285"/>
    <mergeCell ref="D23284:D23285"/>
    <mergeCell ref="E23285:G23285"/>
    <mergeCell ref="A23286:A23287"/>
    <mergeCell ref="B23286:B23287"/>
    <mergeCell ref="C23286:C23287"/>
    <mergeCell ref="D23286:D23287"/>
    <mergeCell ref="E23287:G23287"/>
    <mergeCell ref="A23290:A23291"/>
    <mergeCell ref="B23290:B23291"/>
    <mergeCell ref="C23290:C23291"/>
    <mergeCell ref="D23290:D23291"/>
    <mergeCell ref="E23291:G23291"/>
    <mergeCell ref="A23292:A23293"/>
    <mergeCell ref="B23292:B23293"/>
    <mergeCell ref="C23292:C23293"/>
    <mergeCell ref="D23292:D23293"/>
    <mergeCell ref="E23293:G23293"/>
    <mergeCell ref="A23258:A23259"/>
    <mergeCell ref="B23258:B23259"/>
    <mergeCell ref="C23258:C23259"/>
    <mergeCell ref="D23258:D23259"/>
    <mergeCell ref="E23259:G23259"/>
    <mergeCell ref="A23265:A23266"/>
    <mergeCell ref="B23265:B23266"/>
    <mergeCell ref="C23265:C23266"/>
    <mergeCell ref="D23265:D23266"/>
    <mergeCell ref="E23266:G23266"/>
    <mergeCell ref="A23267:A23268"/>
    <mergeCell ref="B23267:B23268"/>
    <mergeCell ref="C23267:C23268"/>
    <mergeCell ref="D23267:D23268"/>
    <mergeCell ref="E23268:G23268"/>
    <mergeCell ref="A23269:A23270"/>
    <mergeCell ref="B23269:B23270"/>
    <mergeCell ref="C23269:C23270"/>
    <mergeCell ref="D23269:D23270"/>
    <mergeCell ref="E23270:G23270"/>
    <mergeCell ref="A23271:A23272"/>
    <mergeCell ref="B23271:B23272"/>
    <mergeCell ref="C23271:C23272"/>
    <mergeCell ref="D23271:D23272"/>
    <mergeCell ref="E23272:G23272"/>
    <mergeCell ref="A23273:A23274"/>
    <mergeCell ref="B23273:B23274"/>
    <mergeCell ref="C23273:C23274"/>
    <mergeCell ref="D23273:D23274"/>
    <mergeCell ref="E23274:G23274"/>
    <mergeCell ref="A23275:A23276"/>
    <mergeCell ref="B23275:B23276"/>
    <mergeCell ref="C23275:C23276"/>
    <mergeCell ref="D23275:D23276"/>
    <mergeCell ref="E23276:G23276"/>
    <mergeCell ref="A23244:A23245"/>
    <mergeCell ref="B23244:B23245"/>
    <mergeCell ref="C23244:C23245"/>
    <mergeCell ref="D23244:D23245"/>
    <mergeCell ref="E23245:G23245"/>
    <mergeCell ref="A23246:A23247"/>
    <mergeCell ref="B23246:B23247"/>
    <mergeCell ref="C23246:C23247"/>
    <mergeCell ref="D23246:D23247"/>
    <mergeCell ref="E23247:G23247"/>
    <mergeCell ref="A23248:A23249"/>
    <mergeCell ref="B23248:B23249"/>
    <mergeCell ref="D23248:D23249"/>
    <mergeCell ref="E23249:G23249"/>
    <mergeCell ref="A23250:A23251"/>
    <mergeCell ref="B23250:B23251"/>
    <mergeCell ref="C23250:C23251"/>
    <mergeCell ref="D23250:D23251"/>
    <mergeCell ref="E23251:G23251"/>
    <mergeCell ref="A23252:A23253"/>
    <mergeCell ref="B23252:B23253"/>
    <mergeCell ref="C23252:C23253"/>
    <mergeCell ref="D23252:D23253"/>
    <mergeCell ref="E23253:G23253"/>
    <mergeCell ref="A23254:A23255"/>
    <mergeCell ref="B23254:B23255"/>
    <mergeCell ref="C23254:C23255"/>
    <mergeCell ref="D23254:D23255"/>
    <mergeCell ref="E23255:G23255"/>
    <mergeCell ref="A23256:A23257"/>
    <mergeCell ref="B23256:B23257"/>
    <mergeCell ref="C23256:C23257"/>
    <mergeCell ref="D23256:D23257"/>
    <mergeCell ref="E23257:G23257"/>
    <mergeCell ref="A23228:A23229"/>
    <mergeCell ref="B23228:B23229"/>
    <mergeCell ref="C23228:C23229"/>
    <mergeCell ref="D23228:D23229"/>
    <mergeCell ref="E23229:G23229"/>
    <mergeCell ref="D23230:D23231"/>
    <mergeCell ref="E23231:G23231"/>
    <mergeCell ref="A23232:A23233"/>
    <mergeCell ref="B23232:B23233"/>
    <mergeCell ref="D23232:D23233"/>
    <mergeCell ref="E23233:G23233"/>
    <mergeCell ref="A23234:A23235"/>
    <mergeCell ref="B23234:B23235"/>
    <mergeCell ref="D23234:D23235"/>
    <mergeCell ref="E23235:G23235"/>
    <mergeCell ref="A23236:A23237"/>
    <mergeCell ref="B23236:B23237"/>
    <mergeCell ref="C23236:C23237"/>
    <mergeCell ref="D23236:D23237"/>
    <mergeCell ref="E23237:G23237"/>
    <mergeCell ref="A23238:A23239"/>
    <mergeCell ref="B23238:B23239"/>
    <mergeCell ref="C23238:C23239"/>
    <mergeCell ref="D23238:D23239"/>
    <mergeCell ref="E23239:G23239"/>
    <mergeCell ref="A23240:A23241"/>
    <mergeCell ref="B23240:B23241"/>
    <mergeCell ref="C23240:C23241"/>
    <mergeCell ref="D23240:D23241"/>
    <mergeCell ref="E23241:G23241"/>
    <mergeCell ref="A23242:A23243"/>
    <mergeCell ref="B23242:B23243"/>
    <mergeCell ref="C23242:C23243"/>
    <mergeCell ref="D23242:D23243"/>
    <mergeCell ref="E23243:G23243"/>
    <mergeCell ref="A23230:A23231"/>
    <mergeCell ref="B23230:B23231"/>
    <mergeCell ref="C23230:C23231"/>
    <mergeCell ref="A23207:A23208"/>
    <mergeCell ref="B23207:B23208"/>
    <mergeCell ref="C23207:C23208"/>
    <mergeCell ref="D23207:D23208"/>
    <mergeCell ref="E23208:G23208"/>
    <mergeCell ref="A23209:A23210"/>
    <mergeCell ref="B23209:B23210"/>
    <mergeCell ref="C23209:C23210"/>
    <mergeCell ref="D23209:D23210"/>
    <mergeCell ref="E23210:G23210"/>
    <mergeCell ref="A23211:A23212"/>
    <mergeCell ref="B23211:B23212"/>
    <mergeCell ref="C23211:C23212"/>
    <mergeCell ref="D23211:D23212"/>
    <mergeCell ref="E23212:G23212"/>
    <mergeCell ref="A23213:A23214"/>
    <mergeCell ref="B23213:B23214"/>
    <mergeCell ref="C23213:C23214"/>
    <mergeCell ref="D23213:D23214"/>
    <mergeCell ref="E23214:G23214"/>
    <mergeCell ref="A23215:A23216"/>
    <mergeCell ref="B23215:B23216"/>
    <mergeCell ref="C23215:C23216"/>
    <mergeCell ref="D23215:D23216"/>
    <mergeCell ref="E23216:G23216"/>
    <mergeCell ref="D23222:D23223"/>
    <mergeCell ref="E23223:G23223"/>
    <mergeCell ref="D23224:D23225"/>
    <mergeCell ref="E23225:G23225"/>
    <mergeCell ref="A23226:A23227"/>
    <mergeCell ref="B23226:B23227"/>
    <mergeCell ref="C23226:C23227"/>
    <mergeCell ref="D23226:D23227"/>
    <mergeCell ref="E23227:G23227"/>
    <mergeCell ref="A23193:A23194"/>
    <mergeCell ref="B23193:B23194"/>
    <mergeCell ref="C23193:C23194"/>
    <mergeCell ref="D23193:D23194"/>
    <mergeCell ref="E23194:G23194"/>
    <mergeCell ref="A23195:A23196"/>
    <mergeCell ref="B23195:B23196"/>
    <mergeCell ref="C23195:C23196"/>
    <mergeCell ref="D23195:D23196"/>
    <mergeCell ref="E23196:G23196"/>
    <mergeCell ref="A23197:A23198"/>
    <mergeCell ref="B23197:B23198"/>
    <mergeCell ref="C23197:C23198"/>
    <mergeCell ref="D23197:D23198"/>
    <mergeCell ref="E23198:G23198"/>
    <mergeCell ref="A23199:A23200"/>
    <mergeCell ref="B23199:B23200"/>
    <mergeCell ref="C23199:C23200"/>
    <mergeCell ref="D23199:D23200"/>
    <mergeCell ref="E23200:G23200"/>
    <mergeCell ref="A23201:A23202"/>
    <mergeCell ref="B23201:B23202"/>
    <mergeCell ref="C23201:C23202"/>
    <mergeCell ref="D23201:D23202"/>
    <mergeCell ref="E23202:G23202"/>
    <mergeCell ref="A23203:A23204"/>
    <mergeCell ref="B23203:B23204"/>
    <mergeCell ref="C23203:C23204"/>
    <mergeCell ref="D23203:D23204"/>
    <mergeCell ref="E23204:G23204"/>
    <mergeCell ref="A23205:A23206"/>
    <mergeCell ref="B23205:B23206"/>
    <mergeCell ref="C23205:C23206"/>
    <mergeCell ref="D23205:D23206"/>
    <mergeCell ref="E23206:G23206"/>
    <mergeCell ref="A23176:G23176"/>
    <mergeCell ref="A23177:G23177"/>
    <mergeCell ref="D23178:G23178"/>
    <mergeCell ref="A23179:B23179"/>
    <mergeCell ref="A23181:A23182"/>
    <mergeCell ref="B23181:B23182"/>
    <mergeCell ref="C23181:C23182"/>
    <mergeCell ref="D23181:D23182"/>
    <mergeCell ref="E23182:G23182"/>
    <mergeCell ref="A23183:A23184"/>
    <mergeCell ref="B23183:B23184"/>
    <mergeCell ref="C23183:C23184"/>
    <mergeCell ref="D23183:D23184"/>
    <mergeCell ref="E23184:G23184"/>
    <mergeCell ref="A23185:A23186"/>
    <mergeCell ref="B23185:B23186"/>
    <mergeCell ref="D23185:D23186"/>
    <mergeCell ref="E23186:G23186"/>
    <mergeCell ref="A23187:A23188"/>
    <mergeCell ref="B23187:B23188"/>
    <mergeCell ref="C23187:C23188"/>
    <mergeCell ref="D23187:D23188"/>
    <mergeCell ref="E23188:G23188"/>
    <mergeCell ref="A23189:A23190"/>
    <mergeCell ref="B23189:B23190"/>
    <mergeCell ref="C23189:C23190"/>
    <mergeCell ref="D23189:D23190"/>
    <mergeCell ref="E23190:G23190"/>
    <mergeCell ref="A23191:A23192"/>
    <mergeCell ref="B23191:B23192"/>
    <mergeCell ref="C23191:C23192"/>
    <mergeCell ref="D23191:D23192"/>
    <mergeCell ref="E23192:G23192"/>
    <mergeCell ref="A26289:A26290"/>
    <mergeCell ref="B26289:B26290"/>
    <mergeCell ref="C26289:C26290"/>
    <mergeCell ref="D26289:D26290"/>
    <mergeCell ref="E26290:G26290"/>
    <mergeCell ref="A26269:A26270"/>
    <mergeCell ref="B26269:B26270"/>
    <mergeCell ref="C26269:C26270"/>
    <mergeCell ref="D26269:D26270"/>
    <mergeCell ref="E26270:G26270"/>
    <mergeCell ref="A26271:A26272"/>
    <mergeCell ref="B26271:B26272"/>
    <mergeCell ref="C26271:C26272"/>
    <mergeCell ref="D26271:D26272"/>
    <mergeCell ref="E26271:G26272"/>
    <mergeCell ref="A26273:A26274"/>
    <mergeCell ref="B26273:B26274"/>
    <mergeCell ref="C26273:C26274"/>
    <mergeCell ref="D26273:D26274"/>
    <mergeCell ref="E26274:G26274"/>
    <mergeCell ref="A26275:A26276"/>
    <mergeCell ref="B26275:B26276"/>
    <mergeCell ref="C26275:C26276"/>
    <mergeCell ref="D26275:D26276"/>
    <mergeCell ref="E26276:G26276"/>
    <mergeCell ref="A26277:A26278"/>
    <mergeCell ref="B26277:B26278"/>
    <mergeCell ref="C26277:C26278"/>
    <mergeCell ref="D26277:D26278"/>
    <mergeCell ref="E26278:G26278"/>
    <mergeCell ref="A26279:A26280"/>
    <mergeCell ref="B26279:B26280"/>
    <mergeCell ref="C26279:C26280"/>
    <mergeCell ref="D26279:D26280"/>
    <mergeCell ref="E26280:G26280"/>
    <mergeCell ref="A26281:A26282"/>
    <mergeCell ref="B26281:B26282"/>
    <mergeCell ref="C26281:C26282"/>
    <mergeCell ref="D26281:D26282"/>
    <mergeCell ref="E26282:G26282"/>
    <mergeCell ref="A26261:A26262"/>
    <mergeCell ref="B26261:B26262"/>
    <mergeCell ref="C26261:C26262"/>
    <mergeCell ref="D26261:D26262"/>
    <mergeCell ref="E26262:G26262"/>
    <mergeCell ref="A26263:A26264"/>
    <mergeCell ref="B26263:B26264"/>
    <mergeCell ref="C26263:C26264"/>
    <mergeCell ref="D26263:D26264"/>
    <mergeCell ref="E26264:G26264"/>
    <mergeCell ref="A26265:A26266"/>
    <mergeCell ref="B26265:B26266"/>
    <mergeCell ref="C26265:C26266"/>
    <mergeCell ref="D26265:D26266"/>
    <mergeCell ref="E26266:G26266"/>
    <mergeCell ref="A26267:A26268"/>
    <mergeCell ref="B26267:B26268"/>
    <mergeCell ref="C26267:C26268"/>
    <mergeCell ref="D26267:D26268"/>
    <mergeCell ref="E26268:G26268"/>
    <mergeCell ref="A26283:A26284"/>
    <mergeCell ref="B26283:B26284"/>
    <mergeCell ref="C26283:C26284"/>
    <mergeCell ref="D26283:D26284"/>
    <mergeCell ref="E26284:G26284"/>
    <mergeCell ref="A26285:A26286"/>
    <mergeCell ref="B26285:B26286"/>
    <mergeCell ref="C26285:C26286"/>
    <mergeCell ref="D26285:D26286"/>
    <mergeCell ref="E26285:G26286"/>
    <mergeCell ref="A26287:A26288"/>
    <mergeCell ref="B26287:B26288"/>
    <mergeCell ref="C26287:C26288"/>
    <mergeCell ref="D26287:D26288"/>
    <mergeCell ref="E26288:G26288"/>
    <mergeCell ref="E26244:G26244"/>
    <mergeCell ref="A26245:A26246"/>
    <mergeCell ref="B26245:B26246"/>
    <mergeCell ref="C26245:C26246"/>
    <mergeCell ref="D26245:D26246"/>
    <mergeCell ref="E26246:G26246"/>
    <mergeCell ref="A26247:A26248"/>
    <mergeCell ref="B26247:B26248"/>
    <mergeCell ref="C26247:C26248"/>
    <mergeCell ref="D26247:D26248"/>
    <mergeCell ref="E26248:G26248"/>
    <mergeCell ref="A26249:A26250"/>
    <mergeCell ref="B26249:B26250"/>
    <mergeCell ref="C26249:C26250"/>
    <mergeCell ref="D26249:D26250"/>
    <mergeCell ref="E26250:G26250"/>
    <mergeCell ref="A26253:A26254"/>
    <mergeCell ref="B26253:B26254"/>
    <mergeCell ref="C26253:C26254"/>
    <mergeCell ref="D26253:D26254"/>
    <mergeCell ref="E26254:G26254"/>
    <mergeCell ref="A26255:A26256"/>
    <mergeCell ref="B26255:B26256"/>
    <mergeCell ref="C26255:C26256"/>
    <mergeCell ref="D26255:D26256"/>
    <mergeCell ref="E26256:G26256"/>
    <mergeCell ref="A26257:A26258"/>
    <mergeCell ref="B26257:B26258"/>
    <mergeCell ref="C26257:C26258"/>
    <mergeCell ref="D26257:D26258"/>
    <mergeCell ref="E26258:G26258"/>
    <mergeCell ref="A26259:A26260"/>
    <mergeCell ref="B26259:B26260"/>
    <mergeCell ref="C26259:C26260"/>
    <mergeCell ref="D26259:D26260"/>
    <mergeCell ref="E26260:G26260"/>
    <mergeCell ref="E28623:G28623"/>
    <mergeCell ref="A28624:A28625"/>
    <mergeCell ref="B28624:B28625"/>
    <mergeCell ref="C28624:C28625"/>
    <mergeCell ref="D28624:D28625"/>
    <mergeCell ref="E28625:G28625"/>
    <mergeCell ref="A26206:G26206"/>
    <mergeCell ref="A26207:G26207"/>
    <mergeCell ref="D26208:G26208"/>
    <mergeCell ref="A26209:B26209"/>
    <mergeCell ref="A26211:A26212"/>
    <mergeCell ref="B26211:B26212"/>
    <mergeCell ref="C26211:C26212"/>
    <mergeCell ref="D26211:D26212"/>
    <mergeCell ref="E26212:G26212"/>
    <mergeCell ref="A26213:A26214"/>
    <mergeCell ref="B26213:B26214"/>
    <mergeCell ref="C26213:C26214"/>
    <mergeCell ref="D26213:D26214"/>
    <mergeCell ref="E26214:G26214"/>
    <mergeCell ref="A26215:A26216"/>
    <mergeCell ref="B26215:B26216"/>
    <mergeCell ref="C26215:C26216"/>
    <mergeCell ref="D26215:D26216"/>
    <mergeCell ref="E26216:G26216"/>
    <mergeCell ref="A26217:A26218"/>
    <mergeCell ref="B26217:B26218"/>
    <mergeCell ref="C26217:C26218"/>
    <mergeCell ref="D26217:D26218"/>
    <mergeCell ref="E26218:G26218"/>
    <mergeCell ref="A26219:A26220"/>
    <mergeCell ref="B26219:B26220"/>
    <mergeCell ref="C26219:C26220"/>
    <mergeCell ref="D26219:D26220"/>
    <mergeCell ref="E26220:G26220"/>
    <mergeCell ref="A26221:A26222"/>
    <mergeCell ref="B26221:B26222"/>
    <mergeCell ref="C26221:C26222"/>
    <mergeCell ref="D26221:D26222"/>
    <mergeCell ref="E26222:G26222"/>
    <mergeCell ref="A26223:A26224"/>
    <mergeCell ref="B26223:B26224"/>
    <mergeCell ref="C26223:C26224"/>
    <mergeCell ref="D26223:D26224"/>
    <mergeCell ref="E26224:G26224"/>
    <mergeCell ref="A26225:A26226"/>
    <mergeCell ref="B26225:B26226"/>
    <mergeCell ref="C26225:C26226"/>
    <mergeCell ref="D26225:D26226"/>
    <mergeCell ref="E26238:G26238"/>
    <mergeCell ref="A26239:A26240"/>
    <mergeCell ref="B26239:B26240"/>
    <mergeCell ref="C26239:C26240"/>
    <mergeCell ref="D26239:D26240"/>
    <mergeCell ref="E26240:G26240"/>
    <mergeCell ref="A26241:A26242"/>
    <mergeCell ref="B26241:B26242"/>
    <mergeCell ref="C26241:C26242"/>
    <mergeCell ref="D26241:D26242"/>
    <mergeCell ref="E26242:G26242"/>
    <mergeCell ref="A26243:A26244"/>
    <mergeCell ref="B26243:B26244"/>
    <mergeCell ref="C26243:C26244"/>
    <mergeCell ref="D26243:D26244"/>
    <mergeCell ref="E2372:G2372"/>
    <mergeCell ref="A2367:A2368"/>
    <mergeCell ref="B2367:B2368"/>
    <mergeCell ref="C2367:C2368"/>
    <mergeCell ref="D2367:D2368"/>
    <mergeCell ref="E2368:G2368"/>
    <mergeCell ref="A2369:A2370"/>
    <mergeCell ref="B2369:B2370"/>
    <mergeCell ref="C2369:C2370"/>
    <mergeCell ref="D2369:D2370"/>
    <mergeCell ref="E2370:G2370"/>
    <mergeCell ref="A2363:A2364"/>
    <mergeCell ref="B2363:B2364"/>
    <mergeCell ref="C2363:C2364"/>
    <mergeCell ref="D2363:D2364"/>
    <mergeCell ref="E2364:G2364"/>
    <mergeCell ref="A2365:A2366"/>
    <mergeCell ref="B2365:B2366"/>
    <mergeCell ref="C2365:C2366"/>
    <mergeCell ref="D2365:D2366"/>
    <mergeCell ref="E2365:G2366"/>
    <mergeCell ref="A28580:G28580"/>
    <mergeCell ref="A28581:G28581"/>
    <mergeCell ref="D28582:G28582"/>
    <mergeCell ref="A28583:B28583"/>
    <mergeCell ref="A28585:A28586"/>
    <mergeCell ref="B28585:B28586"/>
    <mergeCell ref="C28585:C28586"/>
    <mergeCell ref="D28585:D28586"/>
    <mergeCell ref="E28586:G28586"/>
    <mergeCell ref="A28587:A28588"/>
    <mergeCell ref="B28587:B28588"/>
    <mergeCell ref="C28587:C28588"/>
    <mergeCell ref="D28587:D28588"/>
    <mergeCell ref="E28588:G28588"/>
    <mergeCell ref="E26226:G26226"/>
    <mergeCell ref="A26227:A26228"/>
    <mergeCell ref="B26227:B26228"/>
    <mergeCell ref="D26227:D26228"/>
    <mergeCell ref="E26228:G26228"/>
    <mergeCell ref="A26229:A26230"/>
    <mergeCell ref="B26229:B26230"/>
    <mergeCell ref="C26229:C26230"/>
    <mergeCell ref="D26229:D26230"/>
    <mergeCell ref="E26230:G26230"/>
    <mergeCell ref="A26231:A26232"/>
    <mergeCell ref="B26231:B26232"/>
    <mergeCell ref="C26231:C26232"/>
    <mergeCell ref="D26231:D26232"/>
    <mergeCell ref="E26232:G26232"/>
    <mergeCell ref="A26233:A26234"/>
    <mergeCell ref="B26233:B26234"/>
    <mergeCell ref="C26233:C26234"/>
    <mergeCell ref="D26233:D26234"/>
    <mergeCell ref="E26234:G26234"/>
    <mergeCell ref="A26235:A26236"/>
    <mergeCell ref="B26235:B26236"/>
    <mergeCell ref="C26235:C26236"/>
    <mergeCell ref="D26235:D26236"/>
    <mergeCell ref="E26236:G26236"/>
    <mergeCell ref="A26237:A26238"/>
    <mergeCell ref="B26237:B26238"/>
    <mergeCell ref="C26237:C26238"/>
    <mergeCell ref="D26237:D26238"/>
    <mergeCell ref="A2349:A2350"/>
    <mergeCell ref="B2349:B2350"/>
    <mergeCell ref="C2349:C2350"/>
    <mergeCell ref="D2349:D2350"/>
    <mergeCell ref="E2350:G2350"/>
    <mergeCell ref="A2351:A2352"/>
    <mergeCell ref="B2351:B2352"/>
    <mergeCell ref="C2351:C2352"/>
    <mergeCell ref="D2351:D2352"/>
    <mergeCell ref="E2352:G2352"/>
    <mergeCell ref="A2345:A2346"/>
    <mergeCell ref="B2345:B2346"/>
    <mergeCell ref="C2345:C2346"/>
    <mergeCell ref="D2345:D2346"/>
    <mergeCell ref="E2346:G2346"/>
    <mergeCell ref="A2347:A2348"/>
    <mergeCell ref="B2347:B2348"/>
    <mergeCell ref="C2347:C2348"/>
    <mergeCell ref="D2347:D2348"/>
    <mergeCell ref="E2348:G2348"/>
    <mergeCell ref="A2357:A2358"/>
    <mergeCell ref="B2357:B2358"/>
    <mergeCell ref="C2357:C2358"/>
    <mergeCell ref="D2357:D2358"/>
    <mergeCell ref="E2358:G2358"/>
    <mergeCell ref="A2359:A2360"/>
    <mergeCell ref="B2359:B2360"/>
    <mergeCell ref="C2359:C2360"/>
    <mergeCell ref="D2359:D2360"/>
    <mergeCell ref="E2360:G2360"/>
    <mergeCell ref="A2353:A2354"/>
    <mergeCell ref="B2353:B2354"/>
    <mergeCell ref="C2353:C2354"/>
    <mergeCell ref="D2353:D2354"/>
    <mergeCell ref="E2354:G2354"/>
    <mergeCell ref="A2355:A2356"/>
    <mergeCell ref="B2355:B2356"/>
    <mergeCell ref="C2355:C2356"/>
    <mergeCell ref="D2355:D2356"/>
    <mergeCell ref="E2355:G2356"/>
    <mergeCell ref="A2333:A2334"/>
    <mergeCell ref="B2333:B2334"/>
    <mergeCell ref="C2333:C2334"/>
    <mergeCell ref="D2333:D2334"/>
    <mergeCell ref="E2334:G2334"/>
    <mergeCell ref="A2335:A2336"/>
    <mergeCell ref="B2335:B2336"/>
    <mergeCell ref="C2335:C2336"/>
    <mergeCell ref="D2335:D2336"/>
    <mergeCell ref="E2336:G2336"/>
    <mergeCell ref="A2329:A2330"/>
    <mergeCell ref="B2329:B2330"/>
    <mergeCell ref="C2329:C2330"/>
    <mergeCell ref="D2329:D2330"/>
    <mergeCell ref="E2330:G2330"/>
    <mergeCell ref="A2331:A2332"/>
    <mergeCell ref="B2331:B2332"/>
    <mergeCell ref="C2331:C2332"/>
    <mergeCell ref="D2331:D2332"/>
    <mergeCell ref="E2332:G2332"/>
    <mergeCell ref="A2341:A2342"/>
    <mergeCell ref="B2341:B2342"/>
    <mergeCell ref="C2341:C2342"/>
    <mergeCell ref="D2341:D2342"/>
    <mergeCell ref="E2342:G2342"/>
    <mergeCell ref="A2343:A2344"/>
    <mergeCell ref="B2343:B2344"/>
    <mergeCell ref="C2343:C2344"/>
    <mergeCell ref="D2343:D2344"/>
    <mergeCell ref="E2344:G2344"/>
    <mergeCell ref="A2337:A2338"/>
    <mergeCell ref="B2337:B2338"/>
    <mergeCell ref="C2337:C2338"/>
    <mergeCell ref="D2337:D2338"/>
    <mergeCell ref="E2337:G2338"/>
    <mergeCell ref="A2339:A2340"/>
    <mergeCell ref="B2339:B2340"/>
    <mergeCell ref="C2339:C2340"/>
    <mergeCell ref="D2339:D2340"/>
    <mergeCell ref="E2340:G2340"/>
    <mergeCell ref="A2315:A2316"/>
    <mergeCell ref="B2315:B2316"/>
    <mergeCell ref="C2315:C2316"/>
    <mergeCell ref="D2315:D2316"/>
    <mergeCell ref="E2316:G2316"/>
    <mergeCell ref="A2317:A2318"/>
    <mergeCell ref="B2317:B2318"/>
    <mergeCell ref="C2317:C2318"/>
    <mergeCell ref="D2317:D2318"/>
    <mergeCell ref="E2318:G2318"/>
    <mergeCell ref="A2311:A2312"/>
    <mergeCell ref="B2311:B2312"/>
    <mergeCell ref="C2311:C2312"/>
    <mergeCell ref="D2311:D2312"/>
    <mergeCell ref="E2312:G2312"/>
    <mergeCell ref="A2313:A2314"/>
    <mergeCell ref="B2313:B2314"/>
    <mergeCell ref="C2313:C2314"/>
    <mergeCell ref="D2313:D2314"/>
    <mergeCell ref="E2314:G2314"/>
    <mergeCell ref="A2325:A2326"/>
    <mergeCell ref="B2325:B2326"/>
    <mergeCell ref="C2325:C2326"/>
    <mergeCell ref="D2325:D2326"/>
    <mergeCell ref="E2326:G2326"/>
    <mergeCell ref="A2327:A2328"/>
    <mergeCell ref="B2327:B2328"/>
    <mergeCell ref="C2327:C2328"/>
    <mergeCell ref="D2327:D2328"/>
    <mergeCell ref="E2328:G2328"/>
    <mergeCell ref="A2319:A2320"/>
    <mergeCell ref="B2319:B2320"/>
    <mergeCell ref="C2319:C2320"/>
    <mergeCell ref="D2319:D2320"/>
    <mergeCell ref="E2320:G2320"/>
    <mergeCell ref="A2321:A2322"/>
    <mergeCell ref="B2321:B2322"/>
    <mergeCell ref="C2321:C2322"/>
    <mergeCell ref="D2321:D2322"/>
    <mergeCell ref="E2322:G2322"/>
    <mergeCell ref="A2299:A2300"/>
    <mergeCell ref="B2299:B2300"/>
    <mergeCell ref="D2299:D2300"/>
    <mergeCell ref="E2300:G2300"/>
    <mergeCell ref="D2301:D2302"/>
    <mergeCell ref="E2302:G2302"/>
    <mergeCell ref="A2297:A2298"/>
    <mergeCell ref="B2297:B2298"/>
    <mergeCell ref="C2297:C2298"/>
    <mergeCell ref="D2297:D2298"/>
    <mergeCell ref="E2298:G2298"/>
    <mergeCell ref="A2292:A2293"/>
    <mergeCell ref="B2292:B2293"/>
    <mergeCell ref="C2292:C2293"/>
    <mergeCell ref="D2292:D2293"/>
    <mergeCell ref="E2293:G2293"/>
    <mergeCell ref="E2294:G2294"/>
    <mergeCell ref="A2307:A2308"/>
    <mergeCell ref="B2307:B2308"/>
    <mergeCell ref="C2307:C2308"/>
    <mergeCell ref="D2307:D2308"/>
    <mergeCell ref="E2308:G2308"/>
    <mergeCell ref="A2309:A2310"/>
    <mergeCell ref="B2309:B2310"/>
    <mergeCell ref="C2309:C2310"/>
    <mergeCell ref="D2309:D2310"/>
    <mergeCell ref="E2310:G2310"/>
    <mergeCell ref="A2303:A2304"/>
    <mergeCell ref="B2303:B2304"/>
    <mergeCell ref="C2303:C2304"/>
    <mergeCell ref="D2303:D2304"/>
    <mergeCell ref="E2304:G2304"/>
    <mergeCell ref="A2305:A2306"/>
    <mergeCell ref="B2305:B2306"/>
    <mergeCell ref="C2305:C2306"/>
    <mergeCell ref="D2305:D2306"/>
    <mergeCell ref="E2306:G2306"/>
    <mergeCell ref="A2295:A2296"/>
    <mergeCell ref="B2295:B2296"/>
    <mergeCell ref="C2295:C2296"/>
    <mergeCell ref="D2295:D2296"/>
    <mergeCell ref="E2296:G2296"/>
    <mergeCell ref="A2301:A2302"/>
    <mergeCell ref="B2301:B2302"/>
    <mergeCell ref="C2301:C2302"/>
    <mergeCell ref="A2276:A2277"/>
    <mergeCell ref="B2276:B2277"/>
    <mergeCell ref="C2276:C2277"/>
    <mergeCell ref="D2276:D2277"/>
    <mergeCell ref="E2277:G2277"/>
    <mergeCell ref="A2278:A2279"/>
    <mergeCell ref="B2278:B2279"/>
    <mergeCell ref="D2278:D2279"/>
    <mergeCell ref="E2279:G2279"/>
    <mergeCell ref="A2272:A2273"/>
    <mergeCell ref="B2272:B2273"/>
    <mergeCell ref="C2272:C2273"/>
    <mergeCell ref="D2272:D2273"/>
    <mergeCell ref="E2273:G2273"/>
    <mergeCell ref="D2274:D2275"/>
    <mergeCell ref="E2275:G2275"/>
    <mergeCell ref="A2268:A2269"/>
    <mergeCell ref="B2268:B2269"/>
    <mergeCell ref="C2268:C2269"/>
    <mergeCell ref="D2268:D2269"/>
    <mergeCell ref="E2269:G2269"/>
    <mergeCell ref="A2270:A2271"/>
    <mergeCell ref="B2270:B2271"/>
    <mergeCell ref="C2270:C2271"/>
    <mergeCell ref="D2270:D2271"/>
    <mergeCell ref="E2271:G2271"/>
    <mergeCell ref="D2288:D2289"/>
    <mergeCell ref="E2289:G2289"/>
    <mergeCell ref="A2290:A2291"/>
    <mergeCell ref="B2290:B2291"/>
    <mergeCell ref="C2290:C2291"/>
    <mergeCell ref="D2290:D2291"/>
    <mergeCell ref="E2291:G2291"/>
    <mergeCell ref="A2284:A2285"/>
    <mergeCell ref="B2284:B2285"/>
    <mergeCell ref="C2284:C2285"/>
    <mergeCell ref="D2284:D2285"/>
    <mergeCell ref="E2285:G2285"/>
    <mergeCell ref="D2286:D2287"/>
    <mergeCell ref="E2287:G2287"/>
    <mergeCell ref="A2280:A2281"/>
    <mergeCell ref="B2280:B2281"/>
    <mergeCell ref="C2280:C2281"/>
    <mergeCell ref="D2280:D2281"/>
    <mergeCell ref="E2281:G2281"/>
    <mergeCell ref="A2282:A2283"/>
    <mergeCell ref="B2282:B2283"/>
    <mergeCell ref="C2282:C2283"/>
    <mergeCell ref="D2282:D2283"/>
    <mergeCell ref="E2283:G2283"/>
    <mergeCell ref="A23932:A23933"/>
    <mergeCell ref="B23932:B23933"/>
    <mergeCell ref="C23932:C23933"/>
    <mergeCell ref="D23932:D23933"/>
    <mergeCell ref="E23933:G23933"/>
    <mergeCell ref="A23934:A23935"/>
    <mergeCell ref="B23934:B23935"/>
    <mergeCell ref="C23934:C23935"/>
    <mergeCell ref="D23934:D23935"/>
    <mergeCell ref="E23935:G23935"/>
    <mergeCell ref="A23928:A23929"/>
    <mergeCell ref="B23928:B23929"/>
    <mergeCell ref="C23928:C23929"/>
    <mergeCell ref="D23928:D23929"/>
    <mergeCell ref="E23929:G23929"/>
    <mergeCell ref="A23930:A23931"/>
    <mergeCell ref="B23930:B23931"/>
    <mergeCell ref="C23930:C23931"/>
    <mergeCell ref="D23930:D23931"/>
    <mergeCell ref="E23931:G23931"/>
    <mergeCell ref="A2261:G2261"/>
    <mergeCell ref="A2262:G2262"/>
    <mergeCell ref="D2263:G2263"/>
    <mergeCell ref="A2264:B2264"/>
    <mergeCell ref="D2266:D2267"/>
    <mergeCell ref="E2267:G2267"/>
    <mergeCell ref="A23942:A23943"/>
    <mergeCell ref="B23942:B23943"/>
    <mergeCell ref="C23942:C23943"/>
    <mergeCell ref="D23942:D23943"/>
    <mergeCell ref="E23943:G23943"/>
    <mergeCell ref="E23945:G23945"/>
    <mergeCell ref="A23936:A23937"/>
    <mergeCell ref="B23936:B23937"/>
    <mergeCell ref="C23936:C23937"/>
    <mergeCell ref="D23936:D23937"/>
    <mergeCell ref="E23937:G23937"/>
    <mergeCell ref="A23940:A23941"/>
    <mergeCell ref="B23940:B23941"/>
    <mergeCell ref="C23940:C23941"/>
    <mergeCell ref="D23940:D23941"/>
    <mergeCell ref="E23940:G23941"/>
    <mergeCell ref="D23897:D23898"/>
    <mergeCell ref="E23898:G23898"/>
    <mergeCell ref="A23899:A23900"/>
    <mergeCell ref="B23899:B23900"/>
    <mergeCell ref="C23899:C23900"/>
    <mergeCell ref="D23899:D23900"/>
    <mergeCell ref="E23900:G23900"/>
    <mergeCell ref="A23892:A23893"/>
    <mergeCell ref="B23892:B23893"/>
    <mergeCell ref="C23892:C23893"/>
    <mergeCell ref="D23892:D23893"/>
    <mergeCell ref="E23893:G23893"/>
    <mergeCell ref="A23895:A23896"/>
    <mergeCell ref="B23895:B23896"/>
    <mergeCell ref="C23895:C23896"/>
    <mergeCell ref="D23895:D23896"/>
    <mergeCell ref="E23896:G23896"/>
    <mergeCell ref="A23905:A23906"/>
    <mergeCell ref="B23905:B23906"/>
    <mergeCell ref="C23905:C23906"/>
    <mergeCell ref="D23905:D23906"/>
    <mergeCell ref="E23906:G23906"/>
    <mergeCell ref="A24071:A24072"/>
    <mergeCell ref="B24071:B24072"/>
    <mergeCell ref="C24071:C24072"/>
    <mergeCell ref="D24071:D24072"/>
    <mergeCell ref="E24072:G24072"/>
    <mergeCell ref="A24073:A24074"/>
    <mergeCell ref="B24073:B24074"/>
    <mergeCell ref="C24073:C24074"/>
    <mergeCell ref="D24073:D24074"/>
    <mergeCell ref="E24073:G24074"/>
    <mergeCell ref="A24059:A24060"/>
    <mergeCell ref="B24059:B24060"/>
    <mergeCell ref="C24059:C24060"/>
    <mergeCell ref="D24059:D24060"/>
    <mergeCell ref="E24060:G24060"/>
    <mergeCell ref="A24061:A24062"/>
    <mergeCell ref="B24061:B24062"/>
    <mergeCell ref="C24061:C24062"/>
    <mergeCell ref="D24061:D24062"/>
    <mergeCell ref="E24062:G24062"/>
    <mergeCell ref="A24055:A24056"/>
    <mergeCell ref="B24055:B24056"/>
    <mergeCell ref="A23916:A23917"/>
    <mergeCell ref="B23916:B23917"/>
    <mergeCell ref="C23916:C23917"/>
    <mergeCell ref="D23916:D23917"/>
    <mergeCell ref="E23917:G23917"/>
    <mergeCell ref="A23918:A23919"/>
    <mergeCell ref="B23918:B23919"/>
    <mergeCell ref="C23918:C23919"/>
    <mergeCell ref="D23918:D23919"/>
    <mergeCell ref="E23919:G23919"/>
    <mergeCell ref="A23909:A23910"/>
    <mergeCell ref="B23909:B23910"/>
    <mergeCell ref="C23909:C23910"/>
    <mergeCell ref="D23909:D23910"/>
    <mergeCell ref="E23910:G23910"/>
    <mergeCell ref="A23914:A23915"/>
    <mergeCell ref="B23914:B23915"/>
    <mergeCell ref="C23914:C23915"/>
    <mergeCell ref="D23914:D23915"/>
    <mergeCell ref="E23915:G23915"/>
    <mergeCell ref="A23924:A23925"/>
    <mergeCell ref="B23924:B23925"/>
    <mergeCell ref="C23924:C23925"/>
    <mergeCell ref="D23924:D23925"/>
    <mergeCell ref="E23925:G23925"/>
    <mergeCell ref="A23926:A23927"/>
    <mergeCell ref="B23926:B23927"/>
    <mergeCell ref="C23926:C23927"/>
    <mergeCell ref="D23926:D23927"/>
    <mergeCell ref="E23927:G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4057:A24058"/>
    <mergeCell ref="B24057:B24058"/>
    <mergeCell ref="A23907:A23908"/>
    <mergeCell ref="B23907:B23908"/>
    <mergeCell ref="C23907:C23908"/>
    <mergeCell ref="D23907:D23908"/>
    <mergeCell ref="E23908:G23908"/>
    <mergeCell ref="A23901:A23902"/>
    <mergeCell ref="B23901:B23902"/>
    <mergeCell ref="C23901:C23902"/>
    <mergeCell ref="D23901:D23902"/>
    <mergeCell ref="E23902:G23902"/>
    <mergeCell ref="A23903:A23904"/>
    <mergeCell ref="B23903:B23904"/>
    <mergeCell ref="C23903:C23904"/>
    <mergeCell ref="D23903:D23904"/>
    <mergeCell ref="E23904:G23904"/>
    <mergeCell ref="A23875:A23876"/>
    <mergeCell ref="B23875:B23876"/>
    <mergeCell ref="C23875:C23876"/>
    <mergeCell ref="D23875:D23876"/>
    <mergeCell ref="E23876:G23876"/>
    <mergeCell ref="D23877:D23878"/>
    <mergeCell ref="E23878:G23878"/>
    <mergeCell ref="A23871:A23872"/>
    <mergeCell ref="B23871:B23872"/>
    <mergeCell ref="C23871:C23872"/>
    <mergeCell ref="D23871:D23872"/>
    <mergeCell ref="E23872:G23872"/>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88:A23889"/>
    <mergeCell ref="B23888:B23889"/>
    <mergeCell ref="C23888:C23889"/>
    <mergeCell ref="D23888:D23889"/>
    <mergeCell ref="E23889:G23889"/>
    <mergeCell ref="A23890:A23891"/>
    <mergeCell ref="B23890:B23891"/>
    <mergeCell ref="C23890:C23891"/>
    <mergeCell ref="D23890:D23891"/>
    <mergeCell ref="E23891:G23891"/>
    <mergeCell ref="E23885:G23885"/>
    <mergeCell ref="A23886:A23887"/>
    <mergeCell ref="B23886:B23887"/>
    <mergeCell ref="C23886:C23887"/>
    <mergeCell ref="D23886:D23887"/>
    <mergeCell ref="E23887:G23887"/>
    <mergeCell ref="D23879:D23880"/>
    <mergeCell ref="E23880:G23880"/>
    <mergeCell ref="D23881:D23882"/>
    <mergeCell ref="E23882:G23882"/>
    <mergeCell ref="A23883:A23884"/>
    <mergeCell ref="B23883:B23884"/>
    <mergeCell ref="C23883:C23884"/>
    <mergeCell ref="D23883:D23884"/>
    <mergeCell ref="E23884:G23884"/>
    <mergeCell ref="A23832:A23833"/>
    <mergeCell ref="B23832:B23833"/>
    <mergeCell ref="C23832:C23833"/>
    <mergeCell ref="D23832:D23833"/>
    <mergeCell ref="E23833:G23833"/>
    <mergeCell ref="A23834:A23835"/>
    <mergeCell ref="B23834:B23835"/>
    <mergeCell ref="C23834:C23835"/>
    <mergeCell ref="D23834:D23835"/>
    <mergeCell ref="E23834:G23835"/>
    <mergeCell ref="A23826:A23827"/>
    <mergeCell ref="B23826:B23827"/>
    <mergeCell ref="C23826:C23827"/>
    <mergeCell ref="D23826:D23827"/>
    <mergeCell ref="E23827:G23827"/>
    <mergeCell ref="A23828:A23829"/>
    <mergeCell ref="B23828:B23829"/>
    <mergeCell ref="C23828:C23829"/>
    <mergeCell ref="D23828:D23829"/>
    <mergeCell ref="E23829:G23829"/>
    <mergeCell ref="D23863:D23864"/>
    <mergeCell ref="E23864:G23864"/>
    <mergeCell ref="A23865:A23866"/>
    <mergeCell ref="B23865:B23866"/>
    <mergeCell ref="C23865:C23866"/>
    <mergeCell ref="D23865:D23866"/>
    <mergeCell ref="E23866:G23866"/>
    <mergeCell ref="A23856:G23856"/>
    <mergeCell ref="A23857:G23857"/>
    <mergeCell ref="D23858:G23858"/>
    <mergeCell ref="A23859:B23859"/>
    <mergeCell ref="D23861:D23862"/>
    <mergeCell ref="E23862:G23862"/>
    <mergeCell ref="A23836:A23837"/>
    <mergeCell ref="B23836:B23837"/>
    <mergeCell ref="C23836:C23837"/>
    <mergeCell ref="D23836:D23837"/>
    <mergeCell ref="E23837:G23837"/>
    <mergeCell ref="A23838:A23839"/>
    <mergeCell ref="B23838:B23839"/>
    <mergeCell ref="C23838:C23839"/>
    <mergeCell ref="D23838:D23839"/>
    <mergeCell ref="E23839:G23839"/>
    <mergeCell ref="A23812:A23813"/>
    <mergeCell ref="B23812:B23813"/>
    <mergeCell ref="C23812:C23813"/>
    <mergeCell ref="D23812:D23813"/>
    <mergeCell ref="E23813:G23813"/>
    <mergeCell ref="A23814:A23815"/>
    <mergeCell ref="B23814:B23815"/>
    <mergeCell ref="C23814:C23815"/>
    <mergeCell ref="D23814:D23815"/>
    <mergeCell ref="E23815:G23815"/>
    <mergeCell ref="A23808:A23809"/>
    <mergeCell ref="B23808:B23809"/>
    <mergeCell ref="C23808:C23809"/>
    <mergeCell ref="D23808:D23809"/>
    <mergeCell ref="E23809:G23809"/>
    <mergeCell ref="A23810:A23811"/>
    <mergeCell ref="B23810:B23811"/>
    <mergeCell ref="C23810:C23811"/>
    <mergeCell ref="D23810:D23811"/>
    <mergeCell ref="E23811:G23811"/>
    <mergeCell ref="A23822:A23823"/>
    <mergeCell ref="B23822:B23823"/>
    <mergeCell ref="C23822:C23823"/>
    <mergeCell ref="D23822:D23823"/>
    <mergeCell ref="E23823:G23823"/>
    <mergeCell ref="A23824:A23825"/>
    <mergeCell ref="B23824:B23825"/>
    <mergeCell ref="C23824:C23825"/>
    <mergeCell ref="D23824:D23825"/>
    <mergeCell ref="E23824:G23825"/>
    <mergeCell ref="E23819:G23819"/>
    <mergeCell ref="A23820:A23821"/>
    <mergeCell ref="B23820:B23821"/>
    <mergeCell ref="C23820:C23821"/>
    <mergeCell ref="D23820:D23821"/>
    <mergeCell ref="E23821:G23821"/>
    <mergeCell ref="A23816:A23817"/>
    <mergeCell ref="B23816:B23817"/>
    <mergeCell ref="C23816:C23817"/>
    <mergeCell ref="D23816:D23817"/>
    <mergeCell ref="A23818:A23819"/>
    <mergeCell ref="B23818:B23819"/>
    <mergeCell ref="C23818:C23819"/>
    <mergeCell ref="D23818:D23819"/>
    <mergeCell ref="A23796:A23797"/>
    <mergeCell ref="B23796:B23797"/>
    <mergeCell ref="C23796:C23797"/>
    <mergeCell ref="D23796:D23797"/>
    <mergeCell ref="E23797:G23797"/>
    <mergeCell ref="A23798:A23799"/>
    <mergeCell ref="B23798:B23799"/>
    <mergeCell ref="C23798:C23799"/>
    <mergeCell ref="D23798:D23799"/>
    <mergeCell ref="E23798:G23799"/>
    <mergeCell ref="A23792:A23793"/>
    <mergeCell ref="B23792:B23793"/>
    <mergeCell ref="C23792:C23793"/>
    <mergeCell ref="D23792:D23793"/>
    <mergeCell ref="E23793:G23793"/>
    <mergeCell ref="A23794:A23795"/>
    <mergeCell ref="B23794:B23795"/>
    <mergeCell ref="C23794:C23795"/>
    <mergeCell ref="D23794:D23795"/>
    <mergeCell ref="E23795:G23795"/>
    <mergeCell ref="A23804:A23805"/>
    <mergeCell ref="B23804:B23805"/>
    <mergeCell ref="C23804:C23805"/>
    <mergeCell ref="D23804:D23805"/>
    <mergeCell ref="E23805:G23805"/>
    <mergeCell ref="A23806:A23807"/>
    <mergeCell ref="B23806:B23807"/>
    <mergeCell ref="C23806:C23807"/>
    <mergeCell ref="D23806:D23807"/>
    <mergeCell ref="E23807:G23807"/>
    <mergeCell ref="A23800:A23801"/>
    <mergeCell ref="B23800:B23801"/>
    <mergeCell ref="C23800:C23801"/>
    <mergeCell ref="D23800:D23801"/>
    <mergeCell ref="E23801:G23801"/>
    <mergeCell ref="A23802:A23803"/>
    <mergeCell ref="B23802:B23803"/>
    <mergeCell ref="C23802:C23803"/>
    <mergeCell ref="D23802:D23803"/>
    <mergeCell ref="E23803:G23803"/>
    <mergeCell ref="A23777:A23778"/>
    <mergeCell ref="B23777:B23778"/>
    <mergeCell ref="C23777:C23778"/>
    <mergeCell ref="D23777:D23778"/>
    <mergeCell ref="E23778:G23778"/>
    <mergeCell ref="A23779:A23780"/>
    <mergeCell ref="B23779:B23780"/>
    <mergeCell ref="C23779:C23780"/>
    <mergeCell ref="D23779:D23780"/>
    <mergeCell ref="E23780:G23780"/>
    <mergeCell ref="A23773:A23774"/>
    <mergeCell ref="B23773:B23774"/>
    <mergeCell ref="C23773:C23774"/>
    <mergeCell ref="D23773:D23774"/>
    <mergeCell ref="E23774:G23774"/>
    <mergeCell ref="A23775:A23776"/>
    <mergeCell ref="B23775:B23776"/>
    <mergeCell ref="C23775:C23776"/>
    <mergeCell ref="D23775:D23776"/>
    <mergeCell ref="E23776:G23776"/>
    <mergeCell ref="A23788:A23789"/>
    <mergeCell ref="B23788:B23789"/>
    <mergeCell ref="C23788:C23789"/>
    <mergeCell ref="D23788:D23789"/>
    <mergeCell ref="E23789:G23789"/>
    <mergeCell ref="A23790:A23791"/>
    <mergeCell ref="B23790:B23791"/>
    <mergeCell ref="C23790:C23791"/>
    <mergeCell ref="D23790:D23791"/>
    <mergeCell ref="E23791:G23791"/>
    <mergeCell ref="A23781:A23782"/>
    <mergeCell ref="B23781:B23782"/>
    <mergeCell ref="C23781:C23782"/>
    <mergeCell ref="D23781:D23782"/>
    <mergeCell ref="E23782:G23782"/>
    <mergeCell ref="A23786:A23787"/>
    <mergeCell ref="B23786:B23787"/>
    <mergeCell ref="C23786:C23787"/>
    <mergeCell ref="D23786:D23787"/>
    <mergeCell ref="E23787:G23787"/>
    <mergeCell ref="D23760:D23761"/>
    <mergeCell ref="E23761:G23761"/>
    <mergeCell ref="E23762:G23762"/>
    <mergeCell ref="A23763:A23764"/>
    <mergeCell ref="B23763:B23764"/>
    <mergeCell ref="C23763:C23764"/>
    <mergeCell ref="D23763:D23764"/>
    <mergeCell ref="E23764:G23764"/>
    <mergeCell ref="D23754:D23755"/>
    <mergeCell ref="E23755:G23755"/>
    <mergeCell ref="D23756:D23757"/>
    <mergeCell ref="E23757:G23757"/>
    <mergeCell ref="A23758:A23759"/>
    <mergeCell ref="B23758:B23759"/>
    <mergeCell ref="C23758:C23759"/>
    <mergeCell ref="D23758:D23759"/>
    <mergeCell ref="E23759:G23759"/>
    <mergeCell ref="A23769:A23770"/>
    <mergeCell ref="B23769:B23770"/>
    <mergeCell ref="C23769:C23770"/>
    <mergeCell ref="D23769:D23770"/>
    <mergeCell ref="E23770:G23770"/>
    <mergeCell ref="A23771:A23772"/>
    <mergeCell ref="B23771:B23772"/>
    <mergeCell ref="C23771:C23772"/>
    <mergeCell ref="D23771:D23772"/>
    <mergeCell ref="E23772:G23772"/>
    <mergeCell ref="A23765:A23766"/>
    <mergeCell ref="B23765:B23766"/>
    <mergeCell ref="C23765:C23766"/>
    <mergeCell ref="D23765:D23766"/>
    <mergeCell ref="E23766:G23766"/>
    <mergeCell ref="A23767:A23768"/>
    <mergeCell ref="B23767:B23768"/>
    <mergeCell ref="C23767:C23768"/>
    <mergeCell ref="D23767:D23768"/>
    <mergeCell ref="E23768:G23768"/>
    <mergeCell ref="A23734:G23734"/>
    <mergeCell ref="D23735:G23735"/>
    <mergeCell ref="A23736:B23736"/>
    <mergeCell ref="D23738:D23739"/>
    <mergeCell ref="E23739:G23739"/>
    <mergeCell ref="A23740:A23741"/>
    <mergeCell ref="B23740:B23741"/>
    <mergeCell ref="C23740:C23741"/>
    <mergeCell ref="D23740:D23741"/>
    <mergeCell ref="E23741:G23741"/>
    <mergeCell ref="A23689:A23690"/>
    <mergeCell ref="B23689:B23690"/>
    <mergeCell ref="C23689:C23690"/>
    <mergeCell ref="D23689:D23690"/>
    <mergeCell ref="E23690:G23690"/>
    <mergeCell ref="A23733:G23733"/>
    <mergeCell ref="A23685:A23686"/>
    <mergeCell ref="B23685:B23686"/>
    <mergeCell ref="C23685:C23686"/>
    <mergeCell ref="D23685:D23686"/>
    <mergeCell ref="E23686:G23686"/>
    <mergeCell ref="E23688:G23688"/>
    <mergeCell ref="A23750:A23751"/>
    <mergeCell ref="B23750:B23751"/>
    <mergeCell ref="C23750:C23751"/>
    <mergeCell ref="D23750:D23751"/>
    <mergeCell ref="E23751:G23751"/>
    <mergeCell ref="D23752:D23753"/>
    <mergeCell ref="E23753:G23753"/>
    <mergeCell ref="D23746:D23747"/>
    <mergeCell ref="E23747:G23747"/>
    <mergeCell ref="A23748:A23749"/>
    <mergeCell ref="B23748:B23749"/>
    <mergeCell ref="C23748:C23749"/>
    <mergeCell ref="D23748:D23749"/>
    <mergeCell ref="E23749:G23749"/>
    <mergeCell ref="D23742:D23743"/>
    <mergeCell ref="E23743:G23743"/>
    <mergeCell ref="A23744:A23745"/>
    <mergeCell ref="B23744:B23745"/>
    <mergeCell ref="C23744:C23745"/>
    <mergeCell ref="D23744:D23745"/>
    <mergeCell ref="E23745:G23745"/>
    <mergeCell ref="A23671:A23672"/>
    <mergeCell ref="B23671:B23672"/>
    <mergeCell ref="C23671:C23672"/>
    <mergeCell ref="D23671:D23672"/>
    <mergeCell ref="E23672:G23672"/>
    <mergeCell ref="A23673:A23674"/>
    <mergeCell ref="B23673:B23674"/>
    <mergeCell ref="C23673:C23674"/>
    <mergeCell ref="D23673:D23674"/>
    <mergeCell ref="E23674:G23674"/>
    <mergeCell ref="A23667:A23668"/>
    <mergeCell ref="B23667:B23668"/>
    <mergeCell ref="C23667:C23668"/>
    <mergeCell ref="D23667:D23668"/>
    <mergeCell ref="E23668:G23668"/>
    <mergeCell ref="A23669:A23670"/>
    <mergeCell ref="B23669:B23670"/>
    <mergeCell ref="C23669:C23670"/>
    <mergeCell ref="D23669:D23670"/>
    <mergeCell ref="E23670:G23670"/>
    <mergeCell ref="A23681:A23682"/>
    <mergeCell ref="B23681:B23682"/>
    <mergeCell ref="C23681:C23682"/>
    <mergeCell ref="D23681:D23682"/>
    <mergeCell ref="E23681:G23682"/>
    <mergeCell ref="C23683:C23684"/>
    <mergeCell ref="E23684:G23684"/>
    <mergeCell ref="A23675:A23676"/>
    <mergeCell ref="B23675:B23676"/>
    <mergeCell ref="C23675:C23676"/>
    <mergeCell ref="D23675:D23676"/>
    <mergeCell ref="E23676:G23676"/>
    <mergeCell ref="A23677:A23678"/>
    <mergeCell ref="B23677:B23678"/>
    <mergeCell ref="C23677:C23678"/>
    <mergeCell ref="D23677:D23678"/>
    <mergeCell ref="E23678:G23678"/>
    <mergeCell ref="A23657:A23658"/>
    <mergeCell ref="B23657:B23658"/>
    <mergeCell ref="C23657:C23658"/>
    <mergeCell ref="D23657:D23658"/>
    <mergeCell ref="E23658:G23658"/>
    <mergeCell ref="A23647:A23648"/>
    <mergeCell ref="B23647:B23648"/>
    <mergeCell ref="C23647:C23648"/>
    <mergeCell ref="D23647:D23648"/>
    <mergeCell ref="E23648:G23648"/>
    <mergeCell ref="A23649:A23650"/>
    <mergeCell ref="B23649:B23650"/>
    <mergeCell ref="C23649:C23650"/>
    <mergeCell ref="D23649:D23650"/>
    <mergeCell ref="E23650:G23650"/>
    <mergeCell ref="A23663:A23664"/>
    <mergeCell ref="B23663:B23664"/>
    <mergeCell ref="C23663:C23664"/>
    <mergeCell ref="D23663:D23664"/>
    <mergeCell ref="E23664:G23664"/>
    <mergeCell ref="A23665:A23666"/>
    <mergeCell ref="B23665:B23666"/>
    <mergeCell ref="C23665:C23666"/>
    <mergeCell ref="D23665:D23666"/>
    <mergeCell ref="E23666:G23666"/>
    <mergeCell ref="A23659:A23660"/>
    <mergeCell ref="B23659:B23660"/>
    <mergeCell ref="C23659:C23660"/>
    <mergeCell ref="D23659:D23660"/>
    <mergeCell ref="E23660:G23660"/>
    <mergeCell ref="A23661:A23662"/>
    <mergeCell ref="B23661:B23662"/>
    <mergeCell ref="C23661:C23662"/>
    <mergeCell ref="D23661:D23662"/>
    <mergeCell ref="E23662:G23662"/>
    <mergeCell ref="B23633:B23634"/>
    <mergeCell ref="C23633:C23634"/>
    <mergeCell ref="D23633:D23634"/>
    <mergeCell ref="E23634:G23634"/>
    <mergeCell ref="A23628:A23629"/>
    <mergeCell ref="B23628:B23629"/>
    <mergeCell ref="C23628:C23629"/>
    <mergeCell ref="D23628:D23629"/>
    <mergeCell ref="E23629:G23629"/>
    <mergeCell ref="D23630:D23631"/>
    <mergeCell ref="E23631:G23631"/>
    <mergeCell ref="D23643:D23644"/>
    <mergeCell ref="E23644:G23644"/>
    <mergeCell ref="A23645:A23646"/>
    <mergeCell ref="B23645:B23646"/>
    <mergeCell ref="C23645:C23646"/>
    <mergeCell ref="D23645:D23646"/>
    <mergeCell ref="E23646:G23646"/>
    <mergeCell ref="A23639:A23640"/>
    <mergeCell ref="B23639:B23640"/>
    <mergeCell ref="C23639:C23640"/>
    <mergeCell ref="D23639:D23640"/>
    <mergeCell ref="E23640:G23640"/>
    <mergeCell ref="A23641:A23642"/>
    <mergeCell ref="B23641:B23642"/>
    <mergeCell ref="C23641:C23642"/>
    <mergeCell ref="D23641:D23642"/>
    <mergeCell ref="E23642:G23642"/>
    <mergeCell ref="A23651:A23652"/>
    <mergeCell ref="B23651:B23652"/>
    <mergeCell ref="C23651:C23652"/>
    <mergeCell ref="D23651:D23652"/>
    <mergeCell ref="E23652:G23652"/>
    <mergeCell ref="A23607:G23607"/>
    <mergeCell ref="A23608:G23608"/>
    <mergeCell ref="D23609:G23609"/>
    <mergeCell ref="A23610:B23610"/>
    <mergeCell ref="D23612:D23613"/>
    <mergeCell ref="E23613:G23613"/>
    <mergeCell ref="E24086:G24086"/>
    <mergeCell ref="A24087:A24088"/>
    <mergeCell ref="B24087:B24088"/>
    <mergeCell ref="C24087:C24088"/>
    <mergeCell ref="D24087:D24088"/>
    <mergeCell ref="E24088:G24088"/>
    <mergeCell ref="A24081:A24082"/>
    <mergeCell ref="B24081:B24082"/>
    <mergeCell ref="C24081:C24082"/>
    <mergeCell ref="D24081:D24082"/>
    <mergeCell ref="E24081: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D23622:D23623"/>
    <mergeCell ref="E23623:G23623"/>
    <mergeCell ref="D23624:D23625"/>
    <mergeCell ref="E23625:G23625"/>
    <mergeCell ref="D23626:D23627"/>
    <mergeCell ref="E23627:G23627"/>
    <mergeCell ref="D23618:D23619"/>
    <mergeCell ref="E23619:G23619"/>
    <mergeCell ref="A23620:A23621"/>
    <mergeCell ref="B23620:B23621"/>
    <mergeCell ref="C23620:C23621"/>
    <mergeCell ref="D23620:D23621"/>
    <mergeCell ref="E23621:G23621"/>
    <mergeCell ref="A23614:A23615"/>
    <mergeCell ref="B23614:B23615"/>
    <mergeCell ref="C23614:C23615"/>
    <mergeCell ref="D23614:D23615"/>
    <mergeCell ref="E23615:G23615"/>
    <mergeCell ref="D23616:D23617"/>
    <mergeCell ref="E23617:G23617"/>
    <mergeCell ref="A23635:A23636"/>
    <mergeCell ref="B23635:B23636"/>
    <mergeCell ref="C23635:C23636"/>
    <mergeCell ref="D23635:D23636"/>
    <mergeCell ref="E23636:G23636"/>
    <mergeCell ref="A23637:A23638"/>
    <mergeCell ref="B23637:B23638"/>
    <mergeCell ref="C23637:C23638"/>
    <mergeCell ref="D23637:D23638"/>
    <mergeCell ref="E23638:G23638"/>
    <mergeCell ref="E23632:G23632"/>
    <mergeCell ref="A23633:A23634"/>
    <mergeCell ref="C24057:C24058"/>
    <mergeCell ref="D24057:D24058"/>
    <mergeCell ref="E24058:G24058"/>
    <mergeCell ref="A24067:A24068"/>
    <mergeCell ref="B24067:B24068"/>
    <mergeCell ref="C24067:C24068"/>
    <mergeCell ref="D24067:D24068"/>
    <mergeCell ref="E24068:G24068"/>
    <mergeCell ref="A24069:A24070"/>
    <mergeCell ref="B24069:B24070"/>
    <mergeCell ref="C24069:C24070"/>
    <mergeCell ref="D24069:D24070"/>
    <mergeCell ref="E24070:G24070"/>
    <mergeCell ref="A24063:A24064"/>
    <mergeCell ref="B24063:B24064"/>
    <mergeCell ref="C24063:C24064"/>
    <mergeCell ref="D24063:D24064"/>
    <mergeCell ref="E24064:G24064"/>
    <mergeCell ref="A24065:A24066"/>
    <mergeCell ref="B24065:B24066"/>
    <mergeCell ref="C24065:C24066"/>
    <mergeCell ref="D24065:D24066"/>
    <mergeCell ref="A24043:A24044"/>
    <mergeCell ref="B24043:B24044"/>
    <mergeCell ref="C24043:C24044"/>
    <mergeCell ref="D24043:D24044"/>
    <mergeCell ref="E24044:G24044"/>
    <mergeCell ref="A24045:A24046"/>
    <mergeCell ref="B24045:B24046"/>
    <mergeCell ref="C24045:C24046"/>
    <mergeCell ref="D24045:D24046"/>
    <mergeCell ref="E24046:G24046"/>
    <mergeCell ref="A24012:A24013"/>
    <mergeCell ref="B24012:B24013"/>
    <mergeCell ref="C24012:C24013"/>
    <mergeCell ref="D24012:D24013"/>
    <mergeCell ref="E24013:G24013"/>
    <mergeCell ref="A24025:A24026"/>
    <mergeCell ref="B24025:B24026"/>
    <mergeCell ref="C24025:C24026"/>
    <mergeCell ref="D24025:D24026"/>
    <mergeCell ref="E24026:G24026"/>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35:A24036"/>
    <mergeCell ref="B24035:B24036"/>
    <mergeCell ref="C24035:C24036"/>
    <mergeCell ref="D24035:D24036"/>
    <mergeCell ref="E24036:G24036"/>
    <mergeCell ref="A24037:A24038"/>
    <mergeCell ref="B24037:B24038"/>
    <mergeCell ref="C24037:C24038"/>
    <mergeCell ref="D24037:D24038"/>
    <mergeCell ref="C24055:C24056"/>
    <mergeCell ref="D24055:D24056"/>
    <mergeCell ref="E24056:G24056"/>
    <mergeCell ref="A26166:A26167"/>
    <mergeCell ref="B26166:B26167"/>
    <mergeCell ref="C26166:C26167"/>
    <mergeCell ref="D26166:D26167"/>
    <mergeCell ref="E26167:G26167"/>
    <mergeCell ref="A23977:G23977"/>
    <mergeCell ref="A23978:G23978"/>
    <mergeCell ref="D23979:G23979"/>
    <mergeCell ref="D23982:D23983"/>
    <mergeCell ref="E23983:G23983"/>
    <mergeCell ref="A26162:A26163"/>
    <mergeCell ref="B26162:B26163"/>
    <mergeCell ref="C26162:C26163"/>
    <mergeCell ref="D26162:D26163"/>
    <mergeCell ref="E26163:G26163"/>
    <mergeCell ref="A26164:A26165"/>
    <mergeCell ref="B26164:B26165"/>
    <mergeCell ref="C26164:C26165"/>
    <mergeCell ref="D26164:D26165"/>
    <mergeCell ref="E26165:G26165"/>
    <mergeCell ref="A26158:A26159"/>
    <mergeCell ref="B26158:B26159"/>
    <mergeCell ref="C26158:C26159"/>
    <mergeCell ref="D26158:D26159"/>
    <mergeCell ref="E26159:G26159"/>
    <mergeCell ref="A26160:A26161"/>
    <mergeCell ref="A23992:A23993"/>
    <mergeCell ref="B23992:B23993"/>
    <mergeCell ref="C23992:C23993"/>
    <mergeCell ref="D23992:D23993"/>
    <mergeCell ref="E23993:G23993"/>
    <mergeCell ref="A23994:A23995"/>
    <mergeCell ref="B23994:B23995"/>
    <mergeCell ref="C23994:C23995"/>
    <mergeCell ref="D23994:D23995"/>
    <mergeCell ref="E23995:G23995"/>
    <mergeCell ref="A23988:A23989"/>
    <mergeCell ref="B23988:B23989"/>
    <mergeCell ref="D23988:D23989"/>
    <mergeCell ref="E23989:G23989"/>
    <mergeCell ref="A23990:A23991"/>
    <mergeCell ref="B23990:B23991"/>
    <mergeCell ref="C23990:C23991"/>
    <mergeCell ref="D23990:D23991"/>
    <mergeCell ref="E23991:G23991"/>
    <mergeCell ref="A24006:A24007"/>
    <mergeCell ref="B24006:B24007"/>
    <mergeCell ref="D24006:D24007"/>
    <mergeCell ref="E24007:G24007"/>
    <mergeCell ref="A24008:A24009"/>
    <mergeCell ref="B24008:B24009"/>
    <mergeCell ref="D24008:D24009"/>
    <mergeCell ref="E24009:G24009"/>
    <mergeCell ref="A24039:A24040"/>
    <mergeCell ref="B24039:B24040"/>
    <mergeCell ref="C24039:C24040"/>
    <mergeCell ref="D24039:D24040"/>
    <mergeCell ref="E24040:G24040"/>
    <mergeCell ref="A24041:A24042"/>
    <mergeCell ref="B24041:B24042"/>
    <mergeCell ref="C24041:C24042"/>
    <mergeCell ref="D24041:D24042"/>
    <mergeCell ref="E24042:G24042"/>
    <mergeCell ref="A24051:A24052"/>
    <mergeCell ref="A26144:A26145"/>
    <mergeCell ref="B26144:B26145"/>
    <mergeCell ref="C26144:C26145"/>
    <mergeCell ref="D26144:D26145"/>
    <mergeCell ref="E26145:G26145"/>
    <mergeCell ref="A26146:A26147"/>
    <mergeCell ref="B26146:B26147"/>
    <mergeCell ref="C26146:C26147"/>
    <mergeCell ref="D26146:D26147"/>
    <mergeCell ref="E26147:G26147"/>
    <mergeCell ref="A26140:A26141"/>
    <mergeCell ref="B26140:B26141"/>
    <mergeCell ref="C26140:C26141"/>
    <mergeCell ref="D26140:D26141"/>
    <mergeCell ref="E26141:G26141"/>
    <mergeCell ref="A26142:A26143"/>
    <mergeCell ref="B26142:B26143"/>
    <mergeCell ref="C26142:C26143"/>
    <mergeCell ref="D26142:D26143"/>
    <mergeCell ref="E26143:G26143"/>
    <mergeCell ref="B26160:B26161"/>
    <mergeCell ref="C26160:C26161"/>
    <mergeCell ref="D26160:D26161"/>
    <mergeCell ref="E26161:G26161"/>
    <mergeCell ref="A26154:A26155"/>
    <mergeCell ref="B26154:B26155"/>
    <mergeCell ref="C26154:C26155"/>
    <mergeCell ref="D26154:D26155"/>
    <mergeCell ref="E26154:G26155"/>
    <mergeCell ref="A26156:A26157"/>
    <mergeCell ref="B26156:B26157"/>
    <mergeCell ref="C26156:C26157"/>
    <mergeCell ref="D26156:D26157"/>
    <mergeCell ref="E26157:G26157"/>
    <mergeCell ref="A26148:A26149"/>
    <mergeCell ref="B26148:B26149"/>
    <mergeCell ref="C26148:C26149"/>
    <mergeCell ref="D26148:D26149"/>
    <mergeCell ref="E26149:G26149"/>
    <mergeCell ref="A26150:A26151"/>
    <mergeCell ref="B26150:B26151"/>
    <mergeCell ref="C26150:C26151"/>
    <mergeCell ref="D26150:D26151"/>
    <mergeCell ref="E26151:G26151"/>
    <mergeCell ref="E26128:G26128"/>
    <mergeCell ref="A26121:A26122"/>
    <mergeCell ref="B26121:B26122"/>
    <mergeCell ref="D26121:D26122"/>
    <mergeCell ref="E26122:G26122"/>
    <mergeCell ref="A26123:A26124"/>
    <mergeCell ref="B26123:B26124"/>
    <mergeCell ref="C26123:C26124"/>
    <mergeCell ref="D26123:D26124"/>
    <mergeCell ref="E26124:G26124"/>
    <mergeCell ref="A26136:A26137"/>
    <mergeCell ref="B26136:B26137"/>
    <mergeCell ref="C26136:C26137"/>
    <mergeCell ref="D26136:D26137"/>
    <mergeCell ref="E26137:G26137"/>
    <mergeCell ref="A26138:A26139"/>
    <mergeCell ref="B26138:B26139"/>
    <mergeCell ref="C26138:C26139"/>
    <mergeCell ref="D26138:D26139"/>
    <mergeCell ref="E26139:G26139"/>
    <mergeCell ref="A26130:A26131"/>
    <mergeCell ref="B26130:B26131"/>
    <mergeCell ref="C26130:C26131"/>
    <mergeCell ref="D26130:D26131"/>
    <mergeCell ref="E26131:G26131"/>
    <mergeCell ref="A26132:A26133"/>
    <mergeCell ref="B26132:B26133"/>
    <mergeCell ref="C26132:C26133"/>
    <mergeCell ref="D26132:D26133"/>
    <mergeCell ref="E26133:G26133"/>
    <mergeCell ref="A26109:A26110"/>
    <mergeCell ref="B26109:B26110"/>
    <mergeCell ref="C26109:C26110"/>
    <mergeCell ref="D26109:D26110"/>
    <mergeCell ref="E26110:G26110"/>
    <mergeCell ref="A26111:A26112"/>
    <mergeCell ref="B26111:B26112"/>
    <mergeCell ref="C26111:C26112"/>
    <mergeCell ref="D26111:D26112"/>
    <mergeCell ref="E26112:G26112"/>
    <mergeCell ref="A26125:A26126"/>
    <mergeCell ref="B26125:B26126"/>
    <mergeCell ref="C26125:C26126"/>
    <mergeCell ref="D26125:D26126"/>
    <mergeCell ref="E26126:G26126"/>
    <mergeCell ref="A26127:A26128"/>
    <mergeCell ref="B26127:B26128"/>
    <mergeCell ref="C26127:C26128"/>
    <mergeCell ref="D26127:D26128"/>
    <mergeCell ref="A26105:A26106"/>
    <mergeCell ref="B26105:B26106"/>
    <mergeCell ref="C26105:C26106"/>
    <mergeCell ref="D26105:D26106"/>
    <mergeCell ref="E26106:G26106"/>
    <mergeCell ref="A26107:A26108"/>
    <mergeCell ref="B26107:B26108"/>
    <mergeCell ref="C26107:C26108"/>
    <mergeCell ref="D26107:D26108"/>
    <mergeCell ref="E26108:G26108"/>
    <mergeCell ref="A26117:A26118"/>
    <mergeCell ref="B26117:B26118"/>
    <mergeCell ref="C26117:C26118"/>
    <mergeCell ref="D26117:D26118"/>
    <mergeCell ref="E26118:G26118"/>
    <mergeCell ref="A26119:A26120"/>
    <mergeCell ref="B26119:B26120"/>
    <mergeCell ref="C26119:C26120"/>
    <mergeCell ref="D26119:D26120"/>
    <mergeCell ref="E26120:G26120"/>
    <mergeCell ref="A26113:A26114"/>
    <mergeCell ref="B26113:B26114"/>
    <mergeCell ref="C26113:C26114"/>
    <mergeCell ref="D26113:D26114"/>
    <mergeCell ref="E26114:G26114"/>
    <mergeCell ref="A26115:A26116"/>
    <mergeCell ref="B26115:B26116"/>
    <mergeCell ref="D26115:D26116"/>
    <mergeCell ref="E26116:G26116"/>
    <mergeCell ref="B24259:B24260"/>
    <mergeCell ref="C24259:C24260"/>
    <mergeCell ref="D24259:D24260"/>
    <mergeCell ref="E24260:G24260"/>
    <mergeCell ref="A24261:A24262"/>
    <mergeCell ref="B24261:B24262"/>
    <mergeCell ref="C24261:C24262"/>
    <mergeCell ref="D24261:D24262"/>
    <mergeCell ref="E24262:G24262"/>
    <mergeCell ref="A24263:A24264"/>
    <mergeCell ref="B24263:B24264"/>
    <mergeCell ref="C24263:C24264"/>
    <mergeCell ref="D24263:D24264"/>
    <mergeCell ref="E24264:G24264"/>
    <mergeCell ref="A24265:A24266"/>
    <mergeCell ref="B26052:B26053"/>
    <mergeCell ref="C26052:C26053"/>
    <mergeCell ref="D26052:D26053"/>
    <mergeCell ref="E26053:G26053"/>
    <mergeCell ref="A26054:A26055"/>
    <mergeCell ref="B26054:B26055"/>
    <mergeCell ref="C26054:C26055"/>
    <mergeCell ref="D26054:D26055"/>
    <mergeCell ref="E26055:G26055"/>
    <mergeCell ref="A24295:A24296"/>
    <mergeCell ref="B24295:B24296"/>
    <mergeCell ref="C24295:C24296"/>
    <mergeCell ref="D24295:D24296"/>
    <mergeCell ref="E24296:G24296"/>
    <mergeCell ref="A24297:A24298"/>
    <mergeCell ref="B24297:B24298"/>
    <mergeCell ref="C24297:C24298"/>
    <mergeCell ref="D24297:D24298"/>
    <mergeCell ref="E24298:G24298"/>
    <mergeCell ref="A24283:A24284"/>
    <mergeCell ref="B24283:B24284"/>
    <mergeCell ref="D24283:D24284"/>
    <mergeCell ref="E24284:G24284"/>
    <mergeCell ref="A24285:A24286"/>
    <mergeCell ref="B24285:B24286"/>
    <mergeCell ref="C24285:C24286"/>
    <mergeCell ref="D24285:D24286"/>
    <mergeCell ref="E24286:G24286"/>
    <mergeCell ref="A24287:A24288"/>
    <mergeCell ref="B24287:B24288"/>
    <mergeCell ref="C24287:C24288"/>
    <mergeCell ref="D24287:D24288"/>
    <mergeCell ref="E24288:G24288"/>
    <mergeCell ref="A24289:A24290"/>
    <mergeCell ref="B24289:B24290"/>
    <mergeCell ref="C24289:C24290"/>
    <mergeCell ref="D24289:D24290"/>
    <mergeCell ref="E24290:G24290"/>
    <mergeCell ref="A24307:A24308"/>
    <mergeCell ref="B24307:B24308"/>
    <mergeCell ref="C24307:C24308"/>
    <mergeCell ref="D24307:D24308"/>
    <mergeCell ref="E24308:G24308"/>
    <mergeCell ref="A24309:A24310"/>
    <mergeCell ref="B24309:B24310"/>
    <mergeCell ref="C24309:C24310"/>
    <mergeCell ref="D24309:D24310"/>
    <mergeCell ref="E24310:G24310"/>
    <mergeCell ref="A24311:A24312"/>
    <mergeCell ref="A26103:A26104"/>
    <mergeCell ref="B26103:B26104"/>
    <mergeCell ref="C26103:C26104"/>
    <mergeCell ref="D26103:D26104"/>
    <mergeCell ref="E26104:G26104"/>
    <mergeCell ref="A26094:G26094"/>
    <mergeCell ref="A26095:G26095"/>
    <mergeCell ref="D26096:G26096"/>
    <mergeCell ref="A26099:A26100"/>
    <mergeCell ref="B26099:B26100"/>
    <mergeCell ref="C26099:C26100"/>
    <mergeCell ref="D26099:D26100"/>
    <mergeCell ref="E26100:G26100"/>
    <mergeCell ref="D23984:D23985"/>
    <mergeCell ref="E23985:G23985"/>
    <mergeCell ref="A23986:A23987"/>
    <mergeCell ref="B23986:B23987"/>
    <mergeCell ref="D23986:D23987"/>
    <mergeCell ref="E23987:G23987"/>
    <mergeCell ref="D23998:D23999"/>
    <mergeCell ref="E23999:G23999"/>
    <mergeCell ref="A24017:A24018"/>
    <mergeCell ref="B24017:B24018"/>
    <mergeCell ref="C24017:C24018"/>
    <mergeCell ref="D24017:D24018"/>
    <mergeCell ref="E24018:G24018"/>
    <mergeCell ref="A24019:A24020"/>
    <mergeCell ref="B24019:B24020"/>
    <mergeCell ref="C24019:C24020"/>
    <mergeCell ref="D24019:D24020"/>
    <mergeCell ref="E24020:G24020"/>
    <mergeCell ref="A24014:A24015"/>
    <mergeCell ref="B24014:B24015"/>
    <mergeCell ref="C24014:C24015"/>
    <mergeCell ref="D24014:D24015"/>
    <mergeCell ref="E24015:G24015"/>
    <mergeCell ref="E24016:G24016"/>
    <mergeCell ref="A24010:A24011"/>
    <mergeCell ref="B24010:B24011"/>
    <mergeCell ref="A26072:A26073"/>
    <mergeCell ref="B26072:B26073"/>
    <mergeCell ref="C26072:C26073"/>
    <mergeCell ref="D26072:D26073"/>
    <mergeCell ref="E26073:G26073"/>
    <mergeCell ref="C26062:C26063"/>
    <mergeCell ref="D26062:D26063"/>
    <mergeCell ref="E26063:G26063"/>
    <mergeCell ref="A26056:A26057"/>
    <mergeCell ref="A26070:A26071"/>
    <mergeCell ref="D24000:D24001"/>
    <mergeCell ref="E24001:G24001"/>
    <mergeCell ref="D24002:D24003"/>
    <mergeCell ref="E24003:G24003"/>
    <mergeCell ref="D24004:D24005"/>
    <mergeCell ref="E24005:G24005"/>
    <mergeCell ref="D23996:D23997"/>
    <mergeCell ref="E23997:G23997"/>
    <mergeCell ref="A23998:A23999"/>
    <mergeCell ref="B23998:B23999"/>
    <mergeCell ref="C23998:C23999"/>
    <mergeCell ref="E24038:G24038"/>
    <mergeCell ref="A24029:A24030"/>
    <mergeCell ref="B24029:B24030"/>
    <mergeCell ref="C24029:C24030"/>
    <mergeCell ref="A23563:A23564"/>
    <mergeCell ref="B23563:B23564"/>
    <mergeCell ref="C23563:C23564"/>
    <mergeCell ref="D23563:D23564"/>
    <mergeCell ref="E23564:G23564"/>
    <mergeCell ref="A23565:A23566"/>
    <mergeCell ref="B23565:B23566"/>
    <mergeCell ref="C23565:C23566"/>
    <mergeCell ref="D23565:D23566"/>
    <mergeCell ref="E23566:G23566"/>
    <mergeCell ref="A26101:A26102"/>
    <mergeCell ref="B26101:B26102"/>
    <mergeCell ref="C26101:C26102"/>
    <mergeCell ref="D26101:D26102"/>
    <mergeCell ref="E26102:G26102"/>
    <mergeCell ref="D24029:D24030"/>
    <mergeCell ref="E24030:G24030"/>
    <mergeCell ref="A24031:A24032"/>
    <mergeCell ref="B24031:B24032"/>
    <mergeCell ref="C24031:C24032"/>
    <mergeCell ref="D24031:D24032"/>
    <mergeCell ref="E24032:G24032"/>
    <mergeCell ref="B24051:B24052"/>
    <mergeCell ref="C24051:C24052"/>
    <mergeCell ref="D24051:D24052"/>
    <mergeCell ref="E24052:G24052"/>
    <mergeCell ref="A24053:A24054"/>
    <mergeCell ref="B24053:B24054"/>
    <mergeCell ref="C24053:C24054"/>
    <mergeCell ref="D24053:D24054"/>
    <mergeCell ref="E24054:G24054"/>
    <mergeCell ref="A24047:A24048"/>
    <mergeCell ref="B24047:B24048"/>
    <mergeCell ref="C24047:C24048"/>
    <mergeCell ref="D24047:D24048"/>
    <mergeCell ref="E24047:G24048"/>
    <mergeCell ref="A24049:A24050"/>
    <mergeCell ref="B24049:B24050"/>
    <mergeCell ref="C24049:C24050"/>
    <mergeCell ref="D24049:D24050"/>
    <mergeCell ref="E24050:G24050"/>
    <mergeCell ref="C24010:C24011"/>
    <mergeCell ref="D24010:D24011"/>
    <mergeCell ref="E24011:G24011"/>
    <mergeCell ref="A23567:A23568"/>
    <mergeCell ref="B23567:B23568"/>
    <mergeCell ref="C23567:C23568"/>
    <mergeCell ref="D23567:D23568"/>
    <mergeCell ref="E23568:G23568"/>
    <mergeCell ref="A23569:A23570"/>
    <mergeCell ref="B23569:B23570"/>
    <mergeCell ref="C23569:C23570"/>
    <mergeCell ref="D23569:D23570"/>
    <mergeCell ref="E23570:G23570"/>
    <mergeCell ref="B26070:B26071"/>
    <mergeCell ref="C26070:C26071"/>
    <mergeCell ref="D26070:D26071"/>
    <mergeCell ref="E26071:G26071"/>
    <mergeCell ref="A26042:A26043"/>
    <mergeCell ref="B26042:B26043"/>
    <mergeCell ref="C26042:C26043"/>
    <mergeCell ref="D26042:D26043"/>
    <mergeCell ref="E26043:G26043"/>
    <mergeCell ref="A24259:A24260"/>
    <mergeCell ref="A23551:A23552"/>
    <mergeCell ref="B23551:B23552"/>
    <mergeCell ref="C23551:C23552"/>
    <mergeCell ref="D23551:D23552"/>
    <mergeCell ref="E23552:G23552"/>
    <mergeCell ref="A23553:A23554"/>
    <mergeCell ref="B23553:B23554"/>
    <mergeCell ref="C23553:C23554"/>
    <mergeCell ref="D23553:D23554"/>
    <mergeCell ref="E23554:G23554"/>
    <mergeCell ref="A23547:A23548"/>
    <mergeCell ref="B23547:B23548"/>
    <mergeCell ref="C23547:C23548"/>
    <mergeCell ref="D23547:D23548"/>
    <mergeCell ref="E23548:G23548"/>
    <mergeCell ref="A23549:A23550"/>
    <mergeCell ref="B23549:B23550"/>
    <mergeCell ref="C23549:C23550"/>
    <mergeCell ref="D23549:D23550"/>
    <mergeCell ref="E23550:G23550"/>
    <mergeCell ref="A23559:A23560"/>
    <mergeCell ref="B23559:B23560"/>
    <mergeCell ref="C23559:C23560"/>
    <mergeCell ref="D23559:D23560"/>
    <mergeCell ref="E23560:G23560"/>
    <mergeCell ref="A23561:A23562"/>
    <mergeCell ref="B23561:B23562"/>
    <mergeCell ref="C23561:C23562"/>
    <mergeCell ref="D23561:D23562"/>
    <mergeCell ref="E23562:G23562"/>
    <mergeCell ref="A23555:A23556"/>
    <mergeCell ref="B23555:B23556"/>
    <mergeCell ref="C23555:C23556"/>
    <mergeCell ref="D23555:D23556"/>
    <mergeCell ref="E23556:G23556"/>
    <mergeCell ref="A23557:A23558"/>
    <mergeCell ref="B23557:B23558"/>
    <mergeCell ref="C23557:C23558"/>
    <mergeCell ref="D23557:D23558"/>
    <mergeCell ref="E23558:G23558"/>
    <mergeCell ref="A23532:A23533"/>
    <mergeCell ref="B23532:B23533"/>
    <mergeCell ref="C23532:C23533"/>
    <mergeCell ref="D23532:D23533"/>
    <mergeCell ref="E23533:G23533"/>
    <mergeCell ref="A23534:A23535"/>
    <mergeCell ref="B23534:B23535"/>
    <mergeCell ref="C23534:C23535"/>
    <mergeCell ref="D23534:D23535"/>
    <mergeCell ref="E23535:G23535"/>
    <mergeCell ref="A23528:A23529"/>
    <mergeCell ref="B23528:B23529"/>
    <mergeCell ref="C23528:C23529"/>
    <mergeCell ref="D23528:D23529"/>
    <mergeCell ref="E23529:G23529"/>
    <mergeCell ref="A23530:A23531"/>
    <mergeCell ref="B23530:B23531"/>
    <mergeCell ref="C23530:C23531"/>
    <mergeCell ref="D23530:D23531"/>
    <mergeCell ref="E23531:G23531"/>
    <mergeCell ref="A23544:A23545"/>
    <mergeCell ref="B23544:B23545"/>
    <mergeCell ref="C23544:C23545"/>
    <mergeCell ref="D23544:D23545"/>
    <mergeCell ref="E23545:G23545"/>
    <mergeCell ref="E23546:G23546"/>
    <mergeCell ref="A23540:A23541"/>
    <mergeCell ref="B23540:B23541"/>
    <mergeCell ref="C23540:C23541"/>
    <mergeCell ref="D23540:D23541"/>
    <mergeCell ref="E23541:G23541"/>
    <mergeCell ref="A23542:A23543"/>
    <mergeCell ref="B23542:B23543"/>
    <mergeCell ref="D23542:D23543"/>
    <mergeCell ref="E23543:G23543"/>
    <mergeCell ref="A23536:A23537"/>
    <mergeCell ref="B23536:B23537"/>
    <mergeCell ref="C23536:C23537"/>
    <mergeCell ref="D23536:D23537"/>
    <mergeCell ref="E23537:G23537"/>
    <mergeCell ref="A23538:A23539"/>
    <mergeCell ref="B23538:B23539"/>
    <mergeCell ref="C23538:C23539"/>
    <mergeCell ref="D23538:D23539"/>
    <mergeCell ref="E23539:G23539"/>
    <mergeCell ref="A23514:A23515"/>
    <mergeCell ref="B23514:B23515"/>
    <mergeCell ref="C23514:C23515"/>
    <mergeCell ref="D23514:D23515"/>
    <mergeCell ref="E23515:G23515"/>
    <mergeCell ref="A23516:A23517"/>
    <mergeCell ref="B23516:B23517"/>
    <mergeCell ref="C23516:C23517"/>
    <mergeCell ref="D23516:D23517"/>
    <mergeCell ref="E23517:G23517"/>
    <mergeCell ref="A23510:A23511"/>
    <mergeCell ref="B23510:B23511"/>
    <mergeCell ref="C23510:C23511"/>
    <mergeCell ref="D23510:D23511"/>
    <mergeCell ref="E23511:G23511"/>
    <mergeCell ref="A23512:A23513"/>
    <mergeCell ref="B23512:B23513"/>
    <mergeCell ref="C23512:C23513"/>
    <mergeCell ref="D23512:D23513"/>
    <mergeCell ref="E23513:G23513"/>
    <mergeCell ref="A23524:A23525"/>
    <mergeCell ref="B23524:B23525"/>
    <mergeCell ref="C23524:C23525"/>
    <mergeCell ref="D23524:D23525"/>
    <mergeCell ref="E23525:G23525"/>
    <mergeCell ref="A23526:A23527"/>
    <mergeCell ref="B23526:B23527"/>
    <mergeCell ref="C23526:C23527"/>
    <mergeCell ref="D23526:D23527"/>
    <mergeCell ref="E23527:G23527"/>
    <mergeCell ref="A23518:A23519"/>
    <mergeCell ref="B23518:B23519"/>
    <mergeCell ref="C23518:C23519"/>
    <mergeCell ref="D23518:D23519"/>
    <mergeCell ref="E23519:G23519"/>
    <mergeCell ref="A23522:A23523"/>
    <mergeCell ref="B23522:B23523"/>
    <mergeCell ref="C23522:C23523"/>
    <mergeCell ref="D23522:D23523"/>
    <mergeCell ref="E23523:G23523"/>
    <mergeCell ref="E23473:G23473"/>
    <mergeCell ref="C23498:C23499"/>
    <mergeCell ref="D23498:D23499"/>
    <mergeCell ref="E23499:G23499"/>
    <mergeCell ref="A23500:A23501"/>
    <mergeCell ref="B23500:B23501"/>
    <mergeCell ref="C23500:C23501"/>
    <mergeCell ref="D23500:D23501"/>
    <mergeCell ref="E23501:G23501"/>
    <mergeCell ref="A23494:A23495"/>
    <mergeCell ref="B23494:B23495"/>
    <mergeCell ref="C23494:C23495"/>
    <mergeCell ref="D23494:D23495"/>
    <mergeCell ref="E23495:G23495"/>
    <mergeCell ref="A23496:A23497"/>
    <mergeCell ref="B23496:B23497"/>
    <mergeCell ref="D23496:D23497"/>
    <mergeCell ref="E23497:G23497"/>
    <mergeCell ref="C23488:C23489"/>
    <mergeCell ref="D23488:D23489"/>
    <mergeCell ref="E23489:G23489"/>
    <mergeCell ref="A23498:A23499"/>
    <mergeCell ref="B23498:B23499"/>
    <mergeCell ref="A23506:A23507"/>
    <mergeCell ref="B23506:B23507"/>
    <mergeCell ref="C23506:C23507"/>
    <mergeCell ref="D23506:D23507"/>
    <mergeCell ref="E23507:G23507"/>
    <mergeCell ref="A23508:A23509"/>
    <mergeCell ref="B23508:B23509"/>
    <mergeCell ref="C23508:C23509"/>
    <mergeCell ref="D23508:D23509"/>
    <mergeCell ref="E23509:G23509"/>
    <mergeCell ref="A23502:A23503"/>
    <mergeCell ref="B23502:B23503"/>
    <mergeCell ref="C23502:C23503"/>
    <mergeCell ref="D23502:D23503"/>
    <mergeCell ref="E23503:G23503"/>
    <mergeCell ref="A23504:A23505"/>
    <mergeCell ref="B23504:B23505"/>
    <mergeCell ref="C23504:C23505"/>
    <mergeCell ref="D23504:D23505"/>
    <mergeCell ref="E23505:G23505"/>
    <mergeCell ref="A26068:A26069"/>
    <mergeCell ref="B26068:B26069"/>
    <mergeCell ref="C26068:C26069"/>
    <mergeCell ref="D26068:D26069"/>
    <mergeCell ref="E26069:G26069"/>
    <mergeCell ref="A26064:A26065"/>
    <mergeCell ref="B26064:B26065"/>
    <mergeCell ref="C26064:C26065"/>
    <mergeCell ref="D26064:D26065"/>
    <mergeCell ref="E26065:G26065"/>
    <mergeCell ref="A26066:A26067"/>
    <mergeCell ref="B26066:B26067"/>
    <mergeCell ref="C26066:C26067"/>
    <mergeCell ref="D26066:D26067"/>
    <mergeCell ref="E26067:G26067"/>
    <mergeCell ref="A26060:A26061"/>
    <mergeCell ref="B26060:B26061"/>
    <mergeCell ref="C26060:C26061"/>
    <mergeCell ref="D26060:D26061"/>
    <mergeCell ref="E26061:G26061"/>
    <mergeCell ref="A26062:A26063"/>
    <mergeCell ref="B26062:B26063"/>
    <mergeCell ref="A23455:G23455"/>
    <mergeCell ref="D23456:G23456"/>
    <mergeCell ref="A23457:B23457"/>
    <mergeCell ref="A23460:A23461"/>
    <mergeCell ref="B23460:B23461"/>
    <mergeCell ref="C23460:C23461"/>
    <mergeCell ref="D23460:D23461"/>
    <mergeCell ref="E23461:G23461"/>
    <mergeCell ref="A23053:A23054"/>
    <mergeCell ref="B23053:B23054"/>
    <mergeCell ref="C23053:C23054"/>
    <mergeCell ref="D23053:D23054"/>
    <mergeCell ref="E23054:G23054"/>
    <mergeCell ref="A23466:A23467"/>
    <mergeCell ref="B23466:B23467"/>
    <mergeCell ref="C23466:C23467"/>
    <mergeCell ref="D23466:D23467"/>
    <mergeCell ref="E23467:G23467"/>
    <mergeCell ref="A23468:A23469"/>
    <mergeCell ref="B23468:B23469"/>
    <mergeCell ref="C23468:C23469"/>
    <mergeCell ref="D23468:D23469"/>
    <mergeCell ref="E23469:G23469"/>
    <mergeCell ref="A23462:A23463"/>
    <mergeCell ref="B23462:B23463"/>
    <mergeCell ref="C23462:C23463"/>
    <mergeCell ref="D23462:D23463"/>
    <mergeCell ref="E23463:G23463"/>
    <mergeCell ref="A23148:A23149"/>
    <mergeCell ref="B23148:B23149"/>
    <mergeCell ref="C23148:C23149"/>
    <mergeCell ref="D23148:D23149"/>
    <mergeCell ref="E23149:G23149"/>
    <mergeCell ref="A23142:A23143"/>
    <mergeCell ref="B23142:B23143"/>
    <mergeCell ref="C23142:C23143"/>
    <mergeCell ref="D23142:D23143"/>
    <mergeCell ref="E23471:G23471"/>
    <mergeCell ref="A23472:A23473"/>
    <mergeCell ref="B23472:B23473"/>
    <mergeCell ref="C23472:C23473"/>
    <mergeCell ref="D23472:D23473"/>
    <mergeCell ref="E23143:G23143"/>
    <mergeCell ref="A23144:A23145"/>
    <mergeCell ref="B23144:B23145"/>
    <mergeCell ref="C23144:C23145"/>
    <mergeCell ref="D23144:D23145"/>
    <mergeCell ref="E23145:G23145"/>
    <mergeCell ref="A26040:A26041"/>
    <mergeCell ref="B26040:B26041"/>
    <mergeCell ref="C26040:C26041"/>
    <mergeCell ref="D26040:D26041"/>
    <mergeCell ref="E26041:G26041"/>
    <mergeCell ref="A26033:G26033"/>
    <mergeCell ref="A26034:G26034"/>
    <mergeCell ref="D26035:G26035"/>
    <mergeCell ref="A26036:B26036"/>
    <mergeCell ref="A26038:A26039"/>
    <mergeCell ref="B26038:B26039"/>
    <mergeCell ref="C26038:C26039"/>
    <mergeCell ref="D26038:D26039"/>
    <mergeCell ref="E26039:G26039"/>
    <mergeCell ref="B23480:B23481"/>
    <mergeCell ref="C23480:C23481"/>
    <mergeCell ref="D23480:D23481"/>
    <mergeCell ref="E23481:G23481"/>
    <mergeCell ref="A23490:A23491"/>
    <mergeCell ref="B23490:B23491"/>
    <mergeCell ref="C23490:C23491"/>
    <mergeCell ref="D23490:D23491"/>
    <mergeCell ref="E23491:G23491"/>
    <mergeCell ref="A23492:A23493"/>
    <mergeCell ref="B23492:B23493"/>
    <mergeCell ref="C23492:C23493"/>
    <mergeCell ref="D23492:D23493"/>
    <mergeCell ref="E23493:G23493"/>
    <mergeCell ref="A23486:A23487"/>
    <mergeCell ref="B23486:B23487"/>
    <mergeCell ref="D23486:D23487"/>
    <mergeCell ref="E23487:G23487"/>
    <mergeCell ref="A23488:A23489"/>
    <mergeCell ref="B23488:B23489"/>
    <mergeCell ref="A23482:A23483"/>
    <mergeCell ref="A23474:A23475"/>
    <mergeCell ref="B23474:B23475"/>
    <mergeCell ref="C23474:C23475"/>
    <mergeCell ref="D23474:D23475"/>
    <mergeCell ref="E23475:G23475"/>
    <mergeCell ref="A23476:A23477"/>
    <mergeCell ref="B23476:B23477"/>
    <mergeCell ref="C23476:C23477"/>
    <mergeCell ref="D23476:D23477"/>
    <mergeCell ref="E23477:G23477"/>
    <mergeCell ref="A23470:A23471"/>
    <mergeCell ref="B23470:B23471"/>
    <mergeCell ref="C23470:C23471"/>
    <mergeCell ref="D23470:D23471"/>
    <mergeCell ref="A24291:A24292"/>
    <mergeCell ref="B24291:B24292"/>
    <mergeCell ref="C24291:C24292"/>
    <mergeCell ref="D24291:D24292"/>
    <mergeCell ref="E24292:G24292"/>
    <mergeCell ref="A24293:A24294"/>
    <mergeCell ref="B24293:B24294"/>
    <mergeCell ref="D24293:D24294"/>
    <mergeCell ref="E24294:G24294"/>
    <mergeCell ref="A23138:A23139"/>
    <mergeCell ref="B23138:B23139"/>
    <mergeCell ref="C23138:C23139"/>
    <mergeCell ref="D23138:D23139"/>
    <mergeCell ref="E23139:G23139"/>
    <mergeCell ref="A23140:A23141"/>
    <mergeCell ref="B23140:B23141"/>
    <mergeCell ref="D23140:D23141"/>
    <mergeCell ref="E23141:G23141"/>
    <mergeCell ref="A23131:A23132"/>
    <mergeCell ref="B23131:B23132"/>
    <mergeCell ref="C23131:C23132"/>
    <mergeCell ref="D23131:D23132"/>
    <mergeCell ref="E23132:G23132"/>
    <mergeCell ref="A23133:A23134"/>
    <mergeCell ref="B23133:B23134"/>
    <mergeCell ref="C23133:C23134"/>
    <mergeCell ref="D23133:D23134"/>
    <mergeCell ref="E23134:G23134"/>
    <mergeCell ref="B23049:B23050"/>
    <mergeCell ref="C23049:C23050"/>
    <mergeCell ref="D23049:D23050"/>
    <mergeCell ref="E23050:G23050"/>
    <mergeCell ref="A23051:A23052"/>
    <mergeCell ref="B23051:B23052"/>
    <mergeCell ref="C23051:C23052"/>
    <mergeCell ref="D23051:D23052"/>
    <mergeCell ref="E23052:G23052"/>
    <mergeCell ref="A23146:A23147"/>
    <mergeCell ref="B23146:B23147"/>
    <mergeCell ref="C23146:C23147"/>
    <mergeCell ref="D23146:D23147"/>
    <mergeCell ref="E23147:G23147"/>
    <mergeCell ref="B23121:B23122"/>
    <mergeCell ref="C23121:C23122"/>
    <mergeCell ref="D23121:D23122"/>
    <mergeCell ref="E23122:G23122"/>
    <mergeCell ref="A23115:A23116"/>
    <mergeCell ref="B23115:B23116"/>
    <mergeCell ref="C23115:C23116"/>
    <mergeCell ref="D23115:D23116"/>
    <mergeCell ref="E23116:G23116"/>
    <mergeCell ref="A23117:A23118"/>
    <mergeCell ref="B23117:B23118"/>
    <mergeCell ref="C23117:C23118"/>
    <mergeCell ref="D23117:D23118"/>
    <mergeCell ref="E23118:G23118"/>
    <mergeCell ref="A23127:A23128"/>
    <mergeCell ref="B23127:B23128"/>
    <mergeCell ref="C23127:C23128"/>
    <mergeCell ref="D23127:D23128"/>
    <mergeCell ref="E23128:G23128"/>
    <mergeCell ref="A23129:A23130"/>
    <mergeCell ref="B23129:B23130"/>
    <mergeCell ref="C23129:C23130"/>
    <mergeCell ref="D23129:D23130"/>
    <mergeCell ref="E23130:G23130"/>
    <mergeCell ref="A23123:A23124"/>
    <mergeCell ref="B23123:B23124"/>
    <mergeCell ref="C23123:C23124"/>
    <mergeCell ref="D23123:D23124"/>
    <mergeCell ref="E23124:G23124"/>
    <mergeCell ref="A23125:A23126"/>
    <mergeCell ref="B23125:B23126"/>
    <mergeCell ref="C23125:C23126"/>
    <mergeCell ref="D23125:D23126"/>
    <mergeCell ref="E23126:G23126"/>
    <mergeCell ref="A22995:A22996"/>
    <mergeCell ref="B22995:B22996"/>
    <mergeCell ref="C22995:C22996"/>
    <mergeCell ref="D22995:D22996"/>
    <mergeCell ref="E22996:G22996"/>
    <mergeCell ref="A22997:A22998"/>
    <mergeCell ref="B22997:B22998"/>
    <mergeCell ref="C22997:C22998"/>
    <mergeCell ref="D22997:D22998"/>
    <mergeCell ref="E22998:G22998"/>
    <mergeCell ref="A22991:A22992"/>
    <mergeCell ref="B22991:B22992"/>
    <mergeCell ref="C22991:C22992"/>
    <mergeCell ref="D22991:D22992"/>
    <mergeCell ref="E22992:G22992"/>
    <mergeCell ref="A22993:A22994"/>
    <mergeCell ref="B22993:B22994"/>
    <mergeCell ref="C22993:C22994"/>
    <mergeCell ref="D22993:D22994"/>
    <mergeCell ref="E22994:G22994"/>
    <mergeCell ref="A23454:G23454"/>
    <mergeCell ref="B23482:B23483"/>
    <mergeCell ref="C23482:C23483"/>
    <mergeCell ref="D23482:D23483"/>
    <mergeCell ref="E23483:G23483"/>
    <mergeCell ref="A23484:A23485"/>
    <mergeCell ref="B23484:B23485"/>
    <mergeCell ref="D23484:D23485"/>
    <mergeCell ref="E23485:G23485"/>
    <mergeCell ref="A23478:A23479"/>
    <mergeCell ref="B23478:B23479"/>
    <mergeCell ref="C23478:C23479"/>
    <mergeCell ref="D23478:D23479"/>
    <mergeCell ref="E23479:G23479"/>
    <mergeCell ref="A23480:A23481"/>
    <mergeCell ref="A23464:A23465"/>
    <mergeCell ref="B23464:B23465"/>
    <mergeCell ref="C23464:C23465"/>
    <mergeCell ref="D23464:D23465"/>
    <mergeCell ref="E23465:G23465"/>
    <mergeCell ref="A23111:A23112"/>
    <mergeCell ref="B23111:B23112"/>
    <mergeCell ref="D23111:D23112"/>
    <mergeCell ref="E23112:G23112"/>
    <mergeCell ref="A23113:A23114"/>
    <mergeCell ref="B23113:B23114"/>
    <mergeCell ref="C23113:C23114"/>
    <mergeCell ref="D23113:D23114"/>
    <mergeCell ref="E23114:G23114"/>
    <mergeCell ref="A23104:G23104"/>
    <mergeCell ref="A23105:G23105"/>
    <mergeCell ref="D23106:G23106"/>
    <mergeCell ref="A23107:B23107"/>
    <mergeCell ref="A23109:A23110"/>
    <mergeCell ref="B23109:B23110"/>
    <mergeCell ref="C23109:C23110"/>
    <mergeCell ref="D23109:D23110"/>
    <mergeCell ref="E23110:G23110"/>
    <mergeCell ref="A23119:A23120"/>
    <mergeCell ref="B23119:B23120"/>
    <mergeCell ref="C23119:C23120"/>
    <mergeCell ref="D23119:D23120"/>
    <mergeCell ref="E23120:G23120"/>
    <mergeCell ref="A23121:A23122"/>
    <mergeCell ref="A22933:A22934"/>
    <mergeCell ref="B22933:B22934"/>
    <mergeCell ref="C22933:C22934"/>
    <mergeCell ref="D22933:D22934"/>
    <mergeCell ref="E22934:G22934"/>
    <mergeCell ref="A22935:A22936"/>
    <mergeCell ref="B22935:B22936"/>
    <mergeCell ref="C22935:C22936"/>
    <mergeCell ref="D22935:D22936"/>
    <mergeCell ref="E22936:G22936"/>
    <mergeCell ref="A22929:A22930"/>
    <mergeCell ref="B22929:B22930"/>
    <mergeCell ref="C22929:C22930"/>
    <mergeCell ref="D22929:D22930"/>
    <mergeCell ref="E22930:G22930"/>
    <mergeCell ref="A22931:A22932"/>
    <mergeCell ref="B22931:B22932"/>
    <mergeCell ref="C22931:C22932"/>
    <mergeCell ref="D22931:D22932"/>
    <mergeCell ref="A22985:G22985"/>
    <mergeCell ref="D22986:G22986"/>
    <mergeCell ref="A22987:B22987"/>
    <mergeCell ref="A22989:A22990"/>
    <mergeCell ref="B22989:B22990"/>
    <mergeCell ref="C22989:C22990"/>
    <mergeCell ref="D22989:D22990"/>
    <mergeCell ref="E22990:G22990"/>
    <mergeCell ref="A22943:A22944"/>
    <mergeCell ref="B22943:B22944"/>
    <mergeCell ref="C22943:C22944"/>
    <mergeCell ref="D22943:D22944"/>
    <mergeCell ref="E22944:G22944"/>
    <mergeCell ref="A22984:G22984"/>
    <mergeCell ref="A22939:A22940"/>
    <mergeCell ref="B22939:B22940"/>
    <mergeCell ref="C22939:C22940"/>
    <mergeCell ref="D22939:D22940"/>
    <mergeCell ref="E22940:G22940"/>
    <mergeCell ref="A22941:A22942"/>
    <mergeCell ref="B22941:B22942"/>
    <mergeCell ref="C22941:C22942"/>
    <mergeCell ref="D22941:D22942"/>
    <mergeCell ref="E22942:G22942"/>
    <mergeCell ref="A23044:G23044"/>
    <mergeCell ref="A23045:G23045"/>
    <mergeCell ref="D23046:G23046"/>
    <mergeCell ref="A23047:B23047"/>
    <mergeCell ref="A23049:A23050"/>
    <mergeCell ref="A22917:A22918"/>
    <mergeCell ref="B22917:B22918"/>
    <mergeCell ref="C22917:C22918"/>
    <mergeCell ref="D22917:D22918"/>
    <mergeCell ref="E22918:G22918"/>
    <mergeCell ref="A22919:A22920"/>
    <mergeCell ref="B22919:B22920"/>
    <mergeCell ref="C22919:C22920"/>
    <mergeCell ref="D22919:D22920"/>
    <mergeCell ref="E22920:G22920"/>
    <mergeCell ref="A22913:A22914"/>
    <mergeCell ref="B22913:B22914"/>
    <mergeCell ref="C22913:C22914"/>
    <mergeCell ref="D22913:D22914"/>
    <mergeCell ref="E22914:G22914"/>
    <mergeCell ref="A22915:A22916"/>
    <mergeCell ref="B22915:B22916"/>
    <mergeCell ref="C22915:C22916"/>
    <mergeCell ref="D22915:D22916"/>
    <mergeCell ref="E22916:G22916"/>
    <mergeCell ref="A22925:A22926"/>
    <mergeCell ref="B22925:B22926"/>
    <mergeCell ref="C22925:C22926"/>
    <mergeCell ref="D22925:D22926"/>
    <mergeCell ref="E22926:G22926"/>
    <mergeCell ref="A22927:A22928"/>
    <mergeCell ref="B22927:B22928"/>
    <mergeCell ref="C22927:C22928"/>
    <mergeCell ref="D22927:D22928"/>
    <mergeCell ref="E22928:G22928"/>
    <mergeCell ref="A22921:A22922"/>
    <mergeCell ref="B22921:B22922"/>
    <mergeCell ref="C22921:C22922"/>
    <mergeCell ref="D22921:D22922"/>
    <mergeCell ref="E22922:G22922"/>
    <mergeCell ref="A22923:A22924"/>
    <mergeCell ref="B22923:B22924"/>
    <mergeCell ref="C22923:C22924"/>
    <mergeCell ref="D22923:D22924"/>
    <mergeCell ref="E22924:G22924"/>
    <mergeCell ref="A22896:A22897"/>
    <mergeCell ref="B22896:B22897"/>
    <mergeCell ref="C22896:C22897"/>
    <mergeCell ref="D22896:D22897"/>
    <mergeCell ref="E22897:G22897"/>
    <mergeCell ref="A22898:A22899"/>
    <mergeCell ref="B22898:B22899"/>
    <mergeCell ref="C22898:C22899"/>
    <mergeCell ref="D22898:D22899"/>
    <mergeCell ref="E22899:G22899"/>
    <mergeCell ref="A22892:A22893"/>
    <mergeCell ref="B22892:B22893"/>
    <mergeCell ref="C22892:C22893"/>
    <mergeCell ref="D22892:D22893"/>
    <mergeCell ref="E22893:G22893"/>
    <mergeCell ref="A22894:A22895"/>
    <mergeCell ref="B22894:B22895"/>
    <mergeCell ref="C22894:C22895"/>
    <mergeCell ref="D22894:D22895"/>
    <mergeCell ref="E22895:G22895"/>
    <mergeCell ref="E22908:G22908"/>
    <mergeCell ref="A22909:A22910"/>
    <mergeCell ref="B22909:B22910"/>
    <mergeCell ref="C22909:C22910"/>
    <mergeCell ref="D22909:D22910"/>
    <mergeCell ref="E22910:G22910"/>
    <mergeCell ref="A22904:A22905"/>
    <mergeCell ref="B22904:B22905"/>
    <mergeCell ref="C22904:C22905"/>
    <mergeCell ref="D22904:D22905"/>
    <mergeCell ref="E22905:G22905"/>
    <mergeCell ref="A22906:A22907"/>
    <mergeCell ref="B22906:B22907"/>
    <mergeCell ref="C22906:C22907"/>
    <mergeCell ref="D22906:D22907"/>
    <mergeCell ref="E22907:G22907"/>
    <mergeCell ref="A22900:A22901"/>
    <mergeCell ref="B22900:B22901"/>
    <mergeCell ref="C22900:C22901"/>
    <mergeCell ref="D22900:D22901"/>
    <mergeCell ref="E22901:G22901"/>
    <mergeCell ref="A22902:A22903"/>
    <mergeCell ref="B22902:B22903"/>
    <mergeCell ref="C22902:C22903"/>
    <mergeCell ref="D22902:D22903"/>
    <mergeCell ref="E22903:G22903"/>
    <mergeCell ref="A22840:A22841"/>
    <mergeCell ref="B22840:B22841"/>
    <mergeCell ref="C22840:C22841"/>
    <mergeCell ref="D22840:D22841"/>
    <mergeCell ref="E22841:G22841"/>
    <mergeCell ref="A22881:G22881"/>
    <mergeCell ref="A22836:A22837"/>
    <mergeCell ref="B22836:B22837"/>
    <mergeCell ref="C22836:C22837"/>
    <mergeCell ref="D22836:D22837"/>
    <mergeCell ref="E22837:G22837"/>
    <mergeCell ref="A22838:A22839"/>
    <mergeCell ref="B22838:B22839"/>
    <mergeCell ref="C22838:C22839"/>
    <mergeCell ref="D22838:D22839"/>
    <mergeCell ref="E22839:G22839"/>
    <mergeCell ref="A22830:A22831"/>
    <mergeCell ref="B22830:B22831"/>
    <mergeCell ref="C22830:C22831"/>
    <mergeCell ref="D22830:D22831"/>
    <mergeCell ref="E22831:G22831"/>
    <mergeCell ref="A22832:A22833"/>
    <mergeCell ref="B22832:B22833"/>
    <mergeCell ref="C22832:C22833"/>
    <mergeCell ref="D22832:D22833"/>
    <mergeCell ref="E22833:G22833"/>
    <mergeCell ref="A22888:A22889"/>
    <mergeCell ref="B22888:B22889"/>
    <mergeCell ref="C22888:C22889"/>
    <mergeCell ref="D22888:D22889"/>
    <mergeCell ref="E22889:G22889"/>
    <mergeCell ref="A22890:A22891"/>
    <mergeCell ref="B22890:B22891"/>
    <mergeCell ref="C22890:C22891"/>
    <mergeCell ref="D22890:D22891"/>
    <mergeCell ref="E22891:G22891"/>
    <mergeCell ref="A22882:G22882"/>
    <mergeCell ref="D22883:G22883"/>
    <mergeCell ref="A22884:B22884"/>
    <mergeCell ref="A22886:A22887"/>
    <mergeCell ref="B22886:B22887"/>
    <mergeCell ref="C22886:C22887"/>
    <mergeCell ref="D22886:D22887"/>
    <mergeCell ref="E22887:G22887"/>
    <mergeCell ref="A22818:A22819"/>
    <mergeCell ref="B22818:B22819"/>
    <mergeCell ref="C22818:C22819"/>
    <mergeCell ref="D22818:D22819"/>
    <mergeCell ref="E22819:G22819"/>
    <mergeCell ref="A22820:A22821"/>
    <mergeCell ref="B22820:B22821"/>
    <mergeCell ref="C22820:C22821"/>
    <mergeCell ref="D22820:D22821"/>
    <mergeCell ref="E22821:G22821"/>
    <mergeCell ref="A22814:A22815"/>
    <mergeCell ref="B22814:B22815"/>
    <mergeCell ref="C22814:C22815"/>
    <mergeCell ref="D22814:D22815"/>
    <mergeCell ref="E22815:G22815"/>
    <mergeCell ref="A22816:A22817"/>
    <mergeCell ref="B22816:B22817"/>
    <mergeCell ref="C22816:C22817"/>
    <mergeCell ref="D22816:D22817"/>
    <mergeCell ref="E22817:G22817"/>
    <mergeCell ref="A22826:A22827"/>
    <mergeCell ref="B22826:B22827"/>
    <mergeCell ref="C22826:C22827"/>
    <mergeCell ref="D22826:D22827"/>
    <mergeCell ref="E22827:G22827"/>
    <mergeCell ref="A22828:A22829"/>
    <mergeCell ref="B22828:B22829"/>
    <mergeCell ref="C22828:C22829"/>
    <mergeCell ref="D22828:D22829"/>
    <mergeCell ref="A22822:A22823"/>
    <mergeCell ref="B22822:B22823"/>
    <mergeCell ref="C22822:C22823"/>
    <mergeCell ref="D22822:D22823"/>
    <mergeCell ref="E22823:G22823"/>
    <mergeCell ref="A22824:A22825"/>
    <mergeCell ref="B22824:B22825"/>
    <mergeCell ref="C22824:C22825"/>
    <mergeCell ref="D22824:D22825"/>
    <mergeCell ref="E22825:G22825"/>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810:A22811"/>
    <mergeCell ref="B22810:B22811"/>
    <mergeCell ref="C22810:C22811"/>
    <mergeCell ref="D22810:D22811"/>
    <mergeCell ref="E22811:G22811"/>
    <mergeCell ref="A22812:A22813"/>
    <mergeCell ref="B22812:B22813"/>
    <mergeCell ref="C22812:C22813"/>
    <mergeCell ref="D22812:D22813"/>
    <mergeCell ref="E22813:G22813"/>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C22803:C22804"/>
    <mergeCell ref="D22803:D22804"/>
    <mergeCell ref="E22804:G22804"/>
    <mergeCell ref="A22779:G22779"/>
    <mergeCell ref="D22780:G22780"/>
    <mergeCell ref="A22781:B22781"/>
    <mergeCell ref="A22783:A22784"/>
    <mergeCell ref="B22783:B22784"/>
    <mergeCell ref="C22783:C22784"/>
    <mergeCell ref="D22783:D22784"/>
    <mergeCell ref="E22784:G22784"/>
    <mergeCell ref="A22737:A22738"/>
    <mergeCell ref="B22737:B22738"/>
    <mergeCell ref="C22737:C22738"/>
    <mergeCell ref="D22737:D22738"/>
    <mergeCell ref="E22738:G22738"/>
    <mergeCell ref="A22778:G22778"/>
    <mergeCell ref="A22733:A22734"/>
    <mergeCell ref="B22733:B22734"/>
    <mergeCell ref="C22733:C22734"/>
    <mergeCell ref="D22733:D22734"/>
    <mergeCell ref="E22734:G22734"/>
    <mergeCell ref="A22735:A22736"/>
    <mergeCell ref="B22735:B22736"/>
    <mergeCell ref="C22735:C22736"/>
    <mergeCell ref="D22735:D22736"/>
    <mergeCell ref="E22736:G22736"/>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C22785:C22786"/>
    <mergeCell ref="D22785:D22786"/>
    <mergeCell ref="E22786:G22786"/>
    <mergeCell ref="A22787:A22788"/>
    <mergeCell ref="B22787:B22788"/>
    <mergeCell ref="C22787:C22788"/>
    <mergeCell ref="D22787:D22788"/>
    <mergeCell ref="E22788:G22788"/>
    <mergeCell ref="A22719:A22720"/>
    <mergeCell ref="B22719:B22720"/>
    <mergeCell ref="C22719:C22720"/>
    <mergeCell ref="D22719:D22720"/>
    <mergeCell ref="E22720:G22720"/>
    <mergeCell ref="A22721:A22722"/>
    <mergeCell ref="B22721:B22722"/>
    <mergeCell ref="C22721:C22722"/>
    <mergeCell ref="D22721:D22722"/>
    <mergeCell ref="E22722:G22722"/>
    <mergeCell ref="A22715:A22716"/>
    <mergeCell ref="B22715:B22716"/>
    <mergeCell ref="C22715:C22716"/>
    <mergeCell ref="D22715:D22716"/>
    <mergeCell ref="E22716:G22716"/>
    <mergeCell ref="A22717:A22718"/>
    <mergeCell ref="B22717:B22718"/>
    <mergeCell ref="C22717:C22718"/>
    <mergeCell ref="D22717:D22718"/>
    <mergeCell ref="E22718:G22718"/>
    <mergeCell ref="A22727:A22728"/>
    <mergeCell ref="B22727:B22728"/>
    <mergeCell ref="C22727:C22728"/>
    <mergeCell ref="D22727:D22728"/>
    <mergeCell ref="E22728:G22728"/>
    <mergeCell ref="A22729:A22730"/>
    <mergeCell ref="B22729:B22730"/>
    <mergeCell ref="C22729:C22730"/>
    <mergeCell ref="D22729:D22730"/>
    <mergeCell ref="E22730:G22730"/>
    <mergeCell ref="A22723:A22724"/>
    <mergeCell ref="B22723:B22724"/>
    <mergeCell ref="C22723:C22724"/>
    <mergeCell ref="D22723:D22724"/>
    <mergeCell ref="E22724:G22724"/>
    <mergeCell ref="A22725:A22726"/>
    <mergeCell ref="B22725:B22726"/>
    <mergeCell ref="C22725:C22726"/>
    <mergeCell ref="D22725:D22726"/>
    <mergeCell ref="E22702:G22702"/>
    <mergeCell ref="A22703:A22704"/>
    <mergeCell ref="B22703:B22704"/>
    <mergeCell ref="C22703:C22704"/>
    <mergeCell ref="D22703:D22704"/>
    <mergeCell ref="E22704:G22704"/>
    <mergeCell ref="A22698:A22699"/>
    <mergeCell ref="B22698:B22699"/>
    <mergeCell ref="C22698:C22699"/>
    <mergeCell ref="D22698:D22699"/>
    <mergeCell ref="E22699:G22699"/>
    <mergeCell ref="A22700:A22701"/>
    <mergeCell ref="B22700:B22701"/>
    <mergeCell ref="C22700:C22701"/>
    <mergeCell ref="D22700:D22701"/>
    <mergeCell ref="E22701:G22701"/>
    <mergeCell ref="A22694:A22695"/>
    <mergeCell ref="B22694:B22695"/>
    <mergeCell ref="C22694:C22695"/>
    <mergeCell ref="D22694:D22695"/>
    <mergeCell ref="E22695:G22695"/>
    <mergeCell ref="A22696:A22697"/>
    <mergeCell ref="B22696:B22697"/>
    <mergeCell ref="C22696:C22697"/>
    <mergeCell ref="D22696:D22697"/>
    <mergeCell ref="E22697:G22697"/>
    <mergeCell ref="A22711:A22712"/>
    <mergeCell ref="B22711:B22712"/>
    <mergeCell ref="C22711:C22712"/>
    <mergeCell ref="D22711:D22712"/>
    <mergeCell ref="E22712:G22712"/>
    <mergeCell ref="A22713:A22714"/>
    <mergeCell ref="B22713:B22714"/>
    <mergeCell ref="C22713:C22714"/>
    <mergeCell ref="D22713:D22714"/>
    <mergeCell ref="E22714:G22714"/>
    <mergeCell ref="A22707:A22708"/>
    <mergeCell ref="B22707:B22708"/>
    <mergeCell ref="C22707:C22708"/>
    <mergeCell ref="D22707:D22708"/>
    <mergeCell ref="E22708:G22708"/>
    <mergeCell ref="A22709:A22710"/>
    <mergeCell ref="B22709:B22710"/>
    <mergeCell ref="C22709:C22710"/>
    <mergeCell ref="D22709:D22710"/>
    <mergeCell ref="E22710:G22710"/>
    <mergeCell ref="A22682:A22683"/>
    <mergeCell ref="B22682:B22683"/>
    <mergeCell ref="C22682:C22683"/>
    <mergeCell ref="D22682:D22683"/>
    <mergeCell ref="E22683:G22683"/>
    <mergeCell ref="A22684:A22685"/>
    <mergeCell ref="B22684:B22685"/>
    <mergeCell ref="C22684:C22685"/>
    <mergeCell ref="D22684:D22685"/>
    <mergeCell ref="E22685:G22685"/>
    <mergeCell ref="A22676:G22676"/>
    <mergeCell ref="D22677:G22677"/>
    <mergeCell ref="A22678:B22678"/>
    <mergeCell ref="A22680:A22681"/>
    <mergeCell ref="B22680:B22681"/>
    <mergeCell ref="C22680:C22681"/>
    <mergeCell ref="D22680:D22681"/>
    <mergeCell ref="E22681:G22681"/>
    <mergeCell ref="A22690:A22691"/>
    <mergeCell ref="B22690:B22691"/>
    <mergeCell ref="C22690:C22691"/>
    <mergeCell ref="D22690:D22691"/>
    <mergeCell ref="E22691:G22691"/>
    <mergeCell ref="A22692:A22693"/>
    <mergeCell ref="B22692:B22693"/>
    <mergeCell ref="C22692:C22693"/>
    <mergeCell ref="D22692:D22693"/>
    <mergeCell ref="E22693:G22693"/>
    <mergeCell ref="A22686:A22687"/>
    <mergeCell ref="B22686:B22687"/>
    <mergeCell ref="C22686:C22687"/>
    <mergeCell ref="D22686:D22687"/>
    <mergeCell ref="E22687:G22687"/>
    <mergeCell ref="A22688:A22689"/>
    <mergeCell ref="B22688:B22689"/>
    <mergeCell ref="C22688:C22689"/>
    <mergeCell ref="D22688:D22689"/>
    <mergeCell ref="E22689:G22689"/>
    <mergeCell ref="A22620:A22621"/>
    <mergeCell ref="B22620:B22621"/>
    <mergeCell ref="C22620:C22621"/>
    <mergeCell ref="D22620:D22621"/>
    <mergeCell ref="E22621:G22621"/>
    <mergeCell ref="A22622:A22623"/>
    <mergeCell ref="B22622:B22623"/>
    <mergeCell ref="C22622:C22623"/>
    <mergeCell ref="D22622:D22623"/>
    <mergeCell ref="A22616:A22617"/>
    <mergeCell ref="B22616:B22617"/>
    <mergeCell ref="C22616:C22617"/>
    <mergeCell ref="D22616:D22617"/>
    <mergeCell ref="E22617:G22617"/>
    <mergeCell ref="A22618:A22619"/>
    <mergeCell ref="B22618:B22619"/>
    <mergeCell ref="C22618:C22619"/>
    <mergeCell ref="D22618:D22619"/>
    <mergeCell ref="E22619:G22619"/>
    <mergeCell ref="A22634:A22635"/>
    <mergeCell ref="B22634:B22635"/>
    <mergeCell ref="C22634:C22635"/>
    <mergeCell ref="D22634:D22635"/>
    <mergeCell ref="E22635:G22635"/>
    <mergeCell ref="A22675:G22675"/>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04:A22605"/>
    <mergeCell ref="B22604:B22605"/>
    <mergeCell ref="C22604:C22605"/>
    <mergeCell ref="D22604:D22605"/>
    <mergeCell ref="E22605:G22605"/>
    <mergeCell ref="A22606:A22607"/>
    <mergeCell ref="B22606:B22607"/>
    <mergeCell ref="C22606:C22607"/>
    <mergeCell ref="D22606:D22607"/>
    <mergeCell ref="E22607:G22607"/>
    <mergeCell ref="E22599:G22599"/>
    <mergeCell ref="A22600:A22601"/>
    <mergeCell ref="B22600:B22601"/>
    <mergeCell ref="C22600:C22601"/>
    <mergeCell ref="D22600:D22601"/>
    <mergeCell ref="E22601:G22601"/>
    <mergeCell ref="A22595:A22596"/>
    <mergeCell ref="B22595:B22596"/>
    <mergeCell ref="C22595:C22596"/>
    <mergeCell ref="D22595:D22596"/>
    <mergeCell ref="E22596:G22596"/>
    <mergeCell ref="A22597:A22598"/>
    <mergeCell ref="B22597:B22598"/>
    <mergeCell ref="C22597:C22598"/>
    <mergeCell ref="D22597:D22598"/>
    <mergeCell ref="E22598:G22598"/>
    <mergeCell ref="A22612:A22613"/>
    <mergeCell ref="B22612:B22613"/>
    <mergeCell ref="C22612:C22613"/>
    <mergeCell ref="D22612:D22613"/>
    <mergeCell ref="E22613:G22613"/>
    <mergeCell ref="A22614:A22615"/>
    <mergeCell ref="B22614:B22615"/>
    <mergeCell ref="C22614:C22615"/>
    <mergeCell ref="D22614:D22615"/>
    <mergeCell ref="E22615:G22615"/>
    <mergeCell ref="A22608:A22609"/>
    <mergeCell ref="B22608:B22609"/>
    <mergeCell ref="C22608:C22609"/>
    <mergeCell ref="D22608:D22609"/>
    <mergeCell ref="E22609:G22609"/>
    <mergeCell ref="A22610:A22611"/>
    <mergeCell ref="B22610:B22611"/>
    <mergeCell ref="C22610:C22611"/>
    <mergeCell ref="D22610:D22611"/>
    <mergeCell ref="E22611:G22611"/>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511:A22512"/>
    <mergeCell ref="B22511:B22512"/>
    <mergeCell ref="C22511:C22512"/>
    <mergeCell ref="D22511:D22512"/>
    <mergeCell ref="E22512:G22512"/>
    <mergeCell ref="A22513:A22514"/>
    <mergeCell ref="B22513:B22514"/>
    <mergeCell ref="C22513:C22514"/>
    <mergeCell ref="D22513:D22514"/>
    <mergeCell ref="E22514:G22514"/>
    <mergeCell ref="A22507:A22508"/>
    <mergeCell ref="B22507:B22508"/>
    <mergeCell ref="C22507:C22508"/>
    <mergeCell ref="D22507:D22508"/>
    <mergeCell ref="E22508:G22508"/>
    <mergeCell ref="A22509:A22510"/>
    <mergeCell ref="B22509:B22510"/>
    <mergeCell ref="C22509:C22510"/>
    <mergeCell ref="D22509:D22510"/>
    <mergeCell ref="A22573:G22573"/>
    <mergeCell ref="D22574:G22574"/>
    <mergeCell ref="A22575:B22575"/>
    <mergeCell ref="A22577:A22578"/>
    <mergeCell ref="B22577:B22578"/>
    <mergeCell ref="C22577:C22578"/>
    <mergeCell ref="D22577:D22578"/>
    <mergeCell ref="E22578:G22578"/>
    <mergeCell ref="A22521:A22522"/>
    <mergeCell ref="B22521:B22522"/>
    <mergeCell ref="C22521:C22522"/>
    <mergeCell ref="D22521:D22522"/>
    <mergeCell ref="E22522:G22522"/>
    <mergeCell ref="A22572:G22572"/>
    <mergeCell ref="A22517:A22518"/>
    <mergeCell ref="B22517:B22518"/>
    <mergeCell ref="C22517:C22518"/>
    <mergeCell ref="D22517:D22518"/>
    <mergeCell ref="E22518:G22518"/>
    <mergeCell ref="A22519:A22520"/>
    <mergeCell ref="B22519:B22520"/>
    <mergeCell ref="C22519:C22520"/>
    <mergeCell ref="D22519:D22520"/>
    <mergeCell ref="E22520:G22520"/>
    <mergeCell ref="A22495:A22496"/>
    <mergeCell ref="B22495:B22496"/>
    <mergeCell ref="C22495:C22496"/>
    <mergeCell ref="D22495:D22496"/>
    <mergeCell ref="E22496:G22496"/>
    <mergeCell ref="A22497:A22498"/>
    <mergeCell ref="B22497:B22498"/>
    <mergeCell ref="C22497:C22498"/>
    <mergeCell ref="D22497:D22498"/>
    <mergeCell ref="E22498:G22498"/>
    <mergeCell ref="A22491:A22492"/>
    <mergeCell ref="B22491:B22492"/>
    <mergeCell ref="C22491:C22492"/>
    <mergeCell ref="D22491:D22492"/>
    <mergeCell ref="E22492:G22492"/>
    <mergeCell ref="A22493:A22494"/>
    <mergeCell ref="B22493:B22494"/>
    <mergeCell ref="C22493:C22494"/>
    <mergeCell ref="D22493:D22494"/>
    <mergeCell ref="E22494:G22494"/>
    <mergeCell ref="A22503:A22504"/>
    <mergeCell ref="B22503:B22504"/>
    <mergeCell ref="C22503:C22504"/>
    <mergeCell ref="D22503:D22504"/>
    <mergeCell ref="E22504:G22504"/>
    <mergeCell ref="A22505:A22506"/>
    <mergeCell ref="B22505:B22506"/>
    <mergeCell ref="C22505:C22506"/>
    <mergeCell ref="D22505:D22506"/>
    <mergeCell ref="E22506:G22506"/>
    <mergeCell ref="A22499:A22500"/>
    <mergeCell ref="B22499:B22500"/>
    <mergeCell ref="C22499:C22500"/>
    <mergeCell ref="D22499:D22500"/>
    <mergeCell ref="E22500:G22500"/>
    <mergeCell ref="A22501:A22502"/>
    <mergeCell ref="B22501:B22502"/>
    <mergeCell ref="C22501:C22502"/>
    <mergeCell ref="D22501:D22502"/>
    <mergeCell ref="E22502:G22502"/>
    <mergeCell ref="A22426:A22427"/>
    <mergeCell ref="B22426:B22427"/>
    <mergeCell ref="C22426:C22427"/>
    <mergeCell ref="D22426:D22427"/>
    <mergeCell ref="E22427:G22427"/>
    <mergeCell ref="A22428:A22429"/>
    <mergeCell ref="B22428:B22429"/>
    <mergeCell ref="C22428:C22429"/>
    <mergeCell ref="D22428:D22429"/>
    <mergeCell ref="E22429:G22429"/>
    <mergeCell ref="A22420:A22421"/>
    <mergeCell ref="B22420:B22421"/>
    <mergeCell ref="C22420:C22421"/>
    <mergeCell ref="D22420:D22421"/>
    <mergeCell ref="E22421:G22421"/>
    <mergeCell ref="A22422:A22423"/>
    <mergeCell ref="B22422:B22423"/>
    <mergeCell ref="C22422:C22423"/>
    <mergeCell ref="D22422:D22423"/>
    <mergeCell ref="E22423:G22423"/>
    <mergeCell ref="E22486:G22486"/>
    <mergeCell ref="A22487:A22488"/>
    <mergeCell ref="B22487:B22488"/>
    <mergeCell ref="C22487:C22488"/>
    <mergeCell ref="D22487:D22488"/>
    <mergeCell ref="E22488:G22488"/>
    <mergeCell ref="A22480:G22480"/>
    <mergeCell ref="D22481:G22481"/>
    <mergeCell ref="A22482:B22482"/>
    <mergeCell ref="A22484:A22485"/>
    <mergeCell ref="B22484:B22485"/>
    <mergeCell ref="C22484:C22485"/>
    <mergeCell ref="D22484:D22485"/>
    <mergeCell ref="E22485:G22485"/>
    <mergeCell ref="A22430:A22431"/>
    <mergeCell ref="B22430:B22431"/>
    <mergeCell ref="C22430:C22431"/>
    <mergeCell ref="D22430:D22431"/>
    <mergeCell ref="E22431:G22431"/>
    <mergeCell ref="A22479:G22479"/>
    <mergeCell ref="A22408:A22409"/>
    <mergeCell ref="B22408:B22409"/>
    <mergeCell ref="C22408:C22409"/>
    <mergeCell ref="D22408:D22409"/>
    <mergeCell ref="E22409:G22409"/>
    <mergeCell ref="A22410:A22411"/>
    <mergeCell ref="B22410:B22411"/>
    <mergeCell ref="C22410:C22411"/>
    <mergeCell ref="D22410:D22411"/>
    <mergeCell ref="E22411:G22411"/>
    <mergeCell ref="A22404:A22405"/>
    <mergeCell ref="B22404:B22405"/>
    <mergeCell ref="C22404:C22405"/>
    <mergeCell ref="D22404:D22405"/>
    <mergeCell ref="E22405:G22405"/>
    <mergeCell ref="A22406:A22407"/>
    <mergeCell ref="B22406:B22407"/>
    <mergeCell ref="C22406:C22407"/>
    <mergeCell ref="D22406:D22407"/>
    <mergeCell ref="E22407:G22407"/>
    <mergeCell ref="A22416:A22417"/>
    <mergeCell ref="B22416:B22417"/>
    <mergeCell ref="C22416:C22417"/>
    <mergeCell ref="D22416:D22417"/>
    <mergeCell ref="E22417:G22417"/>
    <mergeCell ref="A22418:A22419"/>
    <mergeCell ref="B22418:B22419"/>
    <mergeCell ref="C22418:C22419"/>
    <mergeCell ref="D22418:D22419"/>
    <mergeCell ref="A22412:A22413"/>
    <mergeCell ref="B22412:B22413"/>
    <mergeCell ref="C22412:C22413"/>
    <mergeCell ref="D22412:D22413"/>
    <mergeCell ref="E22413:G22413"/>
    <mergeCell ref="A22414:A22415"/>
    <mergeCell ref="B22414:B22415"/>
    <mergeCell ref="C22414:C22415"/>
    <mergeCell ref="D22414:D22415"/>
    <mergeCell ref="E22415:G22415"/>
    <mergeCell ref="D22339:D22340"/>
    <mergeCell ref="A22335:A22336"/>
    <mergeCell ref="B22335:B22336"/>
    <mergeCell ref="C22335:C22336"/>
    <mergeCell ref="D22335:D22336"/>
    <mergeCell ref="E22336:G22336"/>
    <mergeCell ref="A22329:A22330"/>
    <mergeCell ref="B22329:B22330"/>
    <mergeCell ref="C22329:C22330"/>
    <mergeCell ref="D22329:D22330"/>
    <mergeCell ref="E22330:G22330"/>
    <mergeCell ref="A22331:A22332"/>
    <mergeCell ref="B22331:B22332"/>
    <mergeCell ref="C22331:C22332"/>
    <mergeCell ref="D22331:D22332"/>
    <mergeCell ref="A22325:A22326"/>
    <mergeCell ref="B22325:B22326"/>
    <mergeCell ref="C22325:C22326"/>
    <mergeCell ref="D22325:D22326"/>
    <mergeCell ref="A22400:A22401"/>
    <mergeCell ref="B22400:B22401"/>
    <mergeCell ref="C22400:C22401"/>
    <mergeCell ref="D22400:D22401"/>
    <mergeCell ref="E22401:G22401"/>
    <mergeCell ref="A22402:A22403"/>
    <mergeCell ref="B22402:B22403"/>
    <mergeCell ref="C22402:C22403"/>
    <mergeCell ref="D22402:D22403"/>
    <mergeCell ref="E22403:G22403"/>
    <mergeCell ref="E22395:G22395"/>
    <mergeCell ref="A22396:A22397"/>
    <mergeCell ref="B22396:B22397"/>
    <mergeCell ref="C22396:C22397"/>
    <mergeCell ref="D22396:D22397"/>
    <mergeCell ref="E22397:G22397"/>
    <mergeCell ref="A22391:B22391"/>
    <mergeCell ref="A22393:A22394"/>
    <mergeCell ref="B22393:B22394"/>
    <mergeCell ref="C22393:C22394"/>
    <mergeCell ref="D22393:D22394"/>
    <mergeCell ref="E22394:G22394"/>
    <mergeCell ref="A22298:G22298"/>
    <mergeCell ref="D22299:G22299"/>
    <mergeCell ref="A22300:B22300"/>
    <mergeCell ref="A22302:A22303"/>
    <mergeCell ref="B22302:B22303"/>
    <mergeCell ref="C22302:C22303"/>
    <mergeCell ref="D22302:D22303"/>
    <mergeCell ref="E22303:G22303"/>
    <mergeCell ref="A22248:A22249"/>
    <mergeCell ref="B22248:B22249"/>
    <mergeCell ref="C22248:C22249"/>
    <mergeCell ref="D22248:D22249"/>
    <mergeCell ref="E22249:G22249"/>
    <mergeCell ref="A22297:G22297"/>
    <mergeCell ref="A22244:A22245"/>
    <mergeCell ref="B22244:B22245"/>
    <mergeCell ref="C22244:C22245"/>
    <mergeCell ref="D22244:D22245"/>
    <mergeCell ref="E22245:G22245"/>
    <mergeCell ref="A22246:A22247"/>
    <mergeCell ref="B22246:B22247"/>
    <mergeCell ref="C22246:C22247"/>
    <mergeCell ref="D22246:D22247"/>
    <mergeCell ref="E22247:G22247"/>
    <mergeCell ref="E22314:G22314"/>
    <mergeCell ref="E22332:G22332"/>
    <mergeCell ref="E22340:G22340"/>
    <mergeCell ref="A22388:G22388"/>
    <mergeCell ref="A22389:G22389"/>
    <mergeCell ref="D22390:G22390"/>
    <mergeCell ref="A22309:A22310"/>
    <mergeCell ref="B22309:B22310"/>
    <mergeCell ref="C22309:C22310"/>
    <mergeCell ref="D22309:D22310"/>
    <mergeCell ref="E22310:G22310"/>
    <mergeCell ref="A22311:A22312"/>
    <mergeCell ref="B22311:B22312"/>
    <mergeCell ref="C22311:C22312"/>
    <mergeCell ref="D22311:D22312"/>
    <mergeCell ref="E22312:G22312"/>
    <mergeCell ref="E22304:G22304"/>
    <mergeCell ref="A22305:A22306"/>
    <mergeCell ref="B22305:B22306"/>
    <mergeCell ref="C22305:C22306"/>
    <mergeCell ref="D22305:D22306"/>
    <mergeCell ref="E22306:G22306"/>
    <mergeCell ref="E22326:G22326"/>
    <mergeCell ref="A22327:A22328"/>
    <mergeCell ref="B22327:B22328"/>
    <mergeCell ref="C22327:C22328"/>
    <mergeCell ref="D22327:D22328"/>
    <mergeCell ref="A22321:A22322"/>
    <mergeCell ref="B22321:B22322"/>
    <mergeCell ref="C22321:C22322"/>
    <mergeCell ref="D22321:D22322"/>
    <mergeCell ref="E22322:G22322"/>
    <mergeCell ref="A22337:A22338"/>
    <mergeCell ref="B22337:B22338"/>
    <mergeCell ref="C22337:C22338"/>
    <mergeCell ref="D22337:D22338"/>
    <mergeCell ref="E22338:G22338"/>
    <mergeCell ref="A22339:A22340"/>
    <mergeCell ref="B22339:B22340"/>
    <mergeCell ref="C22339:C22340"/>
    <mergeCell ref="A22230:A22231"/>
    <mergeCell ref="B22230:B22231"/>
    <mergeCell ref="C22230:C22231"/>
    <mergeCell ref="D22230:D22231"/>
    <mergeCell ref="E22231:G22231"/>
    <mergeCell ref="A22232:A22233"/>
    <mergeCell ref="B22232:B22233"/>
    <mergeCell ref="C22232:C22233"/>
    <mergeCell ref="D22232:D22233"/>
    <mergeCell ref="E22233:G22233"/>
    <mergeCell ref="A22226:A22227"/>
    <mergeCell ref="B22226:B22227"/>
    <mergeCell ref="C22226:C22227"/>
    <mergeCell ref="D22226:D22227"/>
    <mergeCell ref="E22227:G22227"/>
    <mergeCell ref="A22228:A22229"/>
    <mergeCell ref="B22228:B22229"/>
    <mergeCell ref="C22228:C22229"/>
    <mergeCell ref="D22228:D22229"/>
    <mergeCell ref="E22229:G22229"/>
    <mergeCell ref="A22238:A22239"/>
    <mergeCell ref="B22238:B22239"/>
    <mergeCell ref="C22238:C22239"/>
    <mergeCell ref="D22238:D22239"/>
    <mergeCell ref="E22239:G22239"/>
    <mergeCell ref="A22240:A22241"/>
    <mergeCell ref="B22240:B22241"/>
    <mergeCell ref="C22240:C22241"/>
    <mergeCell ref="D22240:D22241"/>
    <mergeCell ref="E22241:G22241"/>
    <mergeCell ref="A22234:A22235"/>
    <mergeCell ref="B22234:B22235"/>
    <mergeCell ref="C22234:C22235"/>
    <mergeCell ref="D22234:D22235"/>
    <mergeCell ref="E22235:G22235"/>
    <mergeCell ref="A22236:A22237"/>
    <mergeCell ref="B22236:B22237"/>
    <mergeCell ref="C22236:C22237"/>
    <mergeCell ref="D22236:D22237"/>
    <mergeCell ref="A22212:A22213"/>
    <mergeCell ref="B22212:B22213"/>
    <mergeCell ref="C22212:C22213"/>
    <mergeCell ref="D22212:D22213"/>
    <mergeCell ref="E22213:G22213"/>
    <mergeCell ref="A22214:A22215"/>
    <mergeCell ref="B22214:B22215"/>
    <mergeCell ref="C22214:C22215"/>
    <mergeCell ref="D22214:D22215"/>
    <mergeCell ref="E22215:G22215"/>
    <mergeCell ref="A22208:A22209"/>
    <mergeCell ref="B22208:B22209"/>
    <mergeCell ref="C22208:C22209"/>
    <mergeCell ref="D22208:D22209"/>
    <mergeCell ref="E22209:G22209"/>
    <mergeCell ref="A22210:A22211"/>
    <mergeCell ref="B22210:B22211"/>
    <mergeCell ref="C22210:C22211"/>
    <mergeCell ref="D22210:D22211"/>
    <mergeCell ref="E22211:G22211"/>
    <mergeCell ref="A22222:A22223"/>
    <mergeCell ref="B22222:B22223"/>
    <mergeCell ref="C22222:C22223"/>
    <mergeCell ref="D22222:D22223"/>
    <mergeCell ref="E22223:G22223"/>
    <mergeCell ref="A22224:A22225"/>
    <mergeCell ref="B22224:B22225"/>
    <mergeCell ref="C22224:C22225"/>
    <mergeCell ref="D22224:D22225"/>
    <mergeCell ref="E22225:G22225"/>
    <mergeCell ref="A22218:A22219"/>
    <mergeCell ref="B22218:B22219"/>
    <mergeCell ref="C22218:C22219"/>
    <mergeCell ref="D22218:D22219"/>
    <mergeCell ref="E22219:G22219"/>
    <mergeCell ref="A22220:A22221"/>
    <mergeCell ref="B22220:B22221"/>
    <mergeCell ref="C22220:C22221"/>
    <mergeCell ref="D22220:D22221"/>
    <mergeCell ref="E22221:G22221"/>
    <mergeCell ref="A22165:A22166"/>
    <mergeCell ref="B22165:B22166"/>
    <mergeCell ref="C22165:C22166"/>
    <mergeCell ref="D22165:D22166"/>
    <mergeCell ref="E22166:G22166"/>
    <mergeCell ref="A22197:G22197"/>
    <mergeCell ref="A22161:A22162"/>
    <mergeCell ref="B22161:B22162"/>
    <mergeCell ref="C22161:C22162"/>
    <mergeCell ref="D22161:D22162"/>
    <mergeCell ref="E22162:G22162"/>
    <mergeCell ref="A22163:A22164"/>
    <mergeCell ref="B22163:B22164"/>
    <mergeCell ref="C22163:C22164"/>
    <mergeCell ref="D22163:D22164"/>
    <mergeCell ref="E22164:G22164"/>
    <mergeCell ref="A22155:A22156"/>
    <mergeCell ref="B22155:B22156"/>
    <mergeCell ref="C22155:C22156"/>
    <mergeCell ref="D22155:D22156"/>
    <mergeCell ref="E22156:G22156"/>
    <mergeCell ref="A22157:A22158"/>
    <mergeCell ref="B22157:B22158"/>
    <mergeCell ref="C22157:C22158"/>
    <mergeCell ref="D22157:D22158"/>
    <mergeCell ref="E22158:G22158"/>
    <mergeCell ref="A22204:A22205"/>
    <mergeCell ref="B22204:B22205"/>
    <mergeCell ref="C22204:C22205"/>
    <mergeCell ref="D22204:D22205"/>
    <mergeCell ref="E22205:G22205"/>
    <mergeCell ref="A22206:A22207"/>
    <mergeCell ref="B22206:B22207"/>
    <mergeCell ref="C22206:C22207"/>
    <mergeCell ref="D22206:D22207"/>
    <mergeCell ref="E22207:G22207"/>
    <mergeCell ref="A22198:G22198"/>
    <mergeCell ref="D22199:G22199"/>
    <mergeCell ref="A22200:B22200"/>
    <mergeCell ref="A22202:A22203"/>
    <mergeCell ref="B22202:B22203"/>
    <mergeCell ref="C22202:C22203"/>
    <mergeCell ref="D22202:D22203"/>
    <mergeCell ref="E22203:G22203"/>
    <mergeCell ref="A22143:A22144"/>
    <mergeCell ref="B22143:B22144"/>
    <mergeCell ref="C22143:C22144"/>
    <mergeCell ref="D22143:D22144"/>
    <mergeCell ref="E22144:G22144"/>
    <mergeCell ref="A22145:A22146"/>
    <mergeCell ref="B22145:B22146"/>
    <mergeCell ref="C22145:C22146"/>
    <mergeCell ref="D22145:D22146"/>
    <mergeCell ref="E22146:G22146"/>
    <mergeCell ref="A22139:A22140"/>
    <mergeCell ref="B22139:B22140"/>
    <mergeCell ref="C22139:C22140"/>
    <mergeCell ref="D22139:D22140"/>
    <mergeCell ref="E22140:G22140"/>
    <mergeCell ref="A22141:A22142"/>
    <mergeCell ref="B22141:B22142"/>
    <mergeCell ref="C22141:C22142"/>
    <mergeCell ref="D22141:D22142"/>
    <mergeCell ref="E22142:G22142"/>
    <mergeCell ref="A22151:A22152"/>
    <mergeCell ref="B22151:B22152"/>
    <mergeCell ref="C22151:C22152"/>
    <mergeCell ref="D22151:D22152"/>
    <mergeCell ref="E22152:G22152"/>
    <mergeCell ref="A22153:A22154"/>
    <mergeCell ref="B22153:B22154"/>
    <mergeCell ref="C22153:C22154"/>
    <mergeCell ref="D22153:D22154"/>
    <mergeCell ref="A22147:A22148"/>
    <mergeCell ref="B22147:B22148"/>
    <mergeCell ref="C22147:C22148"/>
    <mergeCell ref="D22147:D22148"/>
    <mergeCell ref="E22148:G22148"/>
    <mergeCell ref="A22149:A22150"/>
    <mergeCell ref="B22149:B22150"/>
    <mergeCell ref="C22149:C22150"/>
    <mergeCell ref="D22149:D22150"/>
    <mergeCell ref="E22150:G22150"/>
    <mergeCell ref="E22126:G22126"/>
    <mergeCell ref="A22127:A22128"/>
    <mergeCell ref="B22127:B22128"/>
    <mergeCell ref="C22127:C22128"/>
    <mergeCell ref="D22127:D22128"/>
    <mergeCell ref="E22128:G22128"/>
    <mergeCell ref="A22121:A22122"/>
    <mergeCell ref="B22121:B22122"/>
    <mergeCell ref="D22121:D22122"/>
    <mergeCell ref="E22122:G22122"/>
    <mergeCell ref="A22123:A22124"/>
    <mergeCell ref="B22123:B22124"/>
    <mergeCell ref="C22123:C22124"/>
    <mergeCell ref="D22123:D22124"/>
    <mergeCell ref="E22124:G22124"/>
    <mergeCell ref="A22135:A22136"/>
    <mergeCell ref="B22135:B22136"/>
    <mergeCell ref="C22135:C22136"/>
    <mergeCell ref="D22135:D22136"/>
    <mergeCell ref="E22136:G22136"/>
    <mergeCell ref="A22137:A22138"/>
    <mergeCell ref="B22137:B22138"/>
    <mergeCell ref="C22137:C22138"/>
    <mergeCell ref="D22137:D22138"/>
    <mergeCell ref="E22138:G22138"/>
    <mergeCell ref="A22129:A22130"/>
    <mergeCell ref="B22129:B22130"/>
    <mergeCell ref="C22129:C22130"/>
    <mergeCell ref="D22129:D22130"/>
    <mergeCell ref="E22130:G22130"/>
    <mergeCell ref="A22131:A22132"/>
    <mergeCell ref="B22131:B22132"/>
    <mergeCell ref="C22131:C22132"/>
    <mergeCell ref="D22131:D22132"/>
    <mergeCell ref="E22132:G22132"/>
    <mergeCell ref="A22033:A22034"/>
    <mergeCell ref="B22033:B22034"/>
    <mergeCell ref="C22033:C22034"/>
    <mergeCell ref="D22033:D22034"/>
    <mergeCell ref="E22034:G22034"/>
    <mergeCell ref="A22035:A22036"/>
    <mergeCell ref="B22035:B22036"/>
    <mergeCell ref="C22035:C22036"/>
    <mergeCell ref="A22027:A22028"/>
    <mergeCell ref="B22027:B22028"/>
    <mergeCell ref="C22027:C22028"/>
    <mergeCell ref="D22027:D22028"/>
    <mergeCell ref="E22028:G22028"/>
    <mergeCell ref="A22029:A22030"/>
    <mergeCell ref="B22029:B22030"/>
    <mergeCell ref="C22029:C22030"/>
    <mergeCell ref="D22029:D22030"/>
    <mergeCell ref="E22030:G22030"/>
    <mergeCell ref="D22059:D22060"/>
    <mergeCell ref="E22060:G22060"/>
    <mergeCell ref="D22051:D22052"/>
    <mergeCell ref="D22053:D22054"/>
    <mergeCell ref="E22054:G22054"/>
    <mergeCell ref="A22055:A22056"/>
    <mergeCell ref="D22047:D22048"/>
    <mergeCell ref="E22048:G22048"/>
    <mergeCell ref="D22049:D22050"/>
    <mergeCell ref="E22050:G22050"/>
    <mergeCell ref="A22049:A22050"/>
    <mergeCell ref="B22049:B22050"/>
    <mergeCell ref="C22049:C22050"/>
    <mergeCell ref="A22043:A22044"/>
    <mergeCell ref="B22043:B22044"/>
    <mergeCell ref="C22043:C22044"/>
    <mergeCell ref="D22043:D22044"/>
    <mergeCell ref="E22044:G22044"/>
    <mergeCell ref="D22045:D22046"/>
    <mergeCell ref="A22015:A22016"/>
    <mergeCell ref="B22015:B22016"/>
    <mergeCell ref="D22015:D22016"/>
    <mergeCell ref="E22016:G22016"/>
    <mergeCell ref="A22017:A22018"/>
    <mergeCell ref="B22017:B22018"/>
    <mergeCell ref="C22017:C22018"/>
    <mergeCell ref="D22017:D22018"/>
    <mergeCell ref="E22018:G22018"/>
    <mergeCell ref="A22011:A22012"/>
    <mergeCell ref="B22011:B22012"/>
    <mergeCell ref="C22011:C22012"/>
    <mergeCell ref="D22011:D22012"/>
    <mergeCell ref="E22012:G22012"/>
    <mergeCell ref="A22013:A22014"/>
    <mergeCell ref="B22013:B22014"/>
    <mergeCell ref="C22013:C22014"/>
    <mergeCell ref="D22013:D22014"/>
    <mergeCell ref="E22014:G22014"/>
    <mergeCell ref="A22023:A22024"/>
    <mergeCell ref="B22023:B22024"/>
    <mergeCell ref="C22023:C22024"/>
    <mergeCell ref="D22023:D22024"/>
    <mergeCell ref="E22024:G22024"/>
    <mergeCell ref="A22025:A22026"/>
    <mergeCell ref="B22025:B22026"/>
    <mergeCell ref="C22025:C22026"/>
    <mergeCell ref="D22025:D22026"/>
    <mergeCell ref="E22026:G22026"/>
    <mergeCell ref="A22019:A22020"/>
    <mergeCell ref="B22019:B22020"/>
    <mergeCell ref="D22019:D22020"/>
    <mergeCell ref="E22020:G22020"/>
    <mergeCell ref="A22021:A22022"/>
    <mergeCell ref="B22021:B22022"/>
    <mergeCell ref="C22021:C22022"/>
    <mergeCell ref="D22021:D22022"/>
    <mergeCell ref="E22022:G22022"/>
    <mergeCell ref="A21917:A21918"/>
    <mergeCell ref="B21917:B21918"/>
    <mergeCell ref="C21917:C21918"/>
    <mergeCell ref="D21917:D21918"/>
    <mergeCell ref="E21918:G21918"/>
    <mergeCell ref="A22000:G22000"/>
    <mergeCell ref="A21913:A21914"/>
    <mergeCell ref="B21913:B21914"/>
    <mergeCell ref="C21913:C21914"/>
    <mergeCell ref="D21913:D21914"/>
    <mergeCell ref="E21914:G21914"/>
    <mergeCell ref="A21915:A21916"/>
    <mergeCell ref="B21915:B21916"/>
    <mergeCell ref="C21915:C21916"/>
    <mergeCell ref="D21915:D21916"/>
    <mergeCell ref="E21916:G21916"/>
    <mergeCell ref="A21907:A21908"/>
    <mergeCell ref="B21907:B21908"/>
    <mergeCell ref="C21907:C21908"/>
    <mergeCell ref="D21907:D21908"/>
    <mergeCell ref="E21908:G21908"/>
    <mergeCell ref="A21909:A21910"/>
    <mergeCell ref="B21909:B21910"/>
    <mergeCell ref="C21909:C21910"/>
    <mergeCell ref="D21909:D21910"/>
    <mergeCell ref="E21910:G21910"/>
    <mergeCell ref="A22007:A22008"/>
    <mergeCell ref="B22007:B22008"/>
    <mergeCell ref="C22007:C22008"/>
    <mergeCell ref="D22007:D22008"/>
    <mergeCell ref="E22008:G22008"/>
    <mergeCell ref="A22009:A22010"/>
    <mergeCell ref="B22009:B22010"/>
    <mergeCell ref="C22009:C22010"/>
    <mergeCell ref="D22009:D22010"/>
    <mergeCell ref="E22010:G22010"/>
    <mergeCell ref="A22001:G22001"/>
    <mergeCell ref="D22002:G22002"/>
    <mergeCell ref="A22003:B22003"/>
    <mergeCell ref="A22005:A22006"/>
    <mergeCell ref="B22005:B22006"/>
    <mergeCell ref="C22005:C22006"/>
    <mergeCell ref="D22005:D22006"/>
    <mergeCell ref="E22006:G22006"/>
    <mergeCell ref="A21895:A21896"/>
    <mergeCell ref="B21895:B21896"/>
    <mergeCell ref="C21895:C21896"/>
    <mergeCell ref="D21895:D21896"/>
    <mergeCell ref="E21896:G21896"/>
    <mergeCell ref="A21897:A21898"/>
    <mergeCell ref="B21897:B21898"/>
    <mergeCell ref="C21897:C21898"/>
    <mergeCell ref="D21897:D21898"/>
    <mergeCell ref="E21898:G21898"/>
    <mergeCell ref="A21891:A21892"/>
    <mergeCell ref="B21891:B21892"/>
    <mergeCell ref="C21891:C21892"/>
    <mergeCell ref="D21891:D21892"/>
    <mergeCell ref="E21892:G21892"/>
    <mergeCell ref="A21893:A21894"/>
    <mergeCell ref="B21893:B21894"/>
    <mergeCell ref="C21893:C21894"/>
    <mergeCell ref="D21893:D21894"/>
    <mergeCell ref="E21894:G21894"/>
    <mergeCell ref="A21903:A21904"/>
    <mergeCell ref="B21903:B21904"/>
    <mergeCell ref="C21903:C21904"/>
    <mergeCell ref="D21903:D21904"/>
    <mergeCell ref="E21904:G21904"/>
    <mergeCell ref="A21905:A21906"/>
    <mergeCell ref="B21905:B21906"/>
    <mergeCell ref="C21905:C21906"/>
    <mergeCell ref="D21905:D21906"/>
    <mergeCell ref="A21899:A21900"/>
    <mergeCell ref="B21899:B21900"/>
    <mergeCell ref="C21899:C21900"/>
    <mergeCell ref="D21899:D21900"/>
    <mergeCell ref="E21900:G21900"/>
    <mergeCell ref="A21901:A21902"/>
    <mergeCell ref="B21901:B21902"/>
    <mergeCell ref="C21901:C21902"/>
    <mergeCell ref="D21901:D21902"/>
    <mergeCell ref="E21902:G21902"/>
    <mergeCell ref="C21875:C21876"/>
    <mergeCell ref="D21875:D21876"/>
    <mergeCell ref="E21876:G21876"/>
    <mergeCell ref="A21887:A21888"/>
    <mergeCell ref="B21887:B21888"/>
    <mergeCell ref="C21887:C21888"/>
    <mergeCell ref="D21887:D21888"/>
    <mergeCell ref="E21888:G21888"/>
    <mergeCell ref="A21889:A21890"/>
    <mergeCell ref="B21889:B21890"/>
    <mergeCell ref="C21889:C21890"/>
    <mergeCell ref="D21889:D21890"/>
    <mergeCell ref="E21890:G21890"/>
    <mergeCell ref="A21881:A21882"/>
    <mergeCell ref="B21881:B21882"/>
    <mergeCell ref="C21881:C21882"/>
    <mergeCell ref="D21881:D21882"/>
    <mergeCell ref="E21882:G21882"/>
    <mergeCell ref="A21883:A21884"/>
    <mergeCell ref="B21883:B21884"/>
    <mergeCell ref="C21883:C21884"/>
    <mergeCell ref="D21883:D21884"/>
    <mergeCell ref="E21884:G21884"/>
    <mergeCell ref="C21871:C21872"/>
    <mergeCell ref="D21871:D21872"/>
    <mergeCell ref="E21872:G21872"/>
    <mergeCell ref="E21864:G21864"/>
    <mergeCell ref="A21865:A21866"/>
    <mergeCell ref="B21865:B21866"/>
    <mergeCell ref="D21865:D21866"/>
    <mergeCell ref="E21866:G21866"/>
    <mergeCell ref="A21867:A21868"/>
    <mergeCell ref="B21867:B21868"/>
    <mergeCell ref="C21867:C21868"/>
    <mergeCell ref="A21834:G21834"/>
    <mergeCell ref="D21835:G21835"/>
    <mergeCell ref="A21852:A21853"/>
    <mergeCell ref="B21852:B21853"/>
    <mergeCell ref="C21852:C21853"/>
    <mergeCell ref="D21852:D21853"/>
    <mergeCell ref="E21853:G21853"/>
    <mergeCell ref="C21856:C21857"/>
    <mergeCell ref="E21857:G21857"/>
    <mergeCell ref="A21858:A21859"/>
    <mergeCell ref="B21858:B21859"/>
    <mergeCell ref="D21858:D21859"/>
    <mergeCell ref="E21859:G21859"/>
    <mergeCell ref="A21850:A21851"/>
    <mergeCell ref="B21850:B21851"/>
    <mergeCell ref="C21850:C21851"/>
    <mergeCell ref="D21850:D21851"/>
    <mergeCell ref="E21851:G21851"/>
    <mergeCell ref="A21854:A21855"/>
    <mergeCell ref="B21854:B21855"/>
    <mergeCell ref="C21854:C21855"/>
    <mergeCell ref="D21854:D21855"/>
    <mergeCell ref="A21838:A21839"/>
    <mergeCell ref="B21838:B21839"/>
    <mergeCell ref="C21838:C21839"/>
    <mergeCell ref="D21838:D21839"/>
    <mergeCell ref="E21839:G21839"/>
    <mergeCell ref="A21840:A21841"/>
    <mergeCell ref="B21840:B21841"/>
    <mergeCell ref="D21840:D21841"/>
    <mergeCell ref="E21841:G21841"/>
    <mergeCell ref="D21867:D21868"/>
    <mergeCell ref="E21868:G21868"/>
    <mergeCell ref="A21863:A21864"/>
    <mergeCell ref="B21863:B21864"/>
    <mergeCell ref="C21863:C21864"/>
    <mergeCell ref="D21863:D21864"/>
    <mergeCell ref="A21846:A21847"/>
    <mergeCell ref="B21846:B21847"/>
    <mergeCell ref="C21846:C21847"/>
    <mergeCell ref="D21846:D21847"/>
    <mergeCell ref="E21847:G21847"/>
    <mergeCell ref="A21848:A21849"/>
    <mergeCell ref="B21848:B21849"/>
    <mergeCell ref="C21848:C21849"/>
    <mergeCell ref="D21848:D21849"/>
    <mergeCell ref="E21849:G21849"/>
    <mergeCell ref="A21842:A21843"/>
    <mergeCell ref="B21842:B21843"/>
    <mergeCell ref="C21842:C21843"/>
    <mergeCell ref="D21842:D21843"/>
    <mergeCell ref="E21843:G21843"/>
    <mergeCell ref="A21844:A21845"/>
    <mergeCell ref="B21844:B21845"/>
    <mergeCell ref="C21844:C21845"/>
    <mergeCell ref="A21755:A21756"/>
    <mergeCell ref="B21755:B21756"/>
    <mergeCell ref="C21755:C21756"/>
    <mergeCell ref="D21755:D21756"/>
    <mergeCell ref="A21757:A21758"/>
    <mergeCell ref="B21757:B21758"/>
    <mergeCell ref="C21757:C21758"/>
    <mergeCell ref="D21757:D21758"/>
    <mergeCell ref="A21751:A21752"/>
    <mergeCell ref="B21751:B21752"/>
    <mergeCell ref="C21751:C21752"/>
    <mergeCell ref="D21751:D21752"/>
    <mergeCell ref="E21752:G21752"/>
    <mergeCell ref="A21753:A21754"/>
    <mergeCell ref="B21753:B21754"/>
    <mergeCell ref="C21753:C21754"/>
    <mergeCell ref="D21753:D21754"/>
    <mergeCell ref="E21754:G21754"/>
    <mergeCell ref="A21767:A21768"/>
    <mergeCell ref="B21767:B21768"/>
    <mergeCell ref="C21767:C21768"/>
    <mergeCell ref="D21767:D21768"/>
    <mergeCell ref="E21768:G21768"/>
    <mergeCell ref="A21833:G21833"/>
    <mergeCell ref="A21763:A21764"/>
    <mergeCell ref="B21763:B21764"/>
    <mergeCell ref="C21763:C21764"/>
    <mergeCell ref="D21763:D21764"/>
    <mergeCell ref="E21764:G21764"/>
    <mergeCell ref="A21765:A21766"/>
    <mergeCell ref="B21765:B21766"/>
    <mergeCell ref="C21765:C21766"/>
    <mergeCell ref="D21765:D21766"/>
    <mergeCell ref="E21766:G21766"/>
    <mergeCell ref="E21758:G21758"/>
    <mergeCell ref="A21759:A21760"/>
    <mergeCell ref="B21759:B21760"/>
    <mergeCell ref="C21759:C21760"/>
    <mergeCell ref="D21759:D21760"/>
    <mergeCell ref="E21760:G21760"/>
    <mergeCell ref="A21739:A21740"/>
    <mergeCell ref="B21739:B21740"/>
    <mergeCell ref="C21739:C21740"/>
    <mergeCell ref="D21739:D21740"/>
    <mergeCell ref="E21740:G21740"/>
    <mergeCell ref="A21741:A21742"/>
    <mergeCell ref="B21741:B21742"/>
    <mergeCell ref="C21741:C21742"/>
    <mergeCell ref="D21741:D21742"/>
    <mergeCell ref="E21742:G21742"/>
    <mergeCell ref="A21733:A21734"/>
    <mergeCell ref="B21733:B21734"/>
    <mergeCell ref="C21733:C21734"/>
    <mergeCell ref="D21733:D21734"/>
    <mergeCell ref="E21734:G21734"/>
    <mergeCell ref="A21737:A21738"/>
    <mergeCell ref="B21737:B21738"/>
    <mergeCell ref="C21737:C21738"/>
    <mergeCell ref="D21737:D21738"/>
    <mergeCell ref="E21738:G21738"/>
    <mergeCell ref="A21747:A21748"/>
    <mergeCell ref="B21747:B21748"/>
    <mergeCell ref="C21747:C21748"/>
    <mergeCell ref="D21747:D21748"/>
    <mergeCell ref="E21748:G21748"/>
    <mergeCell ref="A21749:A21750"/>
    <mergeCell ref="B21749:B21750"/>
    <mergeCell ref="C21749:C21750"/>
    <mergeCell ref="D21749:D21750"/>
    <mergeCell ref="E21750:G21750"/>
    <mergeCell ref="A21743:A21744"/>
    <mergeCell ref="B21743:B21744"/>
    <mergeCell ref="C21743:C21744"/>
    <mergeCell ref="D21743:D21744"/>
    <mergeCell ref="E21744:G21744"/>
    <mergeCell ref="A21745:A21746"/>
    <mergeCell ref="B21745:B21746"/>
    <mergeCell ref="C21745:C21746"/>
    <mergeCell ref="D21745:D21746"/>
    <mergeCell ref="E21746:G21746"/>
    <mergeCell ref="A21721:A21722"/>
    <mergeCell ref="B21721:B21722"/>
    <mergeCell ref="C21721:C21722"/>
    <mergeCell ref="D21721:D21722"/>
    <mergeCell ref="E21722:G21722"/>
    <mergeCell ref="A21723:A21724"/>
    <mergeCell ref="B21723:B21724"/>
    <mergeCell ref="C21723:C21724"/>
    <mergeCell ref="D21723:D21724"/>
    <mergeCell ref="E21724:G21724"/>
    <mergeCell ref="A21717:A21718"/>
    <mergeCell ref="B21717:B21718"/>
    <mergeCell ref="C21717:C21718"/>
    <mergeCell ref="D21717:D21718"/>
    <mergeCell ref="E21718:G21718"/>
    <mergeCell ref="A21719:A21720"/>
    <mergeCell ref="B21719:B21720"/>
    <mergeCell ref="C21719:C21720"/>
    <mergeCell ref="D21719:D21720"/>
    <mergeCell ref="E21720:G21720"/>
    <mergeCell ref="A21729:A21730"/>
    <mergeCell ref="B21729:B21730"/>
    <mergeCell ref="C21729:C21730"/>
    <mergeCell ref="D21729:D21730"/>
    <mergeCell ref="E21730:G21730"/>
    <mergeCell ref="A21731:A21732"/>
    <mergeCell ref="B21731:B21732"/>
    <mergeCell ref="C21731:C21732"/>
    <mergeCell ref="D21731:D21732"/>
    <mergeCell ref="E21732:G21732"/>
    <mergeCell ref="A21725:A21726"/>
    <mergeCell ref="B21725:B21726"/>
    <mergeCell ref="C21725:C21726"/>
    <mergeCell ref="D21725:D21726"/>
    <mergeCell ref="E21726:G21726"/>
    <mergeCell ref="A21727:A21728"/>
    <mergeCell ref="B21727:B21728"/>
    <mergeCell ref="C21727:C21728"/>
    <mergeCell ref="D21727:D21728"/>
    <mergeCell ref="E21728:G21728"/>
    <mergeCell ref="A21702:A21703"/>
    <mergeCell ref="B21702:B21703"/>
    <mergeCell ref="C21702:C21703"/>
    <mergeCell ref="D21702:D21703"/>
    <mergeCell ref="E21703:G21703"/>
    <mergeCell ref="A21704:A21705"/>
    <mergeCell ref="B21704:B21705"/>
    <mergeCell ref="C21704:C21705"/>
    <mergeCell ref="D21704:D21705"/>
    <mergeCell ref="E21705:G21705"/>
    <mergeCell ref="A21698:A21699"/>
    <mergeCell ref="B21698:B21699"/>
    <mergeCell ref="C21698:C21699"/>
    <mergeCell ref="D21698:D21699"/>
    <mergeCell ref="E21699:G21699"/>
    <mergeCell ref="A21700:A21701"/>
    <mergeCell ref="B21700:B21701"/>
    <mergeCell ref="C21700:C21701"/>
    <mergeCell ref="D21700:D21701"/>
    <mergeCell ref="E21701:G21701"/>
    <mergeCell ref="A21713:A21714"/>
    <mergeCell ref="B21713:B21714"/>
    <mergeCell ref="C21713:C21714"/>
    <mergeCell ref="D21713:D21714"/>
    <mergeCell ref="E21714:G21714"/>
    <mergeCell ref="A21715:A21716"/>
    <mergeCell ref="B21715:B21716"/>
    <mergeCell ref="D21715:D21716"/>
    <mergeCell ref="E21716:G21716"/>
    <mergeCell ref="E21710:G21710"/>
    <mergeCell ref="A21711:A21712"/>
    <mergeCell ref="B21711:B21712"/>
    <mergeCell ref="C21711:C21712"/>
    <mergeCell ref="D21711:D21712"/>
    <mergeCell ref="E21712:G21712"/>
    <mergeCell ref="A21706:A21707"/>
    <mergeCell ref="B21706:B21707"/>
    <mergeCell ref="C21706:C21707"/>
    <mergeCell ref="D21706:D21707"/>
    <mergeCell ref="E21707:G21707"/>
    <mergeCell ref="A21708:A21709"/>
    <mergeCell ref="B21708:B21709"/>
    <mergeCell ref="D21708:D21709"/>
    <mergeCell ref="E21709:G21709"/>
    <mergeCell ref="A21684:G21684"/>
    <mergeCell ref="D21685:G21685"/>
    <mergeCell ref="A21686:B21686"/>
    <mergeCell ref="A21688:A21689"/>
    <mergeCell ref="B21688:B21689"/>
    <mergeCell ref="C21688:C21689"/>
    <mergeCell ref="D21688:D21689"/>
    <mergeCell ref="E21689:G21689"/>
    <mergeCell ref="A21617:A21618"/>
    <mergeCell ref="B21617:B21618"/>
    <mergeCell ref="C21617:C21618"/>
    <mergeCell ref="D21617:D21618"/>
    <mergeCell ref="E21618:G21618"/>
    <mergeCell ref="A21683:G21683"/>
    <mergeCell ref="A21613:A21614"/>
    <mergeCell ref="B21613:B21614"/>
    <mergeCell ref="C21613:C21614"/>
    <mergeCell ref="D21613:D21614"/>
    <mergeCell ref="E21614:G21614"/>
    <mergeCell ref="A21615:A21616"/>
    <mergeCell ref="B21615:B21616"/>
    <mergeCell ref="C21615:C21616"/>
    <mergeCell ref="D21615:D21616"/>
    <mergeCell ref="E21616:G21616"/>
    <mergeCell ref="A21694:A21695"/>
    <mergeCell ref="B21694:B21695"/>
    <mergeCell ref="C21694:C21695"/>
    <mergeCell ref="D21694:D21695"/>
    <mergeCell ref="E21695:G21695"/>
    <mergeCell ref="A21696:A21697"/>
    <mergeCell ref="B21696:B21697"/>
    <mergeCell ref="C21696:C21697"/>
    <mergeCell ref="D21696:D21697"/>
    <mergeCell ref="E21697:G21697"/>
    <mergeCell ref="A21690:A21691"/>
    <mergeCell ref="B21690:B21691"/>
    <mergeCell ref="D21690:D21691"/>
    <mergeCell ref="E21691:G21691"/>
    <mergeCell ref="A21692:A21693"/>
    <mergeCell ref="B21692:B21693"/>
    <mergeCell ref="C21692:C21693"/>
    <mergeCell ref="D21692:D21693"/>
    <mergeCell ref="E21693:G21693"/>
    <mergeCell ref="A21597:A21598"/>
    <mergeCell ref="B21597:B21598"/>
    <mergeCell ref="C21597:C21598"/>
    <mergeCell ref="D21597:D21598"/>
    <mergeCell ref="E21598:G21598"/>
    <mergeCell ref="A21599:A21600"/>
    <mergeCell ref="B21599:B21600"/>
    <mergeCell ref="C21599:C21600"/>
    <mergeCell ref="D21599:D21600"/>
    <mergeCell ref="E21600:G21600"/>
    <mergeCell ref="A21593:A21594"/>
    <mergeCell ref="B21593:B21594"/>
    <mergeCell ref="C21593:C21594"/>
    <mergeCell ref="D21593:D21594"/>
    <mergeCell ref="E21594:G21594"/>
    <mergeCell ref="A21595:A21596"/>
    <mergeCell ref="B21595:B21596"/>
    <mergeCell ref="C21595:C21596"/>
    <mergeCell ref="D21595:D21596"/>
    <mergeCell ref="E21596:G21596"/>
    <mergeCell ref="E21608:G21608"/>
    <mergeCell ref="A21609:A21610"/>
    <mergeCell ref="B21609:B21610"/>
    <mergeCell ref="C21609:C21610"/>
    <mergeCell ref="D21609:D21610"/>
    <mergeCell ref="E21610:G21610"/>
    <mergeCell ref="A21605:A21606"/>
    <mergeCell ref="B21605:B21606"/>
    <mergeCell ref="C21605:C21606"/>
    <mergeCell ref="D21605:D21606"/>
    <mergeCell ref="A21607:A21608"/>
    <mergeCell ref="B21607:B21608"/>
    <mergeCell ref="C21607:C21608"/>
    <mergeCell ref="D21607:D21608"/>
    <mergeCell ref="A21601:A21602"/>
    <mergeCell ref="B21601:B21602"/>
    <mergeCell ref="C21601:C21602"/>
    <mergeCell ref="D21601:D21602"/>
    <mergeCell ref="E21602:G21602"/>
    <mergeCell ref="A21603:A21604"/>
    <mergeCell ref="B21603:B21604"/>
    <mergeCell ref="C21603:C21604"/>
    <mergeCell ref="D21603:D21604"/>
    <mergeCell ref="E21604:G21604"/>
    <mergeCell ref="A21579:A21580"/>
    <mergeCell ref="B21579:B21580"/>
    <mergeCell ref="C21579:C21580"/>
    <mergeCell ref="D21579:D21580"/>
    <mergeCell ref="E21580:G21580"/>
    <mergeCell ref="A21581:A21582"/>
    <mergeCell ref="B21581:B21582"/>
    <mergeCell ref="C21581:C21582"/>
    <mergeCell ref="D21581:D21582"/>
    <mergeCell ref="E21582:G21582"/>
    <mergeCell ref="A21575:A21576"/>
    <mergeCell ref="B21575:B21576"/>
    <mergeCell ref="C21575:C21576"/>
    <mergeCell ref="D21575:D21576"/>
    <mergeCell ref="E21576:G21576"/>
    <mergeCell ref="A21577:A21578"/>
    <mergeCell ref="B21577:B21578"/>
    <mergeCell ref="C21577:C21578"/>
    <mergeCell ref="D21577:D21578"/>
    <mergeCell ref="E21578:G21578"/>
    <mergeCell ref="A21589:A21590"/>
    <mergeCell ref="B21589:B21590"/>
    <mergeCell ref="C21589:C21590"/>
    <mergeCell ref="D21589:D21590"/>
    <mergeCell ref="E21590:G21590"/>
    <mergeCell ref="A21591:A21592"/>
    <mergeCell ref="B21591:B21592"/>
    <mergeCell ref="C21591:C21592"/>
    <mergeCell ref="D21591:D21592"/>
    <mergeCell ref="E21592:G21592"/>
    <mergeCell ref="A21583:A21584"/>
    <mergeCell ref="B21583:B21584"/>
    <mergeCell ref="C21583:C21584"/>
    <mergeCell ref="D21583:D21584"/>
    <mergeCell ref="E21584:G21584"/>
    <mergeCell ref="A21587:A21588"/>
    <mergeCell ref="B21587:B21588"/>
    <mergeCell ref="C21587:C21588"/>
    <mergeCell ref="D21587:D21588"/>
    <mergeCell ref="E21588:G21588"/>
    <mergeCell ref="A21563:A21564"/>
    <mergeCell ref="B21563:B21564"/>
    <mergeCell ref="C21563:C21564"/>
    <mergeCell ref="D21563:D21564"/>
    <mergeCell ref="E21564:G21564"/>
    <mergeCell ref="A21565:A21566"/>
    <mergeCell ref="B21565:B21566"/>
    <mergeCell ref="D21565:D21566"/>
    <mergeCell ref="E21566:G21566"/>
    <mergeCell ref="E21560:G21560"/>
    <mergeCell ref="A21561:A21562"/>
    <mergeCell ref="B21561:B21562"/>
    <mergeCell ref="C21561:C21562"/>
    <mergeCell ref="D21561:D21562"/>
    <mergeCell ref="E21562:G21562"/>
    <mergeCell ref="A21556:A21557"/>
    <mergeCell ref="B21556:B21557"/>
    <mergeCell ref="C21556:C21557"/>
    <mergeCell ref="D21556:D21557"/>
    <mergeCell ref="E21557:G21557"/>
    <mergeCell ref="A21558:A21559"/>
    <mergeCell ref="B21558:B21559"/>
    <mergeCell ref="D21558:D21559"/>
    <mergeCell ref="E21559:G21559"/>
    <mergeCell ref="A21571:A21572"/>
    <mergeCell ref="B21571:B21572"/>
    <mergeCell ref="C21571:C21572"/>
    <mergeCell ref="D21571:D21572"/>
    <mergeCell ref="E21572:G21572"/>
    <mergeCell ref="A21573:A21574"/>
    <mergeCell ref="B21573:B21574"/>
    <mergeCell ref="C21573:C21574"/>
    <mergeCell ref="D21573:D21574"/>
    <mergeCell ref="E21574:G21574"/>
    <mergeCell ref="A21567:A21568"/>
    <mergeCell ref="B21567:B21568"/>
    <mergeCell ref="C21567:C21568"/>
    <mergeCell ref="D21567:D21568"/>
    <mergeCell ref="E21568:G21568"/>
    <mergeCell ref="A21569:A21570"/>
    <mergeCell ref="B21569:B21570"/>
    <mergeCell ref="C21569:C21570"/>
    <mergeCell ref="D21569:D21570"/>
    <mergeCell ref="E21570:G21570"/>
    <mergeCell ref="A21544:A21545"/>
    <mergeCell ref="B21544:B21545"/>
    <mergeCell ref="C21544:C21545"/>
    <mergeCell ref="D21544:D21545"/>
    <mergeCell ref="E21545:G21545"/>
    <mergeCell ref="A21546:A21547"/>
    <mergeCell ref="B21546:B21547"/>
    <mergeCell ref="C21546:C21547"/>
    <mergeCell ref="D21546:D21547"/>
    <mergeCell ref="E21547:G21547"/>
    <mergeCell ref="A21540:A21541"/>
    <mergeCell ref="B21540:B21541"/>
    <mergeCell ref="D21540:D21541"/>
    <mergeCell ref="E21541:G21541"/>
    <mergeCell ref="A21542:A21543"/>
    <mergeCell ref="B21542:B21543"/>
    <mergeCell ref="C21542:C21543"/>
    <mergeCell ref="D21542:D21543"/>
    <mergeCell ref="E21543:G21543"/>
    <mergeCell ref="A21552:A21553"/>
    <mergeCell ref="B21552:B21553"/>
    <mergeCell ref="C21552:C21553"/>
    <mergeCell ref="D21552:D21553"/>
    <mergeCell ref="E21553:G21553"/>
    <mergeCell ref="A21554:A21555"/>
    <mergeCell ref="B21554:B21555"/>
    <mergeCell ref="C21554:C21555"/>
    <mergeCell ref="D21554:D21555"/>
    <mergeCell ref="E21555:G21555"/>
    <mergeCell ref="A21548:A21549"/>
    <mergeCell ref="B21548:B21549"/>
    <mergeCell ref="C21548:C21549"/>
    <mergeCell ref="D21548:D21549"/>
    <mergeCell ref="E21549:G21549"/>
    <mergeCell ref="A21550:A21551"/>
    <mergeCell ref="B21550:B21551"/>
    <mergeCell ref="C21550:C21551"/>
    <mergeCell ref="D21550:D21551"/>
    <mergeCell ref="E21551:G21551"/>
    <mergeCell ref="A21496:A21497"/>
    <mergeCell ref="B21496:B21497"/>
    <mergeCell ref="C21496:C21497"/>
    <mergeCell ref="D21496:D21497"/>
    <mergeCell ref="E21497:G21497"/>
    <mergeCell ref="A21498:A21499"/>
    <mergeCell ref="B21498:B21499"/>
    <mergeCell ref="C21498:C21499"/>
    <mergeCell ref="D21498:D21499"/>
    <mergeCell ref="E21499:G21499"/>
    <mergeCell ref="A21490:A21491"/>
    <mergeCell ref="B21490:B21491"/>
    <mergeCell ref="C21490:C21491"/>
    <mergeCell ref="D21490:D21491"/>
    <mergeCell ref="E21491:G21491"/>
    <mergeCell ref="A21492:A21493"/>
    <mergeCell ref="B21492:B21493"/>
    <mergeCell ref="C21492:C21493"/>
    <mergeCell ref="D21492:D21493"/>
    <mergeCell ref="E21493:G21493"/>
    <mergeCell ref="A21533:G21533"/>
    <mergeCell ref="A21534:G21534"/>
    <mergeCell ref="D21535:G21535"/>
    <mergeCell ref="A21536:B21536"/>
    <mergeCell ref="A21538:A21539"/>
    <mergeCell ref="B21538:B21539"/>
    <mergeCell ref="C21538:C21539"/>
    <mergeCell ref="D21538:D21539"/>
    <mergeCell ref="E21539:G21539"/>
    <mergeCell ref="A21500:A21501"/>
    <mergeCell ref="B21500:B21501"/>
    <mergeCell ref="C21500:C21501"/>
    <mergeCell ref="D21500:D21501"/>
    <mergeCell ref="E21501:G21501"/>
    <mergeCell ref="A21502:A21503"/>
    <mergeCell ref="B21502:B21503"/>
    <mergeCell ref="C21502:C21503"/>
    <mergeCell ref="D21502:D21503"/>
    <mergeCell ref="E21503:G21503"/>
    <mergeCell ref="A21475:A21476"/>
    <mergeCell ref="B21475:B21476"/>
    <mergeCell ref="C21475:C21476"/>
    <mergeCell ref="D21475:D21476"/>
    <mergeCell ref="E21476:G21476"/>
    <mergeCell ref="A21477:A21478"/>
    <mergeCell ref="B21477:B21478"/>
    <mergeCell ref="C21477:C21478"/>
    <mergeCell ref="D21477:D21478"/>
    <mergeCell ref="E21478:G21478"/>
    <mergeCell ref="A21471:A21472"/>
    <mergeCell ref="B21471:B21472"/>
    <mergeCell ref="C21471:C21472"/>
    <mergeCell ref="D21471:D21472"/>
    <mergeCell ref="E21472:G21472"/>
    <mergeCell ref="A21473:A21474"/>
    <mergeCell ref="B21473:B21474"/>
    <mergeCell ref="C21473:C21474"/>
    <mergeCell ref="D21473:D21474"/>
    <mergeCell ref="E21474:G21474"/>
    <mergeCell ref="A21483:A21484"/>
    <mergeCell ref="B21483:B21484"/>
    <mergeCell ref="C21483:C21484"/>
    <mergeCell ref="D21483:D21484"/>
    <mergeCell ref="E21484:G21484"/>
    <mergeCell ref="A21488:A21489"/>
    <mergeCell ref="B21488:B21489"/>
    <mergeCell ref="C21488:C21489"/>
    <mergeCell ref="D21488:D21489"/>
    <mergeCell ref="A21479:A21480"/>
    <mergeCell ref="B21479:B21480"/>
    <mergeCell ref="C21479:C21480"/>
    <mergeCell ref="D21479:D21480"/>
    <mergeCell ref="E21480:G21480"/>
    <mergeCell ref="A21481:A21482"/>
    <mergeCell ref="B21481:B21482"/>
    <mergeCell ref="C21481:C21482"/>
    <mergeCell ref="D21481:D21482"/>
    <mergeCell ref="E21482:G21482"/>
    <mergeCell ref="A21457:A21458"/>
    <mergeCell ref="B21457:B21458"/>
    <mergeCell ref="C21457:C21458"/>
    <mergeCell ref="D21457:D21458"/>
    <mergeCell ref="E21458:G21458"/>
    <mergeCell ref="A21459:A21460"/>
    <mergeCell ref="B21459:B21460"/>
    <mergeCell ref="C21459:C21460"/>
    <mergeCell ref="D21459:D21460"/>
    <mergeCell ref="E21460:G21460"/>
    <mergeCell ref="A21453:A21454"/>
    <mergeCell ref="B21453:B21454"/>
    <mergeCell ref="C21453:C21454"/>
    <mergeCell ref="D21453:D21454"/>
    <mergeCell ref="E21454:G21454"/>
    <mergeCell ref="A21455:A21456"/>
    <mergeCell ref="B21455:B21456"/>
    <mergeCell ref="C21455:C21456"/>
    <mergeCell ref="D21455:D21456"/>
    <mergeCell ref="E21456:G21456"/>
    <mergeCell ref="A21467:A21468"/>
    <mergeCell ref="B21467:B21468"/>
    <mergeCell ref="C21467:C21468"/>
    <mergeCell ref="D21467:D21468"/>
    <mergeCell ref="E21468:G21468"/>
    <mergeCell ref="A21469:A21470"/>
    <mergeCell ref="B21469:B21470"/>
    <mergeCell ref="C21469:C21470"/>
    <mergeCell ref="D21469:D21470"/>
    <mergeCell ref="E21470:G21470"/>
    <mergeCell ref="A21461:A21462"/>
    <mergeCell ref="B21461:B21462"/>
    <mergeCell ref="C21461:C21462"/>
    <mergeCell ref="D21461:D21462"/>
    <mergeCell ref="E21462:G21462"/>
    <mergeCell ref="A21463:A21464"/>
    <mergeCell ref="B21463:B21464"/>
    <mergeCell ref="C21463:C21464"/>
    <mergeCell ref="D21463:D21464"/>
    <mergeCell ref="E21464:G21464"/>
    <mergeCell ref="A21441:A21442"/>
    <mergeCell ref="B21441:B21442"/>
    <mergeCell ref="C21441:C21442"/>
    <mergeCell ref="D21441:D21442"/>
    <mergeCell ref="E21442:G21442"/>
    <mergeCell ref="A21443:A21444"/>
    <mergeCell ref="B21443:B21444"/>
    <mergeCell ref="C21443:C21444"/>
    <mergeCell ref="D21443:D21444"/>
    <mergeCell ref="E21444:G21444"/>
    <mergeCell ref="A21437:A21438"/>
    <mergeCell ref="B21437:B21438"/>
    <mergeCell ref="C21437:C21438"/>
    <mergeCell ref="D21437:D21438"/>
    <mergeCell ref="E21438:G21438"/>
    <mergeCell ref="A21439:A21440"/>
    <mergeCell ref="B21439:B21440"/>
    <mergeCell ref="D21439:D21440"/>
    <mergeCell ref="E21440:G21440"/>
    <mergeCell ref="A21449:A21450"/>
    <mergeCell ref="B21449:B21450"/>
    <mergeCell ref="C21449:C21450"/>
    <mergeCell ref="D21449:D21450"/>
    <mergeCell ref="E21450:G21450"/>
    <mergeCell ref="A21451:A21452"/>
    <mergeCell ref="B21451:B21452"/>
    <mergeCell ref="C21451:C21452"/>
    <mergeCell ref="D21451:D21452"/>
    <mergeCell ref="E21452:G21452"/>
    <mergeCell ref="A21445:A21446"/>
    <mergeCell ref="B21445:B21446"/>
    <mergeCell ref="C21445:C21446"/>
    <mergeCell ref="D21445:D21446"/>
    <mergeCell ref="E21446:G21446"/>
    <mergeCell ref="A21447:A21448"/>
    <mergeCell ref="B21447:B21448"/>
    <mergeCell ref="C21447:C21448"/>
    <mergeCell ref="D21447:D21448"/>
    <mergeCell ref="E21448:G21448"/>
    <mergeCell ref="A21422:G21422"/>
    <mergeCell ref="A21423:G21423"/>
    <mergeCell ref="D21424:G21424"/>
    <mergeCell ref="A21425:B21425"/>
    <mergeCell ref="A21427:A21428"/>
    <mergeCell ref="B21427:B21428"/>
    <mergeCell ref="D21427:D21428"/>
    <mergeCell ref="E21428:G21428"/>
    <mergeCell ref="A21389:A21390"/>
    <mergeCell ref="B21389:B21390"/>
    <mergeCell ref="C21389:C21390"/>
    <mergeCell ref="D21389:D21390"/>
    <mergeCell ref="E21390:G21390"/>
    <mergeCell ref="A21391:A21392"/>
    <mergeCell ref="B21391:B21392"/>
    <mergeCell ref="C21391:C21392"/>
    <mergeCell ref="D21391:D21392"/>
    <mergeCell ref="E21392:G21392"/>
    <mergeCell ref="A21433:A21434"/>
    <mergeCell ref="B21433:B21434"/>
    <mergeCell ref="C21433:C21434"/>
    <mergeCell ref="D21433:D21434"/>
    <mergeCell ref="E21434:G21434"/>
    <mergeCell ref="A21435:A21436"/>
    <mergeCell ref="B21435:B21436"/>
    <mergeCell ref="C21435:C21436"/>
    <mergeCell ref="D21435:D21436"/>
    <mergeCell ref="E21436:G21436"/>
    <mergeCell ref="A21429:A21430"/>
    <mergeCell ref="B21429:B21430"/>
    <mergeCell ref="C21429:C21430"/>
    <mergeCell ref="D21429:D21430"/>
    <mergeCell ref="E21430:G21430"/>
    <mergeCell ref="A21431:A21432"/>
    <mergeCell ref="B21431:B21432"/>
    <mergeCell ref="C21431:C21432"/>
    <mergeCell ref="D21431:D21432"/>
    <mergeCell ref="E21432:G21432"/>
    <mergeCell ref="A21372:A21373"/>
    <mergeCell ref="B21372:B21373"/>
    <mergeCell ref="C21372:C21373"/>
    <mergeCell ref="D21372:D21373"/>
    <mergeCell ref="E21373:G21373"/>
    <mergeCell ref="A21377:A21378"/>
    <mergeCell ref="B21377:B21378"/>
    <mergeCell ref="C21377:C21378"/>
    <mergeCell ref="D21377:D21378"/>
    <mergeCell ref="A21368:A21369"/>
    <mergeCell ref="B21368:B21369"/>
    <mergeCell ref="C21368:C21369"/>
    <mergeCell ref="D21368:D21369"/>
    <mergeCell ref="E21369:G21369"/>
    <mergeCell ref="A21370:A21371"/>
    <mergeCell ref="B21370:B21371"/>
    <mergeCell ref="C21370:C21371"/>
    <mergeCell ref="D21370:D21371"/>
    <mergeCell ref="E21371:G21371"/>
    <mergeCell ref="A21385:A21386"/>
    <mergeCell ref="B21385:B21386"/>
    <mergeCell ref="C21385:C21386"/>
    <mergeCell ref="D21385:D21386"/>
    <mergeCell ref="E21386:G21386"/>
    <mergeCell ref="A21387:A21388"/>
    <mergeCell ref="B21387:B21388"/>
    <mergeCell ref="C21387:C21388"/>
    <mergeCell ref="D21387:D21388"/>
    <mergeCell ref="E21388:G21388"/>
    <mergeCell ref="A21379:A21380"/>
    <mergeCell ref="B21379:B21380"/>
    <mergeCell ref="C21379:C21380"/>
    <mergeCell ref="D21379:D21380"/>
    <mergeCell ref="E21380:G21380"/>
    <mergeCell ref="A21381:A21382"/>
    <mergeCell ref="B21381:B21382"/>
    <mergeCell ref="C21381:C21382"/>
    <mergeCell ref="D21381:D21382"/>
    <mergeCell ref="E21382:G21382"/>
    <mergeCell ref="A21356:A21357"/>
    <mergeCell ref="B21356:B21357"/>
    <mergeCell ref="C21356:C21357"/>
    <mergeCell ref="D21356:D21357"/>
    <mergeCell ref="E21357:G21357"/>
    <mergeCell ref="A21358:A21359"/>
    <mergeCell ref="B21358:B21359"/>
    <mergeCell ref="C21358:C21359"/>
    <mergeCell ref="D21358:D21359"/>
    <mergeCell ref="E21359:G21359"/>
    <mergeCell ref="A21350:A21351"/>
    <mergeCell ref="B21350:B21351"/>
    <mergeCell ref="C21350:C21351"/>
    <mergeCell ref="D21350:D21351"/>
    <mergeCell ref="E21351:G21351"/>
    <mergeCell ref="A21352:A21353"/>
    <mergeCell ref="B21352:B21353"/>
    <mergeCell ref="C21352:C21353"/>
    <mergeCell ref="D21352:D21353"/>
    <mergeCell ref="E21353:G21353"/>
    <mergeCell ref="A21364:A21365"/>
    <mergeCell ref="B21364:B21365"/>
    <mergeCell ref="C21364:C21365"/>
    <mergeCell ref="D21364:D21365"/>
    <mergeCell ref="E21365:G21365"/>
    <mergeCell ref="A21366:A21367"/>
    <mergeCell ref="B21366:B21367"/>
    <mergeCell ref="C21366:C21367"/>
    <mergeCell ref="D21366:D21367"/>
    <mergeCell ref="E21367:G21367"/>
    <mergeCell ref="A21360:A21361"/>
    <mergeCell ref="B21360:B21361"/>
    <mergeCell ref="C21360:C21361"/>
    <mergeCell ref="D21360:D21361"/>
    <mergeCell ref="E21361:G21361"/>
    <mergeCell ref="A21362:A21363"/>
    <mergeCell ref="B21362:B21363"/>
    <mergeCell ref="C21362:C21363"/>
    <mergeCell ref="D21362:D21363"/>
    <mergeCell ref="E21363:G21363"/>
    <mergeCell ref="A21338:A21339"/>
    <mergeCell ref="B21338:B21339"/>
    <mergeCell ref="C21338:C21339"/>
    <mergeCell ref="D21338:D21339"/>
    <mergeCell ref="E21339:G21339"/>
    <mergeCell ref="A21340:A21341"/>
    <mergeCell ref="B21340:B21341"/>
    <mergeCell ref="C21340:C21341"/>
    <mergeCell ref="D21340:D21341"/>
    <mergeCell ref="E21341:G21341"/>
    <mergeCell ref="A21334:A21335"/>
    <mergeCell ref="B21334:B21335"/>
    <mergeCell ref="C21334:C21335"/>
    <mergeCell ref="D21334:D21335"/>
    <mergeCell ref="E21335:G21335"/>
    <mergeCell ref="A21336:A21337"/>
    <mergeCell ref="B21336:B21337"/>
    <mergeCell ref="C21336:C21337"/>
    <mergeCell ref="D21336:D21337"/>
    <mergeCell ref="E21337:G21337"/>
    <mergeCell ref="A21346:A21347"/>
    <mergeCell ref="B21346:B21347"/>
    <mergeCell ref="C21346:C21347"/>
    <mergeCell ref="D21346:D21347"/>
    <mergeCell ref="E21347:G21347"/>
    <mergeCell ref="A21348:A21349"/>
    <mergeCell ref="B21348:B21349"/>
    <mergeCell ref="C21348:C21349"/>
    <mergeCell ref="D21348:D21349"/>
    <mergeCell ref="E21349:G21349"/>
    <mergeCell ref="A21342:A21343"/>
    <mergeCell ref="B21342:B21343"/>
    <mergeCell ref="C21342:C21343"/>
    <mergeCell ref="D21342:D21343"/>
    <mergeCell ref="E21343:G21343"/>
    <mergeCell ref="A21344:A21345"/>
    <mergeCell ref="B21344:B21345"/>
    <mergeCell ref="C21344:C21345"/>
    <mergeCell ref="D21344:D21345"/>
    <mergeCell ref="E21345:G21345"/>
    <mergeCell ref="A21322:A21323"/>
    <mergeCell ref="B21322:B21323"/>
    <mergeCell ref="C21322:C21323"/>
    <mergeCell ref="D21322:D21323"/>
    <mergeCell ref="E21323:G21323"/>
    <mergeCell ref="A21324:A21325"/>
    <mergeCell ref="B21324:B21325"/>
    <mergeCell ref="C21324:C21325"/>
    <mergeCell ref="D21324:D21325"/>
    <mergeCell ref="E21325:G21325"/>
    <mergeCell ref="A21318:A21319"/>
    <mergeCell ref="B21318:B21319"/>
    <mergeCell ref="C21318:C21319"/>
    <mergeCell ref="D21318:D21319"/>
    <mergeCell ref="E21319:G21319"/>
    <mergeCell ref="A21320:A21321"/>
    <mergeCell ref="B21320:B21321"/>
    <mergeCell ref="C21320:C21321"/>
    <mergeCell ref="D21320:D21321"/>
    <mergeCell ref="E21321:G21321"/>
    <mergeCell ref="A21330:A21331"/>
    <mergeCell ref="B21330:B21331"/>
    <mergeCell ref="C21330:C21331"/>
    <mergeCell ref="D21330:D21331"/>
    <mergeCell ref="E21331:G21331"/>
    <mergeCell ref="A21332:A21333"/>
    <mergeCell ref="B21332:B21333"/>
    <mergeCell ref="C21332:C21333"/>
    <mergeCell ref="D21332:D21333"/>
    <mergeCell ref="E21333:G21333"/>
    <mergeCell ref="A21326:A21327"/>
    <mergeCell ref="B21326:B21327"/>
    <mergeCell ref="C21326:C21327"/>
    <mergeCell ref="D21326:D21327"/>
    <mergeCell ref="E21327:G21327"/>
    <mergeCell ref="A21328:A21329"/>
    <mergeCell ref="B21328:B21329"/>
    <mergeCell ref="D21328:D21329"/>
    <mergeCell ref="E21329:G21329"/>
    <mergeCell ref="A21274:A21275"/>
    <mergeCell ref="B21274:B21275"/>
    <mergeCell ref="C21274:C21275"/>
    <mergeCell ref="D21274:D21275"/>
    <mergeCell ref="E21275:G21275"/>
    <mergeCell ref="A21276:A21277"/>
    <mergeCell ref="B21276:B21277"/>
    <mergeCell ref="C21276:C21277"/>
    <mergeCell ref="D21276:D21277"/>
    <mergeCell ref="E21277:G21277"/>
    <mergeCell ref="A21268:A21269"/>
    <mergeCell ref="B21268:B21269"/>
    <mergeCell ref="C21268:C21269"/>
    <mergeCell ref="D21268:D21269"/>
    <mergeCell ref="E21269:G21269"/>
    <mergeCell ref="A21270:A21271"/>
    <mergeCell ref="B21270:B21271"/>
    <mergeCell ref="C21270:C21271"/>
    <mergeCell ref="D21270:D21271"/>
    <mergeCell ref="E21271:G21271"/>
    <mergeCell ref="A21311:G21311"/>
    <mergeCell ref="A21312:G21312"/>
    <mergeCell ref="D21313:G21313"/>
    <mergeCell ref="A21314:B21314"/>
    <mergeCell ref="A21316:A21317"/>
    <mergeCell ref="B21316:B21317"/>
    <mergeCell ref="D21316:D21317"/>
    <mergeCell ref="E21317:G21317"/>
    <mergeCell ref="A21278:A21279"/>
    <mergeCell ref="B21278:B21279"/>
    <mergeCell ref="C21278:C21279"/>
    <mergeCell ref="D21278:D21279"/>
    <mergeCell ref="E21279:G21279"/>
    <mergeCell ref="A21280:A21281"/>
    <mergeCell ref="B21280:B21281"/>
    <mergeCell ref="C21280:C21281"/>
    <mergeCell ref="D21280:D21281"/>
    <mergeCell ref="E21281:G21281"/>
    <mergeCell ref="A21253:A21254"/>
    <mergeCell ref="B21253:B21254"/>
    <mergeCell ref="C21253:C21254"/>
    <mergeCell ref="D21253:D21254"/>
    <mergeCell ref="E21254:G21254"/>
    <mergeCell ref="A21255:A21256"/>
    <mergeCell ref="B21255:B21256"/>
    <mergeCell ref="C21255:C21256"/>
    <mergeCell ref="D21255:D21256"/>
    <mergeCell ref="E21256:G21256"/>
    <mergeCell ref="A21249:A21250"/>
    <mergeCell ref="B21249:B21250"/>
    <mergeCell ref="C21249:C21250"/>
    <mergeCell ref="D21249:D21250"/>
    <mergeCell ref="E21250:G21250"/>
    <mergeCell ref="A21251:A21252"/>
    <mergeCell ref="B21251:B21252"/>
    <mergeCell ref="C21251:C21252"/>
    <mergeCell ref="D21251:D21252"/>
    <mergeCell ref="E21252:G21252"/>
    <mergeCell ref="A21261:A21262"/>
    <mergeCell ref="B21261:B21262"/>
    <mergeCell ref="C21261:C21262"/>
    <mergeCell ref="D21261:D21262"/>
    <mergeCell ref="E21262:G21262"/>
    <mergeCell ref="A21266:A21267"/>
    <mergeCell ref="B21266:B21267"/>
    <mergeCell ref="C21266:C21267"/>
    <mergeCell ref="D21266:D21267"/>
    <mergeCell ref="A21257:A21258"/>
    <mergeCell ref="B21257:B21258"/>
    <mergeCell ref="C21257:C21258"/>
    <mergeCell ref="D21257:D21258"/>
    <mergeCell ref="E21258:G21258"/>
    <mergeCell ref="A21259:A21260"/>
    <mergeCell ref="B21259:B21260"/>
    <mergeCell ref="C21259:C21260"/>
    <mergeCell ref="D21259:D21260"/>
    <mergeCell ref="E21260:G21260"/>
    <mergeCell ref="A21235:A21236"/>
    <mergeCell ref="B21235:B21236"/>
    <mergeCell ref="C21235:C21236"/>
    <mergeCell ref="D21235:D21236"/>
    <mergeCell ref="E21236:G21236"/>
    <mergeCell ref="A21237:A21238"/>
    <mergeCell ref="B21237:B21238"/>
    <mergeCell ref="C21237:C21238"/>
    <mergeCell ref="D21237:D21238"/>
    <mergeCell ref="E21238:G21238"/>
    <mergeCell ref="A21231:A21232"/>
    <mergeCell ref="B21231:B21232"/>
    <mergeCell ref="C21231:C21232"/>
    <mergeCell ref="D21231:D21232"/>
    <mergeCell ref="E21232:G21232"/>
    <mergeCell ref="A21233:A21234"/>
    <mergeCell ref="B21233:B21234"/>
    <mergeCell ref="C21233:C21234"/>
    <mergeCell ref="D21233:D21234"/>
    <mergeCell ref="E21234:G21234"/>
    <mergeCell ref="A21245:A21246"/>
    <mergeCell ref="B21245:B21246"/>
    <mergeCell ref="C21245:C21246"/>
    <mergeCell ref="D21245:D21246"/>
    <mergeCell ref="E21246:G21246"/>
    <mergeCell ref="A21247:A21248"/>
    <mergeCell ref="B21247:B21248"/>
    <mergeCell ref="C21247:C21248"/>
    <mergeCell ref="D21247:D21248"/>
    <mergeCell ref="E21248:G21248"/>
    <mergeCell ref="A21239:A21240"/>
    <mergeCell ref="B21239:B21240"/>
    <mergeCell ref="C21239:C21240"/>
    <mergeCell ref="D21239:D21240"/>
    <mergeCell ref="E21240:G21240"/>
    <mergeCell ref="A21241:A21242"/>
    <mergeCell ref="B21241:B21242"/>
    <mergeCell ref="C21241:C21242"/>
    <mergeCell ref="D21241:D21242"/>
    <mergeCell ref="E21242:G21242"/>
    <mergeCell ref="A21219:A21220"/>
    <mergeCell ref="B21219:B21220"/>
    <mergeCell ref="C21219:C21220"/>
    <mergeCell ref="D21219:D21220"/>
    <mergeCell ref="E21220:G21220"/>
    <mergeCell ref="A21221:A21222"/>
    <mergeCell ref="B21221:B21222"/>
    <mergeCell ref="C21221:C21222"/>
    <mergeCell ref="D21221:D21222"/>
    <mergeCell ref="E21222:G21222"/>
    <mergeCell ref="A21215:A21216"/>
    <mergeCell ref="B21215:B21216"/>
    <mergeCell ref="C21215:C21216"/>
    <mergeCell ref="D21215:D21216"/>
    <mergeCell ref="E21216:G21216"/>
    <mergeCell ref="A21217:A21218"/>
    <mergeCell ref="B21217:B21218"/>
    <mergeCell ref="D21217:D21218"/>
    <mergeCell ref="E21218:G21218"/>
    <mergeCell ref="A21227:A21228"/>
    <mergeCell ref="B21227:B21228"/>
    <mergeCell ref="C21227:C21228"/>
    <mergeCell ref="D21227:D21228"/>
    <mergeCell ref="E21228:G21228"/>
    <mergeCell ref="A21229:A21230"/>
    <mergeCell ref="B21229:B21230"/>
    <mergeCell ref="C21229:C21230"/>
    <mergeCell ref="D21229:D21230"/>
    <mergeCell ref="E21230:G21230"/>
    <mergeCell ref="A21223:A21224"/>
    <mergeCell ref="B21223:B21224"/>
    <mergeCell ref="C21223:C21224"/>
    <mergeCell ref="D21223:D21224"/>
    <mergeCell ref="E21224:G21224"/>
    <mergeCell ref="A21225:A21226"/>
    <mergeCell ref="B21225:B21226"/>
    <mergeCell ref="C21225:C21226"/>
    <mergeCell ref="D21225:D21226"/>
    <mergeCell ref="E21226:G21226"/>
    <mergeCell ref="A21200:G21200"/>
    <mergeCell ref="A21201:G21201"/>
    <mergeCell ref="D21202:G21202"/>
    <mergeCell ref="A21203:B21203"/>
    <mergeCell ref="A21205:A21206"/>
    <mergeCell ref="B21205:B21206"/>
    <mergeCell ref="D21205:D21206"/>
    <mergeCell ref="E21206:G21206"/>
    <mergeCell ref="A21167:A21168"/>
    <mergeCell ref="B21167:B21168"/>
    <mergeCell ref="C21167:C21168"/>
    <mergeCell ref="D21167:D21168"/>
    <mergeCell ref="E21168:G21168"/>
    <mergeCell ref="A21169:A21170"/>
    <mergeCell ref="B21169:B21170"/>
    <mergeCell ref="C21169:C21170"/>
    <mergeCell ref="D21169:D21170"/>
    <mergeCell ref="E21170:G21170"/>
    <mergeCell ref="A21211:A21212"/>
    <mergeCell ref="B21211:B21212"/>
    <mergeCell ref="C21211:C21212"/>
    <mergeCell ref="D21211:D21212"/>
    <mergeCell ref="E21212:G21212"/>
    <mergeCell ref="A21213:A21214"/>
    <mergeCell ref="B21213:B21214"/>
    <mergeCell ref="C21213:C21214"/>
    <mergeCell ref="D21213:D21214"/>
    <mergeCell ref="E21214:G21214"/>
    <mergeCell ref="A21207:A21208"/>
    <mergeCell ref="B21207:B21208"/>
    <mergeCell ref="C21207:C21208"/>
    <mergeCell ref="D21207:D21208"/>
    <mergeCell ref="E21208:G21208"/>
    <mergeCell ref="A21209:A21210"/>
    <mergeCell ref="B21209:B21210"/>
    <mergeCell ref="C21209:C21210"/>
    <mergeCell ref="D21209:D21210"/>
    <mergeCell ref="E21210:G21210"/>
    <mergeCell ref="A21150:A21151"/>
    <mergeCell ref="B21150:B21151"/>
    <mergeCell ref="C21150:C21151"/>
    <mergeCell ref="D21150:D21151"/>
    <mergeCell ref="E21151:G21151"/>
    <mergeCell ref="A21155:A21156"/>
    <mergeCell ref="B21155:B21156"/>
    <mergeCell ref="C21155:C21156"/>
    <mergeCell ref="D21155:D21156"/>
    <mergeCell ref="A21146:A21147"/>
    <mergeCell ref="B21146:B21147"/>
    <mergeCell ref="C21146:C21147"/>
    <mergeCell ref="D21146:D21147"/>
    <mergeCell ref="E21147:G21147"/>
    <mergeCell ref="A21148:A21149"/>
    <mergeCell ref="B21148:B21149"/>
    <mergeCell ref="C21148:C21149"/>
    <mergeCell ref="D21148:D21149"/>
    <mergeCell ref="E21149:G21149"/>
    <mergeCell ref="A21163:A21164"/>
    <mergeCell ref="B21163:B21164"/>
    <mergeCell ref="C21163:C21164"/>
    <mergeCell ref="D21163:D21164"/>
    <mergeCell ref="E21164:G21164"/>
    <mergeCell ref="A21165:A21166"/>
    <mergeCell ref="B21165:B21166"/>
    <mergeCell ref="C21165:C21166"/>
    <mergeCell ref="D21165:D21166"/>
    <mergeCell ref="E21166:G21166"/>
    <mergeCell ref="A21157:A21158"/>
    <mergeCell ref="B21157:B21158"/>
    <mergeCell ref="C21157:C21158"/>
    <mergeCell ref="D21157:D21158"/>
    <mergeCell ref="E21158:G21158"/>
    <mergeCell ref="A21159:A21160"/>
    <mergeCell ref="B21159:B21160"/>
    <mergeCell ref="C21159:C21160"/>
    <mergeCell ref="D21159:D21160"/>
    <mergeCell ref="E21160:G21160"/>
    <mergeCell ref="A21134:A21135"/>
    <mergeCell ref="B21134:B21135"/>
    <mergeCell ref="C21134:C21135"/>
    <mergeCell ref="D21134:D21135"/>
    <mergeCell ref="E21135:G21135"/>
    <mergeCell ref="A21136:A21137"/>
    <mergeCell ref="B21136:B21137"/>
    <mergeCell ref="C21136:C21137"/>
    <mergeCell ref="D21136:D21137"/>
    <mergeCell ref="E21137:G21137"/>
    <mergeCell ref="A21128:A21129"/>
    <mergeCell ref="B21128:B21129"/>
    <mergeCell ref="C21128:C21129"/>
    <mergeCell ref="D21128:D21129"/>
    <mergeCell ref="E21129:G21129"/>
    <mergeCell ref="A21130:A21131"/>
    <mergeCell ref="B21130:B21131"/>
    <mergeCell ref="C21130:C21131"/>
    <mergeCell ref="D21130:D21131"/>
    <mergeCell ref="E21131:G21131"/>
    <mergeCell ref="A21142:A21143"/>
    <mergeCell ref="B21142:B21143"/>
    <mergeCell ref="C21142:C21143"/>
    <mergeCell ref="D21142:D21143"/>
    <mergeCell ref="E21143:G21143"/>
    <mergeCell ref="A21144:A21145"/>
    <mergeCell ref="B21144:B21145"/>
    <mergeCell ref="C21144:C21145"/>
    <mergeCell ref="D21144:D21145"/>
    <mergeCell ref="E21145:G21145"/>
    <mergeCell ref="A21138:A21139"/>
    <mergeCell ref="B21138:B21139"/>
    <mergeCell ref="C21138:C21139"/>
    <mergeCell ref="D21138:D21139"/>
    <mergeCell ref="E21139:G21139"/>
    <mergeCell ref="A21140:A21141"/>
    <mergeCell ref="B21140:B21141"/>
    <mergeCell ref="C21140:C21141"/>
    <mergeCell ref="D21140:D21141"/>
    <mergeCell ref="E21141:G21141"/>
    <mergeCell ref="A21116:A21117"/>
    <mergeCell ref="B21116:B21117"/>
    <mergeCell ref="C21116:C21117"/>
    <mergeCell ref="D21116:D21117"/>
    <mergeCell ref="E21117:G21117"/>
    <mergeCell ref="A21118:A21119"/>
    <mergeCell ref="B21118:B21119"/>
    <mergeCell ref="C21118:C21119"/>
    <mergeCell ref="D21118:D21119"/>
    <mergeCell ref="E21119:G21119"/>
    <mergeCell ref="A21112:A21113"/>
    <mergeCell ref="B21112:B21113"/>
    <mergeCell ref="C21112:C21113"/>
    <mergeCell ref="D21112:D21113"/>
    <mergeCell ref="E21113:G21113"/>
    <mergeCell ref="A21114:A21115"/>
    <mergeCell ref="B21114:B21115"/>
    <mergeCell ref="C21114:C21115"/>
    <mergeCell ref="D21114:D21115"/>
    <mergeCell ref="E21115:G21115"/>
    <mergeCell ref="A21124:A21125"/>
    <mergeCell ref="B21124:B21125"/>
    <mergeCell ref="C21124:C21125"/>
    <mergeCell ref="D21124:D21125"/>
    <mergeCell ref="E21125:G21125"/>
    <mergeCell ref="A21126:A21127"/>
    <mergeCell ref="B21126:B21127"/>
    <mergeCell ref="C21126:C21127"/>
    <mergeCell ref="D21126:D21127"/>
    <mergeCell ref="E21127:G21127"/>
    <mergeCell ref="A21120:A21121"/>
    <mergeCell ref="B21120:B21121"/>
    <mergeCell ref="C21120:C21121"/>
    <mergeCell ref="D21120:D21121"/>
    <mergeCell ref="E21121:G21121"/>
    <mergeCell ref="A21122:A21123"/>
    <mergeCell ref="B21122:B21123"/>
    <mergeCell ref="C21122:C21123"/>
    <mergeCell ref="D21122:D21123"/>
    <mergeCell ref="E21123:G21123"/>
    <mergeCell ref="A21100:A21101"/>
    <mergeCell ref="B21100:B21101"/>
    <mergeCell ref="C21100:C21101"/>
    <mergeCell ref="D21100:D21101"/>
    <mergeCell ref="E21101:G21101"/>
    <mergeCell ref="A21102:A21103"/>
    <mergeCell ref="B21102:B21103"/>
    <mergeCell ref="C21102:C21103"/>
    <mergeCell ref="D21102:D21103"/>
    <mergeCell ref="E21103:G21103"/>
    <mergeCell ref="A21096:A21097"/>
    <mergeCell ref="B21096:B21097"/>
    <mergeCell ref="C21096:C21097"/>
    <mergeCell ref="D21096:D21097"/>
    <mergeCell ref="E21097:G21097"/>
    <mergeCell ref="A21098:A21099"/>
    <mergeCell ref="B21098:B21099"/>
    <mergeCell ref="C21098:C21099"/>
    <mergeCell ref="D21098:D21099"/>
    <mergeCell ref="E21099:G21099"/>
    <mergeCell ref="A21108:A21109"/>
    <mergeCell ref="B21108:B21109"/>
    <mergeCell ref="C21108:C21109"/>
    <mergeCell ref="D21108:D21109"/>
    <mergeCell ref="E21109:G21109"/>
    <mergeCell ref="A21110:A21111"/>
    <mergeCell ref="B21110:B21111"/>
    <mergeCell ref="C21110:C21111"/>
    <mergeCell ref="D21110:D21111"/>
    <mergeCell ref="E21111:G21111"/>
    <mergeCell ref="A21104:A21105"/>
    <mergeCell ref="B21104:B21105"/>
    <mergeCell ref="C21104:C21105"/>
    <mergeCell ref="D21104:D21105"/>
    <mergeCell ref="E21105:G21105"/>
    <mergeCell ref="A21106:A21107"/>
    <mergeCell ref="B21106:B21107"/>
    <mergeCell ref="D21106:D21107"/>
    <mergeCell ref="E21107:G21107"/>
    <mergeCell ref="A21052:A21053"/>
    <mergeCell ref="B21052:B21053"/>
    <mergeCell ref="C21052:C21053"/>
    <mergeCell ref="D21052:D21053"/>
    <mergeCell ref="E21053:G21053"/>
    <mergeCell ref="A21054:A21055"/>
    <mergeCell ref="B21054:B21055"/>
    <mergeCell ref="C21054:C21055"/>
    <mergeCell ref="D21054:D21055"/>
    <mergeCell ref="E21055:G21055"/>
    <mergeCell ref="E21047:G21047"/>
    <mergeCell ref="A21048:A21049"/>
    <mergeCell ref="B21048:B21049"/>
    <mergeCell ref="C21048:C21049"/>
    <mergeCell ref="D21048:D21049"/>
    <mergeCell ref="E21049:G21049"/>
    <mergeCell ref="A21044:A21045"/>
    <mergeCell ref="B21044:B21045"/>
    <mergeCell ref="C21044:C21045"/>
    <mergeCell ref="D21044:D21045"/>
    <mergeCell ref="A21046:A21047"/>
    <mergeCell ref="B21046:B21047"/>
    <mergeCell ref="C21046:C21047"/>
    <mergeCell ref="D21046:D21047"/>
    <mergeCell ref="A21089:G21089"/>
    <mergeCell ref="A21090:G21090"/>
    <mergeCell ref="D21091:G21091"/>
    <mergeCell ref="A21092:B21092"/>
    <mergeCell ref="A21094:A21095"/>
    <mergeCell ref="B21094:B21095"/>
    <mergeCell ref="D21094:D21095"/>
    <mergeCell ref="E21095:G21095"/>
    <mergeCell ref="A21056:A21057"/>
    <mergeCell ref="B21056:B21057"/>
    <mergeCell ref="C21056:C21057"/>
    <mergeCell ref="D21056:D21057"/>
    <mergeCell ref="E21057:G21057"/>
    <mergeCell ref="A21058:A21059"/>
    <mergeCell ref="B21058:B21059"/>
    <mergeCell ref="C21058:C21059"/>
    <mergeCell ref="D21058:D21059"/>
    <mergeCell ref="E21059:G21059"/>
    <mergeCell ref="A21029:A21030"/>
    <mergeCell ref="B21029:B21030"/>
    <mergeCell ref="C21029:C21030"/>
    <mergeCell ref="D21029:D21030"/>
    <mergeCell ref="E21030:G21030"/>
    <mergeCell ref="A21031:A21032"/>
    <mergeCell ref="B21031:B21032"/>
    <mergeCell ref="C21031:C21032"/>
    <mergeCell ref="D21031:D21032"/>
    <mergeCell ref="E21032:G21032"/>
    <mergeCell ref="A21025:A21026"/>
    <mergeCell ref="B21025:B21026"/>
    <mergeCell ref="C21025:C21026"/>
    <mergeCell ref="D21025:D21026"/>
    <mergeCell ref="E21026:G21026"/>
    <mergeCell ref="A21027:A21028"/>
    <mergeCell ref="B21027:B21028"/>
    <mergeCell ref="C21027:C21028"/>
    <mergeCell ref="D21027:D21028"/>
    <mergeCell ref="E21028:G21028"/>
    <mergeCell ref="A21037:A21038"/>
    <mergeCell ref="B21037:B21038"/>
    <mergeCell ref="C21037:C21038"/>
    <mergeCell ref="D21037:D21038"/>
    <mergeCell ref="E21038:G21038"/>
    <mergeCell ref="A21039:A21040"/>
    <mergeCell ref="B21039:B21040"/>
    <mergeCell ref="C21039:C21040"/>
    <mergeCell ref="D21039:D21040"/>
    <mergeCell ref="E21040:G21040"/>
    <mergeCell ref="A21033:A21034"/>
    <mergeCell ref="B21033:B21034"/>
    <mergeCell ref="C21033:C21034"/>
    <mergeCell ref="D21033:D21034"/>
    <mergeCell ref="E21034:G21034"/>
    <mergeCell ref="A21035:A21036"/>
    <mergeCell ref="B21035:B21036"/>
    <mergeCell ref="C21035:C21036"/>
    <mergeCell ref="D21035:D21036"/>
    <mergeCell ref="E21036:G21036"/>
    <mergeCell ref="A20993:A20994"/>
    <mergeCell ref="B20993:B20994"/>
    <mergeCell ref="C20993:C20994"/>
    <mergeCell ref="D20993:D20994"/>
    <mergeCell ref="E20994:G20994"/>
    <mergeCell ref="A21003:A21004"/>
    <mergeCell ref="B21003:B21004"/>
    <mergeCell ref="C21003:C21004"/>
    <mergeCell ref="D21003:D21004"/>
    <mergeCell ref="E21004:G21004"/>
    <mergeCell ref="A21019:A21020"/>
    <mergeCell ref="B21019:B21020"/>
    <mergeCell ref="C21019:C21020"/>
    <mergeCell ref="D21019:D21020"/>
    <mergeCell ref="E21020:G21020"/>
    <mergeCell ref="A21023:A21024"/>
    <mergeCell ref="B21023:B21024"/>
    <mergeCell ref="C21023:C21024"/>
    <mergeCell ref="D21023:D21024"/>
    <mergeCell ref="E21024:G21024"/>
    <mergeCell ref="A21015:A21016"/>
    <mergeCell ref="B21015:B21016"/>
    <mergeCell ref="C21015:C21016"/>
    <mergeCell ref="D21015:D21016"/>
    <mergeCell ref="E21016:G21016"/>
    <mergeCell ref="A21017:A21018"/>
    <mergeCell ref="B21017:B21018"/>
    <mergeCell ref="C21017:C21018"/>
    <mergeCell ref="D21017:D21018"/>
    <mergeCell ref="E21018:G21018"/>
    <mergeCell ref="A21011:A21012"/>
    <mergeCell ref="B21011:B21012"/>
    <mergeCell ref="C21011:C21012"/>
    <mergeCell ref="D21011:D21012"/>
    <mergeCell ref="E21012:G21012"/>
    <mergeCell ref="A21013:A21014"/>
    <mergeCell ref="B21013:B21014"/>
    <mergeCell ref="C21013:C21014"/>
    <mergeCell ref="D21013:D21014"/>
    <mergeCell ref="E21014:G21014"/>
    <mergeCell ref="A21007:A21008"/>
    <mergeCell ref="B21007:B21008"/>
    <mergeCell ref="C21007:C21008"/>
    <mergeCell ref="D21007:D21008"/>
    <mergeCell ref="E21008:G21008"/>
    <mergeCell ref="A21009:A21010"/>
    <mergeCell ref="B21009:B21010"/>
    <mergeCell ref="C21009:C21010"/>
    <mergeCell ref="D21009:D21010"/>
    <mergeCell ref="E21010:G21010"/>
    <mergeCell ref="A22323:A22324"/>
    <mergeCell ref="B22323:B22324"/>
    <mergeCell ref="C22323:C22324"/>
    <mergeCell ref="D22323:D22324"/>
    <mergeCell ref="E22324:G22324"/>
    <mergeCell ref="A22317:A22318"/>
    <mergeCell ref="B22317:B22318"/>
    <mergeCell ref="C22317:C22318"/>
    <mergeCell ref="D22317:D22318"/>
    <mergeCell ref="E22318:G22318"/>
    <mergeCell ref="A22319:A22320"/>
    <mergeCell ref="B22319:B22320"/>
    <mergeCell ref="C22319:C22320"/>
    <mergeCell ref="D22319:D22320"/>
    <mergeCell ref="E22320:G22320"/>
    <mergeCell ref="A22313:A22314"/>
    <mergeCell ref="B22313:B22314"/>
    <mergeCell ref="C22313:C22314"/>
    <mergeCell ref="D22313:D22314"/>
    <mergeCell ref="A22315:A22316"/>
    <mergeCell ref="B22315:B22316"/>
    <mergeCell ref="C22315:C22316"/>
    <mergeCell ref="D22315:D22316"/>
    <mergeCell ref="E22316:G22316"/>
    <mergeCell ref="A22102:G22102"/>
    <mergeCell ref="A22103:G22103"/>
    <mergeCell ref="D22104:G22104"/>
    <mergeCell ref="A22107:A22108"/>
    <mergeCell ref="B22107:B22108"/>
    <mergeCell ref="C22107:C22108"/>
    <mergeCell ref="D22107:D22108"/>
    <mergeCell ref="E22108:G22108"/>
    <mergeCell ref="A22061:A22062"/>
    <mergeCell ref="B22061:B22062"/>
    <mergeCell ref="C22061:C22062"/>
    <mergeCell ref="D22061:D22062"/>
    <mergeCell ref="E22062:G22062"/>
    <mergeCell ref="A22063:A22064"/>
    <mergeCell ref="B22063:B22064"/>
    <mergeCell ref="C22063:C22064"/>
    <mergeCell ref="D22063:D22064"/>
    <mergeCell ref="A22115:A22116"/>
    <mergeCell ref="B22115:B22116"/>
    <mergeCell ref="C22115:C22116"/>
    <mergeCell ref="D22115:D22116"/>
    <mergeCell ref="E22116:G22116"/>
    <mergeCell ref="A22109:A22110"/>
    <mergeCell ref="B22109:B22110"/>
    <mergeCell ref="C22109:C22110"/>
    <mergeCell ref="D22109:D22110"/>
    <mergeCell ref="E22110:G22110"/>
    <mergeCell ref="A22111:A22112"/>
    <mergeCell ref="B22111:B22112"/>
    <mergeCell ref="C22111:C22112"/>
    <mergeCell ref="D22111:D22112"/>
    <mergeCell ref="E22112:G22112"/>
    <mergeCell ref="A22113:A22114"/>
    <mergeCell ref="B22113:B22114"/>
    <mergeCell ref="C22113:C22114"/>
    <mergeCell ref="D22113:D22114"/>
    <mergeCell ref="A22125:A22126"/>
    <mergeCell ref="B22125:B22126"/>
    <mergeCell ref="C22125:C22126"/>
    <mergeCell ref="D22125:D22126"/>
    <mergeCell ref="A22119:A22120"/>
    <mergeCell ref="B22119:B22120"/>
    <mergeCell ref="C22119:C22120"/>
    <mergeCell ref="D22119:D22120"/>
    <mergeCell ref="E22120:G22120"/>
    <mergeCell ref="E22114:G22114"/>
    <mergeCell ref="D21844:D21845"/>
    <mergeCell ref="E21845:G21845"/>
    <mergeCell ref="A22039:A22040"/>
    <mergeCell ref="B22039:B22040"/>
    <mergeCell ref="C22039:C22040"/>
    <mergeCell ref="D22039:D22040"/>
    <mergeCell ref="E22040:G22040"/>
    <mergeCell ref="A22041:A22042"/>
    <mergeCell ref="B22041:B22042"/>
    <mergeCell ref="C22041:C22042"/>
    <mergeCell ref="D22041:D22042"/>
    <mergeCell ref="E22042:G22042"/>
    <mergeCell ref="D22035:D22036"/>
    <mergeCell ref="E22036:G22036"/>
    <mergeCell ref="A22037:A22038"/>
    <mergeCell ref="B22037:B22038"/>
    <mergeCell ref="C22037:C22038"/>
    <mergeCell ref="D22037:D22038"/>
    <mergeCell ref="E22038:G22038"/>
    <mergeCell ref="E21855:G21855"/>
    <mergeCell ref="A21856:A21857"/>
    <mergeCell ref="B21856:B21857"/>
    <mergeCell ref="D21856:D21857"/>
    <mergeCell ref="E21860:G21860"/>
    <mergeCell ref="A21861:A21862"/>
    <mergeCell ref="B21861:B21862"/>
    <mergeCell ref="C21861:C21862"/>
    <mergeCell ref="D21861:D21862"/>
    <mergeCell ref="E21862:G21862"/>
    <mergeCell ref="A21877:A21878"/>
    <mergeCell ref="B21877:B21878"/>
    <mergeCell ref="C21877:C21878"/>
    <mergeCell ref="D21877:D21878"/>
    <mergeCell ref="E21878:G21878"/>
    <mergeCell ref="A21879:A21880"/>
    <mergeCell ref="B21879:B21880"/>
    <mergeCell ref="C21879:C21880"/>
    <mergeCell ref="D21879:D21880"/>
    <mergeCell ref="E21880:G21880"/>
    <mergeCell ref="A21873:A21874"/>
    <mergeCell ref="B21873:B21874"/>
    <mergeCell ref="C21873:C21874"/>
    <mergeCell ref="D21873:D21874"/>
    <mergeCell ref="E21874:G21874"/>
    <mergeCell ref="A21875:A21876"/>
    <mergeCell ref="B21875:B21876"/>
    <mergeCell ref="A21869:A21870"/>
    <mergeCell ref="B21869:B21870"/>
    <mergeCell ref="C21869:C21870"/>
    <mergeCell ref="D21869:D21870"/>
    <mergeCell ref="E21870:G21870"/>
    <mergeCell ref="A21871:A21872"/>
    <mergeCell ref="B21871:B21872"/>
    <mergeCell ref="B22055:B22056"/>
    <mergeCell ref="C22055:C22056"/>
    <mergeCell ref="D22055:D22056"/>
    <mergeCell ref="E22056:G22056"/>
    <mergeCell ref="A22051:A22052"/>
    <mergeCell ref="A20985:A20986"/>
    <mergeCell ref="B20985:B20986"/>
    <mergeCell ref="C20985:C20986"/>
    <mergeCell ref="D20985:D20986"/>
    <mergeCell ref="E20986:G20986"/>
    <mergeCell ref="D21005:D21006"/>
    <mergeCell ref="E21006:G21006"/>
    <mergeCell ref="A20999:A21000"/>
    <mergeCell ref="B20999:B21000"/>
    <mergeCell ref="C20999:C21000"/>
    <mergeCell ref="D20999:D21000"/>
    <mergeCell ref="E21000:G21000"/>
    <mergeCell ref="A21001:A21002"/>
    <mergeCell ref="B21001:B21002"/>
    <mergeCell ref="C21001:C21002"/>
    <mergeCell ref="D21001:D21002"/>
    <mergeCell ref="E21002:G21002"/>
    <mergeCell ref="E22064:G22064"/>
    <mergeCell ref="A22117:A22118"/>
    <mergeCell ref="B22117:B22118"/>
    <mergeCell ref="D22117:D22118"/>
    <mergeCell ref="E22118:G22118"/>
    <mergeCell ref="A21005:A21006"/>
    <mergeCell ref="B21005:B21006"/>
    <mergeCell ref="C21005:C21006"/>
    <mergeCell ref="A22047:A22048"/>
    <mergeCell ref="B22047:B22048"/>
    <mergeCell ref="C22047:C22048"/>
    <mergeCell ref="E22046:G22046"/>
    <mergeCell ref="A22045:A22046"/>
    <mergeCell ref="B22045:B22046"/>
    <mergeCell ref="C22045:C22046"/>
    <mergeCell ref="B22051:B22052"/>
    <mergeCell ref="C22051:C22052"/>
    <mergeCell ref="A22053:A22054"/>
    <mergeCell ref="B22053:B22054"/>
    <mergeCell ref="C22053:C22054"/>
    <mergeCell ref="A22059:A22060"/>
    <mergeCell ref="B22059:B22060"/>
    <mergeCell ref="C22059:C22060"/>
    <mergeCell ref="A20987:A20988"/>
    <mergeCell ref="B20987:B20988"/>
    <mergeCell ref="C20987:C20988"/>
    <mergeCell ref="D20987:D20988"/>
    <mergeCell ref="E20988:G20988"/>
    <mergeCell ref="A20989:A20990"/>
    <mergeCell ref="B20989:B20990"/>
    <mergeCell ref="C20989:C20990"/>
    <mergeCell ref="D20989:D20990"/>
    <mergeCell ref="E20990:G20990"/>
    <mergeCell ref="A20995:A20996"/>
    <mergeCell ref="B20995:B20996"/>
    <mergeCell ref="D20995:D20996"/>
    <mergeCell ref="E20996:G20996"/>
    <mergeCell ref="A20997:A20998"/>
    <mergeCell ref="B20997:B20998"/>
    <mergeCell ref="C20997:C20998"/>
    <mergeCell ref="D20997:D20998"/>
    <mergeCell ref="E20998:G20998"/>
    <mergeCell ref="A20991:A20992"/>
    <mergeCell ref="B20991:B20992"/>
    <mergeCell ref="C20991:C20992"/>
    <mergeCell ref="D20991:D20992"/>
    <mergeCell ref="E20992:G20992"/>
    <mergeCell ref="A20983:A20984"/>
    <mergeCell ref="B20983:B20984"/>
    <mergeCell ref="D20983:D20984"/>
    <mergeCell ref="E20984:G20984"/>
    <mergeCell ref="A20003:G20003"/>
    <mergeCell ref="A20004:G20004"/>
    <mergeCell ref="D20005:G20005"/>
    <mergeCell ref="A20006:B20006"/>
    <mergeCell ref="A20008:A20009"/>
    <mergeCell ref="B20008:B20009"/>
    <mergeCell ref="C20008:C20009"/>
    <mergeCell ref="D20008:D20009"/>
    <mergeCell ref="E20009:G20009"/>
    <mergeCell ref="A20010:A20011"/>
    <mergeCell ref="B20010:B20011"/>
    <mergeCell ref="C20010:C20011"/>
    <mergeCell ref="D20010:D20011"/>
    <mergeCell ref="E20011:G20011"/>
    <mergeCell ref="A20012:A20013"/>
    <mergeCell ref="B20012:B20013"/>
    <mergeCell ref="C20012:C20013"/>
    <mergeCell ref="D20012:D20013"/>
    <mergeCell ref="E20013:G20013"/>
    <mergeCell ref="A20014:A20015"/>
    <mergeCell ref="B20014:B20015"/>
    <mergeCell ref="D20014:D20015"/>
    <mergeCell ref="E20015:G20015"/>
    <mergeCell ref="A20016:A20017"/>
    <mergeCell ref="B20016:B20017"/>
    <mergeCell ref="C20016:C20017"/>
    <mergeCell ref="D20016:D20017"/>
    <mergeCell ref="E20017:G20017"/>
    <mergeCell ref="A20018:A20019"/>
    <mergeCell ref="B20018:B20019"/>
    <mergeCell ref="C20018:C20019"/>
    <mergeCell ref="E20683:G20683"/>
    <mergeCell ref="A20684:A20685"/>
    <mergeCell ref="B20684:B20685"/>
    <mergeCell ref="D20684:D20685"/>
    <mergeCell ref="E20685:G20685"/>
    <mergeCell ref="A20889:A20890"/>
    <mergeCell ref="E20878:G20878"/>
    <mergeCell ref="A20871:A20872"/>
    <mergeCell ref="B20871:B20872"/>
    <mergeCell ref="C20871:C20872"/>
    <mergeCell ref="D20871:D20872"/>
    <mergeCell ref="E20872:G20872"/>
    <mergeCell ref="A20873:A20874"/>
    <mergeCell ref="B20873:B20874"/>
    <mergeCell ref="C20873:C20874"/>
    <mergeCell ref="D20873:D20874"/>
    <mergeCell ref="E20874:G20874"/>
    <mergeCell ref="A20883:A20884"/>
    <mergeCell ref="B20883:B20884"/>
    <mergeCell ref="C20883:C20884"/>
    <mergeCell ref="D20883:D20884"/>
    <mergeCell ref="E20884:G20884"/>
    <mergeCell ref="A20885:A20886"/>
    <mergeCell ref="B20885:B20886"/>
    <mergeCell ref="C20885:C20886"/>
    <mergeCell ref="A20741:A20742"/>
    <mergeCell ref="B20741:B20742"/>
    <mergeCell ref="C20741:C20742"/>
    <mergeCell ref="D20741:D20742"/>
    <mergeCell ref="A20177:A20178"/>
    <mergeCell ref="B20177:B20178"/>
    <mergeCell ref="C20177:C20178"/>
    <mergeCell ref="D20177:D20178"/>
    <mergeCell ref="E20178:G20178"/>
    <mergeCell ref="A20179:A20180"/>
    <mergeCell ref="B20179:B20180"/>
    <mergeCell ref="C20179:C20180"/>
    <mergeCell ref="D20179:D20180"/>
    <mergeCell ref="A20197:A20198"/>
    <mergeCell ref="B20197:B20198"/>
    <mergeCell ref="C20197:C20198"/>
    <mergeCell ref="D20197:D20198"/>
    <mergeCell ref="E20198:G20198"/>
    <mergeCell ref="A20199:A20200"/>
    <mergeCell ref="B20199:B20200"/>
    <mergeCell ref="C20199:C20200"/>
    <mergeCell ref="D20199:D20200"/>
    <mergeCell ref="E20200:G20200"/>
    <mergeCell ref="A20187:A20188"/>
    <mergeCell ref="B20187:B20188"/>
    <mergeCell ref="C20187:C20188"/>
    <mergeCell ref="D20187:D20188"/>
    <mergeCell ref="E20188:G20188"/>
    <mergeCell ref="A20181:A20182"/>
    <mergeCell ref="B20181:B20182"/>
    <mergeCell ref="C20181:C20182"/>
    <mergeCell ref="D20181:D20182"/>
    <mergeCell ref="E20182:G20182"/>
    <mergeCell ref="A20183:A20184"/>
    <mergeCell ref="B20183:B20184"/>
    <mergeCell ref="C20183:C20184"/>
    <mergeCell ref="D20183:D20184"/>
    <mergeCell ref="E20184:G20184"/>
    <mergeCell ref="A20193:A20194"/>
    <mergeCell ref="B20193:B20194"/>
    <mergeCell ref="C20193:C20194"/>
    <mergeCell ref="D20193:D20194"/>
    <mergeCell ref="E20194:G20194"/>
    <mergeCell ref="A20195:A20196"/>
    <mergeCell ref="B20195:B20196"/>
    <mergeCell ref="C20195:C20196"/>
    <mergeCell ref="D20195:D20196"/>
    <mergeCell ref="A20189:A20190"/>
    <mergeCell ref="B20189:B20190"/>
    <mergeCell ref="C20189:C20190"/>
    <mergeCell ref="D20189:D20190"/>
    <mergeCell ref="E20190:G20190"/>
    <mergeCell ref="A20191:A20192"/>
    <mergeCell ref="B20191:B20192"/>
    <mergeCell ref="C20191:C20192"/>
    <mergeCell ref="D20191:D20192"/>
    <mergeCell ref="E20192:G20192"/>
    <mergeCell ref="E20180:G20180"/>
    <mergeCell ref="A20185:A20186"/>
    <mergeCell ref="B20185:B20186"/>
    <mergeCell ref="C20185:C20186"/>
    <mergeCell ref="D20185:D20186"/>
    <mergeCell ref="E20186:G20186"/>
    <mergeCell ref="A20780:G20780"/>
    <mergeCell ref="A20781:G20781"/>
    <mergeCell ref="D20782:G20782"/>
    <mergeCell ref="A20783:B20783"/>
    <mergeCell ref="A20853:A20854"/>
    <mergeCell ref="B20853:B20854"/>
    <mergeCell ref="D20853:D20854"/>
    <mergeCell ref="E20854:G20854"/>
    <mergeCell ref="A24251:G24251"/>
    <mergeCell ref="A24252:G24252"/>
    <mergeCell ref="D24253:G24253"/>
    <mergeCell ref="A24254:B24254"/>
    <mergeCell ref="A24257:A24258"/>
    <mergeCell ref="B24257:B24258"/>
    <mergeCell ref="C24257:C24258"/>
    <mergeCell ref="D24257:D24258"/>
    <mergeCell ref="E24258:G24258"/>
    <mergeCell ref="A20859:A20860"/>
    <mergeCell ref="B20859:B20860"/>
    <mergeCell ref="C20859:C20860"/>
    <mergeCell ref="D20859:D20860"/>
    <mergeCell ref="E20860:G20860"/>
    <mergeCell ref="A20861:A20862"/>
    <mergeCell ref="B20861:B20862"/>
    <mergeCell ref="C20861:C20862"/>
    <mergeCell ref="D20861:D20862"/>
    <mergeCell ref="E20862:G20862"/>
    <mergeCell ref="A20855:A20856"/>
    <mergeCell ref="B20855:B20856"/>
    <mergeCell ref="C20855:C20856"/>
    <mergeCell ref="D20855:D20856"/>
    <mergeCell ref="E20856:G20856"/>
    <mergeCell ref="A20857:A20858"/>
    <mergeCell ref="B20857:B20858"/>
    <mergeCell ref="C20857:C20858"/>
    <mergeCell ref="D20857:D20858"/>
    <mergeCell ref="E20858:G20858"/>
    <mergeCell ref="A20867:A20868"/>
    <mergeCell ref="B20867:B20868"/>
    <mergeCell ref="C20867:C20868"/>
    <mergeCell ref="D20867:D20868"/>
    <mergeCell ref="E20868:G20868"/>
    <mergeCell ref="A20869:A20870"/>
    <mergeCell ref="B20869:B20870"/>
    <mergeCell ref="B20889:B20890"/>
    <mergeCell ref="C20889:C20890"/>
    <mergeCell ref="D20889:D20890"/>
    <mergeCell ref="E20890:G20890"/>
    <mergeCell ref="C20869:C20870"/>
    <mergeCell ref="D20869:D20870"/>
    <mergeCell ref="E20870:G20870"/>
    <mergeCell ref="A20863:A20864"/>
    <mergeCell ref="B20863:B20864"/>
    <mergeCell ref="C20863:C20864"/>
    <mergeCell ref="D20863:D20864"/>
    <mergeCell ref="D20885:D20886"/>
    <mergeCell ref="E20886:G20886"/>
    <mergeCell ref="E20882:G20882"/>
    <mergeCell ref="E20864:G20864"/>
    <mergeCell ref="A20865:A20866"/>
    <mergeCell ref="A20978:G20978"/>
    <mergeCell ref="A20979:G20979"/>
    <mergeCell ref="D20980:G20980"/>
    <mergeCell ref="A20981:B20981"/>
    <mergeCell ref="B20865:B20866"/>
    <mergeCell ref="D20865:D20866"/>
    <mergeCell ref="E20866:G20866"/>
    <mergeCell ref="A20875:A20876"/>
    <mergeCell ref="B20875:B20876"/>
    <mergeCell ref="C20875:C20876"/>
    <mergeCell ref="D20875:D20876"/>
    <mergeCell ref="A24275:A24276"/>
    <mergeCell ref="B24275:B24276"/>
    <mergeCell ref="C24275:C24276"/>
    <mergeCell ref="D24275:D24276"/>
    <mergeCell ref="E24276:G24276"/>
    <mergeCell ref="A24277:A24278"/>
    <mergeCell ref="B24277:B24278"/>
    <mergeCell ref="C24277:C24278"/>
    <mergeCell ref="D24277:D24278"/>
    <mergeCell ref="E24278:G24278"/>
    <mergeCell ref="A24279:A24280"/>
    <mergeCell ref="B24279:B24280"/>
    <mergeCell ref="C24279:C24280"/>
    <mergeCell ref="D24279:D24280"/>
    <mergeCell ref="E24280:G24280"/>
    <mergeCell ref="A24281:A24282"/>
    <mergeCell ref="B24281:B24282"/>
    <mergeCell ref="D24281:D24282"/>
    <mergeCell ref="E24282:G24282"/>
    <mergeCell ref="A24267:A24268"/>
    <mergeCell ref="B24267:B24268"/>
    <mergeCell ref="C24267:C24268"/>
    <mergeCell ref="D24267:D24268"/>
    <mergeCell ref="E24268:G24268"/>
    <mergeCell ref="A24269:A24270"/>
    <mergeCell ref="B24269:B24270"/>
    <mergeCell ref="C24269:C24270"/>
    <mergeCell ref="D24269:D24270"/>
    <mergeCell ref="E24270:G24270"/>
    <mergeCell ref="A24271:A24272"/>
    <mergeCell ref="B24271:B24272"/>
    <mergeCell ref="C24271:C24272"/>
    <mergeCell ref="D24271:D24272"/>
    <mergeCell ref="E24272:G24272"/>
    <mergeCell ref="A24273:A24274"/>
    <mergeCell ref="B24273:B24274"/>
    <mergeCell ref="C24273:C24274"/>
    <mergeCell ref="D24273:D24274"/>
    <mergeCell ref="E24274:G24274"/>
    <mergeCell ref="A20879:A20880"/>
    <mergeCell ref="B20879:B20880"/>
    <mergeCell ref="C20879:C20880"/>
    <mergeCell ref="D20879:D20880"/>
    <mergeCell ref="E20880:G20880"/>
    <mergeCell ref="A20881:A20882"/>
    <mergeCell ref="B20881:B20882"/>
    <mergeCell ref="C20881:C20882"/>
    <mergeCell ref="D20881:D20882"/>
    <mergeCell ref="A20887:A20888"/>
    <mergeCell ref="B20887:B20888"/>
    <mergeCell ref="C20887:C20888"/>
    <mergeCell ref="D20887:D20888"/>
    <mergeCell ref="E20888:G20888"/>
    <mergeCell ref="B24265:B24266"/>
    <mergeCell ref="C24265:C24266"/>
    <mergeCell ref="D24265:D24266"/>
    <mergeCell ref="E24266:G24266"/>
    <mergeCell ref="B24311:B24312"/>
    <mergeCell ref="C24311:C24312"/>
    <mergeCell ref="D24311:D24312"/>
    <mergeCell ref="E24312:G24312"/>
    <mergeCell ref="A24313:A24314"/>
    <mergeCell ref="B24313:B24314"/>
    <mergeCell ref="C24313:C24314"/>
    <mergeCell ref="D24313:D24314"/>
    <mergeCell ref="E24314:G24314"/>
    <mergeCell ref="A24299:A24300"/>
    <mergeCell ref="B24299:B24300"/>
    <mergeCell ref="C24299:C24300"/>
    <mergeCell ref="D24299:D24300"/>
    <mergeCell ref="E24300:G24300"/>
    <mergeCell ref="A24301:A24302"/>
    <mergeCell ref="B24301:B24302"/>
    <mergeCell ref="C24301:C24302"/>
    <mergeCell ref="D24301:D24302"/>
    <mergeCell ref="E24302:G24302"/>
    <mergeCell ref="A24303:A24304"/>
    <mergeCell ref="B24303:B24304"/>
    <mergeCell ref="C24303:C24304"/>
    <mergeCell ref="D24303:D24304"/>
    <mergeCell ref="E24304:G24304"/>
    <mergeCell ref="A24305:A24306"/>
    <mergeCell ref="B24305:B24306"/>
    <mergeCell ref="C24305:C24306"/>
    <mergeCell ref="D24305:D24306"/>
    <mergeCell ref="E24306:G24306"/>
    <mergeCell ref="A24325:A24326"/>
    <mergeCell ref="B24325:B24326"/>
    <mergeCell ref="C24325:C24326"/>
    <mergeCell ref="D24325:D24326"/>
    <mergeCell ref="E24326:G24326"/>
    <mergeCell ref="A24327:A24328"/>
    <mergeCell ref="B24327:B24328"/>
    <mergeCell ref="C24327:C24328"/>
    <mergeCell ref="D24327:D24328"/>
    <mergeCell ref="E24328:G24328"/>
    <mergeCell ref="A24329:A24330"/>
    <mergeCell ref="B24329:B24330"/>
    <mergeCell ref="C24329:C24330"/>
    <mergeCell ref="D24329:D24330"/>
    <mergeCell ref="E24330:G24330"/>
    <mergeCell ref="A24331:A24332"/>
    <mergeCell ref="B24331:B24332"/>
    <mergeCell ref="C24331:C24332"/>
    <mergeCell ref="D24331:D24332"/>
    <mergeCell ref="E24332:G24332"/>
    <mergeCell ref="A24315:A24316"/>
    <mergeCell ref="B24315:B24316"/>
    <mergeCell ref="C24315:C24316"/>
    <mergeCell ref="D24315:D24316"/>
    <mergeCell ref="E24316:G24316"/>
    <mergeCell ref="A24319:A24320"/>
    <mergeCell ref="B24319:B24320"/>
    <mergeCell ref="C24319:C24320"/>
    <mergeCell ref="D24319:D24320"/>
    <mergeCell ref="E24320:G24320"/>
    <mergeCell ref="A24321:A24322"/>
    <mergeCell ref="B24321:B24322"/>
    <mergeCell ref="C24321:C24322"/>
    <mergeCell ref="D24321:D24322"/>
    <mergeCell ref="E24322:G24322"/>
    <mergeCell ref="A24323:A24324"/>
    <mergeCell ref="B24323:B24324"/>
    <mergeCell ref="C24323:C24324"/>
    <mergeCell ref="D24323:D24324"/>
    <mergeCell ref="E24324:G24324"/>
    <mergeCell ref="A24341:A24342"/>
    <mergeCell ref="B24341:B24342"/>
    <mergeCell ref="C24341:C24342"/>
    <mergeCell ref="D24341:D24342"/>
    <mergeCell ref="E24342:G24342"/>
    <mergeCell ref="E24343:G24343"/>
    <mergeCell ref="A24344:A24345"/>
    <mergeCell ref="B24344:B24345"/>
    <mergeCell ref="C24344:C24345"/>
    <mergeCell ref="D24344:D24345"/>
    <mergeCell ref="E24345:G24345"/>
    <mergeCell ref="A24346:A24347"/>
    <mergeCell ref="B24346:B24347"/>
    <mergeCell ref="C24346:C24347"/>
    <mergeCell ref="D24346:D24347"/>
    <mergeCell ref="E24347:G24347"/>
    <mergeCell ref="A24348:A24349"/>
    <mergeCell ref="B24348:B24349"/>
    <mergeCell ref="C24348:C24349"/>
    <mergeCell ref="D24348:D24349"/>
    <mergeCell ref="E24349:G24349"/>
    <mergeCell ref="A24333:A24334"/>
    <mergeCell ref="B24333:B24334"/>
    <mergeCell ref="C24333:C24334"/>
    <mergeCell ref="D24333:D24334"/>
    <mergeCell ref="E24334:G24334"/>
    <mergeCell ref="A24335:A24336"/>
    <mergeCell ref="B24335:B24336"/>
    <mergeCell ref="C24335:C24336"/>
    <mergeCell ref="D24335:D24336"/>
    <mergeCell ref="E24336:G24336"/>
    <mergeCell ref="A24337:A24338"/>
    <mergeCell ref="B24337:B24338"/>
    <mergeCell ref="C24337:C24338"/>
    <mergeCell ref="D24337:D24338"/>
    <mergeCell ref="E24338:G24338"/>
    <mergeCell ref="A24339:A24340"/>
    <mergeCell ref="B24339:B24340"/>
    <mergeCell ref="D24339:D24340"/>
    <mergeCell ref="E24340:G24340"/>
    <mergeCell ref="A24358:A24359"/>
    <mergeCell ref="B24358:B24359"/>
    <mergeCell ref="C24358:C24359"/>
    <mergeCell ref="D24358:D24359"/>
    <mergeCell ref="E24359:G24359"/>
    <mergeCell ref="A24360:A24361"/>
    <mergeCell ref="B24360:B24361"/>
    <mergeCell ref="C24360:C24361"/>
    <mergeCell ref="D24360:D24361"/>
    <mergeCell ref="E24361:G24361"/>
    <mergeCell ref="A24362:A24363"/>
    <mergeCell ref="B24362:B24363"/>
    <mergeCell ref="C24362:C24363"/>
    <mergeCell ref="D24362:D24363"/>
    <mergeCell ref="E24363:G24363"/>
    <mergeCell ref="A24364:A24365"/>
    <mergeCell ref="B24364:B24365"/>
    <mergeCell ref="C24364:C24365"/>
    <mergeCell ref="D24364:D24365"/>
    <mergeCell ref="E24365:G24365"/>
    <mergeCell ref="A24350:A24351"/>
    <mergeCell ref="B24350:B24351"/>
    <mergeCell ref="C24350:C24351"/>
    <mergeCell ref="D24350:D24351"/>
    <mergeCell ref="E24351:G24351"/>
    <mergeCell ref="A24352:A24353"/>
    <mergeCell ref="B24352:B24353"/>
    <mergeCell ref="C24352:C24353"/>
    <mergeCell ref="D24352:D24353"/>
    <mergeCell ref="E24353:G24353"/>
    <mergeCell ref="A24354:A24355"/>
    <mergeCell ref="B24354:B24355"/>
    <mergeCell ref="C24354:C24355"/>
    <mergeCell ref="D24354:D24355"/>
    <mergeCell ref="E24355:G24355"/>
    <mergeCell ref="A24356:A24357"/>
    <mergeCell ref="B24356:B24357"/>
    <mergeCell ref="C24356:C24357"/>
    <mergeCell ref="D24356:D24357"/>
    <mergeCell ref="E24357:G24357"/>
    <mergeCell ref="A24419:A24420"/>
    <mergeCell ref="B24419:B24420"/>
    <mergeCell ref="C24419:C24420"/>
    <mergeCell ref="D24419:D24420"/>
    <mergeCell ref="E24420:G24420"/>
    <mergeCell ref="A24421:A24422"/>
    <mergeCell ref="B24421:B24422"/>
    <mergeCell ref="C24421:C24422"/>
    <mergeCell ref="D24421:D24422"/>
    <mergeCell ref="E24422:G24422"/>
    <mergeCell ref="A24423:A24424"/>
    <mergeCell ref="B24423:B24424"/>
    <mergeCell ref="C24423:C24424"/>
    <mergeCell ref="D24423:D24424"/>
    <mergeCell ref="E24424:G24424"/>
    <mergeCell ref="A24425:A24426"/>
    <mergeCell ref="B24425:B24426"/>
    <mergeCell ref="C24425:C24426"/>
    <mergeCell ref="D24425:D24426"/>
    <mergeCell ref="E24426:G24426"/>
    <mergeCell ref="A24366:A24367"/>
    <mergeCell ref="B24366:B24367"/>
    <mergeCell ref="C24366:C24367"/>
    <mergeCell ref="D24366:D24367"/>
    <mergeCell ref="E24367:G24367"/>
    <mergeCell ref="A24409:G24409"/>
    <mergeCell ref="A24410:G24410"/>
    <mergeCell ref="D24411:G24411"/>
    <mergeCell ref="A24412:B24412"/>
    <mergeCell ref="A24415:A24416"/>
    <mergeCell ref="B24415:B24416"/>
    <mergeCell ref="C24415:C24416"/>
    <mergeCell ref="D24415:D24416"/>
    <mergeCell ref="E24416:G24416"/>
    <mergeCell ref="A24417:A24418"/>
    <mergeCell ref="B24417:B24418"/>
    <mergeCell ref="C24417:C24418"/>
    <mergeCell ref="D24417:D24418"/>
    <mergeCell ref="E24418:G24418"/>
    <mergeCell ref="A24435:A24436"/>
    <mergeCell ref="B24435:B24436"/>
    <mergeCell ref="C24435:C24436"/>
    <mergeCell ref="D24435:D24436"/>
    <mergeCell ref="E24436:G24436"/>
    <mergeCell ref="A24437:A24438"/>
    <mergeCell ref="B24437:B24438"/>
    <mergeCell ref="C24437:C24438"/>
    <mergeCell ref="D24437:D24438"/>
    <mergeCell ref="E24438:G24438"/>
    <mergeCell ref="A24439:A24440"/>
    <mergeCell ref="B24439:B24440"/>
    <mergeCell ref="D24439:D24440"/>
    <mergeCell ref="E24440:G24440"/>
    <mergeCell ref="A24441:A24442"/>
    <mergeCell ref="B24441:B24442"/>
    <mergeCell ref="D24441:D24442"/>
    <mergeCell ref="E24442:G24442"/>
    <mergeCell ref="A24427:A24428"/>
    <mergeCell ref="B24427:B24428"/>
    <mergeCell ref="C24427:C24428"/>
    <mergeCell ref="D24427:D24428"/>
    <mergeCell ref="E24428:G24428"/>
    <mergeCell ref="A24429:A24430"/>
    <mergeCell ref="B24429:B24430"/>
    <mergeCell ref="C24429:C24430"/>
    <mergeCell ref="D24429:D24430"/>
    <mergeCell ref="E24430:G24430"/>
    <mergeCell ref="A24431:A24432"/>
    <mergeCell ref="B24431:B24432"/>
    <mergeCell ref="C24431:C24432"/>
    <mergeCell ref="D24431:D24432"/>
    <mergeCell ref="E24432:G24432"/>
    <mergeCell ref="A24433:A24434"/>
    <mergeCell ref="B24433:B24434"/>
    <mergeCell ref="C24433:C24434"/>
    <mergeCell ref="D24433:D24434"/>
    <mergeCell ref="E24434:G24434"/>
    <mergeCell ref="A24451:A24452"/>
    <mergeCell ref="B24451:B24452"/>
    <mergeCell ref="D24451:D24452"/>
    <mergeCell ref="E24452:G24452"/>
    <mergeCell ref="A24453:A24454"/>
    <mergeCell ref="B24453:B24454"/>
    <mergeCell ref="C24453:C24454"/>
    <mergeCell ref="D24453:D24454"/>
    <mergeCell ref="E24454:G24454"/>
    <mergeCell ref="A24455:A24456"/>
    <mergeCell ref="B24455:B24456"/>
    <mergeCell ref="C24455:C24456"/>
    <mergeCell ref="D24455:D24456"/>
    <mergeCell ref="E24456:G24456"/>
    <mergeCell ref="A24457:A24458"/>
    <mergeCell ref="B24457:B24458"/>
    <mergeCell ref="C24457:C24458"/>
    <mergeCell ref="D24457:D24458"/>
    <mergeCell ref="E24458:G24458"/>
    <mergeCell ref="A24443:A24444"/>
    <mergeCell ref="B24443:B24444"/>
    <mergeCell ref="C24443:C24444"/>
    <mergeCell ref="D24443:D24444"/>
    <mergeCell ref="E24444:G24444"/>
    <mergeCell ref="A24445:A24446"/>
    <mergeCell ref="B24445:B24446"/>
    <mergeCell ref="C24445:C24446"/>
    <mergeCell ref="D24445:D24446"/>
    <mergeCell ref="E24446:G24446"/>
    <mergeCell ref="A24447:A24448"/>
    <mergeCell ref="B24447:B24448"/>
    <mergeCell ref="C24447:C24448"/>
    <mergeCell ref="D24447:D24448"/>
    <mergeCell ref="E24448:G24448"/>
    <mergeCell ref="A24449:A24450"/>
    <mergeCell ref="B24449:B24450"/>
    <mergeCell ref="C24449:C24450"/>
    <mergeCell ref="D24449:D24450"/>
    <mergeCell ref="E24450:G24450"/>
    <mergeCell ref="A24467:A24468"/>
    <mergeCell ref="B24467:B24468"/>
    <mergeCell ref="C24467:C24468"/>
    <mergeCell ref="D24467:D24468"/>
    <mergeCell ref="E24468:G24468"/>
    <mergeCell ref="A24469:A24470"/>
    <mergeCell ref="B24469:B24470"/>
    <mergeCell ref="C24469:C24470"/>
    <mergeCell ref="D24469:D24470"/>
    <mergeCell ref="E24470:G24470"/>
    <mergeCell ref="A24471:A24472"/>
    <mergeCell ref="B24471:B24472"/>
    <mergeCell ref="C24471:C24472"/>
    <mergeCell ref="D24471:D24472"/>
    <mergeCell ref="E24472:G24472"/>
    <mergeCell ref="A24473:A24474"/>
    <mergeCell ref="B24473:B24474"/>
    <mergeCell ref="C24473:C24474"/>
    <mergeCell ref="D24473:D24474"/>
    <mergeCell ref="E24474:G24474"/>
    <mergeCell ref="A24459:A24460"/>
    <mergeCell ref="B24459:B24460"/>
    <mergeCell ref="C24459:C24460"/>
    <mergeCell ref="D24459:D24460"/>
    <mergeCell ref="E24460:G24460"/>
    <mergeCell ref="A24461:A24462"/>
    <mergeCell ref="B24461:B24462"/>
    <mergeCell ref="C24461:C24462"/>
    <mergeCell ref="D24461:D24462"/>
    <mergeCell ref="E24462:G24462"/>
    <mergeCell ref="A24463:A24464"/>
    <mergeCell ref="B24463:B24464"/>
    <mergeCell ref="C24463:C24464"/>
    <mergeCell ref="D24463:D24464"/>
    <mergeCell ref="E24464:G24464"/>
    <mergeCell ref="A24465:A24466"/>
    <mergeCell ref="B24465:B24466"/>
    <mergeCell ref="C24465:C24466"/>
    <mergeCell ref="D24465:D24466"/>
    <mergeCell ref="E24466:G24466"/>
    <mergeCell ref="A24485:A24486"/>
    <mergeCell ref="B24485:B24486"/>
    <mergeCell ref="C24485:C24486"/>
    <mergeCell ref="D24485:D24486"/>
    <mergeCell ref="E24486:G24486"/>
    <mergeCell ref="A24487:A24488"/>
    <mergeCell ref="B24487:B24488"/>
    <mergeCell ref="C24487:C24488"/>
    <mergeCell ref="D24487:D24488"/>
    <mergeCell ref="E24488:G24488"/>
    <mergeCell ref="A24489:A24490"/>
    <mergeCell ref="B24489:B24490"/>
    <mergeCell ref="C24489:C24490"/>
    <mergeCell ref="D24489:D24490"/>
    <mergeCell ref="E24490:G24490"/>
    <mergeCell ref="A24491:A24492"/>
    <mergeCell ref="B24491:B24492"/>
    <mergeCell ref="C24491:C24492"/>
    <mergeCell ref="D24491:D24492"/>
    <mergeCell ref="E24492:G24492"/>
    <mergeCell ref="A24477:A24478"/>
    <mergeCell ref="B24477:B24478"/>
    <mergeCell ref="C24477:C24478"/>
    <mergeCell ref="D24477:D24478"/>
    <mergeCell ref="E24478:G24478"/>
    <mergeCell ref="A24479:A24480"/>
    <mergeCell ref="B24479:B24480"/>
    <mergeCell ref="C24479:C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E24501:G24501"/>
    <mergeCell ref="A24502:A24503"/>
    <mergeCell ref="B24502:B24503"/>
    <mergeCell ref="C24502:C24503"/>
    <mergeCell ref="D24502:D24503"/>
    <mergeCell ref="E24503:G24503"/>
    <mergeCell ref="A24504:A24505"/>
    <mergeCell ref="B24504:B24505"/>
    <mergeCell ref="C24504:C24505"/>
    <mergeCell ref="D24504:D24505"/>
    <mergeCell ref="E24505:G24505"/>
    <mergeCell ref="A24506:A24507"/>
    <mergeCell ref="B24506:B24507"/>
    <mergeCell ref="C24506:C24507"/>
    <mergeCell ref="D24506:D24507"/>
    <mergeCell ref="E24507:G24507"/>
    <mergeCell ref="A24508:A24509"/>
    <mergeCell ref="B24508:B24509"/>
    <mergeCell ref="C24508:C24509"/>
    <mergeCell ref="D24508:D24509"/>
    <mergeCell ref="E24509:G24509"/>
    <mergeCell ref="A24493:A24494"/>
    <mergeCell ref="B24493:B24494"/>
    <mergeCell ref="C24493:C24494"/>
    <mergeCell ref="D24493:D24494"/>
    <mergeCell ref="E24494:G24494"/>
    <mergeCell ref="A24495:A24496"/>
    <mergeCell ref="B24495:B24496"/>
    <mergeCell ref="C24495:C24496"/>
    <mergeCell ref="D24495:D24496"/>
    <mergeCell ref="E24496:G24496"/>
    <mergeCell ref="A24497:A24498"/>
    <mergeCell ref="B24497:B24498"/>
    <mergeCell ref="D24497:D24498"/>
    <mergeCell ref="E24498:G24498"/>
    <mergeCell ref="A24499:A24500"/>
    <mergeCell ref="B24499:B24500"/>
    <mergeCell ref="C24499:C24500"/>
    <mergeCell ref="D24499:D24500"/>
    <mergeCell ref="E24500:G24500"/>
    <mergeCell ref="A24518:A24519"/>
    <mergeCell ref="B24518:B24519"/>
    <mergeCell ref="C24518:C24519"/>
    <mergeCell ref="D24518:D24519"/>
    <mergeCell ref="E24519:G24519"/>
    <mergeCell ref="A24520:A24521"/>
    <mergeCell ref="B24520:B24521"/>
    <mergeCell ref="C24520:C24521"/>
    <mergeCell ref="D24520:D24521"/>
    <mergeCell ref="E24521:G24521"/>
    <mergeCell ref="A24522:A24523"/>
    <mergeCell ref="B24522:B24523"/>
    <mergeCell ref="C24522:C24523"/>
    <mergeCell ref="D24522:D24523"/>
    <mergeCell ref="E24523:G24523"/>
    <mergeCell ref="A24524:A24525"/>
    <mergeCell ref="B24524:B24525"/>
    <mergeCell ref="C24524:C24525"/>
    <mergeCell ref="D24524:D24525"/>
    <mergeCell ref="E24525:G24525"/>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607:A24608"/>
    <mergeCell ref="B24607:B24608"/>
    <mergeCell ref="C24607:C24608"/>
    <mergeCell ref="D24607:D24608"/>
    <mergeCell ref="E24608:G24608"/>
    <mergeCell ref="A24609:A24610"/>
    <mergeCell ref="B24609:B24610"/>
    <mergeCell ref="C24609:C24610"/>
    <mergeCell ref="D24609:D24610"/>
    <mergeCell ref="E24610:G24610"/>
    <mergeCell ref="E24611:G24611"/>
    <mergeCell ref="A24612:A24613"/>
    <mergeCell ref="B24612:B24613"/>
    <mergeCell ref="C24612:C24613"/>
    <mergeCell ref="D24612:D24613"/>
    <mergeCell ref="E24613:G24613"/>
    <mergeCell ref="A24614:A24615"/>
    <mergeCell ref="B24614:B24615"/>
    <mergeCell ref="D24614:D24615"/>
    <mergeCell ref="E24615:G24615"/>
    <mergeCell ref="A24596:G24596"/>
    <mergeCell ref="A24597:G24597"/>
    <mergeCell ref="D24598:G24598"/>
    <mergeCell ref="A24599:B24599"/>
    <mergeCell ref="A24601:A24602"/>
    <mergeCell ref="B24601:B24602"/>
    <mergeCell ref="C24601:C24602"/>
    <mergeCell ref="D24601:D24602"/>
    <mergeCell ref="E24602:G24602"/>
    <mergeCell ref="A24603:A24604"/>
    <mergeCell ref="B24603:B24604"/>
    <mergeCell ref="C24603:C24604"/>
    <mergeCell ref="D24603:D24604"/>
    <mergeCell ref="E24604:G24604"/>
    <mergeCell ref="A24605:A24606"/>
    <mergeCell ref="B24605:B24606"/>
    <mergeCell ref="D24605:D24606"/>
    <mergeCell ref="E24606:G24606"/>
    <mergeCell ref="A24627:A24628"/>
    <mergeCell ref="B24627:B24628"/>
    <mergeCell ref="C24627:C24628"/>
    <mergeCell ref="D24627:D24628"/>
    <mergeCell ref="E24628:G24628"/>
    <mergeCell ref="A24629:A24630"/>
    <mergeCell ref="B24629:B24630"/>
    <mergeCell ref="C24629:C24630"/>
    <mergeCell ref="D24629:D24630"/>
    <mergeCell ref="E24630:G24630"/>
    <mergeCell ref="A24631:A24632"/>
    <mergeCell ref="B24631:B24632"/>
    <mergeCell ref="C24631:C24632"/>
    <mergeCell ref="D24631:D24632"/>
    <mergeCell ref="E24632:G24632"/>
    <mergeCell ref="A24633:A24634"/>
    <mergeCell ref="B24633:B24634"/>
    <mergeCell ref="D24633:D24634"/>
    <mergeCell ref="E24634:G24634"/>
    <mergeCell ref="A24619:A24620"/>
    <mergeCell ref="B24619:B24620"/>
    <mergeCell ref="C24619:C24620"/>
    <mergeCell ref="D24619:D24620"/>
    <mergeCell ref="E24620:G24620"/>
    <mergeCell ref="A24621:A24622"/>
    <mergeCell ref="B24621:B24622"/>
    <mergeCell ref="D24621:D24622"/>
    <mergeCell ref="E24622:G24622"/>
    <mergeCell ref="A24623:A24624"/>
    <mergeCell ref="B24623:B24624"/>
    <mergeCell ref="C24623:C24624"/>
    <mergeCell ref="D24623:D24624"/>
    <mergeCell ref="E24624:G24624"/>
    <mergeCell ref="A24625:A24626"/>
    <mergeCell ref="B24625:B24626"/>
    <mergeCell ref="C24625:C24626"/>
    <mergeCell ref="D24625:D24626"/>
    <mergeCell ref="E24626:G24626"/>
    <mergeCell ref="A24645:A24646"/>
    <mergeCell ref="B24645:B24646"/>
    <mergeCell ref="C24645:C2464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51:A24652"/>
    <mergeCell ref="B24651:B24652"/>
    <mergeCell ref="C24651:C24652"/>
    <mergeCell ref="D24651:D24652"/>
    <mergeCell ref="E24652:G24652"/>
    <mergeCell ref="A24635:A24636"/>
    <mergeCell ref="B24635:B24636"/>
    <mergeCell ref="C24635:C24636"/>
    <mergeCell ref="D24635:D24636"/>
    <mergeCell ref="E24636:G24636"/>
    <mergeCell ref="A24639:A24640"/>
    <mergeCell ref="B24639:B24640"/>
    <mergeCell ref="C24639:C24640"/>
    <mergeCell ref="D24639:D24640"/>
    <mergeCell ref="E24640:G24640"/>
    <mergeCell ref="A24641:A24642"/>
    <mergeCell ref="B24641:B24642"/>
    <mergeCell ref="C24641:C24642"/>
    <mergeCell ref="D24641:D24642"/>
    <mergeCell ref="E24642:G24642"/>
    <mergeCell ref="A24643:A24644"/>
    <mergeCell ref="B24643:B24644"/>
    <mergeCell ref="C24643:C24644"/>
    <mergeCell ref="D24643:D24644"/>
    <mergeCell ref="E24644:G24644"/>
    <mergeCell ref="A24661:A24662"/>
    <mergeCell ref="B24661:B24662"/>
    <mergeCell ref="C24661:C24662"/>
    <mergeCell ref="D24661:D24662"/>
    <mergeCell ref="E24662:G24662"/>
    <mergeCell ref="A24663:A24664"/>
    <mergeCell ref="B24663:B24664"/>
    <mergeCell ref="C24663:C24664"/>
    <mergeCell ref="D24663:D24664"/>
    <mergeCell ref="E24664:G24664"/>
    <mergeCell ref="A24665:A24666"/>
    <mergeCell ref="B24665:B24666"/>
    <mergeCell ref="C24665:C24666"/>
    <mergeCell ref="D24665:D24666"/>
    <mergeCell ref="E24666:G24666"/>
    <mergeCell ref="A24667:A24668"/>
    <mergeCell ref="B24667:B24668"/>
    <mergeCell ref="C24667:C24668"/>
    <mergeCell ref="D24667:D24668"/>
    <mergeCell ref="E24668:G24668"/>
    <mergeCell ref="A24653:A24654"/>
    <mergeCell ref="B24653:B24654"/>
    <mergeCell ref="C24653:C24654"/>
    <mergeCell ref="D24653:D24654"/>
    <mergeCell ref="E24654:G24654"/>
    <mergeCell ref="A24655:A24656"/>
    <mergeCell ref="B24655:B24656"/>
    <mergeCell ref="C24655:C24656"/>
    <mergeCell ref="D24655:D24656"/>
    <mergeCell ref="E24656:G24656"/>
    <mergeCell ref="A24657:A24658"/>
    <mergeCell ref="B24657:B24658"/>
    <mergeCell ref="C24657:C24658"/>
    <mergeCell ref="D24657:D24658"/>
    <mergeCell ref="E24658:G24658"/>
    <mergeCell ref="A24659:A24660"/>
    <mergeCell ref="B24659:B24660"/>
    <mergeCell ref="C24659:C24660"/>
    <mergeCell ref="D24659:D24660"/>
    <mergeCell ref="E24660:G24660"/>
    <mergeCell ref="A24679:A24680"/>
    <mergeCell ref="B24679:B24680"/>
    <mergeCell ref="C24679:C24680"/>
    <mergeCell ref="D24679:D24680"/>
    <mergeCell ref="E24680:G24680"/>
    <mergeCell ref="A24681:A24682"/>
    <mergeCell ref="B24681:B24682"/>
    <mergeCell ref="C24681:C24682"/>
    <mergeCell ref="D24681:D24682"/>
    <mergeCell ref="E24682:G24682"/>
    <mergeCell ref="A24683:A24684"/>
    <mergeCell ref="B24683:B24684"/>
    <mergeCell ref="D24683:D24684"/>
    <mergeCell ref="E24684:G24684"/>
    <mergeCell ref="A24687:A24688"/>
    <mergeCell ref="B24687:B24688"/>
    <mergeCell ref="D24687:D24688"/>
    <mergeCell ref="E24688:G24688"/>
    <mergeCell ref="A24671:A24672"/>
    <mergeCell ref="B24671:B24672"/>
    <mergeCell ref="C24671:C24672"/>
    <mergeCell ref="D24671:D24672"/>
    <mergeCell ref="E24672:G24672"/>
    <mergeCell ref="A24673:A24674"/>
    <mergeCell ref="B24673:B24674"/>
    <mergeCell ref="C24673:C24674"/>
    <mergeCell ref="D24673:D24674"/>
    <mergeCell ref="E24674:G24674"/>
    <mergeCell ref="A24675:A24676"/>
    <mergeCell ref="B24675:B24676"/>
    <mergeCell ref="C24675:C24676"/>
    <mergeCell ref="D24675:D24676"/>
    <mergeCell ref="E24676:G24676"/>
    <mergeCell ref="A24677:A24678"/>
    <mergeCell ref="B24677:B24678"/>
    <mergeCell ref="C24677:C24678"/>
    <mergeCell ref="D24677:D24678"/>
    <mergeCell ref="E24678:G24678"/>
    <mergeCell ref="A24697:A24698"/>
    <mergeCell ref="B24697:B24698"/>
    <mergeCell ref="C24697:C24698"/>
    <mergeCell ref="D24697:D24698"/>
    <mergeCell ref="E24698:G24698"/>
    <mergeCell ref="A24701:A24702"/>
    <mergeCell ref="B24701:B24702"/>
    <mergeCell ref="C24701:C24702"/>
    <mergeCell ref="D24701:D24702"/>
    <mergeCell ref="E24702:G24702"/>
    <mergeCell ref="A24703:A24704"/>
    <mergeCell ref="B24703:B24704"/>
    <mergeCell ref="C24703:C24704"/>
    <mergeCell ref="D24703:D24704"/>
    <mergeCell ref="E24704:G24704"/>
    <mergeCell ref="A24705:A24706"/>
    <mergeCell ref="B24705:B24706"/>
    <mergeCell ref="C24705:C24706"/>
    <mergeCell ref="D24705:D24706"/>
    <mergeCell ref="E24706:G24706"/>
    <mergeCell ref="A24689:A24690"/>
    <mergeCell ref="B24689:B24690"/>
    <mergeCell ref="C24689:C24690"/>
    <mergeCell ref="D24689:D24690"/>
    <mergeCell ref="E24690:G24690"/>
    <mergeCell ref="A24691:A24692"/>
    <mergeCell ref="B24691:B24692"/>
    <mergeCell ref="C24691:C24692"/>
    <mergeCell ref="D24691:D24692"/>
    <mergeCell ref="E24692:G24692"/>
    <mergeCell ref="A24693:A24694"/>
    <mergeCell ref="B24693:B24694"/>
    <mergeCell ref="C24693:C24694"/>
    <mergeCell ref="D24693:D24694"/>
    <mergeCell ref="E24694:G24694"/>
    <mergeCell ref="A24695:A24696"/>
    <mergeCell ref="B24695:B24696"/>
    <mergeCell ref="C24695:C24696"/>
    <mergeCell ref="D24695:D24696"/>
    <mergeCell ref="E24696:G24696"/>
    <mergeCell ref="A24775:G24775"/>
    <mergeCell ref="A24776:G24776"/>
    <mergeCell ref="A24778:B24778"/>
    <mergeCell ref="A24781:A24782"/>
    <mergeCell ref="B24781:B24782"/>
    <mergeCell ref="C24781:C24782"/>
    <mergeCell ref="D24781:D24782"/>
    <mergeCell ref="E24782:G24782"/>
    <mergeCell ref="A24783:A24784"/>
    <mergeCell ref="B24783:B24784"/>
    <mergeCell ref="C24783:C24784"/>
    <mergeCell ref="D24783:D24784"/>
    <mergeCell ref="E24784:G24784"/>
    <mergeCell ref="A24785:A24786"/>
    <mergeCell ref="B24785:B24786"/>
    <mergeCell ref="C24785:C24786"/>
    <mergeCell ref="D24785:D24786"/>
    <mergeCell ref="E24786:G24786"/>
    <mergeCell ref="A24707:A24708"/>
    <mergeCell ref="B24707:B24708"/>
    <mergeCell ref="C24707:C24708"/>
    <mergeCell ref="D24707:D24708"/>
    <mergeCell ref="E24708:G24708"/>
    <mergeCell ref="A24709:A24710"/>
    <mergeCell ref="B24709:B24710"/>
    <mergeCell ref="C24709:C24710"/>
    <mergeCell ref="D24709:D24710"/>
    <mergeCell ref="E24710:G24710"/>
    <mergeCell ref="A24711:A24712"/>
    <mergeCell ref="B24711:B24712"/>
    <mergeCell ref="C24711:C24712"/>
    <mergeCell ref="D24711:D24712"/>
    <mergeCell ref="E24712:G24712"/>
    <mergeCell ref="A24713:A24715"/>
    <mergeCell ref="B24713:B24715"/>
    <mergeCell ref="C24713:C24715"/>
    <mergeCell ref="D24713:D24715"/>
    <mergeCell ref="E24715:G24715"/>
    <mergeCell ref="A24795:A24796"/>
    <mergeCell ref="B24795:B24796"/>
    <mergeCell ref="C24795:C24796"/>
    <mergeCell ref="D24795:D24796"/>
    <mergeCell ref="E24796:G24796"/>
    <mergeCell ref="A24797:A24798"/>
    <mergeCell ref="B24797:B24798"/>
    <mergeCell ref="C24797:C24798"/>
    <mergeCell ref="D24797:D24798"/>
    <mergeCell ref="E24798:G24798"/>
    <mergeCell ref="A24799:A24800"/>
    <mergeCell ref="B24799:B24800"/>
    <mergeCell ref="C24799:C24800"/>
    <mergeCell ref="D24799:D24800"/>
    <mergeCell ref="E24800:G24800"/>
    <mergeCell ref="A24801:A24802"/>
    <mergeCell ref="B24801:B24802"/>
    <mergeCell ref="C24801:C24802"/>
    <mergeCell ref="D24801:D24802"/>
    <mergeCell ref="E24802:G24802"/>
    <mergeCell ref="A24787:A24788"/>
    <mergeCell ref="B24787:B24788"/>
    <mergeCell ref="C24787:C24788"/>
    <mergeCell ref="D24787:D24788"/>
    <mergeCell ref="E24788:G24788"/>
    <mergeCell ref="A24789:A24790"/>
    <mergeCell ref="B24789:B24790"/>
    <mergeCell ref="C24789:C24790"/>
    <mergeCell ref="D24789:D24790"/>
    <mergeCell ref="E24790:G24790"/>
    <mergeCell ref="A24791:A24792"/>
    <mergeCell ref="B24791:B24792"/>
    <mergeCell ref="C24791:C24792"/>
    <mergeCell ref="D24791:D24792"/>
    <mergeCell ref="E24792:G24792"/>
    <mergeCell ref="A24793:A24794"/>
    <mergeCell ref="B24793:B24794"/>
    <mergeCell ref="C24793:C24794"/>
    <mergeCell ref="D24793:D24794"/>
    <mergeCell ref="E24794:G24794"/>
    <mergeCell ref="A24811:A24812"/>
    <mergeCell ref="B24811:B24812"/>
    <mergeCell ref="C24811:C24812"/>
    <mergeCell ref="D24811:D24812"/>
    <mergeCell ref="E24812:G24812"/>
    <mergeCell ref="A24813:A24814"/>
    <mergeCell ref="B24813:B24814"/>
    <mergeCell ref="C24813:C24814"/>
    <mergeCell ref="D24813:D24814"/>
    <mergeCell ref="E24814:G24814"/>
    <mergeCell ref="A24815:A24816"/>
    <mergeCell ref="B24815:B24816"/>
    <mergeCell ref="C24815:C24816"/>
    <mergeCell ref="D24815:D24816"/>
    <mergeCell ref="E24816:G24816"/>
    <mergeCell ref="A24817:A24818"/>
    <mergeCell ref="B24817:B24818"/>
    <mergeCell ref="C24817:C24818"/>
    <mergeCell ref="D24817:D24818"/>
    <mergeCell ref="E24818:G24818"/>
    <mergeCell ref="A24803:A24804"/>
    <mergeCell ref="B24803:B24804"/>
    <mergeCell ref="C24803:C24804"/>
    <mergeCell ref="D24803:D24804"/>
    <mergeCell ref="E24804:G24804"/>
    <mergeCell ref="A24805:A24806"/>
    <mergeCell ref="B24805:B24806"/>
    <mergeCell ref="C24805:C24806"/>
    <mergeCell ref="D24805:D24806"/>
    <mergeCell ref="E24806:G24806"/>
    <mergeCell ref="A24807:A24808"/>
    <mergeCell ref="B24807:B24808"/>
    <mergeCell ref="C24807:C24808"/>
    <mergeCell ref="D24807:D24808"/>
    <mergeCell ref="E24808:G24808"/>
    <mergeCell ref="A24809:A24810"/>
    <mergeCell ref="B24809:B24810"/>
    <mergeCell ref="C24809:C24810"/>
    <mergeCell ref="D24809:D24810"/>
    <mergeCell ref="E24810:G24810"/>
    <mergeCell ref="A24829:A24830"/>
    <mergeCell ref="B24829:B24830"/>
    <mergeCell ref="C24829:C24830"/>
    <mergeCell ref="D24829:D24830"/>
    <mergeCell ref="E24830:G24830"/>
    <mergeCell ref="A24831:A24832"/>
    <mergeCell ref="B24831:B24832"/>
    <mergeCell ref="C24831:C24832"/>
    <mergeCell ref="D24831:D24832"/>
    <mergeCell ref="E24832:G24832"/>
    <mergeCell ref="A24833:A24834"/>
    <mergeCell ref="B24833:B24834"/>
    <mergeCell ref="C24833:C24834"/>
    <mergeCell ref="D24833:D24834"/>
    <mergeCell ref="E24834:G24834"/>
    <mergeCell ref="A24835:A24836"/>
    <mergeCell ref="B24835:B24836"/>
    <mergeCell ref="C24835:C24836"/>
    <mergeCell ref="D24835:D24836"/>
    <mergeCell ref="E24836:G24836"/>
    <mergeCell ref="A24819:A24820"/>
    <mergeCell ref="B24819:B24820"/>
    <mergeCell ref="C24819:C24820"/>
    <mergeCell ref="D24819:D24820"/>
    <mergeCell ref="E24820:G24820"/>
    <mergeCell ref="A24821:A24822"/>
    <mergeCell ref="B24821:B24822"/>
    <mergeCell ref="C24821:C24822"/>
    <mergeCell ref="D24821:D24822"/>
    <mergeCell ref="E24822:G24822"/>
    <mergeCell ref="A24823:A24824"/>
    <mergeCell ref="B24823:B24824"/>
    <mergeCell ref="C24823:C24824"/>
    <mergeCell ref="D24823:D24824"/>
    <mergeCell ref="E24824:G24824"/>
    <mergeCell ref="A24825:A24826"/>
    <mergeCell ref="B24825:B24826"/>
    <mergeCell ref="C24825:C24826"/>
    <mergeCell ref="D24825:D24826"/>
    <mergeCell ref="E24826:G24826"/>
    <mergeCell ref="A24906:G24906"/>
    <mergeCell ref="A24907:G24907"/>
    <mergeCell ref="A24909:B24909"/>
    <mergeCell ref="A24912:A24913"/>
    <mergeCell ref="B24912:B24913"/>
    <mergeCell ref="C24912:C24913"/>
    <mergeCell ref="D24912:D24913"/>
    <mergeCell ref="E24913:G24913"/>
    <mergeCell ref="A24914:A24915"/>
    <mergeCell ref="B24914:B24915"/>
    <mergeCell ref="C24914:C24915"/>
    <mergeCell ref="D24914:D24915"/>
    <mergeCell ref="E24915:G24915"/>
    <mergeCell ref="A24916:A24917"/>
    <mergeCell ref="B24916:B24917"/>
    <mergeCell ref="C24916:C24917"/>
    <mergeCell ref="D24916:D24917"/>
    <mergeCell ref="E24917:G24917"/>
    <mergeCell ref="A24845:A24846"/>
    <mergeCell ref="B24845:B24846"/>
    <mergeCell ref="C24845:C24846"/>
    <mergeCell ref="D24845:D24846"/>
    <mergeCell ref="E24846:G24846"/>
    <mergeCell ref="A24837:A24838"/>
    <mergeCell ref="B24837:B24838"/>
    <mergeCell ref="C24837:C24838"/>
    <mergeCell ref="D24837:D24838"/>
    <mergeCell ref="E24838:G24838"/>
    <mergeCell ref="A24839:A24840"/>
    <mergeCell ref="B24839:B24840"/>
    <mergeCell ref="C24839:C24840"/>
    <mergeCell ref="D24839:D24840"/>
    <mergeCell ref="E24840:G24840"/>
    <mergeCell ref="A24841:A24842"/>
    <mergeCell ref="B24841:B24842"/>
    <mergeCell ref="C24841:C24842"/>
    <mergeCell ref="D24841:D24842"/>
    <mergeCell ref="E24842:G24842"/>
    <mergeCell ref="A24843:A24844"/>
    <mergeCell ref="B24843:B24844"/>
    <mergeCell ref="C24843:C24844"/>
    <mergeCell ref="D24843:D24844"/>
    <mergeCell ref="E24844:G24844"/>
    <mergeCell ref="A24926:A24927"/>
    <mergeCell ref="B24926:B24927"/>
    <mergeCell ref="C24926:C24927"/>
    <mergeCell ref="D24926:D24927"/>
    <mergeCell ref="E24927:G24927"/>
    <mergeCell ref="A24928:A24929"/>
    <mergeCell ref="B24928:B24929"/>
    <mergeCell ref="C24928:C24929"/>
    <mergeCell ref="D24928:D24929"/>
    <mergeCell ref="E24929:G24929"/>
    <mergeCell ref="A24930:A24931"/>
    <mergeCell ref="B24930:B24931"/>
    <mergeCell ref="C24930:C24931"/>
    <mergeCell ref="D24930:D24931"/>
    <mergeCell ref="E24931:G24931"/>
    <mergeCell ref="A24932:A24933"/>
    <mergeCell ref="B24932:B24933"/>
    <mergeCell ref="C24932:C24933"/>
    <mergeCell ref="D24932:D24933"/>
    <mergeCell ref="E24933:G24933"/>
    <mergeCell ref="A24918:A24919"/>
    <mergeCell ref="B24918:B24919"/>
    <mergeCell ref="C24918:C24919"/>
    <mergeCell ref="D24918:D24919"/>
    <mergeCell ref="E24919:G24919"/>
    <mergeCell ref="A24920:A24921"/>
    <mergeCell ref="B24920:B24921"/>
    <mergeCell ref="C24920:C24921"/>
    <mergeCell ref="D24920:D24921"/>
    <mergeCell ref="E24921:G24921"/>
    <mergeCell ref="A24922:A24923"/>
    <mergeCell ref="B24922:B24923"/>
    <mergeCell ref="C24922:C24923"/>
    <mergeCell ref="D24922:D24923"/>
    <mergeCell ref="E24923:G24923"/>
    <mergeCell ref="A24924:A24925"/>
    <mergeCell ref="B24924:B24925"/>
    <mergeCell ref="C24924:C24925"/>
    <mergeCell ref="D24924:D24925"/>
    <mergeCell ref="E24925:G24925"/>
    <mergeCell ref="A24942:A24943"/>
    <mergeCell ref="B24942:B24943"/>
    <mergeCell ref="C24942:C24943"/>
    <mergeCell ref="D24942:D24943"/>
    <mergeCell ref="E24943:G24943"/>
    <mergeCell ref="A24944:A24945"/>
    <mergeCell ref="B24944:B24945"/>
    <mergeCell ref="C24944:C24945"/>
    <mergeCell ref="D24944:D24945"/>
    <mergeCell ref="E24945:G24945"/>
    <mergeCell ref="A24948:A24949"/>
    <mergeCell ref="B24948:B24949"/>
    <mergeCell ref="C24948:C24949"/>
    <mergeCell ref="D24948:D24949"/>
    <mergeCell ref="E24949:G24949"/>
    <mergeCell ref="A24950:A24951"/>
    <mergeCell ref="B24950:B24951"/>
    <mergeCell ref="C24950:C24951"/>
    <mergeCell ref="D24950:D24951"/>
    <mergeCell ref="E24951:G24951"/>
    <mergeCell ref="A24934:A24935"/>
    <mergeCell ref="B24934:B24935"/>
    <mergeCell ref="C24934:C24935"/>
    <mergeCell ref="D24934:D24935"/>
    <mergeCell ref="E24935:G24935"/>
    <mergeCell ref="A24936:A24937"/>
    <mergeCell ref="B24936:B24937"/>
    <mergeCell ref="C24936:C24937"/>
    <mergeCell ref="D24936:D24937"/>
    <mergeCell ref="E24937:G24937"/>
    <mergeCell ref="A24938:A24939"/>
    <mergeCell ref="B24938:B24939"/>
    <mergeCell ref="C24938:C24939"/>
    <mergeCell ref="D24938:D24939"/>
    <mergeCell ref="E24939:G24939"/>
    <mergeCell ref="A24940:A24941"/>
    <mergeCell ref="B24940:B24941"/>
    <mergeCell ref="C24940:C24941"/>
    <mergeCell ref="D24940:D24941"/>
    <mergeCell ref="E24941:G24941"/>
    <mergeCell ref="A25034:B2503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1:A25042"/>
    <mergeCell ref="B25041:B25042"/>
    <mergeCell ref="C25041:C25042"/>
    <mergeCell ref="D25041:D25042"/>
    <mergeCell ref="E25042:G25042"/>
    <mergeCell ref="A25043:A25044"/>
    <mergeCell ref="B25043:B25044"/>
    <mergeCell ref="C25043:C25044"/>
    <mergeCell ref="D25043:D25044"/>
    <mergeCell ref="E25044:G25044"/>
    <mergeCell ref="A24952:A24953"/>
    <mergeCell ref="B24952:B24953"/>
    <mergeCell ref="C24952:C24953"/>
    <mergeCell ref="D24952:D24953"/>
    <mergeCell ref="E24953:G24953"/>
    <mergeCell ref="A24954:A24955"/>
    <mergeCell ref="B24954:B24955"/>
    <mergeCell ref="C24954:C24955"/>
    <mergeCell ref="D24954:D24955"/>
    <mergeCell ref="E24955:G24955"/>
    <mergeCell ref="A24956:A24957"/>
    <mergeCell ref="B24956:B24957"/>
    <mergeCell ref="C24956:C24957"/>
    <mergeCell ref="D24956:D24957"/>
    <mergeCell ref="E24957:G24957"/>
    <mergeCell ref="A25031:G25031"/>
    <mergeCell ref="A25032:G25032"/>
    <mergeCell ref="A25053:A25054"/>
    <mergeCell ref="B25053:B25054"/>
    <mergeCell ref="C25053:C25054"/>
    <mergeCell ref="D25053:D25054"/>
    <mergeCell ref="E25054:G25054"/>
    <mergeCell ref="A25055:A25056"/>
    <mergeCell ref="B25055:B25056"/>
    <mergeCell ref="C25055:C25056"/>
    <mergeCell ref="D25055:D25056"/>
    <mergeCell ref="E25056:G25056"/>
    <mergeCell ref="A25057:A25058"/>
    <mergeCell ref="B25057:B25058"/>
    <mergeCell ref="C25057:C25058"/>
    <mergeCell ref="D25057:D25058"/>
    <mergeCell ref="E25058:G25058"/>
    <mergeCell ref="A25059:A25060"/>
    <mergeCell ref="B25059:B25060"/>
    <mergeCell ref="C25059:C25060"/>
    <mergeCell ref="D25059:D25060"/>
    <mergeCell ref="E25060:G25060"/>
    <mergeCell ref="A25045:A25046"/>
    <mergeCell ref="B25045:B25046"/>
    <mergeCell ref="C25045:C25046"/>
    <mergeCell ref="D25045:D25046"/>
    <mergeCell ref="E25046:G25046"/>
    <mergeCell ref="A25047:A25048"/>
    <mergeCell ref="B25047:B25048"/>
    <mergeCell ref="C25047:C25048"/>
    <mergeCell ref="D25047:D25048"/>
    <mergeCell ref="E25048:G25048"/>
    <mergeCell ref="A25049:A25050"/>
    <mergeCell ref="B25049:B25050"/>
    <mergeCell ref="C25049:C25050"/>
    <mergeCell ref="D25049:D25050"/>
    <mergeCell ref="E25050:G25050"/>
    <mergeCell ref="A25051:A25052"/>
    <mergeCell ref="B25051:B25052"/>
    <mergeCell ref="C25051:C25052"/>
    <mergeCell ref="D25051:D25052"/>
    <mergeCell ref="E25052:G25052"/>
    <mergeCell ref="A25069:A25070"/>
    <mergeCell ref="B25069:B25070"/>
    <mergeCell ref="C25069:C25070"/>
    <mergeCell ref="D25069:D25070"/>
    <mergeCell ref="E25070:G25070"/>
    <mergeCell ref="A25073:A25074"/>
    <mergeCell ref="B25073:B25074"/>
    <mergeCell ref="C25073:C25074"/>
    <mergeCell ref="D25073:D25074"/>
    <mergeCell ref="E25074:G25074"/>
    <mergeCell ref="A25075:A25076"/>
    <mergeCell ref="B25075:B25076"/>
    <mergeCell ref="C25075:C25076"/>
    <mergeCell ref="D25075:D25076"/>
    <mergeCell ref="E25076:G25076"/>
    <mergeCell ref="A25077:A25078"/>
    <mergeCell ref="B25077:B25078"/>
    <mergeCell ref="C25077:C25078"/>
    <mergeCell ref="D25077:D25078"/>
    <mergeCell ref="E25078:G25078"/>
    <mergeCell ref="A25061:A25062"/>
    <mergeCell ref="B25061:B25062"/>
    <mergeCell ref="C25061:C25062"/>
    <mergeCell ref="D25061:D25062"/>
    <mergeCell ref="E25062:G25062"/>
    <mergeCell ref="A25063:A25064"/>
    <mergeCell ref="B25063:B25064"/>
    <mergeCell ref="C25063:C25064"/>
    <mergeCell ref="D25063:D25064"/>
    <mergeCell ref="E25064:G25064"/>
    <mergeCell ref="A25065:A25066"/>
    <mergeCell ref="B25065:B25066"/>
    <mergeCell ref="C25065:C25066"/>
    <mergeCell ref="D25065:D25066"/>
    <mergeCell ref="E25066:G25066"/>
    <mergeCell ref="A25067:A25068"/>
    <mergeCell ref="B25067:B25068"/>
    <mergeCell ref="C25067:C25068"/>
    <mergeCell ref="D25067:D25068"/>
    <mergeCell ref="E25068:G25068"/>
    <mergeCell ref="A25087:A25088"/>
    <mergeCell ref="B25087:B25088"/>
    <mergeCell ref="C25087:C25088"/>
    <mergeCell ref="D25087:D25088"/>
    <mergeCell ref="E25088:G25088"/>
    <mergeCell ref="A25163:G25163"/>
    <mergeCell ref="A25164:G25164"/>
    <mergeCell ref="D25165:G25165"/>
    <mergeCell ref="A25166:B25166"/>
    <mergeCell ref="A25168:A25169"/>
    <mergeCell ref="B25168:B25169"/>
    <mergeCell ref="C25168:C25169"/>
    <mergeCell ref="D25168:D25169"/>
    <mergeCell ref="E25169:G25169"/>
    <mergeCell ref="A25170:A25171"/>
    <mergeCell ref="B25170:B25171"/>
    <mergeCell ref="D25170:D25171"/>
    <mergeCell ref="E25171:G25171"/>
    <mergeCell ref="A25079:A25080"/>
    <mergeCell ref="B25079:B25080"/>
    <mergeCell ref="C25079:C25080"/>
    <mergeCell ref="D25079:D25080"/>
    <mergeCell ref="E25080:G25080"/>
    <mergeCell ref="A25081:A25082"/>
    <mergeCell ref="B25081:B25082"/>
    <mergeCell ref="C25081:C25082"/>
    <mergeCell ref="D25081:D25082"/>
    <mergeCell ref="E25082:G25082"/>
    <mergeCell ref="A25083:A25084"/>
    <mergeCell ref="B25083:B25084"/>
    <mergeCell ref="C25083:C25084"/>
    <mergeCell ref="D25083:D25084"/>
    <mergeCell ref="E25084:G25084"/>
    <mergeCell ref="A25085:A25086"/>
    <mergeCell ref="B25085:B25086"/>
    <mergeCell ref="C25085:C25086"/>
    <mergeCell ref="D25085:D25086"/>
    <mergeCell ref="E25086:G25086"/>
    <mergeCell ref="A25180:A25181"/>
    <mergeCell ref="B25180:B25181"/>
    <mergeCell ref="C25180:C25181"/>
    <mergeCell ref="D25180:D25181"/>
    <mergeCell ref="E25181:G25181"/>
    <mergeCell ref="A25182:A25183"/>
    <mergeCell ref="B25182:B25183"/>
    <mergeCell ref="C25182:C25183"/>
    <mergeCell ref="D25182:D25183"/>
    <mergeCell ref="E25183:G25183"/>
    <mergeCell ref="A25184:A25185"/>
    <mergeCell ref="B25184:B25185"/>
    <mergeCell ref="C25184:C25185"/>
    <mergeCell ref="D25184:D25185"/>
    <mergeCell ref="E25185:G25185"/>
    <mergeCell ref="A25186:A25187"/>
    <mergeCell ref="B25186:B25187"/>
    <mergeCell ref="C25186:C25187"/>
    <mergeCell ref="D25186:D25187"/>
    <mergeCell ref="E25187:G25187"/>
    <mergeCell ref="A25172:A25173"/>
    <mergeCell ref="B25172:B25173"/>
    <mergeCell ref="C25172:C25173"/>
    <mergeCell ref="D25172:D25173"/>
    <mergeCell ref="E25173:G25173"/>
    <mergeCell ref="A25174:A25175"/>
    <mergeCell ref="B25174:B25175"/>
    <mergeCell ref="D25174:D25175"/>
    <mergeCell ref="E25175:G25175"/>
    <mergeCell ref="A25176:A25177"/>
    <mergeCell ref="B25176:B25177"/>
    <mergeCell ref="C25176:C25177"/>
    <mergeCell ref="D25176:D25177"/>
    <mergeCell ref="E25177:G25177"/>
    <mergeCell ref="A25178:A25179"/>
    <mergeCell ref="B25178:B25179"/>
    <mergeCell ref="C25178:C25179"/>
    <mergeCell ref="D25178:D25179"/>
    <mergeCell ref="E25179:G25179"/>
    <mergeCell ref="A25196:A25197"/>
    <mergeCell ref="B25196:B25197"/>
    <mergeCell ref="C25196:C25197"/>
    <mergeCell ref="D25196:D25197"/>
    <mergeCell ref="E25197:G25197"/>
    <mergeCell ref="A25200:A25201"/>
    <mergeCell ref="B25200:B25201"/>
    <mergeCell ref="C25200:C25201"/>
    <mergeCell ref="D25200:D25201"/>
    <mergeCell ref="E25201:G25201"/>
    <mergeCell ref="A25202:A25203"/>
    <mergeCell ref="B25202:B25203"/>
    <mergeCell ref="C25202:C25203"/>
    <mergeCell ref="D25202:D25203"/>
    <mergeCell ref="E25203:G25203"/>
    <mergeCell ref="A25204:A25205"/>
    <mergeCell ref="B25204:B25205"/>
    <mergeCell ref="C25204:C25205"/>
    <mergeCell ref="D25204:D25205"/>
    <mergeCell ref="E25205:G25205"/>
    <mergeCell ref="A25188:A25189"/>
    <mergeCell ref="B25188:B25189"/>
    <mergeCell ref="C25188:C25189"/>
    <mergeCell ref="D25188:D25189"/>
    <mergeCell ref="E25189:G25189"/>
    <mergeCell ref="A25190:A25191"/>
    <mergeCell ref="B25190:B25191"/>
    <mergeCell ref="C25190:C25191"/>
    <mergeCell ref="D25190:D25191"/>
    <mergeCell ref="E25191:G25191"/>
    <mergeCell ref="A25192:A25193"/>
    <mergeCell ref="B25192:B25193"/>
    <mergeCell ref="C25192:C25193"/>
    <mergeCell ref="D25192:D25193"/>
    <mergeCell ref="E25193:G25193"/>
    <mergeCell ref="A25194:A25195"/>
    <mergeCell ref="B25194:B25195"/>
    <mergeCell ref="C25194:C25195"/>
    <mergeCell ref="D25194:D25195"/>
    <mergeCell ref="E25195:G25195"/>
    <mergeCell ref="A25214:A25215"/>
    <mergeCell ref="B25214:B25215"/>
    <mergeCell ref="C25214:C25215"/>
    <mergeCell ref="D25214:D25215"/>
    <mergeCell ref="E25215:G25215"/>
    <mergeCell ref="A25216:A25217"/>
    <mergeCell ref="B25216:B25217"/>
    <mergeCell ref="C25216:C25217"/>
    <mergeCell ref="D25216:D25217"/>
    <mergeCell ref="E25217:G25217"/>
    <mergeCell ref="A25218:A25219"/>
    <mergeCell ref="B25218:B25219"/>
    <mergeCell ref="C25218:C25219"/>
    <mergeCell ref="D25218:D25219"/>
    <mergeCell ref="E25219:G25219"/>
    <mergeCell ref="A25220:A25221"/>
    <mergeCell ref="B25220:B25221"/>
    <mergeCell ref="C25220:C25221"/>
    <mergeCell ref="D25220:D25221"/>
    <mergeCell ref="E25221:G25221"/>
    <mergeCell ref="A25206:A25207"/>
    <mergeCell ref="B25206:B25207"/>
    <mergeCell ref="C25206:C25207"/>
    <mergeCell ref="D25206:D25207"/>
    <mergeCell ref="E25207:G25207"/>
    <mergeCell ref="A25208:A25209"/>
    <mergeCell ref="B25208:B25209"/>
    <mergeCell ref="C25208:C25209"/>
    <mergeCell ref="D25208:D25209"/>
    <mergeCell ref="E25209:G25209"/>
    <mergeCell ref="A25210:A25211"/>
    <mergeCell ref="B25210:B25211"/>
    <mergeCell ref="C25210:C25211"/>
    <mergeCell ref="D25210:D25211"/>
    <mergeCell ref="E25210:G25211"/>
    <mergeCell ref="A25212:A25213"/>
    <mergeCell ref="B25212:B25213"/>
    <mergeCell ref="C25212:C25213"/>
    <mergeCell ref="D25212:D25213"/>
    <mergeCell ref="E25213:G25213"/>
    <mergeCell ref="A25230:A25231"/>
    <mergeCell ref="B25230:B25231"/>
    <mergeCell ref="C25230:C25231"/>
    <mergeCell ref="D25230:D25231"/>
    <mergeCell ref="E25231:G25231"/>
    <mergeCell ref="A25232:A25233"/>
    <mergeCell ref="B25232:B25233"/>
    <mergeCell ref="C25232:C25233"/>
    <mergeCell ref="D25232:D25233"/>
    <mergeCell ref="E25233:G25233"/>
    <mergeCell ref="A25236:A25237"/>
    <mergeCell ref="B25236:B25237"/>
    <mergeCell ref="C25236:C25237"/>
    <mergeCell ref="D25236:D25237"/>
    <mergeCell ref="E25237:G25237"/>
    <mergeCell ref="A25238:A25239"/>
    <mergeCell ref="B25238:B25239"/>
    <mergeCell ref="C25238:C25239"/>
    <mergeCell ref="D25238:D25239"/>
    <mergeCell ref="E25238:G25239"/>
    <mergeCell ref="A25222:A25223"/>
    <mergeCell ref="B25222:B25223"/>
    <mergeCell ref="C25222:C25223"/>
    <mergeCell ref="D25222:D25223"/>
    <mergeCell ref="E25223:G25223"/>
    <mergeCell ref="A25224:A25225"/>
    <mergeCell ref="B25224:B25225"/>
    <mergeCell ref="C25224:C25225"/>
    <mergeCell ref="D25224:D25225"/>
    <mergeCell ref="E25225:G25225"/>
    <mergeCell ref="A25226:A25227"/>
    <mergeCell ref="B25226:B25227"/>
    <mergeCell ref="C25226:C25227"/>
    <mergeCell ref="D25226:D25227"/>
    <mergeCell ref="E25226:G25227"/>
    <mergeCell ref="A25228:A25229"/>
    <mergeCell ref="B25228:B25229"/>
    <mergeCell ref="C25228:C25229"/>
    <mergeCell ref="D25228:D25229"/>
    <mergeCell ref="E25229:G25229"/>
    <mergeCell ref="A25295:A25296"/>
    <mergeCell ref="B25295:B25296"/>
    <mergeCell ref="C25295:C25296"/>
    <mergeCell ref="D25295:D25296"/>
    <mergeCell ref="E25296:G25296"/>
    <mergeCell ref="A25297:A25298"/>
    <mergeCell ref="B25297:B25298"/>
    <mergeCell ref="C25297:C25298"/>
    <mergeCell ref="D25297:D25298"/>
    <mergeCell ref="E25298:G25298"/>
    <mergeCell ref="A25299:A25300"/>
    <mergeCell ref="B25299:B25300"/>
    <mergeCell ref="C25299:C25300"/>
    <mergeCell ref="D25299:D25300"/>
    <mergeCell ref="E25300:G25300"/>
    <mergeCell ref="A25301:A25302"/>
    <mergeCell ref="B25301:B25302"/>
    <mergeCell ref="C25301:C25302"/>
    <mergeCell ref="D25301:D25302"/>
    <mergeCell ref="E25301:G25302"/>
    <mergeCell ref="E25241:G25241"/>
    <mergeCell ref="A25242:A25243"/>
    <mergeCell ref="B25242:B25243"/>
    <mergeCell ref="C25242:C25243"/>
    <mergeCell ref="D25242:D25243"/>
    <mergeCell ref="E25243:G25243"/>
    <mergeCell ref="A25286:G25286"/>
    <mergeCell ref="A25287:G25287"/>
    <mergeCell ref="D25288:G25288"/>
    <mergeCell ref="A25289:B25289"/>
    <mergeCell ref="A25291:A25292"/>
    <mergeCell ref="B25291:B25292"/>
    <mergeCell ref="C25291:C25292"/>
    <mergeCell ref="D25291:D25292"/>
    <mergeCell ref="E25292:G25292"/>
    <mergeCell ref="A25293:A25294"/>
    <mergeCell ref="B25293:B25294"/>
    <mergeCell ref="C25293:C25294"/>
    <mergeCell ref="D25293:D25294"/>
    <mergeCell ref="E25294:G25294"/>
    <mergeCell ref="A25311:A25312"/>
    <mergeCell ref="B25311:B25312"/>
    <mergeCell ref="C25311:C25312"/>
    <mergeCell ref="D25311:D25312"/>
    <mergeCell ref="E25312:G25312"/>
    <mergeCell ref="A25313:A25314"/>
    <mergeCell ref="B25313:B25314"/>
    <mergeCell ref="C25313:C25314"/>
    <mergeCell ref="D25313:D25314"/>
    <mergeCell ref="E25314:G25314"/>
    <mergeCell ref="A25315:A25316"/>
    <mergeCell ref="B25315:B25316"/>
    <mergeCell ref="C25315:C25316"/>
    <mergeCell ref="D25315:D25316"/>
    <mergeCell ref="E25316:G25316"/>
    <mergeCell ref="A25317:A25318"/>
    <mergeCell ref="B25317:B25318"/>
    <mergeCell ref="C25317:C25318"/>
    <mergeCell ref="D25317:D25318"/>
    <mergeCell ref="E25318:G25318"/>
    <mergeCell ref="A25303:A25304"/>
    <mergeCell ref="B25303:B25304"/>
    <mergeCell ref="C25303:C25304"/>
    <mergeCell ref="D25303:D25304"/>
    <mergeCell ref="E25304:G25304"/>
    <mergeCell ref="A25305:A25306"/>
    <mergeCell ref="B25305:B25306"/>
    <mergeCell ref="C25305:C25306"/>
    <mergeCell ref="D25305:D25306"/>
    <mergeCell ref="E25306:G25306"/>
    <mergeCell ref="A25307:A25308"/>
    <mergeCell ref="B25307:B25308"/>
    <mergeCell ref="C25307:C25308"/>
    <mergeCell ref="D25307:D25308"/>
    <mergeCell ref="E25308:G25308"/>
    <mergeCell ref="A25309:A25310"/>
    <mergeCell ref="B25309:B25310"/>
    <mergeCell ref="C25309:C25310"/>
    <mergeCell ref="D25309:D25310"/>
    <mergeCell ref="E25310:G25310"/>
    <mergeCell ref="A25345:G25345"/>
    <mergeCell ref="A25346:G25346"/>
    <mergeCell ref="A25348:B25348"/>
    <mergeCell ref="A25351:A25352"/>
    <mergeCell ref="B25351:B25352"/>
    <mergeCell ref="C25351:C25352"/>
    <mergeCell ref="D25351:D25352"/>
    <mergeCell ref="E25352:G25352"/>
    <mergeCell ref="A25353:A25354"/>
    <mergeCell ref="B25353:B25354"/>
    <mergeCell ref="C25353:C25354"/>
    <mergeCell ref="D25353:D25354"/>
    <mergeCell ref="E25354:G25354"/>
    <mergeCell ref="A25355:A25356"/>
    <mergeCell ref="B25355:B25356"/>
    <mergeCell ref="C25355:C25356"/>
    <mergeCell ref="D25355:D25356"/>
    <mergeCell ref="E25356:G25356"/>
    <mergeCell ref="A25321:A25322"/>
    <mergeCell ref="B25321:B25322"/>
    <mergeCell ref="C25321:C25322"/>
    <mergeCell ref="D25321:D25322"/>
    <mergeCell ref="E25321:G25322"/>
    <mergeCell ref="A25323:A25324"/>
    <mergeCell ref="B25323:B25324"/>
    <mergeCell ref="C25323:C25324"/>
    <mergeCell ref="D25323:D25324"/>
    <mergeCell ref="E25324:G25324"/>
    <mergeCell ref="A25325:A25326"/>
    <mergeCell ref="B25325:B25326"/>
    <mergeCell ref="C25325:C25326"/>
    <mergeCell ref="D25325:D25326"/>
    <mergeCell ref="E25326:G25326"/>
    <mergeCell ref="A25327:A25328"/>
    <mergeCell ref="B25327:B25328"/>
    <mergeCell ref="C25327:C25328"/>
    <mergeCell ref="D25327:D25328"/>
    <mergeCell ref="E25328:G25328"/>
    <mergeCell ref="A25365:A25366"/>
    <mergeCell ref="B25365:B25366"/>
    <mergeCell ref="C25365:C25366"/>
    <mergeCell ref="D25365:D25366"/>
    <mergeCell ref="E25366:G25366"/>
    <mergeCell ref="A25367:A25368"/>
    <mergeCell ref="B25367:B25368"/>
    <mergeCell ref="C25367:C25368"/>
    <mergeCell ref="D25367:D25368"/>
    <mergeCell ref="E25368:G25368"/>
    <mergeCell ref="A25369:A25370"/>
    <mergeCell ref="B25369:B25370"/>
    <mergeCell ref="C25369:C25370"/>
    <mergeCell ref="D25369:D25370"/>
    <mergeCell ref="E25370:G25370"/>
    <mergeCell ref="A25371:A25372"/>
    <mergeCell ref="B25371:B25372"/>
    <mergeCell ref="C25371:C25372"/>
    <mergeCell ref="D25371:D25372"/>
    <mergeCell ref="E25372:G25372"/>
    <mergeCell ref="A25357:A25358"/>
    <mergeCell ref="B25357:B25358"/>
    <mergeCell ref="C25357:C25358"/>
    <mergeCell ref="D25357:D25358"/>
    <mergeCell ref="E25358:G25358"/>
    <mergeCell ref="A25359:A25360"/>
    <mergeCell ref="B25359:B25360"/>
    <mergeCell ref="C25359:C25360"/>
    <mergeCell ref="D25359:D25360"/>
    <mergeCell ref="E25360:G25360"/>
    <mergeCell ref="A25361:A25362"/>
    <mergeCell ref="B25361:B25362"/>
    <mergeCell ref="C25361:C25362"/>
    <mergeCell ref="D25361:D25362"/>
    <mergeCell ref="E25362:G25362"/>
    <mergeCell ref="A25363:A25364"/>
    <mergeCell ref="B25363:B25364"/>
    <mergeCell ref="C25363:C25364"/>
    <mergeCell ref="D25363:D25364"/>
    <mergeCell ref="E25364:G25364"/>
    <mergeCell ref="A25381:A25382"/>
    <mergeCell ref="B25381:B25382"/>
    <mergeCell ref="C25381:C25382"/>
    <mergeCell ref="D25381:D25382"/>
    <mergeCell ref="E25382:G25382"/>
    <mergeCell ref="A25383:A25384"/>
    <mergeCell ref="B25383:B25384"/>
    <mergeCell ref="C25383:C25384"/>
    <mergeCell ref="D25383:D25384"/>
    <mergeCell ref="E25384:G25384"/>
    <mergeCell ref="A25385:A25386"/>
    <mergeCell ref="B25385:B25386"/>
    <mergeCell ref="C25385:C25386"/>
    <mergeCell ref="D25385:D25386"/>
    <mergeCell ref="E25386:G25386"/>
    <mergeCell ref="D25389:D25390"/>
    <mergeCell ref="E25390:G25390"/>
    <mergeCell ref="A25373:A25374"/>
    <mergeCell ref="B25373:B25374"/>
    <mergeCell ref="C25373:C25374"/>
    <mergeCell ref="D25373:D25374"/>
    <mergeCell ref="E25374:G25374"/>
    <mergeCell ref="A25375:A25376"/>
    <mergeCell ref="B25375:B25376"/>
    <mergeCell ref="C25375:C25376"/>
    <mergeCell ref="D25375:D25376"/>
    <mergeCell ref="E25376:G25376"/>
    <mergeCell ref="D25377:D25378"/>
    <mergeCell ref="E25378:G25378"/>
    <mergeCell ref="A25379:A25380"/>
    <mergeCell ref="B25379:B25380"/>
    <mergeCell ref="C25379:C25380"/>
    <mergeCell ref="D25379:D25380"/>
    <mergeCell ref="E25380:G25380"/>
    <mergeCell ref="A25399:A25400"/>
    <mergeCell ref="B25399:B25400"/>
    <mergeCell ref="C25399:C25400"/>
    <mergeCell ref="D25399:D25400"/>
    <mergeCell ref="E25400:G25400"/>
    <mergeCell ref="A25401:A25402"/>
    <mergeCell ref="B25401:B25402"/>
    <mergeCell ref="C25401:C25402"/>
    <mergeCell ref="D25401:D25402"/>
    <mergeCell ref="E25402:G25402"/>
    <mergeCell ref="D25403:D25404"/>
    <mergeCell ref="E25404:G25404"/>
    <mergeCell ref="D25405:D25406"/>
    <mergeCell ref="E25406:G25406"/>
    <mergeCell ref="D25407:D25408"/>
    <mergeCell ref="E25408:G25408"/>
    <mergeCell ref="D25409:D25410"/>
    <mergeCell ref="E25410:G25410"/>
    <mergeCell ref="D25391:D25392"/>
    <mergeCell ref="E25392:G25392"/>
    <mergeCell ref="A25393:A25394"/>
    <mergeCell ref="B25393:B25394"/>
    <mergeCell ref="C25393:C25394"/>
    <mergeCell ref="D25393:D25394"/>
    <mergeCell ref="E25394:G25394"/>
    <mergeCell ref="A25395:A25396"/>
    <mergeCell ref="B25395:B25396"/>
    <mergeCell ref="C25395:C25396"/>
    <mergeCell ref="D25395:D25396"/>
    <mergeCell ref="E25396:G25396"/>
    <mergeCell ref="A25397:A25398"/>
    <mergeCell ref="B25397:B25398"/>
    <mergeCell ref="C25397:C25398"/>
    <mergeCell ref="D25397:D25398"/>
    <mergeCell ref="E25398:G25398"/>
    <mergeCell ref="A25492:A25493"/>
    <mergeCell ref="B25492:B25493"/>
    <mergeCell ref="C25492:C25493"/>
    <mergeCell ref="D25492:D25493"/>
    <mergeCell ref="E25493:G25493"/>
    <mergeCell ref="A25494:A25495"/>
    <mergeCell ref="B25494:B25495"/>
    <mergeCell ref="C25494:C25495"/>
    <mergeCell ref="D25494:D25495"/>
    <mergeCell ref="E25495:G25495"/>
    <mergeCell ref="A25496:A25497"/>
    <mergeCell ref="B25496:B25497"/>
    <mergeCell ref="C25496:C25497"/>
    <mergeCell ref="D25496:D25497"/>
    <mergeCell ref="E25497:G25497"/>
    <mergeCell ref="A25498:A25499"/>
    <mergeCell ref="B25498:B25499"/>
    <mergeCell ref="C25498:C25499"/>
    <mergeCell ref="D25498:D25499"/>
    <mergeCell ref="E25499:G25499"/>
    <mergeCell ref="A25480:G25480"/>
    <mergeCell ref="A25481:G25481"/>
    <mergeCell ref="A25483:B25483"/>
    <mergeCell ref="A25486:A25487"/>
    <mergeCell ref="B25486:B25487"/>
    <mergeCell ref="C25486:C25487"/>
    <mergeCell ref="D25486:D25487"/>
    <mergeCell ref="E25487:G25487"/>
    <mergeCell ref="A25488:A25489"/>
    <mergeCell ref="B25488:B25489"/>
    <mergeCell ref="C25488:C25489"/>
    <mergeCell ref="D25488:D25489"/>
    <mergeCell ref="E25489:G25489"/>
    <mergeCell ref="A25490:A25491"/>
    <mergeCell ref="B25490:B25491"/>
    <mergeCell ref="C25490:C25491"/>
    <mergeCell ref="D25490:D25491"/>
    <mergeCell ref="E25491:G25491"/>
    <mergeCell ref="A25508:A25509"/>
    <mergeCell ref="B25508:B25509"/>
    <mergeCell ref="C25508:C25509"/>
    <mergeCell ref="D25508:D25509"/>
    <mergeCell ref="E25509:G25509"/>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00:A25501"/>
    <mergeCell ref="B25500:B25501"/>
    <mergeCell ref="C25500:C25501"/>
    <mergeCell ref="D25500:D25501"/>
    <mergeCell ref="E25501:G25501"/>
    <mergeCell ref="A25502:A25503"/>
    <mergeCell ref="B25502:B25503"/>
    <mergeCell ref="C25502:C25503"/>
    <mergeCell ref="D25502:D25503"/>
    <mergeCell ref="E25503:G25503"/>
    <mergeCell ref="A25504:A25505"/>
    <mergeCell ref="B25504:B25505"/>
    <mergeCell ref="C25504:C25505"/>
    <mergeCell ref="D25504:D25505"/>
    <mergeCell ref="E25505:G25505"/>
    <mergeCell ref="A25506:A25507"/>
    <mergeCell ref="B25506:B25507"/>
    <mergeCell ref="C25506:C25507"/>
    <mergeCell ref="D25506:D25507"/>
    <mergeCell ref="E25507:G25507"/>
    <mergeCell ref="D25548:G25548"/>
    <mergeCell ref="A25549:B25549"/>
    <mergeCell ref="A25551:A25552"/>
    <mergeCell ref="B25551:B25552"/>
    <mergeCell ref="C25551:C25552"/>
    <mergeCell ref="D25551:D25552"/>
    <mergeCell ref="E25552:G25552"/>
    <mergeCell ref="A25553:A25554"/>
    <mergeCell ref="B25553:B25554"/>
    <mergeCell ref="C25553:C25554"/>
    <mergeCell ref="D25553:D25554"/>
    <mergeCell ref="E25554:G25554"/>
    <mergeCell ref="A25555:A25556"/>
    <mergeCell ref="B25555:B25556"/>
    <mergeCell ref="C25555:C25556"/>
    <mergeCell ref="D25555:D25556"/>
    <mergeCell ref="E25556:G25556"/>
    <mergeCell ref="A25518:A25519"/>
    <mergeCell ref="B25518:B25519"/>
    <mergeCell ref="C25518:C25519"/>
    <mergeCell ref="D25518:D25519"/>
    <mergeCell ref="E25519:G25519"/>
    <mergeCell ref="A25520:A25521"/>
    <mergeCell ref="B25520:B25521"/>
    <mergeCell ref="C25520:C25521"/>
    <mergeCell ref="D25520:D25521"/>
    <mergeCell ref="E25521:G25521"/>
    <mergeCell ref="A25522:A25523"/>
    <mergeCell ref="B25522:B25523"/>
    <mergeCell ref="C25522:C25523"/>
    <mergeCell ref="D25522:D25523"/>
    <mergeCell ref="E25523:G25523"/>
    <mergeCell ref="A25546:G25546"/>
    <mergeCell ref="A25547:G25547"/>
    <mergeCell ref="A25565:A25566"/>
    <mergeCell ref="B25565:B25566"/>
    <mergeCell ref="C25565:C25566"/>
    <mergeCell ref="D25565:D25566"/>
    <mergeCell ref="E25566:G25566"/>
    <mergeCell ref="A25567:A25568"/>
    <mergeCell ref="B25567:B25568"/>
    <mergeCell ref="C25567:C25568"/>
    <mergeCell ref="D25567:D25568"/>
    <mergeCell ref="E25568:G25568"/>
    <mergeCell ref="A25569:A25570"/>
    <mergeCell ref="B25569:B25570"/>
    <mergeCell ref="C25569:C25570"/>
    <mergeCell ref="D25569:D25570"/>
    <mergeCell ref="E25570:G25570"/>
    <mergeCell ref="A25571:A25572"/>
    <mergeCell ref="B25571:B25572"/>
    <mergeCell ref="C25571:C25572"/>
    <mergeCell ref="D25571:D25572"/>
    <mergeCell ref="E25572:G25572"/>
    <mergeCell ref="A25557:A25558"/>
    <mergeCell ref="B25557:B25558"/>
    <mergeCell ref="C25557:C25558"/>
    <mergeCell ref="D25557:D25558"/>
    <mergeCell ref="E25558:G25558"/>
    <mergeCell ref="A25559:A25560"/>
    <mergeCell ref="B25559:B25560"/>
    <mergeCell ref="C25559:C25560"/>
    <mergeCell ref="D25559:D25560"/>
    <mergeCell ref="E25560:G25560"/>
    <mergeCell ref="A25561:A25562"/>
    <mergeCell ref="B25561:B25562"/>
    <mergeCell ref="C25561:C25562"/>
    <mergeCell ref="D25561:D25562"/>
    <mergeCell ref="E25561:G25562"/>
    <mergeCell ref="A25563:A25564"/>
    <mergeCell ref="B25563:B25564"/>
    <mergeCell ref="C25563:C25564"/>
    <mergeCell ref="D25563:D25564"/>
    <mergeCell ref="E25564:G25564"/>
    <mergeCell ref="A25583:A25584"/>
    <mergeCell ref="B25583:B25584"/>
    <mergeCell ref="C25583:C25584"/>
    <mergeCell ref="D25583:D25584"/>
    <mergeCell ref="E25584:G25584"/>
    <mergeCell ref="A25585:A25586"/>
    <mergeCell ref="B25585:B25586"/>
    <mergeCell ref="C25585:C25586"/>
    <mergeCell ref="D25585:D25586"/>
    <mergeCell ref="E25586:G25586"/>
    <mergeCell ref="A25587:A25588"/>
    <mergeCell ref="B25587:B25588"/>
    <mergeCell ref="C25587:C25588"/>
    <mergeCell ref="D25587:D25588"/>
    <mergeCell ref="E25588:G25588"/>
    <mergeCell ref="A25605:G25605"/>
    <mergeCell ref="A25606:G25606"/>
    <mergeCell ref="A25573:A25574"/>
    <mergeCell ref="B25573:B25574"/>
    <mergeCell ref="C25573:C25574"/>
    <mergeCell ref="D25573:D25574"/>
    <mergeCell ref="E25574:G25574"/>
    <mergeCell ref="A25575:A25576"/>
    <mergeCell ref="B25575:B25576"/>
    <mergeCell ref="C25575:C25576"/>
    <mergeCell ref="D25575:D25576"/>
    <mergeCell ref="E25576:G25576"/>
    <mergeCell ref="A25577:A25578"/>
    <mergeCell ref="B25577:B25578"/>
    <mergeCell ref="C25577:C25578"/>
    <mergeCell ref="D25577:D25578"/>
    <mergeCell ref="E25578:G25578"/>
    <mergeCell ref="A25581:A25582"/>
    <mergeCell ref="B25581:B25582"/>
    <mergeCell ref="C25581:C25582"/>
    <mergeCell ref="D25581:D25582"/>
    <mergeCell ref="E25581:G25582"/>
    <mergeCell ref="A25619:A25620"/>
    <mergeCell ref="B25619:B25620"/>
    <mergeCell ref="C25619:C25620"/>
    <mergeCell ref="D25619:D25620"/>
    <mergeCell ref="E25620:G25620"/>
    <mergeCell ref="A25621:A25622"/>
    <mergeCell ref="B25621:B25622"/>
    <mergeCell ref="C25621:C25622"/>
    <mergeCell ref="D25621:D25622"/>
    <mergeCell ref="E25622:G25622"/>
    <mergeCell ref="A25623:A25624"/>
    <mergeCell ref="B25623:B25624"/>
    <mergeCell ref="C25623:C25624"/>
    <mergeCell ref="D25623:D25624"/>
    <mergeCell ref="E25624:G25624"/>
    <mergeCell ref="A25625:A25626"/>
    <mergeCell ref="B25625:B25626"/>
    <mergeCell ref="C25625:C25626"/>
    <mergeCell ref="D25625:D25626"/>
    <mergeCell ref="E25626:G25626"/>
    <mergeCell ref="A25608:B25608"/>
    <mergeCell ref="A25611:A25612"/>
    <mergeCell ref="B25611:B25612"/>
    <mergeCell ref="C25611:C25612"/>
    <mergeCell ref="D25611:D25612"/>
    <mergeCell ref="E25612:G25612"/>
    <mergeCell ref="A25613:A25614"/>
    <mergeCell ref="B25613:B25614"/>
    <mergeCell ref="C25613:C25614"/>
    <mergeCell ref="D25613:D25614"/>
    <mergeCell ref="E25614:G25614"/>
    <mergeCell ref="A25615:A25616"/>
    <mergeCell ref="B25615:B25616"/>
    <mergeCell ref="C25615:C25616"/>
    <mergeCell ref="D25615:D25616"/>
    <mergeCell ref="E25616:G25616"/>
    <mergeCell ref="A25617:A25618"/>
    <mergeCell ref="B25617:B25618"/>
    <mergeCell ref="C25617:C25618"/>
    <mergeCell ref="D25617:D25618"/>
    <mergeCell ref="E25618:G25618"/>
    <mergeCell ref="A25637:A25638"/>
    <mergeCell ref="B25637:B25638"/>
    <mergeCell ref="C25637:C25638"/>
    <mergeCell ref="D25637:D25638"/>
    <mergeCell ref="E25638:G25638"/>
    <mergeCell ref="A25639:A25640"/>
    <mergeCell ref="B25639:B25640"/>
    <mergeCell ref="C25639:C25640"/>
    <mergeCell ref="D25639:D25640"/>
    <mergeCell ref="E25640:G25640"/>
    <mergeCell ref="A25641:A25642"/>
    <mergeCell ref="B25641:B25642"/>
    <mergeCell ref="C25641:C25642"/>
    <mergeCell ref="D25641:D25642"/>
    <mergeCell ref="E25642:G25642"/>
    <mergeCell ref="A25643:A25644"/>
    <mergeCell ref="B25643:B25644"/>
    <mergeCell ref="C25643:C25644"/>
    <mergeCell ref="D25643:D25644"/>
    <mergeCell ref="E25644:G25644"/>
    <mergeCell ref="A25627:A25628"/>
    <mergeCell ref="B25627:B25628"/>
    <mergeCell ref="C25627:C25628"/>
    <mergeCell ref="D25627:D25628"/>
    <mergeCell ref="E25628:G25628"/>
    <mergeCell ref="A25629:A25630"/>
    <mergeCell ref="B25629:B25630"/>
    <mergeCell ref="C25629:C25630"/>
    <mergeCell ref="D25629:D25630"/>
    <mergeCell ref="E25630:G25630"/>
    <mergeCell ref="A25631:A25632"/>
    <mergeCell ref="B25631:B25632"/>
    <mergeCell ref="C25631:C25632"/>
    <mergeCell ref="D25631:D25632"/>
    <mergeCell ref="E25632:G25632"/>
    <mergeCell ref="A25633:A25634"/>
    <mergeCell ref="B25633:B25634"/>
    <mergeCell ref="C25633:C25634"/>
    <mergeCell ref="D25633:D25634"/>
    <mergeCell ref="E25634:G25634"/>
    <mergeCell ref="A25679:A25680"/>
    <mergeCell ref="B25679:B25680"/>
    <mergeCell ref="C25679:C25680"/>
    <mergeCell ref="D25679:D25680"/>
    <mergeCell ref="E25680:G25680"/>
    <mergeCell ref="A25681:A25682"/>
    <mergeCell ref="B25681:B25682"/>
    <mergeCell ref="C25681:C25682"/>
    <mergeCell ref="D25681:D25682"/>
    <mergeCell ref="E25682:G25682"/>
    <mergeCell ref="A25683:A25684"/>
    <mergeCell ref="B25683:B25684"/>
    <mergeCell ref="C25683:C25684"/>
    <mergeCell ref="D25683:D25684"/>
    <mergeCell ref="E25684:G25684"/>
    <mergeCell ref="A25685:A25686"/>
    <mergeCell ref="B25685:B25686"/>
    <mergeCell ref="C25685:C25686"/>
    <mergeCell ref="D25685:D25686"/>
    <mergeCell ref="E25686:G25686"/>
    <mergeCell ref="A25645:A25646"/>
    <mergeCell ref="B25645:B25646"/>
    <mergeCell ref="C25645:C25646"/>
    <mergeCell ref="D25645:D25646"/>
    <mergeCell ref="E25646:G25646"/>
    <mergeCell ref="A25647:A25648"/>
    <mergeCell ref="B25647:B25648"/>
    <mergeCell ref="C25647:C25648"/>
    <mergeCell ref="D25647:D25648"/>
    <mergeCell ref="E25648:G25648"/>
    <mergeCell ref="A25671:G25671"/>
    <mergeCell ref="A25672:G25672"/>
    <mergeCell ref="A25674:B25674"/>
    <mergeCell ref="A25677:A25678"/>
    <mergeCell ref="B25677:B25678"/>
    <mergeCell ref="C25677:C25678"/>
    <mergeCell ref="D25677:D25678"/>
    <mergeCell ref="E25678:G25678"/>
    <mergeCell ref="A25695:A25696"/>
    <mergeCell ref="B25695:B25696"/>
    <mergeCell ref="C25695:C25696"/>
    <mergeCell ref="D25695:D25696"/>
    <mergeCell ref="E25696:G25696"/>
    <mergeCell ref="A25697:A25698"/>
    <mergeCell ref="B25697:B25698"/>
    <mergeCell ref="C25697:C25698"/>
    <mergeCell ref="D25697:D25698"/>
    <mergeCell ref="E25698:G25698"/>
    <mergeCell ref="A25699:A25700"/>
    <mergeCell ref="B25699:B25700"/>
    <mergeCell ref="C25699:C25700"/>
    <mergeCell ref="D25699:D25700"/>
    <mergeCell ref="E25700:G25700"/>
    <mergeCell ref="A25701:A25702"/>
    <mergeCell ref="B25701:B25702"/>
    <mergeCell ref="C25701:C25702"/>
    <mergeCell ref="D25701:D25702"/>
    <mergeCell ref="E25702:G25702"/>
    <mergeCell ref="A25687:A25688"/>
    <mergeCell ref="B25687:B25688"/>
    <mergeCell ref="C25687:C25688"/>
    <mergeCell ref="D25687:D25688"/>
    <mergeCell ref="E25688:G25688"/>
    <mergeCell ref="A25689:A25690"/>
    <mergeCell ref="B25689:B25690"/>
    <mergeCell ref="C25689:C25690"/>
    <mergeCell ref="D25689:D25690"/>
    <mergeCell ref="E25690:G25690"/>
    <mergeCell ref="A25691:A25692"/>
    <mergeCell ref="B25691:B25692"/>
    <mergeCell ref="C25691:C25692"/>
    <mergeCell ref="D25691:D25692"/>
    <mergeCell ref="E25692:G25692"/>
    <mergeCell ref="A25693:A25694"/>
    <mergeCell ref="B25693:B25694"/>
    <mergeCell ref="C25693:C25694"/>
    <mergeCell ref="D25693:D25694"/>
    <mergeCell ref="E25694:G25694"/>
    <mergeCell ref="A25713:A25714"/>
    <mergeCell ref="B25713:B25714"/>
    <mergeCell ref="C25713:C25714"/>
    <mergeCell ref="D25713:D25714"/>
    <mergeCell ref="E25714:G25714"/>
    <mergeCell ref="A25715:A25716"/>
    <mergeCell ref="B25715:B25716"/>
    <mergeCell ref="C25715:C25716"/>
    <mergeCell ref="D25715:D25716"/>
    <mergeCell ref="E25716:G25716"/>
    <mergeCell ref="A25738:G25738"/>
    <mergeCell ref="A25739:G25739"/>
    <mergeCell ref="D25740:G25740"/>
    <mergeCell ref="A25741:B25741"/>
    <mergeCell ref="A25743:A25744"/>
    <mergeCell ref="B25743:B25744"/>
    <mergeCell ref="C25743:C25744"/>
    <mergeCell ref="D25743:D25744"/>
    <mergeCell ref="E25744:G25744"/>
    <mergeCell ref="A25705:A25706"/>
    <mergeCell ref="B25705:B25706"/>
    <mergeCell ref="C25705:C25706"/>
    <mergeCell ref="D25705:D25706"/>
    <mergeCell ref="E25706:G25706"/>
    <mergeCell ref="A25707:A25708"/>
    <mergeCell ref="B25707:B25708"/>
    <mergeCell ref="C25707:C25708"/>
    <mergeCell ref="D25707:D25708"/>
    <mergeCell ref="E25708:G25708"/>
    <mergeCell ref="A25709:A25710"/>
    <mergeCell ref="B25709:B25710"/>
    <mergeCell ref="C25709:C25710"/>
    <mergeCell ref="D25709:D25710"/>
    <mergeCell ref="E25710:G25710"/>
    <mergeCell ref="A25711:A25712"/>
    <mergeCell ref="B25711:B25712"/>
    <mergeCell ref="C25711:C25712"/>
    <mergeCell ref="D25711:D25712"/>
    <mergeCell ref="E25712:G25712"/>
    <mergeCell ref="A25753:A25754"/>
    <mergeCell ref="B25753:B25754"/>
    <mergeCell ref="C25753:C25754"/>
    <mergeCell ref="D25753:D25754"/>
    <mergeCell ref="E25754:G25754"/>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45:A25746"/>
    <mergeCell ref="B25745:B25746"/>
    <mergeCell ref="D25745:D25746"/>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69:A25770"/>
    <mergeCell ref="B25769:B25770"/>
    <mergeCell ref="C25769:C25770"/>
    <mergeCell ref="D25769:D25770"/>
    <mergeCell ref="E25770:G25770"/>
    <mergeCell ref="A25771:A25772"/>
    <mergeCell ref="B25771:B25772"/>
    <mergeCell ref="C25771:C25772"/>
    <mergeCell ref="D25771:D25772"/>
    <mergeCell ref="E25772:G25772"/>
    <mergeCell ref="A25773:A25774"/>
    <mergeCell ref="B25773:B25774"/>
    <mergeCell ref="C25773:C25774"/>
    <mergeCell ref="D25773:D25774"/>
    <mergeCell ref="E25773:G25774"/>
    <mergeCell ref="A25775:A25776"/>
    <mergeCell ref="B25775:B25776"/>
    <mergeCell ref="C25775:C25776"/>
    <mergeCell ref="D25775:D25776"/>
    <mergeCell ref="E25776:G25776"/>
    <mergeCell ref="A25761:A25762"/>
    <mergeCell ref="B25761:B25762"/>
    <mergeCell ref="C25761:C25762"/>
    <mergeCell ref="D25761:D25762"/>
    <mergeCell ref="E25762:G25762"/>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7:G25768"/>
    <mergeCell ref="A25786:A25787"/>
    <mergeCell ref="B25786:B25787"/>
    <mergeCell ref="C25786:C25787"/>
    <mergeCell ref="D25786:D25787"/>
    <mergeCell ref="E25786:G25787"/>
    <mergeCell ref="A25788:A25789"/>
    <mergeCell ref="B25788:B25789"/>
    <mergeCell ref="C25788:C25789"/>
    <mergeCell ref="D25788:D25789"/>
    <mergeCell ref="E25789:G25789"/>
    <mergeCell ref="A25790:A25791"/>
    <mergeCell ref="B25790:B25791"/>
    <mergeCell ref="C25790:C25791"/>
    <mergeCell ref="D25790:D25791"/>
    <mergeCell ref="E25791:G25791"/>
    <mergeCell ref="A25792:A25793"/>
    <mergeCell ref="B25792:B25793"/>
    <mergeCell ref="C25792:C25793"/>
    <mergeCell ref="D25792:D25793"/>
    <mergeCell ref="E25792:G25793"/>
    <mergeCell ref="A25777:A25778"/>
    <mergeCell ref="B25777:B25778"/>
    <mergeCell ref="C25777:C25778"/>
    <mergeCell ref="D25777:D25778"/>
    <mergeCell ref="E25778:G25778"/>
    <mergeCell ref="A25779:A25780"/>
    <mergeCell ref="B25779:B25780"/>
    <mergeCell ref="C25779:C25780"/>
    <mergeCell ref="D25779:D25780"/>
    <mergeCell ref="E25780:G25780"/>
    <mergeCell ref="E25781:G25781"/>
    <mergeCell ref="A25782:A25783"/>
    <mergeCell ref="B25782:B25783"/>
    <mergeCell ref="C25782:C25783"/>
    <mergeCell ref="D25782:D25783"/>
    <mergeCell ref="E25783:G25783"/>
    <mergeCell ref="A25784:A25785"/>
    <mergeCell ref="B25784:B25785"/>
    <mergeCell ref="C25784:C25785"/>
    <mergeCell ref="D25784:D25785"/>
    <mergeCell ref="E25785:G25785"/>
    <mergeCell ref="A25802:A25803"/>
    <mergeCell ref="B25802:B25803"/>
    <mergeCell ref="C25802:C25803"/>
    <mergeCell ref="D25802:D25803"/>
    <mergeCell ref="E25803:G25803"/>
    <mergeCell ref="A25804:A25805"/>
    <mergeCell ref="B25804:B25805"/>
    <mergeCell ref="C25804:C25805"/>
    <mergeCell ref="D25804:D25805"/>
    <mergeCell ref="E25805:G25805"/>
    <mergeCell ref="A25806:A25807"/>
    <mergeCell ref="B25806:B25807"/>
    <mergeCell ref="C25806:C25807"/>
    <mergeCell ref="D25806:D25807"/>
    <mergeCell ref="E25807:G25807"/>
    <mergeCell ref="A25808:A25809"/>
    <mergeCell ref="B25808:B25809"/>
    <mergeCell ref="C25808:C25809"/>
    <mergeCell ref="D25808:D25809"/>
    <mergeCell ref="E25809:G25809"/>
    <mergeCell ref="A25794:A25795"/>
    <mergeCell ref="B25794:B25795"/>
    <mergeCell ref="C25794:C25795"/>
    <mergeCell ref="D25794:D25795"/>
    <mergeCell ref="E25795:G25795"/>
    <mergeCell ref="A25796:A25797"/>
    <mergeCell ref="B25796:B25797"/>
    <mergeCell ref="C25796:C25797"/>
    <mergeCell ref="D25796:D25797"/>
    <mergeCell ref="E25797:G25797"/>
    <mergeCell ref="A25798:A25799"/>
    <mergeCell ref="B25798:B25799"/>
    <mergeCell ref="C25798:C25799"/>
    <mergeCell ref="D25798:D25799"/>
    <mergeCell ref="E25799:G25799"/>
    <mergeCell ref="A25800:A25801"/>
    <mergeCell ref="B25800:B25801"/>
    <mergeCell ref="C25800:C25801"/>
    <mergeCell ref="D25800:D25801"/>
    <mergeCell ref="E25801:G25801"/>
    <mergeCell ref="E25818:G25818"/>
    <mergeCell ref="A25819:A25820"/>
    <mergeCell ref="B25819:B25820"/>
    <mergeCell ref="C25819:C25820"/>
    <mergeCell ref="D25819:D25820"/>
    <mergeCell ref="E25820:G25820"/>
    <mergeCell ref="A25821:A25822"/>
    <mergeCell ref="B25821:B25822"/>
    <mergeCell ref="C25821:C25822"/>
    <mergeCell ref="D25821:D25822"/>
    <mergeCell ref="E25822:G25822"/>
    <mergeCell ref="A25823:A25824"/>
    <mergeCell ref="B25823:B25824"/>
    <mergeCell ref="C25823:C25824"/>
    <mergeCell ref="D25823:D25824"/>
    <mergeCell ref="E25824:G25824"/>
    <mergeCell ref="A25825:A25826"/>
    <mergeCell ref="B25825:B25826"/>
    <mergeCell ref="C25825:C25826"/>
    <mergeCell ref="D25825:D25826"/>
    <mergeCell ref="E25826:G25826"/>
    <mergeCell ref="A25810:A25811"/>
    <mergeCell ref="B25810:B25811"/>
    <mergeCell ref="C25810:C25811"/>
    <mergeCell ref="D25810:D25811"/>
    <mergeCell ref="E25811:G25811"/>
    <mergeCell ref="A25812:A25813"/>
    <mergeCell ref="B25812:B25813"/>
    <mergeCell ref="C25812:C25813"/>
    <mergeCell ref="D25812:D25813"/>
    <mergeCell ref="E25813:G25813"/>
    <mergeCell ref="A25814:A25815"/>
    <mergeCell ref="B25814:B25815"/>
    <mergeCell ref="C25814:C25815"/>
    <mergeCell ref="D25814:D25815"/>
    <mergeCell ref="E25815:G25815"/>
    <mergeCell ref="A25816:A25817"/>
    <mergeCell ref="B25816:B25817"/>
    <mergeCell ref="C25816:C25817"/>
    <mergeCell ref="D25816:D25817"/>
    <mergeCell ref="E25817:G25817"/>
    <mergeCell ref="A25837:A25838"/>
    <mergeCell ref="B25837:B25838"/>
    <mergeCell ref="C25837:C25838"/>
    <mergeCell ref="D25837:D25838"/>
    <mergeCell ref="E25838:G25838"/>
    <mergeCell ref="A25839:A25840"/>
    <mergeCell ref="B25839:B25840"/>
    <mergeCell ref="C25839:C25840"/>
    <mergeCell ref="D25839:D25840"/>
    <mergeCell ref="E25840:G25840"/>
    <mergeCell ref="A25841:A25842"/>
    <mergeCell ref="B25841:B25842"/>
    <mergeCell ref="C25841:C25842"/>
    <mergeCell ref="D25841:D25842"/>
    <mergeCell ref="E25842:G25842"/>
    <mergeCell ref="A25857:G25857"/>
    <mergeCell ref="A25858:G25858"/>
    <mergeCell ref="A25827:A25828"/>
    <mergeCell ref="B25827:B25828"/>
    <mergeCell ref="C25827:C25828"/>
    <mergeCell ref="D25827:D25828"/>
    <mergeCell ref="E25828:G25828"/>
    <mergeCell ref="A25829:A25830"/>
    <mergeCell ref="B25829:B25830"/>
    <mergeCell ref="C25829:C25830"/>
    <mergeCell ref="D25829:D25830"/>
    <mergeCell ref="E25830:G25830"/>
    <mergeCell ref="A25831:A25832"/>
    <mergeCell ref="B25831:B25832"/>
    <mergeCell ref="C25831:C25832"/>
    <mergeCell ref="D25831:D25832"/>
    <mergeCell ref="E25832:G25832"/>
    <mergeCell ref="A25833:A25834"/>
    <mergeCell ref="B25833:B25834"/>
    <mergeCell ref="C25833:C25834"/>
    <mergeCell ref="D25833:D25834"/>
    <mergeCell ref="E25834:G25834"/>
    <mergeCell ref="A25871:A25872"/>
    <mergeCell ref="B25871:B25872"/>
    <mergeCell ref="D25871:D25872"/>
    <mergeCell ref="E25872:G25872"/>
    <mergeCell ref="A25873:A25874"/>
    <mergeCell ref="B25873:B25874"/>
    <mergeCell ref="D25873:D25874"/>
    <mergeCell ref="E25874:G25874"/>
    <mergeCell ref="A25877:A25878"/>
    <mergeCell ref="B25877:B25878"/>
    <mergeCell ref="C25877:C25878"/>
    <mergeCell ref="D25877:D25878"/>
    <mergeCell ref="E25878:G25878"/>
    <mergeCell ref="A25879:A25880"/>
    <mergeCell ref="B25879:B25880"/>
    <mergeCell ref="C25879:C25880"/>
    <mergeCell ref="D25879:D25880"/>
    <mergeCell ref="E25880:G25880"/>
    <mergeCell ref="D25859:G25859"/>
    <mergeCell ref="A25860:B25860"/>
    <mergeCell ref="A25863:A25864"/>
    <mergeCell ref="B25863:B25864"/>
    <mergeCell ref="D25863:D25864"/>
    <mergeCell ref="E25864:G25864"/>
    <mergeCell ref="A25865:A25866"/>
    <mergeCell ref="B25865:B25866"/>
    <mergeCell ref="D25865:D25866"/>
    <mergeCell ref="E25866:G25866"/>
    <mergeCell ref="A25867:A25868"/>
    <mergeCell ref="B25867:B25868"/>
    <mergeCell ref="D25867:D25868"/>
    <mergeCell ref="E25868:G25868"/>
    <mergeCell ref="A25869:A25870"/>
    <mergeCell ref="B25869:B25870"/>
    <mergeCell ref="D25869:D25870"/>
    <mergeCell ref="E25870:G25870"/>
    <mergeCell ref="D26334:G26334"/>
    <mergeCell ref="A26335:B26335"/>
    <mergeCell ref="A26337:A26338"/>
    <mergeCell ref="B26337:B26338"/>
    <mergeCell ref="C26337:C26338"/>
    <mergeCell ref="D26337:D26338"/>
    <mergeCell ref="E26338:G26338"/>
    <mergeCell ref="A26339:A26340"/>
    <mergeCell ref="B26339:B26340"/>
    <mergeCell ref="C26339:C26340"/>
    <mergeCell ref="D26339:D26340"/>
    <mergeCell ref="E26340:G26340"/>
    <mergeCell ref="A26341:A26342"/>
    <mergeCell ref="B26341:B26342"/>
    <mergeCell ref="C26341:C26342"/>
    <mergeCell ref="D26341:D26342"/>
    <mergeCell ref="E26342:G26342"/>
    <mergeCell ref="A25881:A25882"/>
    <mergeCell ref="B25881:B25882"/>
    <mergeCell ref="C25881:C25882"/>
    <mergeCell ref="D25881:D25882"/>
    <mergeCell ref="E25882:G25882"/>
    <mergeCell ref="A25883:A25884"/>
    <mergeCell ref="B25883:B25884"/>
    <mergeCell ref="C25883:C25884"/>
    <mergeCell ref="D25883:D25884"/>
    <mergeCell ref="E25884:G25884"/>
    <mergeCell ref="A25885:A25886"/>
    <mergeCell ref="B25885:B25886"/>
    <mergeCell ref="C25885:C25886"/>
    <mergeCell ref="D25885:D25886"/>
    <mergeCell ref="E25886:G25886"/>
    <mergeCell ref="A26332:G26332"/>
    <mergeCell ref="A26333:G26333"/>
    <mergeCell ref="A26048:A26049"/>
    <mergeCell ref="B26048:B26049"/>
    <mergeCell ref="C26048:C26049"/>
    <mergeCell ref="D26048:D26049"/>
    <mergeCell ref="E26049:G26049"/>
    <mergeCell ref="A26050:A26051"/>
    <mergeCell ref="B26050:B26051"/>
    <mergeCell ref="C26050:C26051"/>
    <mergeCell ref="D26050:D26051"/>
    <mergeCell ref="E26051:G26051"/>
    <mergeCell ref="A26044:A26045"/>
    <mergeCell ref="B26044:B26045"/>
    <mergeCell ref="C26044:C26045"/>
    <mergeCell ref="D26044:D26045"/>
    <mergeCell ref="E26044:G26045"/>
    <mergeCell ref="A26046:A26047"/>
    <mergeCell ref="B26046:B26047"/>
    <mergeCell ref="C26046:C26047"/>
    <mergeCell ref="D26046:D26047"/>
    <mergeCell ref="E26047:G26047"/>
    <mergeCell ref="B26056:B26057"/>
    <mergeCell ref="C26056:C26057"/>
    <mergeCell ref="D26056:D26057"/>
    <mergeCell ref="E26057:G26057"/>
    <mergeCell ref="A26058:A26059"/>
    <mergeCell ref="B26058:B26059"/>
    <mergeCell ref="C26058:C26059"/>
    <mergeCell ref="D26058:D26059"/>
    <mergeCell ref="E26059:G26059"/>
    <mergeCell ref="A26052:A26053"/>
    <mergeCell ref="A26393:A26394"/>
    <mergeCell ref="B26393:B26394"/>
    <mergeCell ref="C26393:C26394"/>
    <mergeCell ref="D26393:D26394"/>
    <mergeCell ref="E26394:G26394"/>
    <mergeCell ref="A26395:A26396"/>
    <mergeCell ref="B26395:B26396"/>
    <mergeCell ref="C26395:C26396"/>
    <mergeCell ref="D26395:D26396"/>
    <mergeCell ref="E26396:G26396"/>
    <mergeCell ref="A26397:A26398"/>
    <mergeCell ref="B26397:B26398"/>
    <mergeCell ref="C26397:C26398"/>
    <mergeCell ref="D26397:D26398"/>
    <mergeCell ref="E26398:G26398"/>
    <mergeCell ref="A26399:A26400"/>
    <mergeCell ref="B26399:B26400"/>
    <mergeCell ref="C26399:C26400"/>
    <mergeCell ref="D26399:D26400"/>
    <mergeCell ref="E26400:G26400"/>
    <mergeCell ref="A26343:A26344"/>
    <mergeCell ref="B26343:B26344"/>
    <mergeCell ref="C26343:C26344"/>
    <mergeCell ref="D26343:D26344"/>
    <mergeCell ref="E26344:G26344"/>
    <mergeCell ref="A26345:A26346"/>
    <mergeCell ref="B26345:B26346"/>
    <mergeCell ref="C26345:C26346"/>
    <mergeCell ref="D26345:D26346"/>
    <mergeCell ref="E26346:G26346"/>
    <mergeCell ref="A26386:G26386"/>
    <mergeCell ref="A26387:G26387"/>
    <mergeCell ref="D26388:G26388"/>
    <mergeCell ref="A26389:B26389"/>
    <mergeCell ref="A26391:A26392"/>
    <mergeCell ref="B26391:B26392"/>
    <mergeCell ref="C26391:C26392"/>
    <mergeCell ref="D26391:D26392"/>
    <mergeCell ref="E26392:G26392"/>
    <mergeCell ref="A27468:A27469"/>
    <mergeCell ref="B27468:B27469"/>
    <mergeCell ref="C27468:C27469"/>
    <mergeCell ref="D27468:D27469"/>
    <mergeCell ref="E27469:G27469"/>
    <mergeCell ref="A27470:A27471"/>
    <mergeCell ref="B27470:B27471"/>
    <mergeCell ref="C27470:C27471"/>
    <mergeCell ref="D27470:D27471"/>
    <mergeCell ref="E27470:G27471"/>
    <mergeCell ref="A27472:A27473"/>
    <mergeCell ref="B27472:B27473"/>
    <mergeCell ref="C27472:C27473"/>
    <mergeCell ref="D27472:D27473"/>
    <mergeCell ref="E27473:G27473"/>
    <mergeCell ref="A27474:A27475"/>
    <mergeCell ref="B27474:B27475"/>
    <mergeCell ref="C27474:C27475"/>
    <mergeCell ref="D27474:D27475"/>
    <mergeCell ref="E27475:G27475"/>
    <mergeCell ref="A27457:G27457"/>
    <mergeCell ref="A27458:G27458"/>
    <mergeCell ref="D27459:G27459"/>
    <mergeCell ref="A27460:B27460"/>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27489:G27489"/>
    <mergeCell ref="A27490:A27491"/>
    <mergeCell ref="B27490:B27491"/>
    <mergeCell ref="C27490:C27491"/>
    <mergeCell ref="D27490:D27491"/>
    <mergeCell ref="E27491:G27491"/>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E27483:G27483"/>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A27506:A27507"/>
    <mergeCell ref="B27506:B27507"/>
    <mergeCell ref="C27506:C27507"/>
    <mergeCell ref="D27506:D27507"/>
    <mergeCell ref="E27507:G27507"/>
    <mergeCell ref="A27492:A27493"/>
    <mergeCell ref="B27492:B27493"/>
    <mergeCell ref="C27492:C27493"/>
    <mergeCell ref="D27492:D27493"/>
    <mergeCell ref="E27493:G27493"/>
    <mergeCell ref="A27494:A27495"/>
    <mergeCell ref="B27494:B27495"/>
    <mergeCell ref="C27494:C27495"/>
    <mergeCell ref="D27494:D27495"/>
    <mergeCell ref="E27495:G27495"/>
    <mergeCell ref="A27496:A27497"/>
    <mergeCell ref="B27496:B27497"/>
    <mergeCell ref="C27496:C27497"/>
    <mergeCell ref="D27496:D27497"/>
    <mergeCell ref="E27497:G27497"/>
    <mergeCell ref="A27498:A27499"/>
    <mergeCell ref="B27498:B27499"/>
    <mergeCell ref="C27498:C27499"/>
    <mergeCell ref="D27498:D27499"/>
    <mergeCell ref="E27499:G27499"/>
    <mergeCell ref="A27516:A27517"/>
    <mergeCell ref="B27516:B27517"/>
    <mergeCell ref="C27516:C27517"/>
    <mergeCell ref="D27516:D27517"/>
    <mergeCell ref="E27517:G27517"/>
    <mergeCell ref="A27518:A27519"/>
    <mergeCell ref="B27518:B27519"/>
    <mergeCell ref="C27518:C27519"/>
    <mergeCell ref="D27518:D27519"/>
    <mergeCell ref="E27519:G27519"/>
    <mergeCell ref="A27520:A27521"/>
    <mergeCell ref="B27520:B27521"/>
    <mergeCell ref="D27520:D27521"/>
    <mergeCell ref="E27521:G27521"/>
    <mergeCell ref="A27522:A27523"/>
    <mergeCell ref="B27522:B27523"/>
    <mergeCell ref="D27522:D27523"/>
    <mergeCell ref="E27523:G27523"/>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D27512:D27513"/>
    <mergeCell ref="E27513:G27513"/>
    <mergeCell ref="A27514:A27515"/>
    <mergeCell ref="B27514:B27515"/>
    <mergeCell ref="D27514:D27515"/>
    <mergeCell ref="E27515:G27515"/>
    <mergeCell ref="A27533:A27534"/>
    <mergeCell ref="B27533:B27534"/>
    <mergeCell ref="C27533:C27534"/>
    <mergeCell ref="D27533:D27534"/>
    <mergeCell ref="E27534:G27534"/>
    <mergeCell ref="A27535:A27536"/>
    <mergeCell ref="B27535:B27536"/>
    <mergeCell ref="C27535:C27536"/>
    <mergeCell ref="D27535:D27536"/>
    <mergeCell ref="E27536:G27536"/>
    <mergeCell ref="A27537:A27538"/>
    <mergeCell ref="B27537:B27538"/>
    <mergeCell ref="C27537:C27538"/>
    <mergeCell ref="D27537:D27538"/>
    <mergeCell ref="E27538:G27538"/>
    <mergeCell ref="A27539:A27540"/>
    <mergeCell ref="B27539:B27540"/>
    <mergeCell ref="C27539:C27540"/>
    <mergeCell ref="D27539:D27540"/>
    <mergeCell ref="E27540:G27540"/>
    <mergeCell ref="A27524:A27525"/>
    <mergeCell ref="B27524:B27525"/>
    <mergeCell ref="C27524:C27525"/>
    <mergeCell ref="D27524:D27525"/>
    <mergeCell ref="E27525:G27525"/>
    <mergeCell ref="A27526:A27527"/>
    <mergeCell ref="B27526:B27527"/>
    <mergeCell ref="D27526:D27527"/>
    <mergeCell ref="E27527:G27527"/>
    <mergeCell ref="E27528:G27528"/>
    <mergeCell ref="A27529:A27530"/>
    <mergeCell ref="B27529:B27530"/>
    <mergeCell ref="C27529:C27530"/>
    <mergeCell ref="D27529:D27530"/>
    <mergeCell ref="E27530:G27530"/>
    <mergeCell ref="A27531:A27532"/>
    <mergeCell ref="B27531:B27532"/>
    <mergeCell ref="C27531:C27532"/>
    <mergeCell ref="D27531:D27532"/>
    <mergeCell ref="E27532:G27532"/>
    <mergeCell ref="A27549:A27550"/>
    <mergeCell ref="B27549:B27550"/>
    <mergeCell ref="C27549:C27550"/>
    <mergeCell ref="D27549:D27550"/>
    <mergeCell ref="E27550:G27550"/>
    <mergeCell ref="A27551:A27552"/>
    <mergeCell ref="B27551:B27552"/>
    <mergeCell ref="C27551:C27552"/>
    <mergeCell ref="D27551:D27552"/>
    <mergeCell ref="E27552:G27552"/>
    <mergeCell ref="A27553:A27554"/>
    <mergeCell ref="B27553:B27554"/>
    <mergeCell ref="C27553:C27554"/>
    <mergeCell ref="D27553:D27554"/>
    <mergeCell ref="E27554:G27554"/>
    <mergeCell ref="A27555:A27556"/>
    <mergeCell ref="B27555:B27556"/>
    <mergeCell ref="C27555:C27556"/>
    <mergeCell ref="D27555:D27556"/>
    <mergeCell ref="E27556:G27556"/>
    <mergeCell ref="A27541:A27542"/>
    <mergeCell ref="B27541:B27542"/>
    <mergeCell ref="D27541:D27542"/>
    <mergeCell ref="E27542:G27542"/>
    <mergeCell ref="A27543:A27544"/>
    <mergeCell ref="B27543:B27544"/>
    <mergeCell ref="C27543:C27544"/>
    <mergeCell ref="D27543:D27544"/>
    <mergeCell ref="E27544:G27544"/>
    <mergeCell ref="A27545:A27546"/>
    <mergeCell ref="B27545:B27546"/>
    <mergeCell ref="C27545:C27546"/>
    <mergeCell ref="D27545:D27546"/>
    <mergeCell ref="E27546:G27546"/>
    <mergeCell ref="A27547:A27548"/>
    <mergeCell ref="B27547:B27548"/>
    <mergeCell ref="C27547:C27548"/>
    <mergeCell ref="D27547:D27548"/>
    <mergeCell ref="E27548:G27548"/>
    <mergeCell ref="A27565:A27566"/>
    <mergeCell ref="B27565:B27566"/>
    <mergeCell ref="C27565:C27566"/>
    <mergeCell ref="D27565:D27566"/>
    <mergeCell ref="E27566:G27566"/>
    <mergeCell ref="A27567:A27568"/>
    <mergeCell ref="B27567:B27568"/>
    <mergeCell ref="C27567:C27568"/>
    <mergeCell ref="D27567:D27568"/>
    <mergeCell ref="E27568:G27568"/>
    <mergeCell ref="A27569:A27570"/>
    <mergeCell ref="B27569:B27570"/>
    <mergeCell ref="C27569:C27570"/>
    <mergeCell ref="D27569:D27570"/>
    <mergeCell ref="E27570:G27570"/>
    <mergeCell ref="A27571:A27572"/>
    <mergeCell ref="B27571:B27572"/>
    <mergeCell ref="C27571:C27572"/>
    <mergeCell ref="D27571:D27572"/>
    <mergeCell ref="E27572:G27572"/>
    <mergeCell ref="A27557:A27558"/>
    <mergeCell ref="B27557:B27558"/>
    <mergeCell ref="C27557:C27558"/>
    <mergeCell ref="D27557:D27558"/>
    <mergeCell ref="E27558:G27558"/>
    <mergeCell ref="A27559:A27560"/>
    <mergeCell ref="B27559:B27560"/>
    <mergeCell ref="C27559:C27560"/>
    <mergeCell ref="D27559:D27560"/>
    <mergeCell ref="E27560:G27560"/>
    <mergeCell ref="A27561:A27562"/>
    <mergeCell ref="B27561:B27562"/>
    <mergeCell ref="C27561:C27562"/>
    <mergeCell ref="D27561:D27562"/>
    <mergeCell ref="E27562:G27562"/>
    <mergeCell ref="A27563:A27564"/>
    <mergeCell ref="B27563:B27564"/>
    <mergeCell ref="C27563:C27564"/>
    <mergeCell ref="D27563:D27564"/>
    <mergeCell ref="E27564:G27564"/>
    <mergeCell ref="A27583:A27584"/>
    <mergeCell ref="B27583:B27584"/>
    <mergeCell ref="C27583:C27584"/>
    <mergeCell ref="D27583:D27584"/>
    <mergeCell ref="E27584:G27584"/>
    <mergeCell ref="A27585:A27586"/>
    <mergeCell ref="B27585:B27586"/>
    <mergeCell ref="C27585:C27586"/>
    <mergeCell ref="D27585:D27586"/>
    <mergeCell ref="E27586:G27586"/>
    <mergeCell ref="A27587:A27588"/>
    <mergeCell ref="B27587:B27588"/>
    <mergeCell ref="C27587:C27588"/>
    <mergeCell ref="D27587:D27588"/>
    <mergeCell ref="E27588:G27588"/>
    <mergeCell ref="A27589:A27590"/>
    <mergeCell ref="B27589:B27590"/>
    <mergeCell ref="C27589:C27590"/>
    <mergeCell ref="D27589:D27590"/>
    <mergeCell ref="E27590:G27590"/>
    <mergeCell ref="A27573:A27574"/>
    <mergeCell ref="B27573:B27574"/>
    <mergeCell ref="C27573:C27574"/>
    <mergeCell ref="D27573:D27574"/>
    <mergeCell ref="E27574:G27574"/>
    <mergeCell ref="A27575:A27576"/>
    <mergeCell ref="B27575:B27576"/>
    <mergeCell ref="C27575:C27576"/>
    <mergeCell ref="D27575:D27576"/>
    <mergeCell ref="E27576:G27576"/>
    <mergeCell ref="A27579:A27580"/>
    <mergeCell ref="B27579:B27580"/>
    <mergeCell ref="C27579:C27580"/>
    <mergeCell ref="D27579:D27580"/>
    <mergeCell ref="E27580:G27580"/>
    <mergeCell ref="A27581:A27582"/>
    <mergeCell ref="B27581:B27582"/>
    <mergeCell ref="C27581:C27582"/>
    <mergeCell ref="D27581:D27582"/>
    <mergeCell ref="E27582:G27582"/>
    <mergeCell ref="A27599:A27600"/>
    <mergeCell ref="B27599:B27600"/>
    <mergeCell ref="C27599:C27600"/>
    <mergeCell ref="D27599:D27600"/>
    <mergeCell ref="E27600:G27600"/>
    <mergeCell ref="A27601:A27602"/>
    <mergeCell ref="B27601:B27602"/>
    <mergeCell ref="C27601:C27602"/>
    <mergeCell ref="D27601:D27602"/>
    <mergeCell ref="E27602:G27602"/>
    <mergeCell ref="A27603:A27604"/>
    <mergeCell ref="B27603:B27604"/>
    <mergeCell ref="C27603:C27604"/>
    <mergeCell ref="D27603:D27604"/>
    <mergeCell ref="E27603:G27604"/>
    <mergeCell ref="A27605:A27606"/>
    <mergeCell ref="B27605:B27606"/>
    <mergeCell ref="C27605:C27606"/>
    <mergeCell ref="D27605:D27606"/>
    <mergeCell ref="E27606:G27606"/>
    <mergeCell ref="A27591:A27592"/>
    <mergeCell ref="B27591:B27592"/>
    <mergeCell ref="C27591:C27592"/>
    <mergeCell ref="D27591:D27592"/>
    <mergeCell ref="E27592:G27592"/>
    <mergeCell ref="A27593:A27594"/>
    <mergeCell ref="B27593:B27594"/>
    <mergeCell ref="C27593:C27594"/>
    <mergeCell ref="D27593:D27594"/>
    <mergeCell ref="E27594:G27594"/>
    <mergeCell ref="A27595:A27596"/>
    <mergeCell ref="B27595:B27596"/>
    <mergeCell ref="C27595:C27596"/>
    <mergeCell ref="D27595:D27596"/>
    <mergeCell ref="E27596:G27596"/>
    <mergeCell ref="A27597:A27598"/>
    <mergeCell ref="B27597:B27598"/>
    <mergeCell ref="C27597:C27598"/>
    <mergeCell ref="D27597:D27598"/>
    <mergeCell ref="E27597:G27598"/>
    <mergeCell ref="A27645:G27645"/>
    <mergeCell ref="A27646:G27646"/>
    <mergeCell ref="D27647:G27647"/>
    <mergeCell ref="A27648:B27648"/>
    <mergeCell ref="A27650:A27651"/>
    <mergeCell ref="B27650:B27651"/>
    <mergeCell ref="C27650:C27651"/>
    <mergeCell ref="D27650:D27651"/>
    <mergeCell ref="E27651:G27651"/>
    <mergeCell ref="A27652:A27653"/>
    <mergeCell ref="B27652:B27653"/>
    <mergeCell ref="C27652:C27653"/>
    <mergeCell ref="D27652:D27653"/>
    <mergeCell ref="E27653:G27653"/>
    <mergeCell ref="A27654:A27655"/>
    <mergeCell ref="B27654:B27655"/>
    <mergeCell ref="C27654:C27655"/>
    <mergeCell ref="D27654:D27655"/>
    <mergeCell ref="E27655:G27655"/>
    <mergeCell ref="A27607:A27608"/>
    <mergeCell ref="B27607:B27608"/>
    <mergeCell ref="C27607:C27608"/>
    <mergeCell ref="D27607:D27608"/>
    <mergeCell ref="A27609:A27610"/>
    <mergeCell ref="B27609:B27610"/>
    <mergeCell ref="C27609:C27610"/>
    <mergeCell ref="D27609:D27610"/>
    <mergeCell ref="E27610:G27610"/>
    <mergeCell ref="A27611:A27612"/>
    <mergeCell ref="B27611:B27612"/>
    <mergeCell ref="C27611:C27612"/>
    <mergeCell ref="D27611:D27612"/>
    <mergeCell ref="E27612:G27612"/>
    <mergeCell ref="A27613:A27614"/>
    <mergeCell ref="B27613:B27614"/>
    <mergeCell ref="C27613:C27614"/>
    <mergeCell ref="D27613:D27614"/>
    <mergeCell ref="E27614:G27614"/>
    <mergeCell ref="A27664:A27665"/>
    <mergeCell ref="B27664:B27665"/>
    <mergeCell ref="C27664:C27665"/>
    <mergeCell ref="D27664:D27665"/>
    <mergeCell ref="E27665:G27665"/>
    <mergeCell ref="A27666:A27667"/>
    <mergeCell ref="B27666:B27667"/>
    <mergeCell ref="C27666:C27667"/>
    <mergeCell ref="D27666:D27667"/>
    <mergeCell ref="E27667:G27667"/>
    <mergeCell ref="A27668:A27669"/>
    <mergeCell ref="B27668:B27669"/>
    <mergeCell ref="C27668:C27669"/>
    <mergeCell ref="D27668:D27669"/>
    <mergeCell ref="E27669:G27669"/>
    <mergeCell ref="A27670:A27671"/>
    <mergeCell ref="B27670:B27671"/>
    <mergeCell ref="C27670:C27671"/>
    <mergeCell ref="D27670:D27671"/>
    <mergeCell ref="E27671:G27671"/>
    <mergeCell ref="A27656:A27657"/>
    <mergeCell ref="B27656:B27657"/>
    <mergeCell ref="C27656:C27657"/>
    <mergeCell ref="D27656:D27657"/>
    <mergeCell ref="E27657:G27657"/>
    <mergeCell ref="A27658:A27659"/>
    <mergeCell ref="B27658:B27659"/>
    <mergeCell ref="C27658:C27659"/>
    <mergeCell ref="D27658:D27659"/>
    <mergeCell ref="E27658:G27659"/>
    <mergeCell ref="A27660:A27661"/>
    <mergeCell ref="B27660:B27661"/>
    <mergeCell ref="C27660:C27661"/>
    <mergeCell ref="D27660:D27661"/>
    <mergeCell ref="E27661:G27661"/>
    <mergeCell ref="A27662:A27663"/>
    <mergeCell ref="B27662:B27663"/>
    <mergeCell ref="C27662:C27663"/>
    <mergeCell ref="D27662:D27663"/>
    <mergeCell ref="E27663:G27663"/>
    <mergeCell ref="A27680:A27681"/>
    <mergeCell ref="B27680:B27681"/>
    <mergeCell ref="C27680:C27681"/>
    <mergeCell ref="D27680:D27681"/>
    <mergeCell ref="E27681:G27681"/>
    <mergeCell ref="A27682:A27683"/>
    <mergeCell ref="B27682:B27683"/>
    <mergeCell ref="C27682:C27683"/>
    <mergeCell ref="D27682:D27683"/>
    <mergeCell ref="E27683:G27683"/>
    <mergeCell ref="A27684:A27685"/>
    <mergeCell ref="B27684:B27685"/>
    <mergeCell ref="C27684:C27685"/>
    <mergeCell ref="D27684:D27685"/>
    <mergeCell ref="E27685:G27685"/>
    <mergeCell ref="A27686:A27687"/>
    <mergeCell ref="B27686:B27687"/>
    <mergeCell ref="C27686:C27687"/>
    <mergeCell ref="D27686:D27687"/>
    <mergeCell ref="E27687:G27687"/>
    <mergeCell ref="A27672:A27673"/>
    <mergeCell ref="B27672:B27673"/>
    <mergeCell ref="C27672:C27673"/>
    <mergeCell ref="D27672:D27673"/>
    <mergeCell ref="E27673:G27673"/>
    <mergeCell ref="A27674:A27675"/>
    <mergeCell ref="B27674:B27675"/>
    <mergeCell ref="C27674:C27675"/>
    <mergeCell ref="D27674:D27675"/>
    <mergeCell ref="E27675:G27675"/>
    <mergeCell ref="A27676:A27677"/>
    <mergeCell ref="B27676:B27677"/>
    <mergeCell ref="C27676:C27677"/>
    <mergeCell ref="D27676:D27677"/>
    <mergeCell ref="E27677:G27677"/>
    <mergeCell ref="A27678:A27679"/>
    <mergeCell ref="B27678:B27679"/>
    <mergeCell ref="C27678:C27679"/>
    <mergeCell ref="D27678:D27679"/>
    <mergeCell ref="E27679:G27679"/>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D27700:D27701"/>
    <mergeCell ref="E27701:G27701"/>
    <mergeCell ref="A27702:A27703"/>
    <mergeCell ref="B27702:B27703"/>
    <mergeCell ref="D27702:D27703"/>
    <mergeCell ref="E27703:G27703"/>
    <mergeCell ref="A27688:A27689"/>
    <mergeCell ref="B27688:B27689"/>
    <mergeCell ref="C27688:C27689"/>
    <mergeCell ref="D27688:D27689"/>
    <mergeCell ref="E27689:G27689"/>
    <mergeCell ref="A27690:A27691"/>
    <mergeCell ref="B27690:B27691"/>
    <mergeCell ref="C27690:C27691"/>
    <mergeCell ref="D27690:D27691"/>
    <mergeCell ref="E27691:G27691"/>
    <mergeCell ref="A27692:A27693"/>
    <mergeCell ref="B27692:B27693"/>
    <mergeCell ref="C27692:C27693"/>
    <mergeCell ref="D27692:D27693"/>
    <mergeCell ref="E27693:G27693"/>
    <mergeCell ref="A27694:A27695"/>
    <mergeCell ref="B27694:B27695"/>
    <mergeCell ref="C27694:C27695"/>
    <mergeCell ref="D27694:D27695"/>
    <mergeCell ref="E27695:G27695"/>
    <mergeCell ref="A27712:A27713"/>
    <mergeCell ref="B27712:B27713"/>
    <mergeCell ref="C27712:C27713"/>
    <mergeCell ref="D27712:D27713"/>
    <mergeCell ref="E27713:G27713"/>
    <mergeCell ref="A27714:A27715"/>
    <mergeCell ref="B27714:B27715"/>
    <mergeCell ref="D27714:D27715"/>
    <mergeCell ref="E27715:G27715"/>
    <mergeCell ref="E27716:G27716"/>
    <mergeCell ref="A27717:A27718"/>
    <mergeCell ref="B27717:B27718"/>
    <mergeCell ref="C27717:C27718"/>
    <mergeCell ref="D27717:D27718"/>
    <mergeCell ref="E27718:G27718"/>
    <mergeCell ref="A27719:A27720"/>
    <mergeCell ref="B27719:B27720"/>
    <mergeCell ref="C27719:C27720"/>
    <mergeCell ref="D27719:D27720"/>
    <mergeCell ref="E27720:G27720"/>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D27708:D27709"/>
    <mergeCell ref="E27709:G27709"/>
    <mergeCell ref="A27710:A27711"/>
    <mergeCell ref="B27710:B27711"/>
    <mergeCell ref="D27710:D27711"/>
    <mergeCell ref="E27711:G27711"/>
    <mergeCell ref="A27729:A27730"/>
    <mergeCell ref="B27729:B27730"/>
    <mergeCell ref="D27729:D27730"/>
    <mergeCell ref="E27730:G27730"/>
    <mergeCell ref="A27731:A27732"/>
    <mergeCell ref="B27731:B27732"/>
    <mergeCell ref="C27731:C27732"/>
    <mergeCell ref="D27731:D27732"/>
    <mergeCell ref="E27732:G27732"/>
    <mergeCell ref="A27733:A27734"/>
    <mergeCell ref="B27733:B27734"/>
    <mergeCell ref="C27733:C27734"/>
    <mergeCell ref="D27733:D27734"/>
    <mergeCell ref="E27734:G27734"/>
    <mergeCell ref="A27735:A27736"/>
    <mergeCell ref="B27735:B27736"/>
    <mergeCell ref="C27735:C27736"/>
    <mergeCell ref="D27735:D27736"/>
    <mergeCell ref="E27736:G27736"/>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27:A27728"/>
    <mergeCell ref="B27727:B27728"/>
    <mergeCell ref="C27727:C27728"/>
    <mergeCell ref="D27727:D27728"/>
    <mergeCell ref="E27728:G27728"/>
    <mergeCell ref="A27745:A27746"/>
    <mergeCell ref="B27745:B27746"/>
    <mergeCell ref="C27745:C27746"/>
    <mergeCell ref="D27745:D27746"/>
    <mergeCell ref="E27746:G27746"/>
    <mergeCell ref="A27747:A27748"/>
    <mergeCell ref="B27747:B27748"/>
    <mergeCell ref="C27747:C27748"/>
    <mergeCell ref="D27747:D27748"/>
    <mergeCell ref="E27748:G27748"/>
    <mergeCell ref="A27749:A27750"/>
    <mergeCell ref="B27749:B27750"/>
    <mergeCell ref="C27749:C27750"/>
    <mergeCell ref="D27749:D27750"/>
    <mergeCell ref="E27750:G27750"/>
    <mergeCell ref="A27751:A27752"/>
    <mergeCell ref="B27751:B27752"/>
    <mergeCell ref="C27751:C27752"/>
    <mergeCell ref="D27751:D27752"/>
    <mergeCell ref="E27752:G27752"/>
    <mergeCell ref="A27737:A27738"/>
    <mergeCell ref="B27737:B27738"/>
    <mergeCell ref="C27737:C27738"/>
    <mergeCell ref="D27737:D27738"/>
    <mergeCell ref="E27738:G27738"/>
    <mergeCell ref="A27739:A27740"/>
    <mergeCell ref="B27739:B27740"/>
    <mergeCell ref="C27739:C27740"/>
    <mergeCell ref="D27739:D27740"/>
    <mergeCell ref="E27740:G27740"/>
    <mergeCell ref="A27741:A27742"/>
    <mergeCell ref="B27741:B27742"/>
    <mergeCell ref="C27741:C27742"/>
    <mergeCell ref="D27741:D27742"/>
    <mergeCell ref="E27742:G27742"/>
    <mergeCell ref="A27743:A27744"/>
    <mergeCell ref="B27743:B27744"/>
    <mergeCell ref="C27743:C27744"/>
    <mergeCell ref="D27743:D27744"/>
    <mergeCell ref="E27744:G27744"/>
    <mergeCell ref="A27761:A27762"/>
    <mergeCell ref="B27761:B27762"/>
    <mergeCell ref="C27761:C27762"/>
    <mergeCell ref="D27761:D27762"/>
    <mergeCell ref="E27762:G27762"/>
    <mergeCell ref="A27763:A27764"/>
    <mergeCell ref="B27763:B27764"/>
    <mergeCell ref="C27763:C27764"/>
    <mergeCell ref="D27763:D27764"/>
    <mergeCell ref="E27764:G27764"/>
    <mergeCell ref="A27767:A27768"/>
    <mergeCell ref="B27767:B27768"/>
    <mergeCell ref="C27767:C27768"/>
    <mergeCell ref="D27767:D27768"/>
    <mergeCell ref="E27768:G27768"/>
    <mergeCell ref="A27769:A27770"/>
    <mergeCell ref="B27769:B27770"/>
    <mergeCell ref="C27769:C27770"/>
    <mergeCell ref="D27769:D27770"/>
    <mergeCell ref="E27770:G27770"/>
    <mergeCell ref="A27753:A27754"/>
    <mergeCell ref="B27753:B27754"/>
    <mergeCell ref="C27753:C27754"/>
    <mergeCell ref="D27753:D27754"/>
    <mergeCell ref="E27754:G27754"/>
    <mergeCell ref="A27755:A27756"/>
    <mergeCell ref="B27755:B27756"/>
    <mergeCell ref="C27755:C27756"/>
    <mergeCell ref="D27755:D27756"/>
    <mergeCell ref="E27756:G27756"/>
    <mergeCell ref="A27757:A27758"/>
    <mergeCell ref="B27757:B27758"/>
    <mergeCell ref="C27757:C27758"/>
    <mergeCell ref="D27757:D27758"/>
    <mergeCell ref="E27758:G27758"/>
    <mergeCell ref="A27759:A27760"/>
    <mergeCell ref="B27759:B27760"/>
    <mergeCell ref="C27759:C27760"/>
    <mergeCell ref="D27759:D27760"/>
    <mergeCell ref="E27760:G27760"/>
    <mergeCell ref="A27779:A27780"/>
    <mergeCell ref="B27779:B27780"/>
    <mergeCell ref="C27779:C27780"/>
    <mergeCell ref="D27779:D27780"/>
    <mergeCell ref="E27780:G27780"/>
    <mergeCell ref="A27781:A27782"/>
    <mergeCell ref="B27781:B27782"/>
    <mergeCell ref="C27781:C27782"/>
    <mergeCell ref="D27781:D27782"/>
    <mergeCell ref="E27782:G27782"/>
    <mergeCell ref="A27783:A27784"/>
    <mergeCell ref="B27783:B27784"/>
    <mergeCell ref="C27783:C27784"/>
    <mergeCell ref="D27783:D27784"/>
    <mergeCell ref="E27784:G27784"/>
    <mergeCell ref="A27785:A27786"/>
    <mergeCell ref="B27785:B27786"/>
    <mergeCell ref="C27785:C27786"/>
    <mergeCell ref="D27785:D27786"/>
    <mergeCell ref="E27785:G27786"/>
    <mergeCell ref="A27771:A27772"/>
    <mergeCell ref="B27771:B27772"/>
    <mergeCell ref="C27771:C27772"/>
    <mergeCell ref="D27771:D27772"/>
    <mergeCell ref="E27772:G27772"/>
    <mergeCell ref="A27773:A27774"/>
    <mergeCell ref="B27773:B27774"/>
    <mergeCell ref="C27773:C27774"/>
    <mergeCell ref="D27773:D27774"/>
    <mergeCell ref="E27774:G27774"/>
    <mergeCell ref="A27775:A27776"/>
    <mergeCell ref="B27775:B27776"/>
    <mergeCell ref="C27775:C27776"/>
    <mergeCell ref="D27775:D27776"/>
    <mergeCell ref="E27776:G27776"/>
    <mergeCell ref="A27777:A27778"/>
    <mergeCell ref="B27777:B27778"/>
    <mergeCell ref="C27777:C27778"/>
    <mergeCell ref="D27777:D27778"/>
    <mergeCell ref="E27778:G27778"/>
    <mergeCell ref="A27795:A27796"/>
    <mergeCell ref="B27795:B27796"/>
    <mergeCell ref="C27795:C27796"/>
    <mergeCell ref="D27795:D27796"/>
    <mergeCell ref="A27797:A27798"/>
    <mergeCell ref="B27797:B27798"/>
    <mergeCell ref="C27797:C27798"/>
    <mergeCell ref="D27797:D27798"/>
    <mergeCell ref="E27798:G27798"/>
    <mergeCell ref="A27799:A27800"/>
    <mergeCell ref="B27799:B27800"/>
    <mergeCell ref="C27799:C27800"/>
    <mergeCell ref="D27799:D27800"/>
    <mergeCell ref="E27800:G27800"/>
    <mergeCell ref="A27801:A27802"/>
    <mergeCell ref="B27801:B27802"/>
    <mergeCell ref="C27801:C27802"/>
    <mergeCell ref="D27801:D27802"/>
    <mergeCell ref="E27802:G27802"/>
    <mergeCell ref="A27787:A27788"/>
    <mergeCell ref="B27787:B27788"/>
    <mergeCell ref="C27787:C27788"/>
    <mergeCell ref="D27787:D27788"/>
    <mergeCell ref="E27788:G27788"/>
    <mergeCell ref="A27789:A27790"/>
    <mergeCell ref="B27789:B27790"/>
    <mergeCell ref="C27789:C27790"/>
    <mergeCell ref="D27789:D27790"/>
    <mergeCell ref="E27790:G27790"/>
    <mergeCell ref="A27791:A27792"/>
    <mergeCell ref="B27791:B27792"/>
    <mergeCell ref="C27791:C27792"/>
    <mergeCell ref="D27791:D27792"/>
    <mergeCell ref="E27791:G27792"/>
    <mergeCell ref="A27793:A27794"/>
    <mergeCell ref="B27793:B27794"/>
    <mergeCell ref="C27793:C27794"/>
    <mergeCell ref="D27793:D27794"/>
    <mergeCell ref="E27794:G27794"/>
    <mergeCell ref="A27844:A27845"/>
    <mergeCell ref="B27844:B27845"/>
    <mergeCell ref="C27844:C27845"/>
    <mergeCell ref="D27844:D27845"/>
    <mergeCell ref="E27845:G27845"/>
    <mergeCell ref="A27846:A27847"/>
    <mergeCell ref="B27846:B27847"/>
    <mergeCell ref="C27846:C27847"/>
    <mergeCell ref="D27846:D27847"/>
    <mergeCell ref="E27846: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33:G27833"/>
    <mergeCell ref="A27834:G27834"/>
    <mergeCell ref="D27835:G27835"/>
    <mergeCell ref="A27836:B27836"/>
    <mergeCell ref="A27838:A27839"/>
    <mergeCell ref="B27838:B27839"/>
    <mergeCell ref="C27838:C27839"/>
    <mergeCell ref="D27838:D27839"/>
    <mergeCell ref="E27839:G27839"/>
    <mergeCell ref="A27840:A27841"/>
    <mergeCell ref="B27840:B27841"/>
    <mergeCell ref="C27840:C27841"/>
    <mergeCell ref="D27840:D27841"/>
    <mergeCell ref="E27841:G27841"/>
    <mergeCell ref="A27842:A27843"/>
    <mergeCell ref="B27842:B27843"/>
    <mergeCell ref="C27842:C27843"/>
    <mergeCell ref="D27842:D27843"/>
    <mergeCell ref="E27843:G27843"/>
    <mergeCell ref="A27860:A27861"/>
    <mergeCell ref="B27860:B27861"/>
    <mergeCell ref="C27860:C27861"/>
    <mergeCell ref="D27860:D27861"/>
    <mergeCell ref="E27861:G27861"/>
    <mergeCell ref="A27862:A27863"/>
    <mergeCell ref="B27862:B27863"/>
    <mergeCell ref="C27862:C27863"/>
    <mergeCell ref="D27862:D27863"/>
    <mergeCell ref="E27863:G27863"/>
    <mergeCell ref="A27864:A27865"/>
    <mergeCell ref="B27864:B27865"/>
    <mergeCell ref="C27864:C27865"/>
    <mergeCell ref="D27864:D27865"/>
    <mergeCell ref="E27865:G27865"/>
    <mergeCell ref="A27866:A27867"/>
    <mergeCell ref="B27866:B27867"/>
    <mergeCell ref="C27866:C27867"/>
    <mergeCell ref="D27866:D27867"/>
    <mergeCell ref="E27867:G27867"/>
    <mergeCell ref="A27852:A27853"/>
    <mergeCell ref="B27852:B27853"/>
    <mergeCell ref="C27852:C27853"/>
    <mergeCell ref="D27852:D27853"/>
    <mergeCell ref="E27853:G27853"/>
    <mergeCell ref="A27854:A27855"/>
    <mergeCell ref="B27854:B27855"/>
    <mergeCell ref="C27854:C27855"/>
    <mergeCell ref="D27854:D27855"/>
    <mergeCell ref="E27855:G27855"/>
    <mergeCell ref="A27856:A27857"/>
    <mergeCell ref="B27856:B27857"/>
    <mergeCell ref="C27856:C27857"/>
    <mergeCell ref="D27856:D27857"/>
    <mergeCell ref="E27857:G27857"/>
    <mergeCell ref="A27858:A27859"/>
    <mergeCell ref="B27858:B27859"/>
    <mergeCell ref="C27858:C27859"/>
    <mergeCell ref="D27858:D27859"/>
    <mergeCell ref="E27859:G27859"/>
    <mergeCell ref="A27876:A27877"/>
    <mergeCell ref="B27876:B27877"/>
    <mergeCell ref="C27876:C27877"/>
    <mergeCell ref="D27876:D27877"/>
    <mergeCell ref="E27877:G27877"/>
    <mergeCell ref="A27878:A27879"/>
    <mergeCell ref="B27878:B27879"/>
    <mergeCell ref="C27878:C27879"/>
    <mergeCell ref="D27878:D27879"/>
    <mergeCell ref="E27879:G27879"/>
    <mergeCell ref="A27880:A27881"/>
    <mergeCell ref="B27880:B27881"/>
    <mergeCell ref="C27880:C27881"/>
    <mergeCell ref="D27880:D27881"/>
    <mergeCell ref="E27881:G27881"/>
    <mergeCell ref="A27882:A27883"/>
    <mergeCell ref="B27882:B27883"/>
    <mergeCell ref="C27882:C27883"/>
    <mergeCell ref="D27882:D27883"/>
    <mergeCell ref="E27883:G27883"/>
    <mergeCell ref="A27868:A27869"/>
    <mergeCell ref="B27868:B27869"/>
    <mergeCell ref="C27868:C27869"/>
    <mergeCell ref="D27868:D27869"/>
    <mergeCell ref="E27869:G27869"/>
    <mergeCell ref="A27870:A27871"/>
    <mergeCell ref="B27870:B27871"/>
    <mergeCell ref="C27870:C27871"/>
    <mergeCell ref="D27870:D27871"/>
    <mergeCell ref="E27871:G27871"/>
    <mergeCell ref="A27872:A27873"/>
    <mergeCell ref="B27872:B27873"/>
    <mergeCell ref="C27872:C27873"/>
    <mergeCell ref="D27872:D27873"/>
    <mergeCell ref="E27873:G27873"/>
    <mergeCell ref="A27874:A27875"/>
    <mergeCell ref="B27874:B27875"/>
    <mergeCell ref="C27874:C27875"/>
    <mergeCell ref="D27874:D27875"/>
    <mergeCell ref="E27875:G27875"/>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D27896:D27897"/>
    <mergeCell ref="E27897:G27897"/>
    <mergeCell ref="A27898:A27899"/>
    <mergeCell ref="B27898:B27899"/>
    <mergeCell ref="D27898:D27899"/>
    <mergeCell ref="E27899:G27899"/>
    <mergeCell ref="A27884:A27885"/>
    <mergeCell ref="B27884:B27885"/>
    <mergeCell ref="C27884:C27885"/>
    <mergeCell ref="D27884:D27885"/>
    <mergeCell ref="E27885:G27885"/>
    <mergeCell ref="A27886:A27887"/>
    <mergeCell ref="B27886:B27887"/>
    <mergeCell ref="C27886:C27887"/>
    <mergeCell ref="D27886:D27887"/>
    <mergeCell ref="E27887:G27887"/>
    <mergeCell ref="A27888:A27889"/>
    <mergeCell ref="B27888:B27889"/>
    <mergeCell ref="D27888:D27889"/>
    <mergeCell ref="E27889:G27889"/>
    <mergeCell ref="A27890:A27891"/>
    <mergeCell ref="B27890:B27891"/>
    <mergeCell ref="D27890:D27891"/>
    <mergeCell ref="E27891:G27891"/>
    <mergeCell ref="A27909:A27910"/>
    <mergeCell ref="B27909:B27910"/>
    <mergeCell ref="C27909:C27910"/>
    <mergeCell ref="D27909:D27910"/>
    <mergeCell ref="E27910:G27910"/>
    <mergeCell ref="A27911:A27912"/>
    <mergeCell ref="B27911:B27912"/>
    <mergeCell ref="C27911:C27912"/>
    <mergeCell ref="D27911:D27912"/>
    <mergeCell ref="E27912:G27912"/>
    <mergeCell ref="A27913:A27914"/>
    <mergeCell ref="B27913:B27914"/>
    <mergeCell ref="C27913:C27914"/>
    <mergeCell ref="D27913:D27914"/>
    <mergeCell ref="E27914:G27914"/>
    <mergeCell ref="A27915:A27916"/>
    <mergeCell ref="B27915:B27916"/>
    <mergeCell ref="C27915:C27916"/>
    <mergeCell ref="D27915:D27916"/>
    <mergeCell ref="E27916:G27916"/>
    <mergeCell ref="A27900:A27901"/>
    <mergeCell ref="B27900:B27901"/>
    <mergeCell ref="C27900:C27901"/>
    <mergeCell ref="D27900:D27901"/>
    <mergeCell ref="E27901:G27901"/>
    <mergeCell ref="A27902:A27903"/>
    <mergeCell ref="B27902:B27903"/>
    <mergeCell ref="D27902:D27903"/>
    <mergeCell ref="E27903:G27903"/>
    <mergeCell ref="E27904:G27904"/>
    <mergeCell ref="A27905:A27906"/>
    <mergeCell ref="B27905:B27906"/>
    <mergeCell ref="C27905:C27906"/>
    <mergeCell ref="D27905:D27906"/>
    <mergeCell ref="E27906:G27906"/>
    <mergeCell ref="A27907:A27908"/>
    <mergeCell ref="B27907:B27908"/>
    <mergeCell ref="C27907:C27908"/>
    <mergeCell ref="D27907:D27908"/>
    <mergeCell ref="E27908:G27908"/>
    <mergeCell ref="A27925:A27926"/>
    <mergeCell ref="B27925:B27926"/>
    <mergeCell ref="C27925:C27926"/>
    <mergeCell ref="D27925:D27926"/>
    <mergeCell ref="E27926:G27926"/>
    <mergeCell ref="A27927:A27928"/>
    <mergeCell ref="B27927:B27928"/>
    <mergeCell ref="C27927:C27928"/>
    <mergeCell ref="D27927:D27928"/>
    <mergeCell ref="E27928:G27928"/>
    <mergeCell ref="A27929:A27930"/>
    <mergeCell ref="B27929:B27930"/>
    <mergeCell ref="C27929:C27930"/>
    <mergeCell ref="D27929:D27930"/>
    <mergeCell ref="E27930:G27930"/>
    <mergeCell ref="A27931:A27932"/>
    <mergeCell ref="B27931:B27932"/>
    <mergeCell ref="C27931:C27932"/>
    <mergeCell ref="D27931:D27932"/>
    <mergeCell ref="E27932:G27932"/>
    <mergeCell ref="A27917:A27918"/>
    <mergeCell ref="B27917:B27918"/>
    <mergeCell ref="D27917:D27918"/>
    <mergeCell ref="E27918:G27918"/>
    <mergeCell ref="A27919:A27920"/>
    <mergeCell ref="B27919:B27920"/>
    <mergeCell ref="C27919:C27920"/>
    <mergeCell ref="D27919:D27920"/>
    <mergeCell ref="E27920:G27920"/>
    <mergeCell ref="A27921:A27922"/>
    <mergeCell ref="B27921:B27922"/>
    <mergeCell ref="C27921:C27922"/>
    <mergeCell ref="D27921:D27922"/>
    <mergeCell ref="E27922:G27922"/>
    <mergeCell ref="A27923:A27924"/>
    <mergeCell ref="B27923:B27924"/>
    <mergeCell ref="C27923:C27924"/>
    <mergeCell ref="D27923:D27924"/>
    <mergeCell ref="E27924:G27924"/>
    <mergeCell ref="A27941:A27942"/>
    <mergeCell ref="B27941:B27942"/>
    <mergeCell ref="C27941:C27942"/>
    <mergeCell ref="D27941:D27942"/>
    <mergeCell ref="E27942:G27942"/>
    <mergeCell ref="A27943:A27944"/>
    <mergeCell ref="B27943:B27944"/>
    <mergeCell ref="C27943:C27944"/>
    <mergeCell ref="D27943:D27944"/>
    <mergeCell ref="E27944:G27944"/>
    <mergeCell ref="A27945:A27946"/>
    <mergeCell ref="B27945:B27946"/>
    <mergeCell ref="C27945:C27946"/>
    <mergeCell ref="D27945:D27946"/>
    <mergeCell ref="E27946:G27946"/>
    <mergeCell ref="A27947:A27948"/>
    <mergeCell ref="B27947:B27948"/>
    <mergeCell ref="C27947:C27948"/>
    <mergeCell ref="D27947:D27948"/>
    <mergeCell ref="E27948:G27948"/>
    <mergeCell ref="A27933:A27934"/>
    <mergeCell ref="B27933:B27934"/>
    <mergeCell ref="C27933:C27934"/>
    <mergeCell ref="D27933:D27934"/>
    <mergeCell ref="E27934:G27934"/>
    <mergeCell ref="A27935:A27936"/>
    <mergeCell ref="B27935:B27936"/>
    <mergeCell ref="C27935:C27936"/>
    <mergeCell ref="D27935:D27936"/>
    <mergeCell ref="E27936:G27936"/>
    <mergeCell ref="A27937:A27938"/>
    <mergeCell ref="B27937:B27938"/>
    <mergeCell ref="C27937:C27938"/>
    <mergeCell ref="D27937:D27938"/>
    <mergeCell ref="E27938:G27938"/>
    <mergeCell ref="A27939:A27940"/>
    <mergeCell ref="B27939:B27940"/>
    <mergeCell ref="C27939:C27940"/>
    <mergeCell ref="D27939:D27940"/>
    <mergeCell ref="E27940:G27940"/>
    <mergeCell ref="A27959:A27960"/>
    <mergeCell ref="B27959:B27960"/>
    <mergeCell ref="C27959:C27960"/>
    <mergeCell ref="D27959:D27960"/>
    <mergeCell ref="E27960:G27960"/>
    <mergeCell ref="A27961:A27962"/>
    <mergeCell ref="B27961:B27962"/>
    <mergeCell ref="C27961:C27962"/>
    <mergeCell ref="D27961:D27962"/>
    <mergeCell ref="E27962:G27962"/>
    <mergeCell ref="A27963:A27964"/>
    <mergeCell ref="B27963:B27964"/>
    <mergeCell ref="C27963:C27964"/>
    <mergeCell ref="D27963:D27964"/>
    <mergeCell ref="E27964:G27964"/>
    <mergeCell ref="A27965:A27966"/>
    <mergeCell ref="B27965:B27966"/>
    <mergeCell ref="C27965:C27966"/>
    <mergeCell ref="D27965:D27966"/>
    <mergeCell ref="E27966:G27966"/>
    <mergeCell ref="A27949:A27950"/>
    <mergeCell ref="B27949:B27950"/>
    <mergeCell ref="C27949:C27950"/>
    <mergeCell ref="D27949:D27950"/>
    <mergeCell ref="E27950:G27950"/>
    <mergeCell ref="A27951:A27952"/>
    <mergeCell ref="B27951:B27952"/>
    <mergeCell ref="C27951:C27952"/>
    <mergeCell ref="D27951:D27952"/>
    <mergeCell ref="E27952:G27952"/>
    <mergeCell ref="A27955:A27956"/>
    <mergeCell ref="B27955:B27956"/>
    <mergeCell ref="C27955:C27956"/>
    <mergeCell ref="D27955:D27956"/>
    <mergeCell ref="E27956:G27956"/>
    <mergeCell ref="A27957:A27958"/>
    <mergeCell ref="B27957:B27958"/>
    <mergeCell ref="C27957:C27958"/>
    <mergeCell ref="D27957:D27958"/>
    <mergeCell ref="E27958:G27958"/>
    <mergeCell ref="A27975:A27976"/>
    <mergeCell ref="B27975:B27976"/>
    <mergeCell ref="C27975:C27976"/>
    <mergeCell ref="D27975:D27976"/>
    <mergeCell ref="E27976:G27976"/>
    <mergeCell ref="A27977:A27978"/>
    <mergeCell ref="B27977:B27978"/>
    <mergeCell ref="C27977:C27978"/>
    <mergeCell ref="D27977:D27978"/>
    <mergeCell ref="E27978:G27978"/>
    <mergeCell ref="A27979:A27980"/>
    <mergeCell ref="B27979:B27980"/>
    <mergeCell ref="C27979:C27980"/>
    <mergeCell ref="D27979:D27980"/>
    <mergeCell ref="E27979:G27980"/>
    <mergeCell ref="A27981:A27982"/>
    <mergeCell ref="B27981:B27982"/>
    <mergeCell ref="C27981:C27982"/>
    <mergeCell ref="D27981:D27982"/>
    <mergeCell ref="E27982:G27982"/>
    <mergeCell ref="A27967:A27968"/>
    <mergeCell ref="B27967:B27968"/>
    <mergeCell ref="C27967:C27968"/>
    <mergeCell ref="D27967:D27968"/>
    <mergeCell ref="E27968:G27968"/>
    <mergeCell ref="A27969:A27970"/>
    <mergeCell ref="B27969:B27970"/>
    <mergeCell ref="C27969:C27970"/>
    <mergeCell ref="D27969:D27970"/>
    <mergeCell ref="E27970:G27970"/>
    <mergeCell ref="A27971:A27972"/>
    <mergeCell ref="B27971:B27972"/>
    <mergeCell ref="C27971:C27972"/>
    <mergeCell ref="D27971:D27972"/>
    <mergeCell ref="E27972:G27972"/>
    <mergeCell ref="A27973:A27974"/>
    <mergeCell ref="B27973:B27974"/>
    <mergeCell ref="C27973:C27974"/>
    <mergeCell ref="D27973:D27974"/>
    <mergeCell ref="E27973:G27974"/>
    <mergeCell ref="A28021:G28021"/>
    <mergeCell ref="A28022:G28022"/>
    <mergeCell ref="D28023:G28023"/>
    <mergeCell ref="A28024:B28024"/>
    <mergeCell ref="A28026:A28027"/>
    <mergeCell ref="B28026:B28027"/>
    <mergeCell ref="C28026:C28027"/>
    <mergeCell ref="D28026:D28027"/>
    <mergeCell ref="E28027:G28027"/>
    <mergeCell ref="A28028:A28029"/>
    <mergeCell ref="B28028:B28029"/>
    <mergeCell ref="C28028:C28029"/>
    <mergeCell ref="D28028:D28029"/>
    <mergeCell ref="E28029:G28029"/>
    <mergeCell ref="A28030:A28031"/>
    <mergeCell ref="B28030:B28031"/>
    <mergeCell ref="C28030:C28031"/>
    <mergeCell ref="D28030:D28031"/>
    <mergeCell ref="E28031:G28031"/>
    <mergeCell ref="A27983:A27984"/>
    <mergeCell ref="B27983:B27984"/>
    <mergeCell ref="C27983:C27984"/>
    <mergeCell ref="D27983:D27984"/>
    <mergeCell ref="A27985:A27986"/>
    <mergeCell ref="B27985:B27986"/>
    <mergeCell ref="C27985:C27986"/>
    <mergeCell ref="D27985:D27986"/>
    <mergeCell ref="E27986:G27986"/>
    <mergeCell ref="A27987:A27988"/>
    <mergeCell ref="B27987:B27988"/>
    <mergeCell ref="C27987:C27988"/>
    <mergeCell ref="D27987:D27988"/>
    <mergeCell ref="E27988:G27988"/>
    <mergeCell ref="A27989:A27990"/>
    <mergeCell ref="B27989:B27990"/>
    <mergeCell ref="C27989:C27990"/>
    <mergeCell ref="D27989:D27990"/>
    <mergeCell ref="E27990:G27990"/>
    <mergeCell ref="A28040:A28041"/>
    <mergeCell ref="B28040:B28041"/>
    <mergeCell ref="C28040:C28041"/>
    <mergeCell ref="D28040:D28041"/>
    <mergeCell ref="E28041:G28041"/>
    <mergeCell ref="A28042:A28043"/>
    <mergeCell ref="B28042:B28043"/>
    <mergeCell ref="C28042:C28043"/>
    <mergeCell ref="D28042:D28043"/>
    <mergeCell ref="E28043:G28043"/>
    <mergeCell ref="A28044:A28045"/>
    <mergeCell ref="B28044:B28045"/>
    <mergeCell ref="C28044:C28045"/>
    <mergeCell ref="D28044:D28045"/>
    <mergeCell ref="E28045:G28045"/>
    <mergeCell ref="A28046:A28047"/>
    <mergeCell ref="B28046:B28047"/>
    <mergeCell ref="C28046:C28047"/>
    <mergeCell ref="D28046:D28047"/>
    <mergeCell ref="E28047:G28047"/>
    <mergeCell ref="A28032:A28033"/>
    <mergeCell ref="B28032:B28033"/>
    <mergeCell ref="C28032:C28033"/>
    <mergeCell ref="D28032:D28033"/>
    <mergeCell ref="E28033:G28033"/>
    <mergeCell ref="A28034:A28035"/>
    <mergeCell ref="B28034:B28035"/>
    <mergeCell ref="C28034:C28035"/>
    <mergeCell ref="D28034:D28035"/>
    <mergeCell ref="E28034:G28035"/>
    <mergeCell ref="A28036:A28037"/>
    <mergeCell ref="B28036:B28037"/>
    <mergeCell ref="C28036:C28037"/>
    <mergeCell ref="D28036:D28037"/>
    <mergeCell ref="E28037:G28037"/>
    <mergeCell ref="A28038:A28039"/>
    <mergeCell ref="B28038:B28039"/>
    <mergeCell ref="C28038:C28039"/>
    <mergeCell ref="D28038:D28039"/>
    <mergeCell ref="E28039:G28039"/>
    <mergeCell ref="A28056:A28057"/>
    <mergeCell ref="B28056:B28057"/>
    <mergeCell ref="C28056:C28057"/>
    <mergeCell ref="D28056:D28057"/>
    <mergeCell ref="E28057:G28057"/>
    <mergeCell ref="A28058:A28059"/>
    <mergeCell ref="B28058:B28059"/>
    <mergeCell ref="C28058:C28059"/>
    <mergeCell ref="D28058:D28059"/>
    <mergeCell ref="E28059:G28059"/>
    <mergeCell ref="A28060:A28061"/>
    <mergeCell ref="B28060:B28061"/>
    <mergeCell ref="C28060:C28061"/>
    <mergeCell ref="D28060:D28061"/>
    <mergeCell ref="E28061:G28061"/>
    <mergeCell ref="A28062:A28063"/>
    <mergeCell ref="B28062:B28063"/>
    <mergeCell ref="C28062:C28063"/>
    <mergeCell ref="D28062:D28063"/>
    <mergeCell ref="E28063:G28063"/>
    <mergeCell ref="A28048:A28049"/>
    <mergeCell ref="B28048:B28049"/>
    <mergeCell ref="C28048:C28049"/>
    <mergeCell ref="D28048:D28049"/>
    <mergeCell ref="E28049:G28049"/>
    <mergeCell ref="A28050:A28051"/>
    <mergeCell ref="B28050:B28051"/>
    <mergeCell ref="C28050:C28051"/>
    <mergeCell ref="D28050:D28051"/>
    <mergeCell ref="E28051:G28051"/>
    <mergeCell ref="A28052:A28053"/>
    <mergeCell ref="B28052:B28053"/>
    <mergeCell ref="C28052:C28053"/>
    <mergeCell ref="D28052:D28053"/>
    <mergeCell ref="E28053:G28053"/>
    <mergeCell ref="A28054:A28055"/>
    <mergeCell ref="B28054:B28055"/>
    <mergeCell ref="C28054:C28055"/>
    <mergeCell ref="D28054:D28055"/>
    <mergeCell ref="E28055:G28055"/>
    <mergeCell ref="A28072:A28073"/>
    <mergeCell ref="B28072:B28073"/>
    <mergeCell ref="C28072:C28073"/>
    <mergeCell ref="D28072:D28073"/>
    <mergeCell ref="E28073:G28073"/>
    <mergeCell ref="A28074:A28075"/>
    <mergeCell ref="B28074:B28075"/>
    <mergeCell ref="C28074:C28075"/>
    <mergeCell ref="D28074:D28075"/>
    <mergeCell ref="E28075:G28075"/>
    <mergeCell ref="A28076:A28077"/>
    <mergeCell ref="B28076:B28077"/>
    <mergeCell ref="D28076:D28077"/>
    <mergeCell ref="E28077:G28077"/>
    <mergeCell ref="A28078:A28079"/>
    <mergeCell ref="B28078:B28079"/>
    <mergeCell ref="D28078:D28079"/>
    <mergeCell ref="E28079:G28079"/>
    <mergeCell ref="A28064:A28065"/>
    <mergeCell ref="B28064:B28065"/>
    <mergeCell ref="C28064:C28065"/>
    <mergeCell ref="D28064:D28065"/>
    <mergeCell ref="E28065:G28065"/>
    <mergeCell ref="A28066:A28067"/>
    <mergeCell ref="B28066:B28067"/>
    <mergeCell ref="C28066:C28067"/>
    <mergeCell ref="D28066:D28067"/>
    <mergeCell ref="E28067:G28067"/>
    <mergeCell ref="A28068:A28069"/>
    <mergeCell ref="B28068:B28069"/>
    <mergeCell ref="C28068:C28069"/>
    <mergeCell ref="D28068:D28069"/>
    <mergeCell ref="E28069:G28069"/>
    <mergeCell ref="A28070:A28071"/>
    <mergeCell ref="B28070:B28071"/>
    <mergeCell ref="C28070:C28071"/>
    <mergeCell ref="D28070:D28071"/>
    <mergeCell ref="E28071:G28071"/>
    <mergeCell ref="A28088:A28089"/>
    <mergeCell ref="B28088:B28089"/>
    <mergeCell ref="C28088:C28089"/>
    <mergeCell ref="D28088:D28089"/>
    <mergeCell ref="E28089:G28089"/>
    <mergeCell ref="A28090:A28091"/>
    <mergeCell ref="B28090:B28091"/>
    <mergeCell ref="D28090:D28091"/>
    <mergeCell ref="E28091:G28091"/>
    <mergeCell ref="E28092:G28092"/>
    <mergeCell ref="A28093:A28094"/>
    <mergeCell ref="B28093:B28094"/>
    <mergeCell ref="C28093:C28094"/>
    <mergeCell ref="D28093:D28094"/>
    <mergeCell ref="E28094:G28094"/>
    <mergeCell ref="A28095:A28096"/>
    <mergeCell ref="B28095:B28096"/>
    <mergeCell ref="C28095:C28096"/>
    <mergeCell ref="D28095:D28096"/>
    <mergeCell ref="E28096:G28096"/>
    <mergeCell ref="A28080:A28081"/>
    <mergeCell ref="B28080:B28081"/>
    <mergeCell ref="C28080:C28081"/>
    <mergeCell ref="D28080:D28081"/>
    <mergeCell ref="E28081:G28081"/>
    <mergeCell ref="A28082:A28083"/>
    <mergeCell ref="B28082:B28083"/>
    <mergeCell ref="C28082:C28083"/>
    <mergeCell ref="D28082:D28083"/>
    <mergeCell ref="E28083:G28083"/>
    <mergeCell ref="A28084:A28085"/>
    <mergeCell ref="B28084:B28085"/>
    <mergeCell ref="D28084:D28085"/>
    <mergeCell ref="E28085:G28085"/>
    <mergeCell ref="A28086:A28087"/>
    <mergeCell ref="B28086:B28087"/>
    <mergeCell ref="D28086:D28087"/>
    <mergeCell ref="E28087:G28087"/>
    <mergeCell ref="A28105:A28106"/>
    <mergeCell ref="B28105:B28106"/>
    <mergeCell ref="D28105:D28106"/>
    <mergeCell ref="E28106:G28106"/>
    <mergeCell ref="A28107:A28108"/>
    <mergeCell ref="B28107:B28108"/>
    <mergeCell ref="C28107:C28108"/>
    <mergeCell ref="D28107:D28108"/>
    <mergeCell ref="E28108:G28108"/>
    <mergeCell ref="A28109:A28110"/>
    <mergeCell ref="B28109:B28110"/>
    <mergeCell ref="C28109:C28110"/>
    <mergeCell ref="D28109:D28110"/>
    <mergeCell ref="E28110:G28110"/>
    <mergeCell ref="A28111:A28112"/>
    <mergeCell ref="B28111:B28112"/>
    <mergeCell ref="C28111:C28112"/>
    <mergeCell ref="D28111:D28112"/>
    <mergeCell ref="E28112:G28112"/>
    <mergeCell ref="A28097:A28098"/>
    <mergeCell ref="B28097:B28098"/>
    <mergeCell ref="C28097:C28098"/>
    <mergeCell ref="D28097:D28098"/>
    <mergeCell ref="E28098:G28098"/>
    <mergeCell ref="A28099:A28100"/>
    <mergeCell ref="B28099:B28100"/>
    <mergeCell ref="C28099:C28100"/>
    <mergeCell ref="D28099:D28100"/>
    <mergeCell ref="E28100:G28100"/>
    <mergeCell ref="A28101:A28102"/>
    <mergeCell ref="B28101:B28102"/>
    <mergeCell ref="C28101:C28102"/>
    <mergeCell ref="D28101:D28102"/>
    <mergeCell ref="E28102:G28102"/>
    <mergeCell ref="A28103:A28104"/>
    <mergeCell ref="B28103:B28104"/>
    <mergeCell ref="C28103:C28104"/>
    <mergeCell ref="D28103:D28104"/>
    <mergeCell ref="E28104:G28104"/>
    <mergeCell ref="A28121:A28122"/>
    <mergeCell ref="B28121:B28122"/>
    <mergeCell ref="C28121:C28122"/>
    <mergeCell ref="D28121:D28122"/>
    <mergeCell ref="E28122:G28122"/>
    <mergeCell ref="A28123:A28124"/>
    <mergeCell ref="B28123:B28124"/>
    <mergeCell ref="C28123:C28124"/>
    <mergeCell ref="D28123:D28124"/>
    <mergeCell ref="E28124:G28124"/>
    <mergeCell ref="A28125:A28126"/>
    <mergeCell ref="B28125:B28126"/>
    <mergeCell ref="C28125:C28126"/>
    <mergeCell ref="D28125:D28126"/>
    <mergeCell ref="E28126:G28126"/>
    <mergeCell ref="A28127:A28128"/>
    <mergeCell ref="B28127:B28128"/>
    <mergeCell ref="C28127:C28128"/>
    <mergeCell ref="D28127:D28128"/>
    <mergeCell ref="E28128:G28128"/>
    <mergeCell ref="A28113:A28114"/>
    <mergeCell ref="B28113:B28114"/>
    <mergeCell ref="C28113:C28114"/>
    <mergeCell ref="D28113:D28114"/>
    <mergeCell ref="E28114:G28114"/>
    <mergeCell ref="A28115:A28116"/>
    <mergeCell ref="B28115:B28116"/>
    <mergeCell ref="C28115:C28116"/>
    <mergeCell ref="D28115:D28116"/>
    <mergeCell ref="E28116:G28116"/>
    <mergeCell ref="A28117:A28118"/>
    <mergeCell ref="B28117:B28118"/>
    <mergeCell ref="C28117:C28118"/>
    <mergeCell ref="D28117:D28118"/>
    <mergeCell ref="E28118:G28118"/>
    <mergeCell ref="A28119:A28120"/>
    <mergeCell ref="B28119:B28120"/>
    <mergeCell ref="C28119:C28120"/>
    <mergeCell ref="D28119:D28120"/>
    <mergeCell ref="E28120:G28120"/>
    <mergeCell ref="A28137:A28138"/>
    <mergeCell ref="B28137:B28138"/>
    <mergeCell ref="C28137:C28138"/>
    <mergeCell ref="D28137:D28138"/>
    <mergeCell ref="E28138:G28138"/>
    <mergeCell ref="A28139:A28140"/>
    <mergeCell ref="B28139:B28140"/>
    <mergeCell ref="C28139:C28140"/>
    <mergeCell ref="D28139:D28140"/>
    <mergeCell ref="E28140:G28140"/>
    <mergeCell ref="A28143:A28144"/>
    <mergeCell ref="B28143:B28144"/>
    <mergeCell ref="C28143:C28144"/>
    <mergeCell ref="D28143:D28144"/>
    <mergeCell ref="E28144:G28144"/>
    <mergeCell ref="A28145:A28146"/>
    <mergeCell ref="B28145:B28146"/>
    <mergeCell ref="C28145:C28146"/>
    <mergeCell ref="D28145:D28146"/>
    <mergeCell ref="E28146:G28146"/>
    <mergeCell ref="A28129:A28130"/>
    <mergeCell ref="B28129:B28130"/>
    <mergeCell ref="C28129:C28130"/>
    <mergeCell ref="D28129:D28130"/>
    <mergeCell ref="E28130:G28130"/>
    <mergeCell ref="A28131:A28132"/>
    <mergeCell ref="B28131:B28132"/>
    <mergeCell ref="C28131:C28132"/>
    <mergeCell ref="D28131:D28132"/>
    <mergeCell ref="E28132:G28132"/>
    <mergeCell ref="A28133:A28134"/>
    <mergeCell ref="B28133:B28134"/>
    <mergeCell ref="C28133:C28134"/>
    <mergeCell ref="D28133:D28134"/>
    <mergeCell ref="E28134:G28134"/>
    <mergeCell ref="A28135:A28136"/>
    <mergeCell ref="B28135:B28136"/>
    <mergeCell ref="C28135:C28136"/>
    <mergeCell ref="D28135:D28136"/>
    <mergeCell ref="E28136:G28136"/>
    <mergeCell ref="A28155:A28156"/>
    <mergeCell ref="B28155:B28156"/>
    <mergeCell ref="C28155:C28156"/>
    <mergeCell ref="D28155:D28156"/>
    <mergeCell ref="E28156:G28156"/>
    <mergeCell ref="A28157:A28158"/>
    <mergeCell ref="B28157:B28158"/>
    <mergeCell ref="C28157:C28158"/>
    <mergeCell ref="D28157:D28158"/>
    <mergeCell ref="E28158:G28158"/>
    <mergeCell ref="A28159:A28160"/>
    <mergeCell ref="B28159:B28160"/>
    <mergeCell ref="C28159:C28160"/>
    <mergeCell ref="D28159:D28160"/>
    <mergeCell ref="E28160:G28160"/>
    <mergeCell ref="A28161:A28162"/>
    <mergeCell ref="B28161:B28162"/>
    <mergeCell ref="C28161:C28162"/>
    <mergeCell ref="D28161:D28162"/>
    <mergeCell ref="E28161:G28162"/>
    <mergeCell ref="A28147:A28148"/>
    <mergeCell ref="B28147:B28148"/>
    <mergeCell ref="C28147:C28148"/>
    <mergeCell ref="D28147:D28148"/>
    <mergeCell ref="E28148:G28148"/>
    <mergeCell ref="A28149:A28150"/>
    <mergeCell ref="B28149:B28150"/>
    <mergeCell ref="C28149:C28150"/>
    <mergeCell ref="D28149:D28150"/>
    <mergeCell ref="E28150:G28150"/>
    <mergeCell ref="A28151:A28152"/>
    <mergeCell ref="B28151:B28152"/>
    <mergeCell ref="C28151:C28152"/>
    <mergeCell ref="D28151:D28152"/>
    <mergeCell ref="E28152:G28152"/>
    <mergeCell ref="A28153:A28154"/>
    <mergeCell ref="B28153:B28154"/>
    <mergeCell ref="C28153:C28154"/>
    <mergeCell ref="D28153:D28154"/>
    <mergeCell ref="E28154:G28154"/>
    <mergeCell ref="A28171:A28172"/>
    <mergeCell ref="B28171:B28172"/>
    <mergeCell ref="C28171:C28172"/>
    <mergeCell ref="D28171:D28172"/>
    <mergeCell ref="A28173:A28174"/>
    <mergeCell ref="B28173:B28174"/>
    <mergeCell ref="C28173:C28174"/>
    <mergeCell ref="D28173:D28174"/>
    <mergeCell ref="E28174:G28174"/>
    <mergeCell ref="A28175:A28176"/>
    <mergeCell ref="B28175:B28176"/>
    <mergeCell ref="C28175:C28176"/>
    <mergeCell ref="D28175:D28176"/>
    <mergeCell ref="E28176:G28176"/>
    <mergeCell ref="A28177:A28178"/>
    <mergeCell ref="B28177:B28178"/>
    <mergeCell ref="C28177:C28178"/>
    <mergeCell ref="D28177:D28178"/>
    <mergeCell ref="E28178:G28178"/>
    <mergeCell ref="A28163:A28164"/>
    <mergeCell ref="B28163:B28164"/>
    <mergeCell ref="C28163:C28164"/>
    <mergeCell ref="D28163:D28164"/>
    <mergeCell ref="E28164:G28164"/>
    <mergeCell ref="A28165:A28166"/>
    <mergeCell ref="B28165:B28166"/>
    <mergeCell ref="C28165:C28166"/>
    <mergeCell ref="D28165:D28166"/>
    <mergeCell ref="E28166:G28166"/>
    <mergeCell ref="A28167:A28168"/>
    <mergeCell ref="B28167:B28168"/>
    <mergeCell ref="C28167:C28168"/>
    <mergeCell ref="D28167:D28168"/>
    <mergeCell ref="E28167:G28168"/>
    <mergeCell ref="A28169:A28170"/>
    <mergeCell ref="B28169:B28170"/>
    <mergeCell ref="C28169:C28170"/>
    <mergeCell ref="D28169:D28170"/>
    <mergeCell ref="E28170:G28170"/>
    <mergeCell ref="A28220:A28221"/>
    <mergeCell ref="B28220:B28221"/>
    <mergeCell ref="C28220:C28221"/>
    <mergeCell ref="D28220:D28221"/>
    <mergeCell ref="E28221:G28221"/>
    <mergeCell ref="A28222:A28223"/>
    <mergeCell ref="B28222:B28223"/>
    <mergeCell ref="C28222:C28223"/>
    <mergeCell ref="D28222:D28223"/>
    <mergeCell ref="E28222:G28223"/>
    <mergeCell ref="A28224:A28225"/>
    <mergeCell ref="B28224:B28225"/>
    <mergeCell ref="C28224:C28225"/>
    <mergeCell ref="D28224:D28225"/>
    <mergeCell ref="E28225:G28225"/>
    <mergeCell ref="A28226:A28227"/>
    <mergeCell ref="B28226:B28227"/>
    <mergeCell ref="C28226:C28227"/>
    <mergeCell ref="D28226:D28227"/>
    <mergeCell ref="E28227:G28227"/>
    <mergeCell ref="A28209:G28209"/>
    <mergeCell ref="A28210:G28210"/>
    <mergeCell ref="D28211:G28211"/>
    <mergeCell ref="A28212:B28212"/>
    <mergeCell ref="A28214:A28215"/>
    <mergeCell ref="B28214:B28215"/>
    <mergeCell ref="C28214:C28215"/>
    <mergeCell ref="D28214:D28215"/>
    <mergeCell ref="E28215:G28215"/>
    <mergeCell ref="A28216:A28217"/>
    <mergeCell ref="B28216:B28217"/>
    <mergeCell ref="C28216:C28217"/>
    <mergeCell ref="D28216:D28217"/>
    <mergeCell ref="E28217:G28217"/>
    <mergeCell ref="A28218:A28219"/>
    <mergeCell ref="B28218:B28219"/>
    <mergeCell ref="C28218:C28219"/>
    <mergeCell ref="D28218:D28219"/>
    <mergeCell ref="E28219:G28219"/>
    <mergeCell ref="A28236:A28237"/>
    <mergeCell ref="B28236:B28237"/>
    <mergeCell ref="C28236:C28237"/>
    <mergeCell ref="D28236:D28237"/>
    <mergeCell ref="E28237:G28237"/>
    <mergeCell ref="A28238:A28239"/>
    <mergeCell ref="B28238:B28239"/>
    <mergeCell ref="C28238:C28239"/>
    <mergeCell ref="D28238:D28239"/>
    <mergeCell ref="E28239:G28239"/>
    <mergeCell ref="A28240:A28241"/>
    <mergeCell ref="B28240:B28241"/>
    <mergeCell ref="C28240:C28241"/>
    <mergeCell ref="D28240:D28241"/>
    <mergeCell ref="E28241:G28241"/>
    <mergeCell ref="A28242:A28243"/>
    <mergeCell ref="B28242:B28243"/>
    <mergeCell ref="C28242:C28243"/>
    <mergeCell ref="D28242:D28243"/>
    <mergeCell ref="E28243:G28243"/>
    <mergeCell ref="A28228:A28229"/>
    <mergeCell ref="B28228:B28229"/>
    <mergeCell ref="C28228:C28229"/>
    <mergeCell ref="D28228:D28229"/>
    <mergeCell ref="E28229:G28229"/>
    <mergeCell ref="A28230:A28231"/>
    <mergeCell ref="B28230:B28231"/>
    <mergeCell ref="C28230:C28231"/>
    <mergeCell ref="D28230:D28231"/>
    <mergeCell ref="E28231:G28231"/>
    <mergeCell ref="A28232:A28233"/>
    <mergeCell ref="B28232:B28233"/>
    <mergeCell ref="C28232:C28233"/>
    <mergeCell ref="D28232:D28233"/>
    <mergeCell ref="E28233:G28233"/>
    <mergeCell ref="A28234:A28235"/>
    <mergeCell ref="B28234:B28235"/>
    <mergeCell ref="C28234:C28235"/>
    <mergeCell ref="D28234:D28235"/>
    <mergeCell ref="E28235:G28235"/>
    <mergeCell ref="A28252:A28253"/>
    <mergeCell ref="B28252:B28253"/>
    <mergeCell ref="C28252:C28253"/>
    <mergeCell ref="D28252:D28253"/>
    <mergeCell ref="E28253:G28253"/>
    <mergeCell ref="A28254:A28255"/>
    <mergeCell ref="B28254:B28255"/>
    <mergeCell ref="C28254:C28255"/>
    <mergeCell ref="D28254:D28255"/>
    <mergeCell ref="E28255:G28255"/>
    <mergeCell ref="A28256:A28257"/>
    <mergeCell ref="B28256:B28257"/>
    <mergeCell ref="C28256:C28257"/>
    <mergeCell ref="D28256:D28257"/>
    <mergeCell ref="E28257:G28257"/>
    <mergeCell ref="A28258:A28259"/>
    <mergeCell ref="B28258:B28259"/>
    <mergeCell ref="C28258:C28259"/>
    <mergeCell ref="D28258:D28259"/>
    <mergeCell ref="E28259:G28259"/>
    <mergeCell ref="A28244:A28245"/>
    <mergeCell ref="B28244:B28245"/>
    <mergeCell ref="C28244:C28245"/>
    <mergeCell ref="D28244:D28245"/>
    <mergeCell ref="E28245:G28245"/>
    <mergeCell ref="A28246:A28247"/>
    <mergeCell ref="B28246:B28247"/>
    <mergeCell ref="C28246:C28247"/>
    <mergeCell ref="D28246:D28247"/>
    <mergeCell ref="E28247:G28247"/>
    <mergeCell ref="A28248:A28249"/>
    <mergeCell ref="B28248:B28249"/>
    <mergeCell ref="C28248:C28249"/>
    <mergeCell ref="D28248:D28249"/>
    <mergeCell ref="E28249:G28249"/>
    <mergeCell ref="A28250:A28251"/>
    <mergeCell ref="B28250:B28251"/>
    <mergeCell ref="C28250:C28251"/>
    <mergeCell ref="D28250:D28251"/>
    <mergeCell ref="E28251:G28251"/>
    <mergeCell ref="A28268:A28269"/>
    <mergeCell ref="B28268:B28269"/>
    <mergeCell ref="C28268:C28269"/>
    <mergeCell ref="D28268:D28269"/>
    <mergeCell ref="E28269:G28269"/>
    <mergeCell ref="A28270:A28271"/>
    <mergeCell ref="B28270:B28271"/>
    <mergeCell ref="C28270:C28271"/>
    <mergeCell ref="D28270:D28271"/>
    <mergeCell ref="E28271:G28271"/>
    <mergeCell ref="A28272:A28273"/>
    <mergeCell ref="B28272:B28273"/>
    <mergeCell ref="D28272:D28273"/>
    <mergeCell ref="E28273:G28273"/>
    <mergeCell ref="A28274:A28275"/>
    <mergeCell ref="B28274:B28275"/>
    <mergeCell ref="D28274:D28275"/>
    <mergeCell ref="E28275:G28275"/>
    <mergeCell ref="A28260:A28261"/>
    <mergeCell ref="B28260:B28261"/>
    <mergeCell ref="C28260:C28261"/>
    <mergeCell ref="D28260:D28261"/>
    <mergeCell ref="E28261:G28261"/>
    <mergeCell ref="A28262:A28263"/>
    <mergeCell ref="B28262:B28263"/>
    <mergeCell ref="C28262:C28263"/>
    <mergeCell ref="D28262:D28263"/>
    <mergeCell ref="E28263:G28263"/>
    <mergeCell ref="A28264:A28265"/>
    <mergeCell ref="B28264:B28265"/>
    <mergeCell ref="D28264:D28265"/>
    <mergeCell ref="E28265:G28265"/>
    <mergeCell ref="A28266:A28267"/>
    <mergeCell ref="B28266:B28267"/>
    <mergeCell ref="D28266:D28267"/>
    <mergeCell ref="E28267:G28267"/>
    <mergeCell ref="A28285:A28286"/>
    <mergeCell ref="B28285:B28286"/>
    <mergeCell ref="C28285:C28286"/>
    <mergeCell ref="D28285:D28286"/>
    <mergeCell ref="E28286:G28286"/>
    <mergeCell ref="A28287:A28288"/>
    <mergeCell ref="B28287:B28288"/>
    <mergeCell ref="C28287:C28288"/>
    <mergeCell ref="D28287:D28288"/>
    <mergeCell ref="E28288:G28288"/>
    <mergeCell ref="A28289:A28290"/>
    <mergeCell ref="B28289:B28290"/>
    <mergeCell ref="C28289:C28290"/>
    <mergeCell ref="D28289:D28290"/>
    <mergeCell ref="E28290:G28290"/>
    <mergeCell ref="A28291:A28292"/>
    <mergeCell ref="B28291:B28292"/>
    <mergeCell ref="C28291:C28292"/>
    <mergeCell ref="D28291:D28292"/>
    <mergeCell ref="E28292:G28292"/>
    <mergeCell ref="A28276:A28277"/>
    <mergeCell ref="B28276:B28277"/>
    <mergeCell ref="C28276:C28277"/>
    <mergeCell ref="D28276:D28277"/>
    <mergeCell ref="E28277:G28277"/>
    <mergeCell ref="A28278:A28279"/>
    <mergeCell ref="B28278:B28279"/>
    <mergeCell ref="D28278:D28279"/>
    <mergeCell ref="E28279:G28279"/>
    <mergeCell ref="E28280:G28280"/>
    <mergeCell ref="A28281:A28282"/>
    <mergeCell ref="B28281:B28282"/>
    <mergeCell ref="C28281:C28282"/>
    <mergeCell ref="D28281:D28282"/>
    <mergeCell ref="E28282:G28282"/>
    <mergeCell ref="A28283:A28284"/>
    <mergeCell ref="B28283:B28284"/>
    <mergeCell ref="C28283:C28284"/>
    <mergeCell ref="D28283:D28284"/>
    <mergeCell ref="E28284:G28284"/>
    <mergeCell ref="A28301:A28302"/>
    <mergeCell ref="B28301:B28302"/>
    <mergeCell ref="C28301:C28302"/>
    <mergeCell ref="D28301:D28302"/>
    <mergeCell ref="E28302:G28302"/>
    <mergeCell ref="A28303:A28304"/>
    <mergeCell ref="B28303:B28304"/>
    <mergeCell ref="C28303:C28304"/>
    <mergeCell ref="D28303:D28304"/>
    <mergeCell ref="E28304:G28304"/>
    <mergeCell ref="A28305:A28306"/>
    <mergeCell ref="B28305:B28306"/>
    <mergeCell ref="C28305:C28306"/>
    <mergeCell ref="D28305:D28306"/>
    <mergeCell ref="E28306:G28306"/>
    <mergeCell ref="A28307:A28308"/>
    <mergeCell ref="B28307:B28308"/>
    <mergeCell ref="C28307:C28308"/>
    <mergeCell ref="D28307:D28308"/>
    <mergeCell ref="E28308:G28308"/>
    <mergeCell ref="A28293:A28294"/>
    <mergeCell ref="B28293:B28294"/>
    <mergeCell ref="D28293:D28294"/>
    <mergeCell ref="E28294:G28294"/>
    <mergeCell ref="A28295:A28296"/>
    <mergeCell ref="B28295:B28296"/>
    <mergeCell ref="C28295:C28296"/>
    <mergeCell ref="D28295:D28296"/>
    <mergeCell ref="E28296:G28296"/>
    <mergeCell ref="A28297:A28298"/>
    <mergeCell ref="B28297:B28298"/>
    <mergeCell ref="C28297:C28298"/>
    <mergeCell ref="D28297:D28298"/>
    <mergeCell ref="E28298:G28298"/>
    <mergeCell ref="A28299:A28300"/>
    <mergeCell ref="B28299:B28300"/>
    <mergeCell ref="C28299:C28300"/>
    <mergeCell ref="D28299:D28300"/>
    <mergeCell ref="E28300:G28300"/>
    <mergeCell ref="A28317:A28318"/>
    <mergeCell ref="B28317:B28318"/>
    <mergeCell ref="C28317:C28318"/>
    <mergeCell ref="D28317:D28318"/>
    <mergeCell ref="E28318:G28318"/>
    <mergeCell ref="A28319:A28320"/>
    <mergeCell ref="B28319:B28320"/>
    <mergeCell ref="C28319:C28320"/>
    <mergeCell ref="D28319:D28320"/>
    <mergeCell ref="E28320:G28320"/>
    <mergeCell ref="A28321:A28322"/>
    <mergeCell ref="B28321:B28322"/>
    <mergeCell ref="C28321:C28322"/>
    <mergeCell ref="D28321:D28322"/>
    <mergeCell ref="E28322:G28322"/>
    <mergeCell ref="A28323:A28324"/>
    <mergeCell ref="B28323:B28324"/>
    <mergeCell ref="C28323:C28324"/>
    <mergeCell ref="D28323:D28324"/>
    <mergeCell ref="E28324:G28324"/>
    <mergeCell ref="A28309:A28310"/>
    <mergeCell ref="B28309:B28310"/>
    <mergeCell ref="C28309:C28310"/>
    <mergeCell ref="D28309:D28310"/>
    <mergeCell ref="E28310:G28310"/>
    <mergeCell ref="A28311:A28312"/>
    <mergeCell ref="B28311:B28312"/>
    <mergeCell ref="C28311:C28312"/>
    <mergeCell ref="D28311:D28312"/>
    <mergeCell ref="E28312:G28312"/>
    <mergeCell ref="A28313:A28314"/>
    <mergeCell ref="B28313:B28314"/>
    <mergeCell ref="C28313:C28314"/>
    <mergeCell ref="D28313:D28314"/>
    <mergeCell ref="E28314:G28314"/>
    <mergeCell ref="A28315:A28316"/>
    <mergeCell ref="B28315:B28316"/>
    <mergeCell ref="C28315:C28316"/>
    <mergeCell ref="D28315:D28316"/>
    <mergeCell ref="E28316:G28316"/>
    <mergeCell ref="A28335:A28336"/>
    <mergeCell ref="B28335:B28336"/>
    <mergeCell ref="C28335:C28336"/>
    <mergeCell ref="D28335:D28336"/>
    <mergeCell ref="E28336:G28336"/>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2:G28342"/>
    <mergeCell ref="A28325:A28326"/>
    <mergeCell ref="B28325:B28326"/>
    <mergeCell ref="C28325:C28326"/>
    <mergeCell ref="D28325:D28326"/>
    <mergeCell ref="E28326:G28326"/>
    <mergeCell ref="A28327:A28328"/>
    <mergeCell ref="B28327:B28328"/>
    <mergeCell ref="C28327:C28328"/>
    <mergeCell ref="D28327:D28328"/>
    <mergeCell ref="E28328:G28328"/>
    <mergeCell ref="A28331:A28332"/>
    <mergeCell ref="B28331:B28332"/>
    <mergeCell ref="C28331:C28332"/>
    <mergeCell ref="D28331:D28332"/>
    <mergeCell ref="E28332:G28332"/>
    <mergeCell ref="A28333:A28334"/>
    <mergeCell ref="B28333:B28334"/>
    <mergeCell ref="C28333:C28334"/>
    <mergeCell ref="D28333:D28334"/>
    <mergeCell ref="E28334:G28334"/>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5:G28356"/>
    <mergeCell ref="A28357:A28358"/>
    <mergeCell ref="B28357:B28358"/>
    <mergeCell ref="C28357:C28358"/>
    <mergeCell ref="D28357:D28358"/>
    <mergeCell ref="E28358:G28358"/>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49:G28350"/>
    <mergeCell ref="A28397:G28397"/>
    <mergeCell ref="A28398:G28398"/>
    <mergeCell ref="D28399:G28399"/>
    <mergeCell ref="A28400:B28400"/>
    <mergeCell ref="A28402:A28403"/>
    <mergeCell ref="B28402:B28403"/>
    <mergeCell ref="C28402:C28403"/>
    <mergeCell ref="D28402:D28403"/>
    <mergeCell ref="E28403:G28403"/>
    <mergeCell ref="A28404:A28405"/>
    <mergeCell ref="B28404:B28405"/>
    <mergeCell ref="C28404:C28405"/>
    <mergeCell ref="D28404:D28405"/>
    <mergeCell ref="E28405:G28405"/>
    <mergeCell ref="A28406:A28407"/>
    <mergeCell ref="B28406:B28407"/>
    <mergeCell ref="C28406:C28407"/>
    <mergeCell ref="D28406:D28407"/>
    <mergeCell ref="E28407:G28407"/>
    <mergeCell ref="A28359:A28360"/>
    <mergeCell ref="B28359:B28360"/>
    <mergeCell ref="C28359:C28360"/>
    <mergeCell ref="D28359:D28360"/>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A28416:A28417"/>
    <mergeCell ref="B28416:B28417"/>
    <mergeCell ref="C28416:C28417"/>
    <mergeCell ref="D28416:D28417"/>
    <mergeCell ref="E28416:G28417"/>
    <mergeCell ref="A28418:A28419"/>
    <mergeCell ref="B28418:B28419"/>
    <mergeCell ref="C28418:C28419"/>
    <mergeCell ref="D28418:D28419"/>
    <mergeCell ref="E28419:G28419"/>
    <mergeCell ref="A28420:A28421"/>
    <mergeCell ref="B28420:B28421"/>
    <mergeCell ref="C28420:C28421"/>
    <mergeCell ref="D28420:D28421"/>
    <mergeCell ref="E28421:G28421"/>
    <mergeCell ref="A28422:A28423"/>
    <mergeCell ref="B28422:B28423"/>
    <mergeCell ref="C28422:C28423"/>
    <mergeCell ref="D28422:D28423"/>
    <mergeCell ref="E28423:G28423"/>
    <mergeCell ref="A28408:A28409"/>
    <mergeCell ref="B28408:B28409"/>
    <mergeCell ref="C28408:C28409"/>
    <mergeCell ref="D28408:D28409"/>
    <mergeCell ref="E28409:G28409"/>
    <mergeCell ref="A28410:A28411"/>
    <mergeCell ref="B28410:B28411"/>
    <mergeCell ref="C28410:C28411"/>
    <mergeCell ref="D28410:D28411"/>
    <mergeCell ref="E28411:G28411"/>
    <mergeCell ref="A28412:A28413"/>
    <mergeCell ref="B28412:B28413"/>
    <mergeCell ref="C28412:C28413"/>
    <mergeCell ref="D28412:D28413"/>
    <mergeCell ref="E28413:G28413"/>
    <mergeCell ref="A28414:A28415"/>
    <mergeCell ref="B28414:B28415"/>
    <mergeCell ref="C28414:C28415"/>
    <mergeCell ref="D28414:D28415"/>
    <mergeCell ref="E28415:G28415"/>
    <mergeCell ref="A28433:A28434"/>
    <mergeCell ref="B28433:B28434"/>
    <mergeCell ref="C28433:C28434"/>
    <mergeCell ref="D28433:D28434"/>
    <mergeCell ref="E28434:G28434"/>
    <mergeCell ref="A28435:A28436"/>
    <mergeCell ref="B28435:B28436"/>
    <mergeCell ref="C28435:C28436"/>
    <mergeCell ref="D28435:D28436"/>
    <mergeCell ref="E28436:G28436"/>
    <mergeCell ref="A28437:A28438"/>
    <mergeCell ref="B28437:B28438"/>
    <mergeCell ref="C28437:C28438"/>
    <mergeCell ref="D28437:D28438"/>
    <mergeCell ref="E28438:G28438"/>
    <mergeCell ref="A28439:A28440"/>
    <mergeCell ref="B28439:B28440"/>
    <mergeCell ref="C28439:C28440"/>
    <mergeCell ref="D28439:D28440"/>
    <mergeCell ref="E28440:G28440"/>
    <mergeCell ref="A28424:A28425"/>
    <mergeCell ref="B28424:B28425"/>
    <mergeCell ref="C28424:C28425"/>
    <mergeCell ref="D28424:D28425"/>
    <mergeCell ref="E28425:G28425"/>
    <mergeCell ref="A28426:A28427"/>
    <mergeCell ref="B28426:B28427"/>
    <mergeCell ref="C28426:C28427"/>
    <mergeCell ref="D28426:D28427"/>
    <mergeCell ref="E28427:G28427"/>
    <mergeCell ref="A28428:A28429"/>
    <mergeCell ref="B28428:B28429"/>
    <mergeCell ref="D28428:D28429"/>
    <mergeCell ref="E28429:G28429"/>
    <mergeCell ref="E28430:G28430"/>
    <mergeCell ref="A28431:A28432"/>
    <mergeCell ref="B28431:B28432"/>
    <mergeCell ref="C28431:C28432"/>
    <mergeCell ref="D28431:D28432"/>
    <mergeCell ref="E28432:G28432"/>
    <mergeCell ref="A28449:A28450"/>
    <mergeCell ref="B28449:B28450"/>
    <mergeCell ref="C28449:C28450"/>
    <mergeCell ref="D28449:D28450"/>
    <mergeCell ref="E28450:G28450"/>
    <mergeCell ref="A28451:A28452"/>
    <mergeCell ref="B28451:B28452"/>
    <mergeCell ref="C28451:C28452"/>
    <mergeCell ref="D28451:D28452"/>
    <mergeCell ref="E28452:G28452"/>
    <mergeCell ref="A28453:A28454"/>
    <mergeCell ref="B28453:B28454"/>
    <mergeCell ref="C28453:C28454"/>
    <mergeCell ref="D28453:D28454"/>
    <mergeCell ref="E28454:G28454"/>
    <mergeCell ref="A28455:A28456"/>
    <mergeCell ref="B28455:B28456"/>
    <mergeCell ref="C28455:C28456"/>
    <mergeCell ref="D28455:D28456"/>
    <mergeCell ref="E28456:G28456"/>
    <mergeCell ref="A28441:A28442"/>
    <mergeCell ref="B28441:B28442"/>
    <mergeCell ref="C28441:C28442"/>
    <mergeCell ref="D28441:D28442"/>
    <mergeCell ref="E28442:G28442"/>
    <mergeCell ref="A28443:A28444"/>
    <mergeCell ref="B28443:B28444"/>
    <mergeCell ref="C28443:C28444"/>
    <mergeCell ref="D28443:D28444"/>
    <mergeCell ref="E28444:G28444"/>
    <mergeCell ref="A28445:A28446"/>
    <mergeCell ref="B28445:B28446"/>
    <mergeCell ref="C28445:C28446"/>
    <mergeCell ref="D28445:D28446"/>
    <mergeCell ref="E28446:G28446"/>
    <mergeCell ref="A28447:A28448"/>
    <mergeCell ref="B28447:B28448"/>
    <mergeCell ref="C28447:C28448"/>
    <mergeCell ref="D28447:D28448"/>
    <mergeCell ref="E28448:G28448"/>
    <mergeCell ref="A28465:A28466"/>
    <mergeCell ref="B28465:B28466"/>
    <mergeCell ref="C28465:C28466"/>
    <mergeCell ref="D28465:D28466"/>
    <mergeCell ref="E28466: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A28457:A28458"/>
    <mergeCell ref="B28457:B28458"/>
    <mergeCell ref="C28457:C28458"/>
    <mergeCell ref="D28457:D28458"/>
    <mergeCell ref="E28458:G28458"/>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83:A28484"/>
    <mergeCell ref="B28483:B28484"/>
    <mergeCell ref="C28483:C28484"/>
    <mergeCell ref="D28483:D28484"/>
    <mergeCell ref="E28484:G28484"/>
    <mergeCell ref="A28485:A28486"/>
    <mergeCell ref="B28485:B28486"/>
    <mergeCell ref="C28485:C28486"/>
    <mergeCell ref="D28485:D28486"/>
    <mergeCell ref="E28486:G28486"/>
    <mergeCell ref="A28487:A28488"/>
    <mergeCell ref="B28487:B28488"/>
    <mergeCell ref="C28487:C28488"/>
    <mergeCell ref="D28487:D28488"/>
    <mergeCell ref="E28488:G28488"/>
    <mergeCell ref="A28489:A28490"/>
    <mergeCell ref="B28489:B28490"/>
    <mergeCell ref="C28489:C28490"/>
    <mergeCell ref="D28489:D28490"/>
    <mergeCell ref="E28490:G28490"/>
    <mergeCell ref="A28473:A28474"/>
    <mergeCell ref="B28473:B28474"/>
    <mergeCell ref="C28473:C28474"/>
    <mergeCell ref="D28473:D28474"/>
    <mergeCell ref="E28474:G28474"/>
    <mergeCell ref="A28477:A28478"/>
    <mergeCell ref="B28477:B28478"/>
    <mergeCell ref="C28477:C28478"/>
    <mergeCell ref="D28477:D28478"/>
    <mergeCell ref="E28478:G28478"/>
    <mergeCell ref="A28479:A28480"/>
    <mergeCell ref="B28479:B28480"/>
    <mergeCell ref="C28479:C28480"/>
    <mergeCell ref="D28479:D28480"/>
    <mergeCell ref="E28480:G28480"/>
    <mergeCell ref="A28481:A28482"/>
    <mergeCell ref="B28481:B28482"/>
    <mergeCell ref="C28481:C28482"/>
    <mergeCell ref="D28481:D28482"/>
    <mergeCell ref="E28482:G28482"/>
    <mergeCell ref="A28499:A28500"/>
    <mergeCell ref="B28499:B28500"/>
    <mergeCell ref="C28499:C28500"/>
    <mergeCell ref="D28499:D28500"/>
    <mergeCell ref="E28500:G28500"/>
    <mergeCell ref="A28501:A28502"/>
    <mergeCell ref="B28501:B28502"/>
    <mergeCell ref="C28501:C28502"/>
    <mergeCell ref="D28501:D28502"/>
    <mergeCell ref="E28501:G28502"/>
    <mergeCell ref="A28503:A28504"/>
    <mergeCell ref="B28503:B28504"/>
    <mergeCell ref="C28503:C28504"/>
    <mergeCell ref="D28503:D28504"/>
    <mergeCell ref="E28504:G28504"/>
    <mergeCell ref="A28505:A28506"/>
    <mergeCell ref="B28505:B28506"/>
    <mergeCell ref="C28505:C28506"/>
    <mergeCell ref="D28505:D28506"/>
    <mergeCell ref="A28491:A28492"/>
    <mergeCell ref="B28491:B28492"/>
    <mergeCell ref="C28491:C28492"/>
    <mergeCell ref="D28491:D28492"/>
    <mergeCell ref="E28492:G28492"/>
    <mergeCell ref="A28493:A28494"/>
    <mergeCell ref="B28493:B28494"/>
    <mergeCell ref="C28493:C28494"/>
    <mergeCell ref="D28493:D28494"/>
    <mergeCell ref="E28494:G28494"/>
    <mergeCell ref="A28495:A28496"/>
    <mergeCell ref="B28495:B28496"/>
    <mergeCell ref="C28495:C28496"/>
    <mergeCell ref="D28495:D28496"/>
    <mergeCell ref="E28495:G28496"/>
    <mergeCell ref="A28497:A28498"/>
    <mergeCell ref="B28497:B28498"/>
    <mergeCell ref="C28497:C28498"/>
    <mergeCell ref="D28497:D28498"/>
    <mergeCell ref="E28498:G28498"/>
    <mergeCell ref="A28507:A28508"/>
    <mergeCell ref="B28507:B28508"/>
    <mergeCell ref="C28507:C28508"/>
    <mergeCell ref="D28507:D28508"/>
    <mergeCell ref="E28508:G28508"/>
    <mergeCell ref="A28509:A28510"/>
    <mergeCell ref="B28509:B28510"/>
    <mergeCell ref="C28509:C28510"/>
    <mergeCell ref="D28509:D28510"/>
    <mergeCell ref="E28510:G28510"/>
    <mergeCell ref="A28511:A28512"/>
    <mergeCell ref="B28511:B28512"/>
    <mergeCell ref="C28511:C28512"/>
    <mergeCell ref="D28511:D28512"/>
    <mergeCell ref="E28512:G28512"/>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A28603:A28604"/>
    <mergeCell ref="B28603:B28604"/>
    <mergeCell ref="D28603:D28604"/>
    <mergeCell ref="E28604:G28604"/>
    <mergeCell ref="A28605:A28606"/>
    <mergeCell ref="B28605:B28606"/>
    <mergeCell ref="C28605:C28606"/>
    <mergeCell ref="D28605:D28606"/>
    <mergeCell ref="E28606:G28606"/>
    <mergeCell ref="A28607:A28608"/>
    <mergeCell ref="A28621:A28622"/>
    <mergeCell ref="B28621:B28622"/>
    <mergeCell ref="C28621:C28622"/>
    <mergeCell ref="D28621:D28622"/>
    <mergeCell ref="E28622:G28622"/>
    <mergeCell ref="E28614:G28614"/>
    <mergeCell ref="A28615:A28616"/>
    <mergeCell ref="B28615:B28616"/>
    <mergeCell ref="C28615:C28616"/>
    <mergeCell ref="D28615:D28616"/>
    <mergeCell ref="E28616:G28616"/>
    <mergeCell ref="A28617:A28618"/>
    <mergeCell ref="B28617:B28618"/>
    <mergeCell ref="C28617:C28618"/>
    <mergeCell ref="D28617:D28618"/>
    <mergeCell ref="E28618:G28618"/>
    <mergeCell ref="A28619:A28620"/>
    <mergeCell ref="B28619:B28620"/>
    <mergeCell ref="C28619:C28620"/>
    <mergeCell ref="D28619:D28620"/>
    <mergeCell ref="E28620:G28620"/>
    <mergeCell ref="B28607:B28608"/>
    <mergeCell ref="C28607:C28608"/>
    <mergeCell ref="D28607:D28608"/>
    <mergeCell ref="E28608:G28608"/>
    <mergeCell ref="A28609:A28610"/>
    <mergeCell ref="B28609:B28610"/>
    <mergeCell ref="D28609:D28610"/>
    <mergeCell ref="E28610:G28610"/>
    <mergeCell ref="A28611:A28612"/>
    <mergeCell ref="B28611:B28612"/>
    <mergeCell ref="D28611:D28612"/>
    <mergeCell ref="E28612:G28612"/>
    <mergeCell ref="A28613:A28614"/>
    <mergeCell ref="B28613:B28614"/>
    <mergeCell ref="D28613:D28614"/>
    <mergeCell ref="A28713:A28714"/>
    <mergeCell ref="B28713:B28714"/>
    <mergeCell ref="C28713:C28714"/>
    <mergeCell ref="D28713:D28714"/>
    <mergeCell ref="E28714:G28714"/>
    <mergeCell ref="A28715:A28716"/>
    <mergeCell ref="B28715:B28716"/>
    <mergeCell ref="C28715:C28716"/>
    <mergeCell ref="D28715:D28716"/>
    <mergeCell ref="E28716:G28716"/>
    <mergeCell ref="A28717:A28718"/>
    <mergeCell ref="B28717:B28718"/>
    <mergeCell ref="C28717:C28718"/>
    <mergeCell ref="D28717:D28718"/>
    <mergeCell ref="E28717:G28718"/>
    <mergeCell ref="A28719:A28720"/>
    <mergeCell ref="B28719:B28720"/>
    <mergeCell ref="C28719:C28720"/>
    <mergeCell ref="D28719:D28720"/>
    <mergeCell ref="E28720:G28720"/>
    <mergeCell ref="A28704:G28704"/>
    <mergeCell ref="A28705:G28705"/>
    <mergeCell ref="D28706:G28706"/>
    <mergeCell ref="A28707:B28707"/>
    <mergeCell ref="A28709:A28710"/>
    <mergeCell ref="B28709:B28710"/>
    <mergeCell ref="C28709:C28710"/>
    <mergeCell ref="D28709:D28710"/>
    <mergeCell ref="E28710:G28710"/>
    <mergeCell ref="A28711:A28712"/>
    <mergeCell ref="B28711:B28712"/>
    <mergeCell ref="C28711:C28712"/>
    <mergeCell ref="D28711:D28712"/>
    <mergeCell ref="E28712:G28712"/>
    <mergeCell ref="A28729:A28730"/>
    <mergeCell ref="B28729:B28730"/>
    <mergeCell ref="D28729:D28730"/>
    <mergeCell ref="E28730:G28730"/>
    <mergeCell ref="A28731:A28732"/>
    <mergeCell ref="B28731:B28732"/>
    <mergeCell ref="C28731:C28732"/>
    <mergeCell ref="D28731:D28732"/>
    <mergeCell ref="E28732:G28732"/>
    <mergeCell ref="E28733:G28733"/>
    <mergeCell ref="A28734:A28735"/>
    <mergeCell ref="B28734:B28735"/>
    <mergeCell ref="C28734:C28735"/>
    <mergeCell ref="D28734:D28735"/>
    <mergeCell ref="E28735:G28735"/>
    <mergeCell ref="A28736:A28737"/>
    <mergeCell ref="B28736:B28737"/>
    <mergeCell ref="C28736:C28737"/>
    <mergeCell ref="D28736:D28737"/>
    <mergeCell ref="E28737:G28737"/>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46:A28747"/>
    <mergeCell ref="B28746:B28747"/>
    <mergeCell ref="C28746:C28747"/>
    <mergeCell ref="D28746:D28747"/>
    <mergeCell ref="E28747:G28747"/>
    <mergeCell ref="A28748:A28749"/>
    <mergeCell ref="B28748:B28749"/>
    <mergeCell ref="C28748:C28749"/>
    <mergeCell ref="D28748:D28749"/>
    <mergeCell ref="E28749:G28749"/>
    <mergeCell ref="A28750:A28751"/>
    <mergeCell ref="B28750:B28751"/>
    <mergeCell ref="C28750:C28751"/>
    <mergeCell ref="D28750:D28751"/>
    <mergeCell ref="E28751:G28751"/>
    <mergeCell ref="A28752:A28753"/>
    <mergeCell ref="B28752:B28753"/>
    <mergeCell ref="C28752:C28753"/>
    <mergeCell ref="D28752:D28753"/>
    <mergeCell ref="E28753:G28753"/>
    <mergeCell ref="A28738:A28739"/>
    <mergeCell ref="B28738:B28739"/>
    <mergeCell ref="C28738:C28739"/>
    <mergeCell ref="D28738:D28739"/>
    <mergeCell ref="E28739:G28739"/>
    <mergeCell ref="A28740:A28741"/>
    <mergeCell ref="B28740:B28741"/>
    <mergeCell ref="C28740:C28741"/>
    <mergeCell ref="D28740:D28741"/>
    <mergeCell ref="E28741:G28741"/>
    <mergeCell ref="A28742:A28743"/>
    <mergeCell ref="B28742:B28743"/>
    <mergeCell ref="C28742:C28743"/>
    <mergeCell ref="D28742:D28743"/>
    <mergeCell ref="E28743:G28743"/>
    <mergeCell ref="A28744:A28745"/>
    <mergeCell ref="B28744:B28745"/>
    <mergeCell ref="C28744:C28745"/>
    <mergeCell ref="D28744:D28745"/>
    <mergeCell ref="E28745:G28745"/>
    <mergeCell ref="A28762:A28763"/>
    <mergeCell ref="B28762:B28763"/>
    <mergeCell ref="C28762:C28763"/>
    <mergeCell ref="D28762:D28763"/>
    <mergeCell ref="E28763:G28763"/>
    <mergeCell ref="A28766:A28767"/>
    <mergeCell ref="B28766:B28767"/>
    <mergeCell ref="C28766:C28767"/>
    <mergeCell ref="D28766:D28767"/>
    <mergeCell ref="E28767:G28767"/>
    <mergeCell ref="A28768:A28769"/>
    <mergeCell ref="B28768:B28769"/>
    <mergeCell ref="C28768:C28769"/>
    <mergeCell ref="D28768:D28769"/>
    <mergeCell ref="E28769:G28769"/>
    <mergeCell ref="A28770:A28771"/>
    <mergeCell ref="B28770:B28771"/>
    <mergeCell ref="C28770:C28771"/>
    <mergeCell ref="D28770:D28771"/>
    <mergeCell ref="E28771:G28771"/>
    <mergeCell ref="A28754:A28755"/>
    <mergeCell ref="B28754:B28755"/>
    <mergeCell ref="C28754:C28755"/>
    <mergeCell ref="D28754:D28755"/>
    <mergeCell ref="E28755:G28755"/>
    <mergeCell ref="A28756:A28757"/>
    <mergeCell ref="B28756:B28757"/>
    <mergeCell ref="C28756:C28757"/>
    <mergeCell ref="D28756:D28757"/>
    <mergeCell ref="E28757:G28757"/>
    <mergeCell ref="A28758:A28759"/>
    <mergeCell ref="B28758:B28759"/>
    <mergeCell ref="C28758:C28759"/>
    <mergeCell ref="D28758:D28759"/>
    <mergeCell ref="E28759:G28759"/>
    <mergeCell ref="A28760:A28761"/>
    <mergeCell ref="B28760:B28761"/>
    <mergeCell ref="C28760:C28761"/>
    <mergeCell ref="D28760:D28761"/>
    <mergeCell ref="E28761:G28761"/>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4:G28785"/>
    <mergeCell ref="A28786:A28787"/>
    <mergeCell ref="B28786:B28787"/>
    <mergeCell ref="C28786:C28787"/>
    <mergeCell ref="D28786:D28787"/>
    <mergeCell ref="E28787:G28787"/>
    <mergeCell ref="A28772:A28773"/>
    <mergeCell ref="B28772:B28773"/>
    <mergeCell ref="C28772:C28773"/>
    <mergeCell ref="D28772:D28773"/>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78:A28779"/>
    <mergeCell ref="B28778:B28779"/>
    <mergeCell ref="C28778:C28779"/>
    <mergeCell ref="D28778:D28779"/>
    <mergeCell ref="E28779:G28779"/>
    <mergeCell ref="A28796:A28797"/>
    <mergeCell ref="B28796:B28797"/>
    <mergeCell ref="C28796:C28797"/>
    <mergeCell ref="D28796:D28797"/>
    <mergeCell ref="E28797:G28797"/>
    <mergeCell ref="A28798:A28799"/>
    <mergeCell ref="B28798:B28799"/>
    <mergeCell ref="C28798:C28799"/>
    <mergeCell ref="D28798:D28799"/>
    <mergeCell ref="E28799:G28799"/>
    <mergeCell ref="A28826:G28826"/>
    <mergeCell ref="A28827:G28827"/>
    <mergeCell ref="D28828:G28828"/>
    <mergeCell ref="A28829:B28829"/>
    <mergeCell ref="A28831:A28832"/>
    <mergeCell ref="B28831:B28832"/>
    <mergeCell ref="C28831:C28832"/>
    <mergeCell ref="D28831:D28832"/>
    <mergeCell ref="E28832:G28832"/>
    <mergeCell ref="A28788:A28789"/>
    <mergeCell ref="B28788:B28789"/>
    <mergeCell ref="C28788:C28789"/>
    <mergeCell ref="D28788:D28789"/>
    <mergeCell ref="E28789:G28789"/>
    <mergeCell ref="A28790:A28791"/>
    <mergeCell ref="B28790:B28791"/>
    <mergeCell ref="C28790:C28791"/>
    <mergeCell ref="D28790:D28791"/>
    <mergeCell ref="E28790:G28791"/>
    <mergeCell ref="A28792:A28793"/>
    <mergeCell ref="B28792:B28793"/>
    <mergeCell ref="C28792:C28793"/>
    <mergeCell ref="D28792:D28793"/>
    <mergeCell ref="E28793:G28793"/>
    <mergeCell ref="A28794:A28795"/>
    <mergeCell ref="B28794:B28795"/>
    <mergeCell ref="C28794:C28795"/>
    <mergeCell ref="D28794:D28795"/>
    <mergeCell ref="A28841:A28842"/>
    <mergeCell ref="B28841:B28842"/>
    <mergeCell ref="C28841:C28842"/>
    <mergeCell ref="D28841:D28842"/>
    <mergeCell ref="E28842:G28842"/>
    <mergeCell ref="A28843:A28844"/>
    <mergeCell ref="B28843:B28844"/>
    <mergeCell ref="C28843:C28844"/>
    <mergeCell ref="D28843:D28844"/>
    <mergeCell ref="E28844:G28844"/>
    <mergeCell ref="A28845:A28846"/>
    <mergeCell ref="B28845:B28846"/>
    <mergeCell ref="C28845:C28846"/>
    <mergeCell ref="D28845:D28846"/>
    <mergeCell ref="E28846:G28846"/>
    <mergeCell ref="A28847:A28848"/>
    <mergeCell ref="B28847:B28848"/>
    <mergeCell ref="C28847:C28848"/>
    <mergeCell ref="D28847:D28848"/>
    <mergeCell ref="E28848:G28848"/>
    <mergeCell ref="A28833:A28834"/>
    <mergeCell ref="B28833:B28834"/>
    <mergeCell ref="C28833:C28834"/>
    <mergeCell ref="D28833:D28834"/>
    <mergeCell ref="E28834:G28834"/>
    <mergeCell ref="A28835:A28836"/>
    <mergeCell ref="B28835:B28836"/>
    <mergeCell ref="C28835:C28836"/>
    <mergeCell ref="D28835:D28836"/>
    <mergeCell ref="E28836:G28836"/>
    <mergeCell ref="A28837:A28838"/>
    <mergeCell ref="B28837:B28838"/>
    <mergeCell ref="C28837:C28838"/>
    <mergeCell ref="D28837:D28838"/>
    <mergeCell ref="E28838:G28838"/>
    <mergeCell ref="A28839:A28840"/>
    <mergeCell ref="B28839:B28840"/>
    <mergeCell ref="C28839:C28840"/>
    <mergeCell ref="D28839:D28840"/>
    <mergeCell ref="E28839:G28840"/>
    <mergeCell ref="A28858:A28859"/>
    <mergeCell ref="B28858:B28859"/>
    <mergeCell ref="C28858:C28859"/>
    <mergeCell ref="D28858:D28859"/>
    <mergeCell ref="E28859:G28859"/>
    <mergeCell ref="A28860:A28861"/>
    <mergeCell ref="B28860:B28861"/>
    <mergeCell ref="C28860:C28861"/>
    <mergeCell ref="D28860:D28861"/>
    <mergeCell ref="E28861:G28861"/>
    <mergeCell ref="A28862:A28863"/>
    <mergeCell ref="B28862:B28863"/>
    <mergeCell ref="C28862:C28863"/>
    <mergeCell ref="D28862:D28863"/>
    <mergeCell ref="E28863:G28863"/>
    <mergeCell ref="A28864:A28865"/>
    <mergeCell ref="B28864:B28865"/>
    <mergeCell ref="C28864:C28865"/>
    <mergeCell ref="D28864:D28865"/>
    <mergeCell ref="E28865:G28865"/>
    <mergeCell ref="A28849:A28850"/>
    <mergeCell ref="B28849:B28850"/>
    <mergeCell ref="C28849:C28850"/>
    <mergeCell ref="D28849:D28850"/>
    <mergeCell ref="E28850:G28850"/>
    <mergeCell ref="A28851:A28852"/>
    <mergeCell ref="B28851:B28852"/>
    <mergeCell ref="D28851:D28852"/>
    <mergeCell ref="E28852:G28852"/>
    <mergeCell ref="A28853:A28854"/>
    <mergeCell ref="B28853:B28854"/>
    <mergeCell ref="C28853:C28854"/>
    <mergeCell ref="D28853:D28854"/>
    <mergeCell ref="E28854:G28854"/>
    <mergeCell ref="E28855:G28855"/>
    <mergeCell ref="A28856:A28857"/>
    <mergeCell ref="B28856:B28857"/>
    <mergeCell ref="C28856:C28857"/>
    <mergeCell ref="D28856:D28857"/>
    <mergeCell ref="E28857:G28857"/>
    <mergeCell ref="A28874:A28875"/>
    <mergeCell ref="B28874:B28875"/>
    <mergeCell ref="C28874:C28875"/>
    <mergeCell ref="D28874:D28875"/>
    <mergeCell ref="E28875:G28875"/>
    <mergeCell ref="A28876:A28877"/>
    <mergeCell ref="B28876:B28877"/>
    <mergeCell ref="C28876:C28877"/>
    <mergeCell ref="D28876:D28877"/>
    <mergeCell ref="E28877:G28877"/>
    <mergeCell ref="A28878:A28879"/>
    <mergeCell ref="B28878:B28879"/>
    <mergeCell ref="C28878:C28879"/>
    <mergeCell ref="D28878:D28879"/>
    <mergeCell ref="E28879:G28879"/>
    <mergeCell ref="A28880:A28881"/>
    <mergeCell ref="B28880:B28881"/>
    <mergeCell ref="C28880:C28881"/>
    <mergeCell ref="D28880:D28881"/>
    <mergeCell ref="E28881:G28881"/>
    <mergeCell ref="A28866:A28867"/>
    <mergeCell ref="B28866:B28867"/>
    <mergeCell ref="C28866:C28867"/>
    <mergeCell ref="D28866:D28867"/>
    <mergeCell ref="E28867:G28867"/>
    <mergeCell ref="A28868:A28869"/>
    <mergeCell ref="B28868:B28869"/>
    <mergeCell ref="C28868:C28869"/>
    <mergeCell ref="D28868:D28869"/>
    <mergeCell ref="E28869:G28869"/>
    <mergeCell ref="A28870:A28871"/>
    <mergeCell ref="B28870:B28871"/>
    <mergeCell ref="C28870:C28871"/>
    <mergeCell ref="D28870:D28871"/>
    <mergeCell ref="E28871:G28871"/>
    <mergeCell ref="A28872:A28873"/>
    <mergeCell ref="B28872:B28873"/>
    <mergeCell ref="C28872:C28873"/>
    <mergeCell ref="D28872:D28873"/>
    <mergeCell ref="E28873:G28873"/>
    <mergeCell ref="A28892:A28893"/>
    <mergeCell ref="B28892:B28893"/>
    <mergeCell ref="C28892:C28893"/>
    <mergeCell ref="D28892:D28893"/>
    <mergeCell ref="E28893:G28893"/>
    <mergeCell ref="A28894:A28895"/>
    <mergeCell ref="B28894:B28895"/>
    <mergeCell ref="C28894:C28895"/>
    <mergeCell ref="D28894:D28895"/>
    <mergeCell ref="E28895:G28895"/>
    <mergeCell ref="A28896:A28897"/>
    <mergeCell ref="B28896:B28897"/>
    <mergeCell ref="C28896:C28897"/>
    <mergeCell ref="D28896:D28897"/>
    <mergeCell ref="E28897:G28897"/>
    <mergeCell ref="A28898:A28899"/>
    <mergeCell ref="B28898:B28899"/>
    <mergeCell ref="C28898:C28899"/>
    <mergeCell ref="D28898:D28899"/>
    <mergeCell ref="E28899:G28899"/>
    <mergeCell ref="A28882:A28883"/>
    <mergeCell ref="B28882:B28883"/>
    <mergeCell ref="C28882:C28883"/>
    <mergeCell ref="D28882:D28883"/>
    <mergeCell ref="E28883:G28883"/>
    <mergeCell ref="A28884:A28885"/>
    <mergeCell ref="B28884:B28885"/>
    <mergeCell ref="C28884:C28885"/>
    <mergeCell ref="D28884:D28885"/>
    <mergeCell ref="E28885:G28885"/>
    <mergeCell ref="A28888:A28889"/>
    <mergeCell ref="B28888:B28889"/>
    <mergeCell ref="C28888:C28889"/>
    <mergeCell ref="D28888:D28889"/>
    <mergeCell ref="E28889:G28889"/>
    <mergeCell ref="A28890:A28891"/>
    <mergeCell ref="B28890:B28891"/>
    <mergeCell ref="C28890:C28891"/>
    <mergeCell ref="D28890:D28891"/>
    <mergeCell ref="E28891:G28891"/>
    <mergeCell ref="A28908:A28909"/>
    <mergeCell ref="B28908:B28909"/>
    <mergeCell ref="C28908:C28909"/>
    <mergeCell ref="D28908:D28909"/>
    <mergeCell ref="E28909:G28909"/>
    <mergeCell ref="A28910:A28911"/>
    <mergeCell ref="B28910:B28911"/>
    <mergeCell ref="C28910:C28911"/>
    <mergeCell ref="D28910:D28911"/>
    <mergeCell ref="E28911:G28911"/>
    <mergeCell ref="A28912:A28913"/>
    <mergeCell ref="B28912:B28913"/>
    <mergeCell ref="C28912:C28913"/>
    <mergeCell ref="D28912:D28913"/>
    <mergeCell ref="E28912:G28913"/>
    <mergeCell ref="A28914:A28915"/>
    <mergeCell ref="B28914:B28915"/>
    <mergeCell ref="C28914:C28915"/>
    <mergeCell ref="D28914:D28915"/>
    <mergeCell ref="E28915:G28915"/>
    <mergeCell ref="A28900:A28901"/>
    <mergeCell ref="B28900:B28901"/>
    <mergeCell ref="C28900:C28901"/>
    <mergeCell ref="D28900:D28901"/>
    <mergeCell ref="E28901:G28901"/>
    <mergeCell ref="A28902:A28903"/>
    <mergeCell ref="B28902:B28903"/>
    <mergeCell ref="C28902:C28903"/>
    <mergeCell ref="D28902:D28903"/>
    <mergeCell ref="E28903:G28903"/>
    <mergeCell ref="A28904:A28905"/>
    <mergeCell ref="B28904:B28905"/>
    <mergeCell ref="C28904:C28905"/>
    <mergeCell ref="D28904:D28905"/>
    <mergeCell ref="E28905:G28905"/>
    <mergeCell ref="A28906:A28907"/>
    <mergeCell ref="B28906:B28907"/>
    <mergeCell ref="C28906:C28907"/>
    <mergeCell ref="D28906:D28907"/>
    <mergeCell ref="E28906:G28907"/>
    <mergeCell ref="A28952:B28952"/>
    <mergeCell ref="A28954:A28955"/>
    <mergeCell ref="B28954:B28955"/>
    <mergeCell ref="C28954:C28955"/>
    <mergeCell ref="D28954:D28955"/>
    <mergeCell ref="E28955:G28955"/>
    <mergeCell ref="A28956:A28957"/>
    <mergeCell ref="B28956:B28957"/>
    <mergeCell ref="C28956:C28957"/>
    <mergeCell ref="D28956:D28957"/>
    <mergeCell ref="E28957:G28957"/>
    <mergeCell ref="A28958:A28959"/>
    <mergeCell ref="B28958:B28959"/>
    <mergeCell ref="C28958:C28959"/>
    <mergeCell ref="D28958:D28959"/>
    <mergeCell ref="E28959:G28959"/>
    <mergeCell ref="A28960:A28961"/>
    <mergeCell ref="B28960:B28961"/>
    <mergeCell ref="C28960:C28961"/>
    <mergeCell ref="D28960:D28961"/>
    <mergeCell ref="E28961:G28961"/>
    <mergeCell ref="A28916:A28917"/>
    <mergeCell ref="B28916:B28917"/>
    <mergeCell ref="C28916:C28917"/>
    <mergeCell ref="D28916:D28917"/>
    <mergeCell ref="A28918:A28919"/>
    <mergeCell ref="B28918:B28919"/>
    <mergeCell ref="C28918:C28919"/>
    <mergeCell ref="D28918:D28919"/>
    <mergeCell ref="E28919:G28919"/>
    <mergeCell ref="A28920:A28921"/>
    <mergeCell ref="B28920:B28921"/>
    <mergeCell ref="C28920:C28921"/>
    <mergeCell ref="D28920:D28921"/>
    <mergeCell ref="E28921:G28921"/>
    <mergeCell ref="A28949:G28949"/>
    <mergeCell ref="A28950:G28950"/>
    <mergeCell ref="D28951:G28951"/>
    <mergeCell ref="A28970:A28971"/>
    <mergeCell ref="B28970:B28971"/>
    <mergeCell ref="C28970:C28971"/>
    <mergeCell ref="D28970:D28971"/>
    <mergeCell ref="E28971:G28971"/>
    <mergeCell ref="A28972:A28973"/>
    <mergeCell ref="B28972:B28973"/>
    <mergeCell ref="C28972:C28973"/>
    <mergeCell ref="D28972:D28973"/>
    <mergeCell ref="E28973:G28973"/>
    <mergeCell ref="A28974:A28975"/>
    <mergeCell ref="B28974:B28975"/>
    <mergeCell ref="D28974:D28975"/>
    <mergeCell ref="E28975:G28975"/>
    <mergeCell ref="A28976:A28977"/>
    <mergeCell ref="B28976:B28977"/>
    <mergeCell ref="C28976:C28977"/>
    <mergeCell ref="D28976:D28977"/>
    <mergeCell ref="E28977:G28977"/>
    <mergeCell ref="A28962:A28963"/>
    <mergeCell ref="B28962:B28963"/>
    <mergeCell ref="C28962:C28963"/>
    <mergeCell ref="D28962:D28963"/>
    <mergeCell ref="E28962:G28963"/>
    <mergeCell ref="A28964:A28965"/>
    <mergeCell ref="B28964:B28965"/>
    <mergeCell ref="C28964:C28965"/>
    <mergeCell ref="D28964:D28965"/>
    <mergeCell ref="E28965:G28965"/>
    <mergeCell ref="A28966:A28967"/>
    <mergeCell ref="B28966:B28967"/>
    <mergeCell ref="C28966:C28967"/>
    <mergeCell ref="D28966:D28967"/>
    <mergeCell ref="E28967:G28967"/>
    <mergeCell ref="A28968:A28969"/>
    <mergeCell ref="B28968:B28969"/>
    <mergeCell ref="C28968:C28969"/>
    <mergeCell ref="D28968:D28969"/>
    <mergeCell ref="E28969:G28969"/>
    <mergeCell ref="A28987:A28988"/>
    <mergeCell ref="B28987:B28988"/>
    <mergeCell ref="C28987:C28988"/>
    <mergeCell ref="D28987:D28988"/>
    <mergeCell ref="E28988:G28988"/>
    <mergeCell ref="A28989:A28990"/>
    <mergeCell ref="B28989:B28990"/>
    <mergeCell ref="C28989:C28990"/>
    <mergeCell ref="D28989:D28990"/>
    <mergeCell ref="E28990:G28990"/>
    <mergeCell ref="A28991:A28992"/>
    <mergeCell ref="B28991:B28992"/>
    <mergeCell ref="C28991:C28992"/>
    <mergeCell ref="D28991:D28992"/>
    <mergeCell ref="E28992:G28992"/>
    <mergeCell ref="A28993:A28994"/>
    <mergeCell ref="B28993:B28994"/>
    <mergeCell ref="C28993:C28994"/>
    <mergeCell ref="D28993:D28994"/>
    <mergeCell ref="E28994:G28994"/>
    <mergeCell ref="E28978:G28978"/>
    <mergeCell ref="A28979:A28980"/>
    <mergeCell ref="B28979:B28980"/>
    <mergeCell ref="C28979:C28980"/>
    <mergeCell ref="D28979:D28980"/>
    <mergeCell ref="E28980:G28980"/>
    <mergeCell ref="A28981:A28982"/>
    <mergeCell ref="B28981:B28982"/>
    <mergeCell ref="C28981:C28982"/>
    <mergeCell ref="D28981:D28982"/>
    <mergeCell ref="E28982:G28982"/>
    <mergeCell ref="A28983:A28984"/>
    <mergeCell ref="B28983:B28984"/>
    <mergeCell ref="C28983:C28984"/>
    <mergeCell ref="D28983:D28984"/>
    <mergeCell ref="E28984:G28984"/>
    <mergeCell ref="A28985:A28986"/>
    <mergeCell ref="B28985:B28986"/>
    <mergeCell ref="C28985:C28986"/>
    <mergeCell ref="D28985:D28986"/>
    <mergeCell ref="E28986:G28986"/>
    <mergeCell ref="A29003:A29004"/>
    <mergeCell ref="B29003:B29004"/>
    <mergeCell ref="C29003:C29004"/>
    <mergeCell ref="D29003:D29004"/>
    <mergeCell ref="E29004:G29004"/>
    <mergeCell ref="A29005:A29006"/>
    <mergeCell ref="B29005:B29006"/>
    <mergeCell ref="C29005:C29006"/>
    <mergeCell ref="D29005:D29006"/>
    <mergeCell ref="E29006:G29006"/>
    <mergeCell ref="A29007:A29008"/>
    <mergeCell ref="B29007:B29008"/>
    <mergeCell ref="C29007:C29008"/>
    <mergeCell ref="D29007:D29008"/>
    <mergeCell ref="E29008:G29008"/>
    <mergeCell ref="A29011:A29012"/>
    <mergeCell ref="B29011:B29012"/>
    <mergeCell ref="C29011:C29012"/>
    <mergeCell ref="D29011:D29012"/>
    <mergeCell ref="E29012:G29012"/>
    <mergeCell ref="A28995:A28996"/>
    <mergeCell ref="B28995:B28996"/>
    <mergeCell ref="C28995:C28996"/>
    <mergeCell ref="D28995:D28996"/>
    <mergeCell ref="E28996:G28996"/>
    <mergeCell ref="A28997:A28998"/>
    <mergeCell ref="B28997:B28998"/>
    <mergeCell ref="C28997:C28998"/>
    <mergeCell ref="D28997:D28998"/>
    <mergeCell ref="E28998:G28998"/>
    <mergeCell ref="A28999:A29000"/>
    <mergeCell ref="B28999:B29000"/>
    <mergeCell ref="C28999:C29000"/>
    <mergeCell ref="D28999:D29000"/>
    <mergeCell ref="E29000:G29000"/>
    <mergeCell ref="A29001:A29002"/>
    <mergeCell ref="B29001:B29002"/>
    <mergeCell ref="C29001:C29002"/>
    <mergeCell ref="D29001:D29002"/>
    <mergeCell ref="E29002:G29002"/>
    <mergeCell ref="A29021:A29022"/>
    <mergeCell ref="B29021:B29022"/>
    <mergeCell ref="C29021:C29022"/>
    <mergeCell ref="D29021:D29022"/>
    <mergeCell ref="E29022:G29022"/>
    <mergeCell ref="A29023:A29024"/>
    <mergeCell ref="B29023:B29024"/>
    <mergeCell ref="C29023:C29024"/>
    <mergeCell ref="D29023:D29024"/>
    <mergeCell ref="E29024:G29024"/>
    <mergeCell ref="A29025:A29026"/>
    <mergeCell ref="B29025:B29026"/>
    <mergeCell ref="C29025:C29026"/>
    <mergeCell ref="D29025:D29026"/>
    <mergeCell ref="E29026:G29026"/>
    <mergeCell ref="A29027:A29028"/>
    <mergeCell ref="B29027:B29028"/>
    <mergeCell ref="C29027:C29028"/>
    <mergeCell ref="D29027:D29028"/>
    <mergeCell ref="E29028:G29028"/>
    <mergeCell ref="A29013:A29014"/>
    <mergeCell ref="B29013:B29014"/>
    <mergeCell ref="C29013:C29014"/>
    <mergeCell ref="D29013:D29014"/>
    <mergeCell ref="E29014:G29014"/>
    <mergeCell ref="A29015:A29016"/>
    <mergeCell ref="B29015:B29016"/>
    <mergeCell ref="C29015:C29016"/>
    <mergeCell ref="D29015:D29016"/>
    <mergeCell ref="E29016:G29016"/>
    <mergeCell ref="A29017:A29018"/>
    <mergeCell ref="B29017:B29018"/>
    <mergeCell ref="C29017:C29018"/>
    <mergeCell ref="D29017:D29018"/>
    <mergeCell ref="E29018:G29018"/>
    <mergeCell ref="A29019:A29020"/>
    <mergeCell ref="B29019:B29020"/>
    <mergeCell ref="C29019:C29020"/>
    <mergeCell ref="D29019:D29020"/>
    <mergeCell ref="E29020:G29020"/>
    <mergeCell ref="A29037:A29038"/>
    <mergeCell ref="B29037:B29038"/>
    <mergeCell ref="C29037:C29038"/>
    <mergeCell ref="D29037:D29038"/>
    <mergeCell ref="E29038:G29038"/>
    <mergeCell ref="A29039:A29040"/>
    <mergeCell ref="B29039:B29040"/>
    <mergeCell ref="C29039:C29040"/>
    <mergeCell ref="D29039:D29040"/>
    <mergeCell ref="A29041:A29042"/>
    <mergeCell ref="B29041:B29042"/>
    <mergeCell ref="C29041:C29042"/>
    <mergeCell ref="D29041:D29042"/>
    <mergeCell ref="E29042:G29042"/>
    <mergeCell ref="A29043:A29044"/>
    <mergeCell ref="B29043:B29044"/>
    <mergeCell ref="C29043:C29044"/>
    <mergeCell ref="D29043:D29044"/>
    <mergeCell ref="E29044:G29044"/>
    <mergeCell ref="A29029:A29030"/>
    <mergeCell ref="B29029:B29030"/>
    <mergeCell ref="C29029:C29030"/>
    <mergeCell ref="D29029:D29030"/>
    <mergeCell ref="E29029:G29030"/>
    <mergeCell ref="A29031:A29032"/>
    <mergeCell ref="B29031:B29032"/>
    <mergeCell ref="C29031:C29032"/>
    <mergeCell ref="D29031:D29032"/>
    <mergeCell ref="E29032:G29032"/>
    <mergeCell ref="A29033:A29034"/>
    <mergeCell ref="B29033:B29034"/>
    <mergeCell ref="C29033:C29034"/>
    <mergeCell ref="D29033:D29034"/>
    <mergeCell ref="E29034:G29034"/>
    <mergeCell ref="A29035:A29036"/>
    <mergeCell ref="B29035:B29036"/>
    <mergeCell ref="C29035:C29036"/>
    <mergeCell ref="D29035:D29036"/>
    <mergeCell ref="E29035:G29036"/>
    <mergeCell ref="A27098:A27099"/>
    <mergeCell ref="B27098:B27099"/>
    <mergeCell ref="C27098:C27099"/>
    <mergeCell ref="D27098:D27099"/>
    <mergeCell ref="E27099:G27099"/>
    <mergeCell ref="A27100:A27101"/>
    <mergeCell ref="B27100:B27101"/>
    <mergeCell ref="C27100:C27101"/>
    <mergeCell ref="D27100:D27101"/>
    <mergeCell ref="E27101:G27101"/>
    <mergeCell ref="A27102:A27103"/>
    <mergeCell ref="B27102:B27103"/>
    <mergeCell ref="C27102:C27103"/>
    <mergeCell ref="D27102:D27103"/>
    <mergeCell ref="E27103:G27103"/>
    <mergeCell ref="A27104:A27105"/>
    <mergeCell ref="B27104:B27105"/>
    <mergeCell ref="C27104:C27105"/>
    <mergeCell ref="D27104:D27105"/>
    <mergeCell ref="E27105:G27105"/>
    <mergeCell ref="A27087:G27087"/>
    <mergeCell ref="A27088:G27088"/>
    <mergeCell ref="D27089:G27089"/>
    <mergeCell ref="A27090:B27090"/>
    <mergeCell ref="A27092:A27093"/>
    <mergeCell ref="B27092:B27093"/>
    <mergeCell ref="C27092:C27093"/>
    <mergeCell ref="D27092:D27093"/>
    <mergeCell ref="E27093:G27093"/>
    <mergeCell ref="A27094:A27095"/>
    <mergeCell ref="B27094:B27095"/>
    <mergeCell ref="C27094:C27095"/>
    <mergeCell ref="D27094:D27095"/>
    <mergeCell ref="E27095:G27095"/>
    <mergeCell ref="A27096:A27097"/>
    <mergeCell ref="B27096:B27097"/>
    <mergeCell ref="C27096:C27097"/>
    <mergeCell ref="D27096:D27097"/>
    <mergeCell ref="E27096:G27097"/>
    <mergeCell ref="A27116:A27117"/>
    <mergeCell ref="B27116:B27117"/>
    <mergeCell ref="C27116:C27117"/>
    <mergeCell ref="D27116:D27117"/>
    <mergeCell ref="E27117:G27117"/>
    <mergeCell ref="A27118:A27119"/>
    <mergeCell ref="B27118:B27119"/>
    <mergeCell ref="C27118:C27119"/>
    <mergeCell ref="D27118:D27119"/>
    <mergeCell ref="E27119:G27119"/>
    <mergeCell ref="A27120:A27121"/>
    <mergeCell ref="B27120:B27121"/>
    <mergeCell ref="C27120:C27121"/>
    <mergeCell ref="D27120:D27121"/>
    <mergeCell ref="E27121:G27121"/>
    <mergeCell ref="E27122:G27122"/>
    <mergeCell ref="A27123:A27124"/>
    <mergeCell ref="B27123:B27124"/>
    <mergeCell ref="C27123:C27124"/>
    <mergeCell ref="D27123:D27124"/>
    <mergeCell ref="E27124:G27124"/>
    <mergeCell ref="A27106:A27107"/>
    <mergeCell ref="B27106:B27107"/>
    <mergeCell ref="C27106:C27107"/>
    <mergeCell ref="D27106:D27107"/>
    <mergeCell ref="E27107:G27107"/>
    <mergeCell ref="A27108:A27109"/>
    <mergeCell ref="B27108:B27109"/>
    <mergeCell ref="C27108:C27109"/>
    <mergeCell ref="D27108:D27109"/>
    <mergeCell ref="E27109:G27109"/>
    <mergeCell ref="A27110:A27111"/>
    <mergeCell ref="B27110:B27111"/>
    <mergeCell ref="C27110:C27111"/>
    <mergeCell ref="D27110:D27111"/>
    <mergeCell ref="E27111:G27111"/>
    <mergeCell ref="E27113:G27113"/>
    <mergeCell ref="A27114:A27115"/>
    <mergeCell ref="B27114:B27115"/>
    <mergeCell ref="C27114:C27115"/>
    <mergeCell ref="D27114:D27115"/>
    <mergeCell ref="E27115:G27115"/>
    <mergeCell ref="A27133:A27134"/>
    <mergeCell ref="B27133:B27134"/>
    <mergeCell ref="C27133:C27134"/>
    <mergeCell ref="D27133:D27134"/>
    <mergeCell ref="E27134:G27134"/>
    <mergeCell ref="A27137:A27138"/>
    <mergeCell ref="B27137:B27138"/>
    <mergeCell ref="C27137:C27138"/>
    <mergeCell ref="D27137:D27138"/>
    <mergeCell ref="E27138:G27138"/>
    <mergeCell ref="A27139:A27140"/>
    <mergeCell ref="B27139:B27140"/>
    <mergeCell ref="C27139:C27140"/>
    <mergeCell ref="D27139:D27140"/>
    <mergeCell ref="E27140:G27140"/>
    <mergeCell ref="A27141:A27142"/>
    <mergeCell ref="B27141:B27142"/>
    <mergeCell ref="C27141:C27142"/>
    <mergeCell ref="D27141:D27142"/>
    <mergeCell ref="E27142:G27142"/>
    <mergeCell ref="A27125:A27126"/>
    <mergeCell ref="B27125:B27126"/>
    <mergeCell ref="C27125:C27126"/>
    <mergeCell ref="D27125:D27126"/>
    <mergeCell ref="E27126:G27126"/>
    <mergeCell ref="A27127:A27128"/>
    <mergeCell ref="B27127:B27128"/>
    <mergeCell ref="C27127:C27128"/>
    <mergeCell ref="D27127:D27128"/>
    <mergeCell ref="E27128:G27128"/>
    <mergeCell ref="A27129:A27130"/>
    <mergeCell ref="B27129:B27130"/>
    <mergeCell ref="C27129:C27130"/>
    <mergeCell ref="D27129:D27130"/>
    <mergeCell ref="E27130:G27130"/>
    <mergeCell ref="A27131:A27132"/>
    <mergeCell ref="B27131:B27132"/>
    <mergeCell ref="C27131:C27132"/>
    <mergeCell ref="D27131:D27132"/>
    <mergeCell ref="E27132:G27132"/>
    <mergeCell ref="A27151:A27152"/>
    <mergeCell ref="B27151:B27152"/>
    <mergeCell ref="C27151:C27152"/>
    <mergeCell ref="D27151:D27152"/>
    <mergeCell ref="E27152:G27152"/>
    <mergeCell ref="A27153:A27154"/>
    <mergeCell ref="B27153:B27154"/>
    <mergeCell ref="C27153:C27154"/>
    <mergeCell ref="D27153:D27154"/>
    <mergeCell ref="E27154:G27154"/>
    <mergeCell ref="A27155:A27156"/>
    <mergeCell ref="B27155:B27156"/>
    <mergeCell ref="C27155:C27156"/>
    <mergeCell ref="D27155:D27156"/>
    <mergeCell ref="A27157:A27158"/>
    <mergeCell ref="B27157:B27158"/>
    <mergeCell ref="C27157:C27158"/>
    <mergeCell ref="D27157:D27158"/>
    <mergeCell ref="E27158:G27158"/>
    <mergeCell ref="A27143:A27144"/>
    <mergeCell ref="B27143:B27144"/>
    <mergeCell ref="C27143:C27144"/>
    <mergeCell ref="D27143:D27144"/>
    <mergeCell ref="E27144:G27144"/>
    <mergeCell ref="A27145:A27146"/>
    <mergeCell ref="B27145:B27146"/>
    <mergeCell ref="C27145:C27146"/>
    <mergeCell ref="D27145:D27146"/>
    <mergeCell ref="E27146:G27146"/>
    <mergeCell ref="A27147:A27148"/>
    <mergeCell ref="B27147:B27148"/>
    <mergeCell ref="C27147:C27148"/>
    <mergeCell ref="D27147:D27148"/>
    <mergeCell ref="E27148:G27148"/>
    <mergeCell ref="A27149:A27150"/>
    <mergeCell ref="B27149:B27150"/>
    <mergeCell ref="C27149:C27150"/>
    <mergeCell ref="D27149:D27150"/>
    <mergeCell ref="E27150:G27150"/>
    <mergeCell ref="D27211:G27211"/>
    <mergeCell ref="A27212:B27212"/>
    <mergeCell ref="A27214:A27215"/>
    <mergeCell ref="B27214:B27215"/>
    <mergeCell ref="C27214:C27215"/>
    <mergeCell ref="D27214:D27215"/>
    <mergeCell ref="E27215:G27215"/>
    <mergeCell ref="A27216:A27217"/>
    <mergeCell ref="B27216:B27217"/>
    <mergeCell ref="C27216:C27217"/>
    <mergeCell ref="D27216:D27217"/>
    <mergeCell ref="E27217:G27217"/>
    <mergeCell ref="A27218:A27219"/>
    <mergeCell ref="B27218:B27219"/>
    <mergeCell ref="C27218:C27219"/>
    <mergeCell ref="D27218:D27219"/>
    <mergeCell ref="E27219:G27219"/>
    <mergeCell ref="A27159:A27160"/>
    <mergeCell ref="B27159:B27160"/>
    <mergeCell ref="C27159:C27160"/>
    <mergeCell ref="D27159:D27160"/>
    <mergeCell ref="E27160:G27160"/>
    <mergeCell ref="A27163:A27164"/>
    <mergeCell ref="B27163:B27164"/>
    <mergeCell ref="C27163:C27164"/>
    <mergeCell ref="D27163:D27164"/>
    <mergeCell ref="E27164:G27164"/>
    <mergeCell ref="A27165:A27166"/>
    <mergeCell ref="B27165:B27166"/>
    <mergeCell ref="C27165:C27166"/>
    <mergeCell ref="D27165:D27166"/>
    <mergeCell ref="E27166:G27166"/>
    <mergeCell ref="A27209:G27209"/>
    <mergeCell ref="A27210:G27210"/>
    <mergeCell ref="A27228:A27229"/>
    <mergeCell ref="B27228:B27229"/>
    <mergeCell ref="C27228:C27229"/>
    <mergeCell ref="D27228:D27229"/>
    <mergeCell ref="E27229:G27229"/>
    <mergeCell ref="A27230:A27231"/>
    <mergeCell ref="B27230:B27231"/>
    <mergeCell ref="C27230:C27231"/>
    <mergeCell ref="D27230:D27231"/>
    <mergeCell ref="E27231:G27231"/>
    <mergeCell ref="A27232:A27233"/>
    <mergeCell ref="B27232:B27233"/>
    <mergeCell ref="C27232:C27233"/>
    <mergeCell ref="D27232:D27233"/>
    <mergeCell ref="E27233:G27233"/>
    <mergeCell ref="E27234:G27234"/>
    <mergeCell ref="A27235:A27236"/>
    <mergeCell ref="B27235:B27236"/>
    <mergeCell ref="C27235:C27236"/>
    <mergeCell ref="D27235:D27236"/>
    <mergeCell ref="E27236:G27236"/>
    <mergeCell ref="A27220:A27221"/>
    <mergeCell ref="B27220:B27221"/>
    <mergeCell ref="C27220:C27221"/>
    <mergeCell ref="D27220:D27221"/>
    <mergeCell ref="E27220:G27221"/>
    <mergeCell ref="A27222:A27223"/>
    <mergeCell ref="B27222:B27223"/>
    <mergeCell ref="C27222:C27223"/>
    <mergeCell ref="D27222:D27223"/>
    <mergeCell ref="E27223:G27223"/>
    <mergeCell ref="A27224:A27225"/>
    <mergeCell ref="B27224:B27225"/>
    <mergeCell ref="C27224:C27225"/>
    <mergeCell ref="D27224:D27225"/>
    <mergeCell ref="E27225:G27225"/>
    <mergeCell ref="A27226:A27227"/>
    <mergeCell ref="B27226:B27227"/>
    <mergeCell ref="C27226:C27227"/>
    <mergeCell ref="D27226:D27227"/>
    <mergeCell ref="E27227:G27227"/>
    <mergeCell ref="A27245:A27246"/>
    <mergeCell ref="B27245:B27246"/>
    <mergeCell ref="C27245:C27246"/>
    <mergeCell ref="D27245:D27246"/>
    <mergeCell ref="E27246:G27246"/>
    <mergeCell ref="A27247:A27248"/>
    <mergeCell ref="B27247:B27248"/>
    <mergeCell ref="C27247:C27248"/>
    <mergeCell ref="D27247:D27248"/>
    <mergeCell ref="E27248:G27248"/>
    <mergeCell ref="A27249:A27250"/>
    <mergeCell ref="B27249:B27250"/>
    <mergeCell ref="C27249:C27250"/>
    <mergeCell ref="D27249:D27250"/>
    <mergeCell ref="E27250:G27250"/>
    <mergeCell ref="A27251:A27252"/>
    <mergeCell ref="B27251:B27252"/>
    <mergeCell ref="C27251:C27252"/>
    <mergeCell ref="D27251:D27252"/>
    <mergeCell ref="E27252:G27252"/>
    <mergeCell ref="A27237:A27238"/>
    <mergeCell ref="B27237:B27238"/>
    <mergeCell ref="C27237:C27238"/>
    <mergeCell ref="D27237:D27238"/>
    <mergeCell ref="E27238:G27238"/>
    <mergeCell ref="A27239:A27240"/>
    <mergeCell ref="B27239:B27240"/>
    <mergeCell ref="D27239:D27240"/>
    <mergeCell ref="E27240:G27240"/>
    <mergeCell ref="A27241:A27242"/>
    <mergeCell ref="B27241:B27242"/>
    <mergeCell ref="C27241:C27242"/>
    <mergeCell ref="D27241:D27242"/>
    <mergeCell ref="E27242:G27242"/>
    <mergeCell ref="A27243:A27244"/>
    <mergeCell ref="B27243:B27244"/>
    <mergeCell ref="D27243:D27244"/>
    <mergeCell ref="E27244:G27244"/>
    <mergeCell ref="A27263:A27264"/>
    <mergeCell ref="B27263:B27264"/>
    <mergeCell ref="C27263:C27264"/>
    <mergeCell ref="D27263:D27264"/>
    <mergeCell ref="E27264:G27264"/>
    <mergeCell ref="A27265:A27266"/>
    <mergeCell ref="B27265:B27266"/>
    <mergeCell ref="C27265:C27266"/>
    <mergeCell ref="D27265:D27266"/>
    <mergeCell ref="E27266:G27266"/>
    <mergeCell ref="A27267:A27268"/>
    <mergeCell ref="B27267:B27268"/>
    <mergeCell ref="C27267:C27268"/>
    <mergeCell ref="D27267:D27268"/>
    <mergeCell ref="E27268:G27268"/>
    <mergeCell ref="A27269:A27270"/>
    <mergeCell ref="B27269:B27270"/>
    <mergeCell ref="C27269:C27270"/>
    <mergeCell ref="D27269:D27270"/>
    <mergeCell ref="E27270:G27270"/>
    <mergeCell ref="A27253:A27254"/>
    <mergeCell ref="B27253:B27254"/>
    <mergeCell ref="C27253:C27254"/>
    <mergeCell ref="D27253:D27254"/>
    <mergeCell ref="E27254:G27254"/>
    <mergeCell ref="A27257:A27258"/>
    <mergeCell ref="B27257:B27258"/>
    <mergeCell ref="C27257:C27258"/>
    <mergeCell ref="D27257:D27258"/>
    <mergeCell ref="E27258:G27258"/>
    <mergeCell ref="A27259:A27260"/>
    <mergeCell ref="B27259:B27260"/>
    <mergeCell ref="C27259:C27260"/>
    <mergeCell ref="D27259:D27260"/>
    <mergeCell ref="E27259:G27260"/>
    <mergeCell ref="A27261:A27262"/>
    <mergeCell ref="B27261:B27262"/>
    <mergeCell ref="C27261:C27262"/>
    <mergeCell ref="D27261:D27262"/>
    <mergeCell ref="E27262:G27262"/>
    <mergeCell ref="A27279:A27280"/>
    <mergeCell ref="B27279:B27280"/>
    <mergeCell ref="C27279:C27280"/>
    <mergeCell ref="D27279:D27280"/>
    <mergeCell ref="E27279:G27280"/>
    <mergeCell ref="A27281:A27282"/>
    <mergeCell ref="B27281:B27282"/>
    <mergeCell ref="C27281:C27282"/>
    <mergeCell ref="D27281:D27282"/>
    <mergeCell ref="E27282:G27282"/>
    <mergeCell ref="A27283:A27284"/>
    <mergeCell ref="B27283:B27284"/>
    <mergeCell ref="C27283:C27284"/>
    <mergeCell ref="D27283:D27284"/>
    <mergeCell ref="E27284:G27284"/>
    <mergeCell ref="A27285:A27286"/>
    <mergeCell ref="B27285:B27286"/>
    <mergeCell ref="C27285:C27286"/>
    <mergeCell ref="D27285:D27286"/>
    <mergeCell ref="E27286:G27286"/>
    <mergeCell ref="A27271:A27272"/>
    <mergeCell ref="B27271:B27272"/>
    <mergeCell ref="C27271:C27272"/>
    <mergeCell ref="D27271:D27272"/>
    <mergeCell ref="E27272:G27272"/>
    <mergeCell ref="A27273:A27274"/>
    <mergeCell ref="B27273:B27274"/>
    <mergeCell ref="C27273:C27274"/>
    <mergeCell ref="D27273:D27274"/>
    <mergeCell ref="E27274:G27274"/>
    <mergeCell ref="A27275:A27276"/>
    <mergeCell ref="B27275:B27276"/>
    <mergeCell ref="C27275:C27276"/>
    <mergeCell ref="D27275:D27276"/>
    <mergeCell ref="E27276:G27276"/>
    <mergeCell ref="A27277:A27278"/>
    <mergeCell ref="B27277:B27278"/>
    <mergeCell ref="C27277:C27278"/>
    <mergeCell ref="D27277:D27278"/>
    <mergeCell ref="E27278:G27278"/>
    <mergeCell ref="A27333:G27333"/>
    <mergeCell ref="A27334:G27334"/>
    <mergeCell ref="D27335:G27335"/>
    <mergeCell ref="A27336:B27336"/>
    <mergeCell ref="A27338:A27339"/>
    <mergeCell ref="B27338:B27339"/>
    <mergeCell ref="C27338:C27339"/>
    <mergeCell ref="D27338:D27339"/>
    <mergeCell ref="E27339:G27339"/>
    <mergeCell ref="A27340:A27341"/>
    <mergeCell ref="B27340:B27341"/>
    <mergeCell ref="C27340:C27341"/>
    <mergeCell ref="D27340:D27341"/>
    <mergeCell ref="E27341:G27341"/>
    <mergeCell ref="A27342:A27343"/>
    <mergeCell ref="B27342:B27343"/>
    <mergeCell ref="C27342:C27343"/>
    <mergeCell ref="D27342:D27343"/>
    <mergeCell ref="E27342:G27343"/>
    <mergeCell ref="A27289:A27290"/>
    <mergeCell ref="B27289:B27290"/>
    <mergeCell ref="C27289:C27290"/>
    <mergeCell ref="D27289:D27290"/>
    <mergeCell ref="E27289:G27290"/>
    <mergeCell ref="A27291:A27292"/>
    <mergeCell ref="B27291:B27292"/>
    <mergeCell ref="C27291:C27292"/>
    <mergeCell ref="D27291:D27292"/>
    <mergeCell ref="E27292:G27292"/>
    <mergeCell ref="A27293:A27294"/>
    <mergeCell ref="B27293:B27294"/>
    <mergeCell ref="C27293:C27294"/>
    <mergeCell ref="D27293:D27294"/>
    <mergeCell ref="E27294:G27294"/>
    <mergeCell ref="A27295:A27296"/>
    <mergeCell ref="B27295:B27296"/>
    <mergeCell ref="C27295:C27296"/>
    <mergeCell ref="D27295:D27296"/>
    <mergeCell ref="E27296:G27296"/>
    <mergeCell ref="A27352:A27353"/>
    <mergeCell ref="B27352:B27353"/>
    <mergeCell ref="C27352:C27353"/>
    <mergeCell ref="D27352:D27353"/>
    <mergeCell ref="E27353:G27353"/>
    <mergeCell ref="A27354:A27355"/>
    <mergeCell ref="B27354:B27355"/>
    <mergeCell ref="C27354:C27355"/>
    <mergeCell ref="D27354:D27355"/>
    <mergeCell ref="E27355:G27355"/>
    <mergeCell ref="A27356:A27357"/>
    <mergeCell ref="B27356:B27357"/>
    <mergeCell ref="C27356:C27357"/>
    <mergeCell ref="D27356:D27357"/>
    <mergeCell ref="E27357:G27357"/>
    <mergeCell ref="E27358:G27358"/>
    <mergeCell ref="A27359:A27360"/>
    <mergeCell ref="B27359:B27360"/>
    <mergeCell ref="C27359:C27360"/>
    <mergeCell ref="D27359:D27360"/>
    <mergeCell ref="E27360:G27360"/>
    <mergeCell ref="A27344:A27345"/>
    <mergeCell ref="B27344:B27345"/>
    <mergeCell ref="C27344:C27345"/>
    <mergeCell ref="D27344:D27345"/>
    <mergeCell ref="E27345:G27345"/>
    <mergeCell ref="A27346:A27347"/>
    <mergeCell ref="B27346:B27347"/>
    <mergeCell ref="C27346:C27347"/>
    <mergeCell ref="D27346:D27347"/>
    <mergeCell ref="E27347:G27347"/>
    <mergeCell ref="A27348:A27349"/>
    <mergeCell ref="B27348:B27349"/>
    <mergeCell ref="C27348:C27349"/>
    <mergeCell ref="D27348:D27349"/>
    <mergeCell ref="E27349:G27349"/>
    <mergeCell ref="A27350:A27351"/>
    <mergeCell ref="B27350:B27351"/>
    <mergeCell ref="C27350:C27351"/>
    <mergeCell ref="D27350:D27351"/>
    <mergeCell ref="E27351:G27351"/>
    <mergeCell ref="A27369:A27370"/>
    <mergeCell ref="B27369:B27370"/>
    <mergeCell ref="C27369:C27370"/>
    <mergeCell ref="D27369:D27370"/>
    <mergeCell ref="E27370:G27370"/>
    <mergeCell ref="A27371:A27372"/>
    <mergeCell ref="B27371:B27372"/>
    <mergeCell ref="C27371:C27372"/>
    <mergeCell ref="D27371:D27372"/>
    <mergeCell ref="E27372:G27372"/>
    <mergeCell ref="A27373:A27374"/>
    <mergeCell ref="B27373:B27374"/>
    <mergeCell ref="C27373:C27374"/>
    <mergeCell ref="D27373:D27374"/>
    <mergeCell ref="E27374:G27374"/>
    <mergeCell ref="A27375:A27376"/>
    <mergeCell ref="B27375:B27376"/>
    <mergeCell ref="C27375:C27376"/>
    <mergeCell ref="D27375:D27376"/>
    <mergeCell ref="E27376:G27376"/>
    <mergeCell ref="A27361:A27362"/>
    <mergeCell ref="B27361:B27362"/>
    <mergeCell ref="C27361:C27362"/>
    <mergeCell ref="D27361:D27362"/>
    <mergeCell ref="E27362:G27362"/>
    <mergeCell ref="A27363:A27364"/>
    <mergeCell ref="B27363:B27364"/>
    <mergeCell ref="D27363:D27364"/>
    <mergeCell ref="E27364:G27364"/>
    <mergeCell ref="A27365:A27366"/>
    <mergeCell ref="B27365:B27366"/>
    <mergeCell ref="C27365:C27366"/>
    <mergeCell ref="D27365:D27366"/>
    <mergeCell ref="E27366:G27366"/>
    <mergeCell ref="A27367:A27368"/>
    <mergeCell ref="B27367:B27368"/>
    <mergeCell ref="D27367:D27368"/>
    <mergeCell ref="E27368:G27368"/>
    <mergeCell ref="A27387:A27388"/>
    <mergeCell ref="B27387:B27388"/>
    <mergeCell ref="C27387:C27388"/>
    <mergeCell ref="D27387:D27388"/>
    <mergeCell ref="E27388:G27388"/>
    <mergeCell ref="A27389:A27390"/>
    <mergeCell ref="B27389:B27390"/>
    <mergeCell ref="C27389:C27390"/>
    <mergeCell ref="D27389:D27390"/>
    <mergeCell ref="E27390:G27390"/>
    <mergeCell ref="A27391:A27392"/>
    <mergeCell ref="B27391:B27392"/>
    <mergeCell ref="C27391:C27392"/>
    <mergeCell ref="D27391:D27392"/>
    <mergeCell ref="E27392:G27392"/>
    <mergeCell ref="A27393:A27394"/>
    <mergeCell ref="B27393:B27394"/>
    <mergeCell ref="C27393:C27394"/>
    <mergeCell ref="D27393:D27394"/>
    <mergeCell ref="E27394:G27394"/>
    <mergeCell ref="A27377:A27378"/>
    <mergeCell ref="B27377:B27378"/>
    <mergeCell ref="C27377:C27378"/>
    <mergeCell ref="D27377:D27378"/>
    <mergeCell ref="E27378:G27378"/>
    <mergeCell ref="A27381:A27382"/>
    <mergeCell ref="B27381:B27382"/>
    <mergeCell ref="C27381:C27382"/>
    <mergeCell ref="D27381:D27382"/>
    <mergeCell ref="E27382:G27382"/>
    <mergeCell ref="A27383:A27384"/>
    <mergeCell ref="B27383:B27384"/>
    <mergeCell ref="C27383:C27384"/>
    <mergeCell ref="D27383:D27384"/>
    <mergeCell ref="E27383:G27384"/>
    <mergeCell ref="A27385:A27386"/>
    <mergeCell ref="B27385:B27386"/>
    <mergeCell ref="C27385:C27386"/>
    <mergeCell ref="D27385:D27386"/>
    <mergeCell ref="E27386:G27386"/>
    <mergeCell ref="A27403:A27404"/>
    <mergeCell ref="B27403:B27404"/>
    <mergeCell ref="C27403:C27404"/>
    <mergeCell ref="D27403:D27404"/>
    <mergeCell ref="E27403:G27404"/>
    <mergeCell ref="A27405:A27406"/>
    <mergeCell ref="B27405:B27406"/>
    <mergeCell ref="C27405:C27406"/>
    <mergeCell ref="D27405:D27406"/>
    <mergeCell ref="E27406:G27406"/>
    <mergeCell ref="A27407:A27408"/>
    <mergeCell ref="B27407:B27408"/>
    <mergeCell ref="C27407:C27408"/>
    <mergeCell ref="D27407:D27408"/>
    <mergeCell ref="E27408:G27408"/>
    <mergeCell ref="A27409:A27410"/>
    <mergeCell ref="B27409:B27410"/>
    <mergeCell ref="C27409:C27410"/>
    <mergeCell ref="D27409:D27410"/>
    <mergeCell ref="E27410:G27410"/>
    <mergeCell ref="A27395:A27396"/>
    <mergeCell ref="B27395:B27396"/>
    <mergeCell ref="C27395:C27396"/>
    <mergeCell ref="D27395:D27396"/>
    <mergeCell ref="E27396:G27396"/>
    <mergeCell ref="A27397:A27398"/>
    <mergeCell ref="B27397:B27398"/>
    <mergeCell ref="C27397:C27398"/>
    <mergeCell ref="D27397:D27398"/>
    <mergeCell ref="E27398:G27398"/>
    <mergeCell ref="A27399:A27400"/>
    <mergeCell ref="B27399:B27400"/>
    <mergeCell ref="C27399:C27400"/>
    <mergeCell ref="D27399:D27400"/>
    <mergeCell ref="E27400:G27400"/>
    <mergeCell ref="A27401:A27402"/>
    <mergeCell ref="B27401:B27402"/>
    <mergeCell ref="C27401:C27402"/>
    <mergeCell ref="D27401:D27402"/>
    <mergeCell ref="E27402:G27402"/>
    <mergeCell ref="A26442:G26442"/>
    <mergeCell ref="A26443:G26443"/>
    <mergeCell ref="D26444:G26444"/>
    <mergeCell ref="A26445:B26445"/>
    <mergeCell ref="A26447:A26448"/>
    <mergeCell ref="B26447:B26448"/>
    <mergeCell ref="C26447:C26448"/>
    <mergeCell ref="D26447:D26448"/>
    <mergeCell ref="E26448:G26448"/>
    <mergeCell ref="A26449:A26450"/>
    <mergeCell ref="B26449:B26450"/>
    <mergeCell ref="C26449:C26450"/>
    <mergeCell ref="D26449:D26450"/>
    <mergeCell ref="E26450:G26450"/>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6:G26456"/>
    <mergeCell ref="A26457:A26458"/>
    <mergeCell ref="B26457:B26458"/>
    <mergeCell ref="C26457:C26458"/>
    <mergeCell ref="D26457:D26458"/>
    <mergeCell ref="E26458:G26458"/>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E26465:G26465"/>
    <mergeCell ref="A26466:A26467"/>
    <mergeCell ref="B26466:B26467"/>
    <mergeCell ref="C26466:C26467"/>
    <mergeCell ref="D26466:D26467"/>
    <mergeCell ref="E26467:G26467"/>
    <mergeCell ref="A26468:A26469"/>
    <mergeCell ref="B26468:B26469"/>
    <mergeCell ref="C26468:C26469"/>
    <mergeCell ref="D26468:D26469"/>
    <mergeCell ref="E26469:G26469"/>
    <mergeCell ref="A26470:A26471"/>
    <mergeCell ref="B26470:B26471"/>
    <mergeCell ref="C26470:C26471"/>
    <mergeCell ref="D26470:D26471"/>
    <mergeCell ref="E26471:G26471"/>
    <mergeCell ref="A26472:A26473"/>
    <mergeCell ref="B26472:B26473"/>
    <mergeCell ref="C26472:C26473"/>
    <mergeCell ref="D26472:D26473"/>
    <mergeCell ref="E26473:G26473"/>
    <mergeCell ref="A26474:A26475"/>
    <mergeCell ref="B26474:B26475"/>
    <mergeCell ref="C26474:C26475"/>
    <mergeCell ref="D26474:D26475"/>
    <mergeCell ref="E26475:G26475"/>
    <mergeCell ref="A26476:A26477"/>
    <mergeCell ref="B26476:B26477"/>
    <mergeCell ref="C26476:C26477"/>
    <mergeCell ref="D26476:D26477"/>
    <mergeCell ref="E26477:G26477"/>
    <mergeCell ref="A26478:A26479"/>
    <mergeCell ref="B26478:B26479"/>
    <mergeCell ref="C26478:C26479"/>
    <mergeCell ref="D26478:D26479"/>
    <mergeCell ref="E26479:G26479"/>
    <mergeCell ref="A26480:A26481"/>
    <mergeCell ref="B26480:B26481"/>
    <mergeCell ref="C26480:C26481"/>
    <mergeCell ref="D26480:D26481"/>
    <mergeCell ref="E26481:G26481"/>
    <mergeCell ref="A26485:A26486"/>
    <mergeCell ref="B26485:B26486"/>
    <mergeCell ref="C26485:C26486"/>
    <mergeCell ref="D26485:D26486"/>
    <mergeCell ref="E26486:G26486"/>
    <mergeCell ref="A26487:A26488"/>
    <mergeCell ref="B26487:B26488"/>
    <mergeCell ref="C26487:C26488"/>
    <mergeCell ref="D26487:D26488"/>
    <mergeCell ref="E26488:G26488"/>
    <mergeCell ref="A26489:A26490"/>
    <mergeCell ref="B26489:B26490"/>
    <mergeCell ref="C26489:C26490"/>
    <mergeCell ref="D26489:D26490"/>
    <mergeCell ref="E26489:G26490"/>
    <mergeCell ref="A26491:A26492"/>
    <mergeCell ref="B26491:B26492"/>
    <mergeCell ref="C26491:C26492"/>
    <mergeCell ref="D26491:D26492"/>
    <mergeCell ref="E26492:G26492"/>
    <mergeCell ref="A26567:G26567"/>
    <mergeCell ref="A26568:G26568"/>
    <mergeCell ref="D26569:G26569"/>
    <mergeCell ref="A26570:B26570"/>
    <mergeCell ref="A26572:A26573"/>
    <mergeCell ref="B26572:B26573"/>
    <mergeCell ref="C26572:C26573"/>
    <mergeCell ref="D26572:D26573"/>
    <mergeCell ref="E26573:G26573"/>
    <mergeCell ref="A26574:A26575"/>
    <mergeCell ref="B26574:B26575"/>
    <mergeCell ref="C26574:C26575"/>
    <mergeCell ref="D26574:D26575"/>
    <mergeCell ref="E26575:G26575"/>
    <mergeCell ref="A26576:A26577"/>
    <mergeCell ref="B26576:B26577"/>
    <mergeCell ref="C26576:C26577"/>
    <mergeCell ref="D26576:D26577"/>
    <mergeCell ref="E26577:G26577"/>
    <mergeCell ref="A26578:A26579"/>
    <mergeCell ref="B26578:B26579"/>
    <mergeCell ref="C26578:C26579"/>
    <mergeCell ref="D26578:D26579"/>
    <mergeCell ref="E26579:G26579"/>
    <mergeCell ref="E26580:G26580"/>
    <mergeCell ref="A26581:A26582"/>
    <mergeCell ref="B26581:B26582"/>
    <mergeCell ref="C26581:C26582"/>
    <mergeCell ref="D26581:D26582"/>
    <mergeCell ref="E26582:G26582"/>
    <mergeCell ref="A26583:A26584"/>
    <mergeCell ref="B26583:B26584"/>
    <mergeCell ref="C26583:C26584"/>
    <mergeCell ref="D26583:D26584"/>
    <mergeCell ref="E26584:G26584"/>
    <mergeCell ref="A26585:A26586"/>
    <mergeCell ref="B26585:B26586"/>
    <mergeCell ref="C26585:C26586"/>
    <mergeCell ref="D26585:D26586"/>
    <mergeCell ref="E26586:G26586"/>
    <mergeCell ref="A26587:A26588"/>
    <mergeCell ref="B26587:B26588"/>
    <mergeCell ref="C26587:C26588"/>
    <mergeCell ref="D26587:D26588"/>
    <mergeCell ref="E26588:G26588"/>
    <mergeCell ref="A26589:A26590"/>
    <mergeCell ref="B26589:B26590"/>
    <mergeCell ref="C26589:C26590"/>
    <mergeCell ref="D26589:D26590"/>
    <mergeCell ref="E26590:G26590"/>
    <mergeCell ref="A26591:A26592"/>
    <mergeCell ref="B26591:B26592"/>
    <mergeCell ref="C26591:C26592"/>
    <mergeCell ref="D26591:D26592"/>
    <mergeCell ref="E26592:G26592"/>
    <mergeCell ref="A26593:A26594"/>
    <mergeCell ref="B26593:B26594"/>
    <mergeCell ref="C26593:C26594"/>
    <mergeCell ref="D26593:D26594"/>
    <mergeCell ref="E26594:G26594"/>
    <mergeCell ref="A26595:A26596"/>
    <mergeCell ref="B26595:B26596"/>
    <mergeCell ref="C26595:C26596"/>
    <mergeCell ref="D26595:D26596"/>
    <mergeCell ref="E26596:G26596"/>
    <mergeCell ref="A26597:A26598"/>
    <mergeCell ref="B26597:B26598"/>
    <mergeCell ref="C26597:C26598"/>
    <mergeCell ref="D26597:D26598"/>
    <mergeCell ref="E26598:G26598"/>
    <mergeCell ref="A26599:A26600"/>
    <mergeCell ref="B26599:B26600"/>
    <mergeCell ref="C26599:C26600"/>
    <mergeCell ref="D26599:D26600"/>
    <mergeCell ref="E26600:G26600"/>
    <mergeCell ref="A26601:A26602"/>
    <mergeCell ref="B26601:B26602"/>
    <mergeCell ref="C26601:C26602"/>
    <mergeCell ref="D26601:D26602"/>
    <mergeCell ref="E26602:G26602"/>
    <mergeCell ref="A26603:A26604"/>
    <mergeCell ref="B26603:B26604"/>
    <mergeCell ref="C26603:C26604"/>
    <mergeCell ref="D26603:D26604"/>
    <mergeCell ref="E26604:G26604"/>
    <mergeCell ref="A26605:A26606"/>
    <mergeCell ref="B26605:B26606"/>
    <mergeCell ref="C26605:C26606"/>
    <mergeCell ref="D26605:D26606"/>
    <mergeCell ref="E26606:G26606"/>
    <mergeCell ref="A26607:A26608"/>
    <mergeCell ref="B26607:B26608"/>
    <mergeCell ref="C26607:C26608"/>
    <mergeCell ref="D26607:D26608"/>
    <mergeCell ref="E26608:G26608"/>
    <mergeCell ref="A26626:G26626"/>
    <mergeCell ref="D26627:G26627"/>
    <mergeCell ref="A26628:B26628"/>
    <mergeCell ref="A26630:A26631"/>
    <mergeCell ref="B26630:B26631"/>
    <mergeCell ref="C26630:C26631"/>
    <mergeCell ref="D26630:D26631"/>
    <mergeCell ref="E26631:G26631"/>
    <mergeCell ref="A26632:A26633"/>
    <mergeCell ref="B26632:B26633"/>
    <mergeCell ref="C26632:C26633"/>
    <mergeCell ref="D26632:D26633"/>
    <mergeCell ref="E26633:G26633"/>
    <mergeCell ref="A26634:A26635"/>
    <mergeCell ref="B26634:B26635"/>
    <mergeCell ref="C26634:C26635"/>
    <mergeCell ref="D26634:D26635"/>
    <mergeCell ref="E26635:G26635"/>
    <mergeCell ref="A26636:A26637"/>
    <mergeCell ref="B26636:B26637"/>
    <mergeCell ref="C26636:C26637"/>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E26644:G26644"/>
    <mergeCell ref="A26645:A26646"/>
    <mergeCell ref="B26645:B26646"/>
    <mergeCell ref="C26645:C26646"/>
    <mergeCell ref="D26645:D26646"/>
    <mergeCell ref="E26646:G26646"/>
    <mergeCell ref="A26647:A26648"/>
    <mergeCell ref="B26647:B26648"/>
    <mergeCell ref="C26647:C26648"/>
    <mergeCell ref="D26647:D26648"/>
    <mergeCell ref="E26648:G26648"/>
    <mergeCell ref="A26649:A26650"/>
    <mergeCell ref="B26649:B26650"/>
    <mergeCell ref="C26649:C26650"/>
    <mergeCell ref="D26649:D26650"/>
    <mergeCell ref="E26650:G26650"/>
    <mergeCell ref="A26651:A26652"/>
    <mergeCell ref="B26651:B26652"/>
    <mergeCell ref="C26651:C26652"/>
    <mergeCell ref="D26651:D26652"/>
    <mergeCell ref="E26652:G26652"/>
    <mergeCell ref="A26653:A26654"/>
    <mergeCell ref="B26653:B26654"/>
    <mergeCell ref="C26653:C26654"/>
    <mergeCell ref="D26653:D26654"/>
    <mergeCell ref="E26654:G26654"/>
    <mergeCell ref="A26655:A26656"/>
    <mergeCell ref="B26655:B26656"/>
    <mergeCell ref="C26655:C26656"/>
    <mergeCell ref="D26655:D26656"/>
    <mergeCell ref="E26656:G26656"/>
    <mergeCell ref="A26657:A26658"/>
    <mergeCell ref="B26657:B26658"/>
    <mergeCell ref="C26657:C26658"/>
    <mergeCell ref="D26657:D26658"/>
    <mergeCell ref="E26658:G26658"/>
    <mergeCell ref="A26659:A26660"/>
    <mergeCell ref="B26659:B26660"/>
    <mergeCell ref="C26659:C26660"/>
    <mergeCell ref="D26659:D26660"/>
    <mergeCell ref="E26660:G26660"/>
    <mergeCell ref="A26661:A26662"/>
    <mergeCell ref="B26661:B26662"/>
    <mergeCell ref="C26661:C26662"/>
    <mergeCell ref="D26661:D26662"/>
    <mergeCell ref="E26662:G26662"/>
    <mergeCell ref="A26663:A26664"/>
    <mergeCell ref="B26663:B26664"/>
    <mergeCell ref="C26663:C26664"/>
    <mergeCell ref="D26663:D26664"/>
    <mergeCell ref="E26664:G26664"/>
    <mergeCell ref="A26665:A26666"/>
    <mergeCell ref="B26665:B26666"/>
    <mergeCell ref="C26665:C26666"/>
    <mergeCell ref="D26665:D26666"/>
    <mergeCell ref="E26666:G26666"/>
    <mergeCell ref="A26667:A26668"/>
    <mergeCell ref="B26667:B26668"/>
    <mergeCell ref="C26667:C26668"/>
    <mergeCell ref="D26667:D26668"/>
    <mergeCell ref="E26668:G26668"/>
    <mergeCell ref="A26669:A26670"/>
    <mergeCell ref="B26669:B26670"/>
    <mergeCell ref="C26669:C26670"/>
    <mergeCell ref="D26669:D26670"/>
    <mergeCell ref="E26670:G26670"/>
    <mergeCell ref="A26671:A26672"/>
    <mergeCell ref="B26671:B26672"/>
    <mergeCell ref="C26671:C26672"/>
    <mergeCell ref="D26671:D26672"/>
    <mergeCell ref="E26672:G26672"/>
    <mergeCell ref="A26673:A26674"/>
    <mergeCell ref="B26673:B26674"/>
    <mergeCell ref="C26673:C26674"/>
    <mergeCell ref="D26673:D26674"/>
    <mergeCell ref="E26674:G26674"/>
    <mergeCell ref="A26675:A26676"/>
    <mergeCell ref="B26675:B26676"/>
    <mergeCell ref="C26675:C26676"/>
    <mergeCell ref="D26675:D26676"/>
    <mergeCell ref="E26676:G26676"/>
    <mergeCell ref="A26677:A26678"/>
    <mergeCell ref="B26677:B26678"/>
    <mergeCell ref="C26677:C26678"/>
    <mergeCell ref="D26677:D26678"/>
    <mergeCell ref="E26678:G26678"/>
    <mergeCell ref="A26679:A26680"/>
    <mergeCell ref="B26679:B26680"/>
    <mergeCell ref="C26679:C26680"/>
    <mergeCell ref="D26679:D26680"/>
    <mergeCell ref="E26680:G26680"/>
    <mergeCell ref="A26681:A26682"/>
    <mergeCell ref="B26681:B26682"/>
    <mergeCell ref="C26681:C26682"/>
    <mergeCell ref="D26681:D26682"/>
    <mergeCell ref="E26682:G26682"/>
    <mergeCell ref="A26683:A26684"/>
    <mergeCell ref="B26683:B26684"/>
    <mergeCell ref="C26683:C26684"/>
    <mergeCell ref="D26683:D26684"/>
    <mergeCell ref="E26684:G26684"/>
    <mergeCell ref="A26685:A26686"/>
    <mergeCell ref="B26685:B26686"/>
    <mergeCell ref="C26685:C26686"/>
    <mergeCell ref="D26685:D26686"/>
    <mergeCell ref="E26686:G26686"/>
    <mergeCell ref="A26687:A26688"/>
    <mergeCell ref="B26687:B26688"/>
    <mergeCell ref="C26687:C26688"/>
    <mergeCell ref="D26687:D26688"/>
    <mergeCell ref="E26688:G26688"/>
    <mergeCell ref="A26689:A26690"/>
    <mergeCell ref="B26689:B26690"/>
    <mergeCell ref="C26689:C26690"/>
    <mergeCell ref="D26689:D26690"/>
    <mergeCell ref="E26690:G26690"/>
    <mergeCell ref="A26691:A26692"/>
    <mergeCell ref="B26691:B26692"/>
    <mergeCell ref="D26691:D26692"/>
    <mergeCell ref="E26692:G26692"/>
    <mergeCell ref="A26693:A26694"/>
    <mergeCell ref="B26693:B26694"/>
    <mergeCell ref="D26693:D26694"/>
    <mergeCell ref="E26694:G26694"/>
    <mergeCell ref="A26695:A26696"/>
    <mergeCell ref="B26695:B26696"/>
    <mergeCell ref="C26695:C26696"/>
    <mergeCell ref="D26695:D26696"/>
    <mergeCell ref="E26696:G26696"/>
    <mergeCell ref="A26697:A26698"/>
    <mergeCell ref="B26697:B26698"/>
    <mergeCell ref="C26697:C26698"/>
    <mergeCell ref="D26697:D26698"/>
    <mergeCell ref="E26698:G26698"/>
    <mergeCell ref="A26699:A26700"/>
    <mergeCell ref="B26699:B26700"/>
    <mergeCell ref="C26699:C26700"/>
    <mergeCell ref="D26699:D26700"/>
    <mergeCell ref="E26700:G26700"/>
    <mergeCell ref="A26701:A26702"/>
    <mergeCell ref="B26701:B26702"/>
    <mergeCell ref="C26701:C26702"/>
    <mergeCell ref="D26701:D26702"/>
    <mergeCell ref="E26702:G26702"/>
    <mergeCell ref="A26705:A26706"/>
    <mergeCell ref="B26705:B26706"/>
    <mergeCell ref="C26705:C26706"/>
    <mergeCell ref="D26705:D26706"/>
    <mergeCell ref="E26706:G26706"/>
    <mergeCell ref="A26707:A26708"/>
    <mergeCell ref="B26707:B26708"/>
    <mergeCell ref="C26707:C26708"/>
    <mergeCell ref="D26707:D26708"/>
    <mergeCell ref="E26708:G26708"/>
    <mergeCell ref="A26709:A26710"/>
    <mergeCell ref="B26709:B26710"/>
    <mergeCell ref="C26709:C26710"/>
    <mergeCell ref="D26709:D26710"/>
    <mergeCell ref="E26710:G26710"/>
    <mergeCell ref="A26711:A26712"/>
    <mergeCell ref="B26711:B26712"/>
    <mergeCell ref="C26711:C26712"/>
    <mergeCell ref="D26711:D26712"/>
    <mergeCell ref="E26712:G26712"/>
    <mergeCell ref="A26713:A26714"/>
    <mergeCell ref="B26713:B26714"/>
    <mergeCell ref="C26713:C26714"/>
    <mergeCell ref="D26713:D26714"/>
    <mergeCell ref="E26714:G26714"/>
    <mergeCell ref="A26715:A26716"/>
    <mergeCell ref="B26715:B26716"/>
    <mergeCell ref="C26715:C26716"/>
    <mergeCell ref="D26715:D26716"/>
    <mergeCell ref="E26716:G26716"/>
    <mergeCell ref="A26717:A26718"/>
    <mergeCell ref="B26717:B26718"/>
    <mergeCell ref="C26717:C26718"/>
    <mergeCell ref="D26717:D26718"/>
    <mergeCell ref="E26717:G26718"/>
    <mergeCell ref="A26719:A26720"/>
    <mergeCell ref="B26719:B26720"/>
    <mergeCell ref="C26719:C26720"/>
    <mergeCell ref="D26719:D26720"/>
    <mergeCell ref="E26720:G26720"/>
    <mergeCell ref="A26721:A26722"/>
    <mergeCell ref="B26721:B26722"/>
    <mergeCell ref="C26721:C26722"/>
    <mergeCell ref="D26721:D26722"/>
    <mergeCell ref="E26722:G26722"/>
    <mergeCell ref="A26723:A26724"/>
    <mergeCell ref="B26723:B26724"/>
    <mergeCell ref="C26723:C26724"/>
    <mergeCell ref="D26723:D26724"/>
    <mergeCell ref="E26724:G26724"/>
    <mergeCell ref="A26725:A26726"/>
    <mergeCell ref="B26725:B26726"/>
    <mergeCell ref="C26725:C26726"/>
    <mergeCell ref="D26725:D26726"/>
    <mergeCell ref="E26726:G26726"/>
    <mergeCell ref="A26727:A26728"/>
    <mergeCell ref="B26727:B26728"/>
    <mergeCell ref="C26727:C26728"/>
    <mergeCell ref="D26727:D26728"/>
    <mergeCell ref="E26728:G26728"/>
    <mergeCell ref="A26729:A26730"/>
    <mergeCell ref="B26729:B26730"/>
    <mergeCell ref="C26729:C26730"/>
    <mergeCell ref="D26729:D26730"/>
    <mergeCell ref="E26730:G26730"/>
    <mergeCell ref="A26731:A26732"/>
    <mergeCell ref="B26731:B26732"/>
    <mergeCell ref="C26731:C26732"/>
    <mergeCell ref="D26731:D26732"/>
    <mergeCell ref="E26731: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737:A26738"/>
    <mergeCell ref="B26737:B26738"/>
    <mergeCell ref="C26737:C26738"/>
    <mergeCell ref="D26737:D26738"/>
    <mergeCell ref="E26738:G26738"/>
    <mergeCell ref="A26739:A26740"/>
    <mergeCell ref="B26739:B26740"/>
    <mergeCell ref="C26739:C26740"/>
    <mergeCell ref="D26739:D26740"/>
    <mergeCell ref="E26739: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62:A26763"/>
    <mergeCell ref="B26762:B26763"/>
    <mergeCell ref="C26762:C26763"/>
    <mergeCell ref="D26762:D26763"/>
    <mergeCell ref="E26763:G26763"/>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4:A26755"/>
    <mergeCell ref="B26754:B26755"/>
    <mergeCell ref="C26754:C26755"/>
    <mergeCell ref="D26754:D26755"/>
    <mergeCell ref="E26755:G26755"/>
    <mergeCell ref="A26756:A26757"/>
    <mergeCell ref="B26756:B26757"/>
    <mergeCell ref="C26756:C26757"/>
    <mergeCell ref="D26756:D26757"/>
    <mergeCell ref="E26756:G26757"/>
    <mergeCell ref="A26758:A26759"/>
    <mergeCell ref="B26758:B26759"/>
    <mergeCell ref="C26758:C26759"/>
    <mergeCell ref="D26758:D26759"/>
    <mergeCell ref="E26759:G26759"/>
    <mergeCell ref="A26760:A26761"/>
    <mergeCell ref="B26760:B26761"/>
    <mergeCell ref="C26760:C26761"/>
    <mergeCell ref="D26760:D26761"/>
    <mergeCell ref="E26761:G26761"/>
    <mergeCell ref="A1970:G1970"/>
    <mergeCell ref="A1971:G1971"/>
    <mergeCell ref="D1972:G1972"/>
    <mergeCell ref="A1973:B1973"/>
    <mergeCell ref="A1975:A1976"/>
    <mergeCell ref="B1975:B1976"/>
    <mergeCell ref="C1975:C1976"/>
    <mergeCell ref="D1975:D1976"/>
    <mergeCell ref="E1976:G1976"/>
    <mergeCell ref="A1977:A1978"/>
    <mergeCell ref="B1977:B1978"/>
    <mergeCell ref="C1977:C1978"/>
    <mergeCell ref="D1977:D1978"/>
    <mergeCell ref="E1978:G1978"/>
    <mergeCell ref="A1979:A1980"/>
    <mergeCell ref="B1979:B1980"/>
    <mergeCell ref="C1979:C1980"/>
    <mergeCell ref="D1979:D1980"/>
    <mergeCell ref="E1980:G1980"/>
    <mergeCell ref="A1981:A1982"/>
    <mergeCell ref="B1981:B1982"/>
    <mergeCell ref="C1981:C1982"/>
    <mergeCell ref="D1981:D1982"/>
    <mergeCell ref="E1982:G1982"/>
    <mergeCell ref="D1983:D1984"/>
    <mergeCell ref="E1984:G1984"/>
    <mergeCell ref="E1985:G1985"/>
    <mergeCell ref="A1986:A1987"/>
    <mergeCell ref="B1986:B1987"/>
    <mergeCell ref="C1986:C1987"/>
    <mergeCell ref="D1986:D1987"/>
    <mergeCell ref="E1987:G1987"/>
    <mergeCell ref="A1988:A1989"/>
    <mergeCell ref="B1988:B1989"/>
    <mergeCell ref="C1988:C1989"/>
    <mergeCell ref="D1988:D1989"/>
    <mergeCell ref="E1989:G1989"/>
    <mergeCell ref="A2008:A2009"/>
    <mergeCell ref="B2008:B2009"/>
    <mergeCell ref="C2008:C2009"/>
    <mergeCell ref="D2008:D2009"/>
    <mergeCell ref="E2008:G2009"/>
    <mergeCell ref="A2010:A2011"/>
    <mergeCell ref="B2010:B2011"/>
    <mergeCell ref="C2010:C2011"/>
    <mergeCell ref="D2010:D2011"/>
    <mergeCell ref="E2011:G2011"/>
    <mergeCell ref="A2012:A2013"/>
    <mergeCell ref="B2012:B2013"/>
    <mergeCell ref="C2012:C2013"/>
    <mergeCell ref="D2012:D2013"/>
    <mergeCell ref="E2012:G2013"/>
    <mergeCell ref="A2014:A2015"/>
    <mergeCell ref="B2014:B2015"/>
    <mergeCell ref="C2014:C2015"/>
    <mergeCell ref="D2014:D2015"/>
    <mergeCell ref="E2015:G2015"/>
    <mergeCell ref="A2016:A2017"/>
    <mergeCell ref="B2016:B2017"/>
    <mergeCell ref="C2016:C2017"/>
    <mergeCell ref="D2016:D2017"/>
    <mergeCell ref="E2017:G2017"/>
    <mergeCell ref="A1990:A1991"/>
    <mergeCell ref="B1990:B1991"/>
    <mergeCell ref="C1990:C1991"/>
    <mergeCell ref="D1990:D1991"/>
    <mergeCell ref="E1991:G1991"/>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D1996:D1997"/>
    <mergeCell ref="E1997:G1997"/>
    <mergeCell ref="A1998:A1999"/>
    <mergeCell ref="B1998:B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C1996:C1997"/>
    <mergeCell ref="A20688:A20689"/>
    <mergeCell ref="B20688:B20689"/>
    <mergeCell ref="C20688:C20689"/>
    <mergeCell ref="D20688:D20689"/>
    <mergeCell ref="E20689:G20689"/>
    <mergeCell ref="A20675:G20675"/>
    <mergeCell ref="A20676:G20676"/>
    <mergeCell ref="D20677:G20677"/>
    <mergeCell ref="A20678:B20678"/>
    <mergeCell ref="A23222:A23223"/>
    <mergeCell ref="B23222:B23223"/>
    <mergeCell ref="C23222:C23223"/>
    <mergeCell ref="A20583:A20584"/>
    <mergeCell ref="B20583:B20584"/>
    <mergeCell ref="C20583:C20584"/>
    <mergeCell ref="D20583:D20584"/>
    <mergeCell ref="E20584:G20584"/>
    <mergeCell ref="A20585:A20586"/>
    <mergeCell ref="B20585:B20586"/>
    <mergeCell ref="C20585:C20586"/>
    <mergeCell ref="D20585:D20586"/>
    <mergeCell ref="E20586:G20586"/>
    <mergeCell ref="A20587:A20588"/>
    <mergeCell ref="B20587:B20588"/>
    <mergeCell ref="C20587:C20588"/>
    <mergeCell ref="D20587:D20588"/>
    <mergeCell ref="E20588:G20588"/>
    <mergeCell ref="A20589:A20590"/>
    <mergeCell ref="B20589:B20590"/>
    <mergeCell ref="C20589:C20590"/>
    <mergeCell ref="D20589:D20590"/>
    <mergeCell ref="E20590:G20590"/>
    <mergeCell ref="A20591:A20592"/>
    <mergeCell ref="B20591:B20592"/>
    <mergeCell ref="C20591:C20592"/>
    <mergeCell ref="D20591:D20592"/>
    <mergeCell ref="E20592:G20592"/>
    <mergeCell ref="A20593:A20594"/>
    <mergeCell ref="B20593:B20594"/>
    <mergeCell ref="C20593:C20594"/>
    <mergeCell ref="D20593:D20594"/>
    <mergeCell ref="E20594:G20594"/>
    <mergeCell ref="A20595:A20596"/>
    <mergeCell ref="B20595:B20596"/>
    <mergeCell ref="C20595:C20596"/>
    <mergeCell ref="D20595:D20596"/>
    <mergeCell ref="E20596:G20596"/>
    <mergeCell ref="A20597:A20598"/>
    <mergeCell ref="B20597:B20598"/>
    <mergeCell ref="C20597:C20598"/>
    <mergeCell ref="D20597:D20598"/>
    <mergeCell ref="E20598:G20598"/>
    <mergeCell ref="A20599:A20600"/>
    <mergeCell ref="B20599:B20600"/>
    <mergeCell ref="C20599:C20600"/>
    <mergeCell ref="D20599:D20600"/>
    <mergeCell ref="E20600:G20600"/>
    <mergeCell ref="A20601:A20602"/>
    <mergeCell ref="B20601:B20602"/>
    <mergeCell ref="E20876:G20876"/>
    <mergeCell ref="A20877:A20878"/>
    <mergeCell ref="B20877:B20878"/>
    <mergeCell ref="C20877:C20878"/>
    <mergeCell ref="D20877:D20878"/>
    <mergeCell ref="C20601:C20602"/>
    <mergeCell ref="D20601:D20602"/>
    <mergeCell ref="E20602:G20602"/>
    <mergeCell ref="A20603:A20604"/>
    <mergeCell ref="B20603:B20604"/>
    <mergeCell ref="C20603:C20604"/>
    <mergeCell ref="D20603:D20604"/>
    <mergeCell ref="E20604:G20604"/>
    <mergeCell ref="A20605:A20606"/>
    <mergeCell ref="B20605:B20606"/>
    <mergeCell ref="C20605:C20606"/>
    <mergeCell ref="D20605:D20606"/>
    <mergeCell ref="E20606:G20606"/>
    <mergeCell ref="E20607:G20607"/>
    <mergeCell ref="A20608:A20609"/>
    <mergeCell ref="B20608:B20609"/>
    <mergeCell ref="C20608:C20609"/>
    <mergeCell ref="D20608:D20609"/>
    <mergeCell ref="E20609:G20609"/>
    <mergeCell ref="A20610:A20611"/>
    <mergeCell ref="B20610:B20611"/>
    <mergeCell ref="C20610:C20611"/>
    <mergeCell ref="D20610:D20611"/>
    <mergeCell ref="E20611:G20611"/>
    <mergeCell ref="A20612:A20613"/>
    <mergeCell ref="B20612:B20613"/>
    <mergeCell ref="C20612:C20613"/>
    <mergeCell ref="D20612:D20613"/>
    <mergeCell ref="E20613:G20613"/>
    <mergeCell ref="A20686:A20687"/>
    <mergeCell ref="B20686:B20687"/>
    <mergeCell ref="C20686:C20687"/>
    <mergeCell ref="D20686:D20687"/>
    <mergeCell ref="E20687:G20687"/>
    <mergeCell ref="A20614:A20615"/>
    <mergeCell ref="B20614:B20615"/>
    <mergeCell ref="C20614:C20615"/>
    <mergeCell ref="D20614:D20615"/>
    <mergeCell ref="E20615:G20615"/>
    <mergeCell ref="A20616:A20617"/>
    <mergeCell ref="B20616:B20617"/>
    <mergeCell ref="D20616:D20617"/>
    <mergeCell ref="E20617:G20617"/>
    <mergeCell ref="A20620:A20621"/>
    <mergeCell ref="B20620:B20621"/>
    <mergeCell ref="C20620:C20621"/>
    <mergeCell ref="D20620:D20621"/>
    <mergeCell ref="E20621:G20621"/>
    <mergeCell ref="A20622:A20623"/>
    <mergeCell ref="B20622:B20623"/>
    <mergeCell ref="C20622:C20623"/>
    <mergeCell ref="D20622:D20623"/>
    <mergeCell ref="E20623:G20623"/>
    <mergeCell ref="A20624:A20625"/>
    <mergeCell ref="B20624:B20625"/>
    <mergeCell ref="C20624:C20625"/>
    <mergeCell ref="D20624:D20625"/>
    <mergeCell ref="E20625:G20625"/>
    <mergeCell ref="A20626:A20627"/>
    <mergeCell ref="B20626:B20627"/>
    <mergeCell ref="C20626:C20627"/>
    <mergeCell ref="D20626:D20627"/>
    <mergeCell ref="E20627:G20627"/>
    <mergeCell ref="A20628:A20629"/>
    <mergeCell ref="B20628:B20629"/>
    <mergeCell ref="C20628:C20629"/>
    <mergeCell ref="D20628:D20629"/>
    <mergeCell ref="E20629:G20629"/>
    <mergeCell ref="A20630:A20631"/>
    <mergeCell ref="B20630:B20631"/>
    <mergeCell ref="C20630:C20631"/>
    <mergeCell ref="D20630:D20631"/>
    <mergeCell ref="E20631:G20631"/>
    <mergeCell ref="A20578:G20578"/>
    <mergeCell ref="A20579:G20579"/>
    <mergeCell ref="D20580:G20580"/>
    <mergeCell ref="A20581:B20581"/>
    <mergeCell ref="A20465:A20466"/>
    <mergeCell ref="B20465:B20466"/>
    <mergeCell ref="C20465:C20466"/>
    <mergeCell ref="D20465:D20466"/>
    <mergeCell ref="E20466:G20466"/>
    <mergeCell ref="A20467:A20468"/>
    <mergeCell ref="B20467:B20468"/>
    <mergeCell ref="C20467:C20468"/>
    <mergeCell ref="D20467:D20468"/>
    <mergeCell ref="E20468:G20468"/>
    <mergeCell ref="A20469:A20470"/>
    <mergeCell ref="B20469:B20470"/>
    <mergeCell ref="C20469:C20470"/>
    <mergeCell ref="D20469:D20470"/>
    <mergeCell ref="E20470:G20470"/>
    <mergeCell ref="A20471:A20472"/>
    <mergeCell ref="B20471:B20472"/>
    <mergeCell ref="C20471:C20472"/>
    <mergeCell ref="D20471:D20472"/>
    <mergeCell ref="E20472:G20472"/>
    <mergeCell ref="A20473:A20474"/>
    <mergeCell ref="B20473:B20474"/>
    <mergeCell ref="C20473:C20474"/>
    <mergeCell ref="D20473:D20474"/>
    <mergeCell ref="E20474:G20474"/>
    <mergeCell ref="A20475:A20476"/>
    <mergeCell ref="B20475:B20476"/>
    <mergeCell ref="C20475:C20476"/>
    <mergeCell ref="D20475:D20476"/>
    <mergeCell ref="E20476:G20476"/>
    <mergeCell ref="A20477:A20478"/>
    <mergeCell ref="B20477:B20478"/>
    <mergeCell ref="C20477:C20478"/>
    <mergeCell ref="D20477:D20478"/>
    <mergeCell ref="E20478:G20478"/>
    <mergeCell ref="A20481:A20482"/>
    <mergeCell ref="B20481:B20482"/>
    <mergeCell ref="C20481:C20482"/>
    <mergeCell ref="D20481:D20482"/>
    <mergeCell ref="E20482:G20482"/>
    <mergeCell ref="A20483:A20484"/>
    <mergeCell ref="B20483:B20484"/>
    <mergeCell ref="C20483:C20484"/>
    <mergeCell ref="D20483:D20484"/>
    <mergeCell ref="E20484:G20484"/>
    <mergeCell ref="A20485:A20486"/>
    <mergeCell ref="B20485:B20486"/>
    <mergeCell ref="C20485:C20486"/>
    <mergeCell ref="D20485:D20486"/>
    <mergeCell ref="E20486:G20486"/>
    <mergeCell ref="A20487:A20488"/>
    <mergeCell ref="B20487:B20488"/>
    <mergeCell ref="C20487:C20488"/>
    <mergeCell ref="D20487:D20488"/>
    <mergeCell ref="E20488:G20488"/>
    <mergeCell ref="A20502:A20503"/>
    <mergeCell ref="B20502:B20503"/>
    <mergeCell ref="C20502:C20503"/>
    <mergeCell ref="D20502:D20503"/>
    <mergeCell ref="E20503:G20503"/>
    <mergeCell ref="A20504:A20505"/>
    <mergeCell ref="B20504:B20505"/>
    <mergeCell ref="C20504:C20505"/>
    <mergeCell ref="D20504:D20505"/>
    <mergeCell ref="E20505:G20505"/>
    <mergeCell ref="A20508:A20509"/>
    <mergeCell ref="B20508:B20509"/>
    <mergeCell ref="D20508:D20509"/>
    <mergeCell ref="E20509:G20509"/>
    <mergeCell ref="A20479:A20480"/>
    <mergeCell ref="B20479:B20480"/>
    <mergeCell ref="C20479:C20480"/>
    <mergeCell ref="D20479:D20480"/>
    <mergeCell ref="E20480:G20480"/>
    <mergeCell ref="A20494:A20495"/>
    <mergeCell ref="B20494:B20495"/>
    <mergeCell ref="C20494:C20495"/>
    <mergeCell ref="D20494:D20495"/>
    <mergeCell ref="E20495:G20495"/>
    <mergeCell ref="A20496:A20497"/>
    <mergeCell ref="B20496:B20497"/>
    <mergeCell ref="C20496:C20497"/>
    <mergeCell ref="D20496:D20497"/>
    <mergeCell ref="E20497:G20497"/>
    <mergeCell ref="A20498:A20499"/>
    <mergeCell ref="B20498:B20499"/>
    <mergeCell ref="C20498:C20499"/>
    <mergeCell ref="D20498:D20499"/>
    <mergeCell ref="E20499:G20499"/>
    <mergeCell ref="C20506:C20507"/>
    <mergeCell ref="A20506:A20507"/>
    <mergeCell ref="B20506:B20507"/>
    <mergeCell ref="D20506:D20507"/>
    <mergeCell ref="E20507:G20507"/>
    <mergeCell ref="D20408:D20409"/>
    <mergeCell ref="E20409:G20409"/>
    <mergeCell ref="A20410:A20411"/>
    <mergeCell ref="B20410:B20411"/>
    <mergeCell ref="C20410:C20411"/>
    <mergeCell ref="D20410:D20411"/>
    <mergeCell ref="E20411:G20411"/>
    <mergeCell ref="A20412:A20413"/>
    <mergeCell ref="B20412:B20413"/>
    <mergeCell ref="C20412:C20413"/>
    <mergeCell ref="D20412:D20413"/>
    <mergeCell ref="E20413:G20413"/>
    <mergeCell ref="A20414:A20415"/>
    <mergeCell ref="B20414:B20415"/>
    <mergeCell ref="C20414:C20415"/>
    <mergeCell ref="D20414:D20415"/>
    <mergeCell ref="E20415:G20415"/>
    <mergeCell ref="A20489:A20490"/>
    <mergeCell ref="B20489:B20490"/>
    <mergeCell ref="C20489:C20490"/>
    <mergeCell ref="D20489:D20490"/>
    <mergeCell ref="E20490:G20490"/>
    <mergeCell ref="E20491:G20491"/>
    <mergeCell ref="A20492:A20493"/>
    <mergeCell ref="B20492:B20493"/>
    <mergeCell ref="C20492:C20493"/>
    <mergeCell ref="D20492:D20493"/>
    <mergeCell ref="E20493:G20493"/>
    <mergeCell ref="A20500:A20501"/>
    <mergeCell ref="B20500:B20501"/>
    <mergeCell ref="C20500:C20501"/>
    <mergeCell ref="D20500:D20501"/>
    <mergeCell ref="E20501:G20501"/>
    <mergeCell ref="B20420:B20421"/>
    <mergeCell ref="D20420:D20421"/>
    <mergeCell ref="E20421:G20421"/>
    <mergeCell ref="A20422:A20423"/>
    <mergeCell ref="B20422:B20423"/>
    <mergeCell ref="C20422:C20423"/>
    <mergeCell ref="D20422:D20423"/>
    <mergeCell ref="E20423:G20423"/>
    <mergeCell ref="A20424:A20425"/>
    <mergeCell ref="B20424:B20425"/>
    <mergeCell ref="C20424:C20425"/>
    <mergeCell ref="D20424:D20425"/>
    <mergeCell ref="E20425:G20425"/>
    <mergeCell ref="A20426:A20427"/>
    <mergeCell ref="B20426:B20427"/>
    <mergeCell ref="C20426:C20427"/>
    <mergeCell ref="D20426:D20427"/>
    <mergeCell ref="E20427:G20427"/>
    <mergeCell ref="A20428:A20429"/>
    <mergeCell ref="B20428:B20429"/>
    <mergeCell ref="C20428:C20429"/>
    <mergeCell ref="D20428:D20429"/>
    <mergeCell ref="E20429:G20429"/>
    <mergeCell ref="A20460:G20460"/>
    <mergeCell ref="A20461:G20461"/>
    <mergeCell ref="D20462:G20462"/>
    <mergeCell ref="A20463:B20463"/>
    <mergeCell ref="A20408:A20409"/>
    <mergeCell ref="B20408:B20409"/>
    <mergeCell ref="A20432:A20433"/>
    <mergeCell ref="B20432:B20433"/>
    <mergeCell ref="A20394:A20395"/>
    <mergeCell ref="B20394:B20395"/>
    <mergeCell ref="C20394:C20395"/>
    <mergeCell ref="D20394:D20395"/>
    <mergeCell ref="E20395:G20395"/>
    <mergeCell ref="A20396:A20397"/>
    <mergeCell ref="B20396:B20397"/>
    <mergeCell ref="C20396:C20397"/>
    <mergeCell ref="D20396:D20397"/>
    <mergeCell ref="E20397:G20397"/>
    <mergeCell ref="A20398:A20399"/>
    <mergeCell ref="B20398:B20399"/>
    <mergeCell ref="C20398:C20399"/>
    <mergeCell ref="D20398:D20399"/>
    <mergeCell ref="E20399:G20399"/>
    <mergeCell ref="A20400:A20401"/>
    <mergeCell ref="B20400:B20401"/>
    <mergeCell ref="C20400:C20401"/>
    <mergeCell ref="D20400:D20401"/>
    <mergeCell ref="E20401:G20401"/>
    <mergeCell ref="A20402:A20403"/>
    <mergeCell ref="B20402:B20403"/>
    <mergeCell ref="C20402:C20403"/>
    <mergeCell ref="D20402:D20403"/>
    <mergeCell ref="E20403:G20403"/>
    <mergeCell ref="A20404:A20405"/>
    <mergeCell ref="B20404:B20405"/>
    <mergeCell ref="C20404:C20405"/>
    <mergeCell ref="D20404:D20405"/>
    <mergeCell ref="E20405:G20405"/>
    <mergeCell ref="A20406:A20407"/>
    <mergeCell ref="B20406:B20407"/>
    <mergeCell ref="C20406:C20407"/>
    <mergeCell ref="D20406:D20407"/>
    <mergeCell ref="E20407:G20407"/>
    <mergeCell ref="C20432:C20433"/>
    <mergeCell ref="D20432:D20433"/>
    <mergeCell ref="E20433:G20433"/>
    <mergeCell ref="A20434:A20435"/>
    <mergeCell ref="B20434:B20435"/>
    <mergeCell ref="C20434:C20435"/>
    <mergeCell ref="D20434:D20435"/>
    <mergeCell ref="E20435:G20435"/>
    <mergeCell ref="A20389:G20389"/>
    <mergeCell ref="A20390:G20390"/>
    <mergeCell ref="D20391:G20391"/>
    <mergeCell ref="A20392:B20392"/>
    <mergeCell ref="A20324:A20325"/>
    <mergeCell ref="B20324:B20325"/>
    <mergeCell ref="C20324:C20325"/>
    <mergeCell ref="D20324:D20325"/>
    <mergeCell ref="E20325:G20325"/>
    <mergeCell ref="A20326:A20327"/>
    <mergeCell ref="B20326:B20327"/>
    <mergeCell ref="C20326:C20327"/>
    <mergeCell ref="D20326:D20327"/>
    <mergeCell ref="E20327:G20327"/>
    <mergeCell ref="A20328:A20329"/>
    <mergeCell ref="B20328:B20329"/>
    <mergeCell ref="C20328:C20329"/>
    <mergeCell ref="D20328:D20329"/>
    <mergeCell ref="E20329:G20329"/>
    <mergeCell ref="A20330:A20331"/>
    <mergeCell ref="B20330:B20331"/>
    <mergeCell ref="C20330:C20331"/>
    <mergeCell ref="D20330:D20331"/>
    <mergeCell ref="E20331:G20331"/>
    <mergeCell ref="A20332:A20333"/>
    <mergeCell ref="B20332:B20333"/>
    <mergeCell ref="C20332:C20333"/>
    <mergeCell ref="D20332:D20333"/>
    <mergeCell ref="E20333:G20333"/>
    <mergeCell ref="A20334:A20335"/>
    <mergeCell ref="B20334:B20335"/>
    <mergeCell ref="C20334:C20335"/>
    <mergeCell ref="D20334:D20335"/>
    <mergeCell ref="E20335:G20335"/>
    <mergeCell ref="A20336:A20337"/>
    <mergeCell ref="B20336:B20337"/>
    <mergeCell ref="C20336:C20337"/>
    <mergeCell ref="D20336:D20337"/>
    <mergeCell ref="E20337:G20337"/>
    <mergeCell ref="E20338:G20338"/>
    <mergeCell ref="A20339:A20340"/>
    <mergeCell ref="B20339:B20340"/>
    <mergeCell ref="C20339:C20340"/>
    <mergeCell ref="A20416:A20417"/>
    <mergeCell ref="B20416:B20417"/>
    <mergeCell ref="C20416:C20417"/>
    <mergeCell ref="D20416:D20417"/>
    <mergeCell ref="E20417:G20417"/>
    <mergeCell ref="A20418:A20419"/>
    <mergeCell ref="B20418:B20419"/>
    <mergeCell ref="C20418:C20419"/>
    <mergeCell ref="D20418:D20419"/>
    <mergeCell ref="E20419:G20419"/>
    <mergeCell ref="A20420:A20421"/>
    <mergeCell ref="D20339:D20340"/>
    <mergeCell ref="E20340:G20340"/>
    <mergeCell ref="A20341:A20342"/>
    <mergeCell ref="B20341:B20342"/>
    <mergeCell ref="C20341:C20342"/>
    <mergeCell ref="D20341:D20342"/>
    <mergeCell ref="E20342:G20342"/>
    <mergeCell ref="A20343:A20344"/>
    <mergeCell ref="B20343:B20344"/>
    <mergeCell ref="D20343:D20344"/>
    <mergeCell ref="E20344:G20344"/>
    <mergeCell ref="A20345:A20346"/>
    <mergeCell ref="B20345:B20346"/>
    <mergeCell ref="D20345:D20346"/>
    <mergeCell ref="E20346:G20346"/>
    <mergeCell ref="A20347:A20348"/>
    <mergeCell ref="B20347:B20348"/>
    <mergeCell ref="C20347:C20348"/>
    <mergeCell ref="D20347:D20348"/>
    <mergeCell ref="E20348:G20348"/>
    <mergeCell ref="A20349:A20350"/>
    <mergeCell ref="B20349:B20350"/>
    <mergeCell ref="C20349:C20350"/>
    <mergeCell ref="D20349:D20350"/>
    <mergeCell ref="E20350:G20350"/>
    <mergeCell ref="A20351:A20352"/>
    <mergeCell ref="B20351:B20352"/>
    <mergeCell ref="C20351:C20352"/>
    <mergeCell ref="D20351:D20352"/>
    <mergeCell ref="E20352:G20352"/>
    <mergeCell ref="A20353:A20354"/>
    <mergeCell ref="B20353:B20354"/>
    <mergeCell ref="C20353:C20354"/>
    <mergeCell ref="D20353:D20354"/>
    <mergeCell ref="E20354:G20354"/>
    <mergeCell ref="A20319:G20319"/>
    <mergeCell ref="A20320:G20320"/>
    <mergeCell ref="D20321:G20321"/>
    <mergeCell ref="A20322:B20322"/>
    <mergeCell ref="A20263:A20264"/>
    <mergeCell ref="B20263:B20264"/>
    <mergeCell ref="C20263:C20264"/>
    <mergeCell ref="D20263:D20264"/>
    <mergeCell ref="E20264:G20264"/>
    <mergeCell ref="A20265:A20266"/>
    <mergeCell ref="B20265:B20266"/>
    <mergeCell ref="C20265:C20266"/>
    <mergeCell ref="D20265:D20266"/>
    <mergeCell ref="E20266:G20266"/>
    <mergeCell ref="A20267:A20268"/>
    <mergeCell ref="B20267:B20268"/>
    <mergeCell ref="C20267:C20268"/>
    <mergeCell ref="D20267:D20268"/>
    <mergeCell ref="E20268:G20268"/>
    <mergeCell ref="A20269:A20270"/>
    <mergeCell ref="B20269:B20270"/>
    <mergeCell ref="C20269:C20270"/>
    <mergeCell ref="D20269:D20270"/>
    <mergeCell ref="E20270:G20270"/>
    <mergeCell ref="A20271:A20272"/>
    <mergeCell ref="B20271:B20272"/>
    <mergeCell ref="C20271:C20272"/>
    <mergeCell ref="D20271:D20272"/>
    <mergeCell ref="E20272:G20272"/>
    <mergeCell ref="A20273:A20274"/>
    <mergeCell ref="B20273:B20274"/>
    <mergeCell ref="C20273:C20274"/>
    <mergeCell ref="D20273:D20274"/>
    <mergeCell ref="E20274:G20274"/>
    <mergeCell ref="A20275:A20276"/>
    <mergeCell ref="B20275:B20276"/>
    <mergeCell ref="C20275:C20276"/>
    <mergeCell ref="D20275:D20276"/>
    <mergeCell ref="E20276:G20276"/>
    <mergeCell ref="A20277:A20278"/>
    <mergeCell ref="B20277:B20278"/>
    <mergeCell ref="C20277:C20278"/>
    <mergeCell ref="D20277:D20278"/>
    <mergeCell ref="E20278:G20278"/>
    <mergeCell ref="A20279:A20280"/>
    <mergeCell ref="B20279:B20280"/>
    <mergeCell ref="C20279:C20280"/>
    <mergeCell ref="D20279:D20280"/>
    <mergeCell ref="E20280:G20280"/>
    <mergeCell ref="A20281:A20282"/>
    <mergeCell ref="B20281:B20282"/>
    <mergeCell ref="C20281:C20282"/>
    <mergeCell ref="D20281:D20282"/>
    <mergeCell ref="E20282:G20282"/>
    <mergeCell ref="A20283:A20284"/>
    <mergeCell ref="B20283:B20284"/>
    <mergeCell ref="C20283:C20284"/>
    <mergeCell ref="D20283:D20284"/>
    <mergeCell ref="E20284:G20284"/>
    <mergeCell ref="A20285:A20286"/>
    <mergeCell ref="B20285:B20286"/>
    <mergeCell ref="C20285:C20286"/>
    <mergeCell ref="D20285:D20286"/>
    <mergeCell ref="E20286:G20286"/>
    <mergeCell ref="A20287:A20288"/>
    <mergeCell ref="B20287:B20288"/>
    <mergeCell ref="C20287:C20288"/>
    <mergeCell ref="D20287:D20288"/>
    <mergeCell ref="E20288:G20288"/>
    <mergeCell ref="E20289:G20289"/>
    <mergeCell ref="A20290:A20291"/>
    <mergeCell ref="B20290:B20291"/>
    <mergeCell ref="C20290:C20291"/>
    <mergeCell ref="D20290:D20291"/>
    <mergeCell ref="E20291:G20291"/>
    <mergeCell ref="A20292:A20293"/>
    <mergeCell ref="B20292:B20293"/>
    <mergeCell ref="C20292:C20293"/>
    <mergeCell ref="D20292:D20293"/>
    <mergeCell ref="E20293:G20293"/>
    <mergeCell ref="A20298:A20299"/>
    <mergeCell ref="B20298:B20299"/>
    <mergeCell ref="C20298:C20299"/>
    <mergeCell ref="D20298:D20299"/>
    <mergeCell ref="E20299:G20299"/>
    <mergeCell ref="A20300:A20301"/>
    <mergeCell ref="B20300:B20301"/>
    <mergeCell ref="C20300:C20301"/>
    <mergeCell ref="D20300:D20301"/>
    <mergeCell ref="E20301:G20301"/>
    <mergeCell ref="A20294:A20295"/>
    <mergeCell ref="B20294:B20295"/>
    <mergeCell ref="C20294:C20295"/>
    <mergeCell ref="D20294:D20295"/>
    <mergeCell ref="E20295:G20295"/>
    <mergeCell ref="A20296:A20297"/>
    <mergeCell ref="B20296:B20297"/>
    <mergeCell ref="C20296:C20297"/>
    <mergeCell ref="D20296:D20297"/>
    <mergeCell ref="E20297:G20297"/>
    <mergeCell ref="A20302:A20303"/>
    <mergeCell ref="B20302:B20303"/>
    <mergeCell ref="C20302:C20303"/>
    <mergeCell ref="D20302:D20303"/>
    <mergeCell ref="E20303:G20303"/>
    <mergeCell ref="A20304:A20305"/>
    <mergeCell ref="B20304:B20305"/>
    <mergeCell ref="C20304:C20305"/>
    <mergeCell ref="D20304:D20305"/>
    <mergeCell ref="E20305:G20305"/>
    <mergeCell ref="A20306:A20307"/>
    <mergeCell ref="B20306:B20307"/>
    <mergeCell ref="D20306:D20307"/>
    <mergeCell ref="E20307:G20307"/>
    <mergeCell ref="A20258:G20258"/>
    <mergeCell ref="A20259:G20259"/>
    <mergeCell ref="D20260:G20260"/>
    <mergeCell ref="A20261:B20261"/>
    <mergeCell ref="A20148:A20149"/>
    <mergeCell ref="B20148:B20149"/>
    <mergeCell ref="C20148:C20149"/>
    <mergeCell ref="D20148:D20149"/>
    <mergeCell ref="E20149:G20149"/>
    <mergeCell ref="A20150:A20151"/>
    <mergeCell ref="B20150:B20151"/>
    <mergeCell ref="D20150:D20151"/>
    <mergeCell ref="E20151:G20151"/>
    <mergeCell ref="A20152:A20153"/>
    <mergeCell ref="B20152:B20153"/>
    <mergeCell ref="C20152:C20153"/>
    <mergeCell ref="D20152:D20153"/>
    <mergeCell ref="E20153:G20153"/>
    <mergeCell ref="A20154:A20155"/>
    <mergeCell ref="B20154:B20155"/>
    <mergeCell ref="C20154:C20155"/>
    <mergeCell ref="D20154:D20155"/>
    <mergeCell ref="E20155:G20155"/>
    <mergeCell ref="A20156:A20157"/>
    <mergeCell ref="B20156:B20157"/>
    <mergeCell ref="C20156:C20157"/>
    <mergeCell ref="D20156:D20157"/>
    <mergeCell ref="E20157:G20157"/>
    <mergeCell ref="A20158:A20159"/>
    <mergeCell ref="B20158:B20159"/>
    <mergeCell ref="D20158:D20159"/>
    <mergeCell ref="E20159:G20159"/>
    <mergeCell ref="A20160:A20161"/>
    <mergeCell ref="B20160:B20161"/>
    <mergeCell ref="C20160:C20161"/>
    <mergeCell ref="D20160:D20161"/>
    <mergeCell ref="E20161:G20161"/>
    <mergeCell ref="A20162:A20163"/>
    <mergeCell ref="B20162:B20163"/>
    <mergeCell ref="C20162:C20163"/>
    <mergeCell ref="D20162:D20163"/>
    <mergeCell ref="E20163:G20163"/>
    <mergeCell ref="A20164:A20165"/>
    <mergeCell ref="B20164:B20165"/>
    <mergeCell ref="C20164:C20165"/>
    <mergeCell ref="D20164:D20165"/>
    <mergeCell ref="E20165:G20165"/>
    <mergeCell ref="A20166:A20167"/>
    <mergeCell ref="B20166:B20167"/>
    <mergeCell ref="C20166:C20167"/>
    <mergeCell ref="E20170:G20170"/>
    <mergeCell ref="A20171:A20172"/>
    <mergeCell ref="B20171:B20172"/>
    <mergeCell ref="C20171:C20172"/>
    <mergeCell ref="D20171:D20172"/>
    <mergeCell ref="E20172:G20172"/>
    <mergeCell ref="A20173:A20174"/>
    <mergeCell ref="B20173:B20174"/>
    <mergeCell ref="C20173:C20174"/>
    <mergeCell ref="D20173:D20174"/>
    <mergeCell ref="E20174:G20174"/>
    <mergeCell ref="A20143:G20143"/>
    <mergeCell ref="A20144:G20144"/>
    <mergeCell ref="D20145:G20145"/>
    <mergeCell ref="A20146:B20146"/>
    <mergeCell ref="A20085:A20086"/>
    <mergeCell ref="B20085:B20086"/>
    <mergeCell ref="C20085:C20086"/>
    <mergeCell ref="D20085:D20086"/>
    <mergeCell ref="E20086:G20086"/>
    <mergeCell ref="A20087:A20088"/>
    <mergeCell ref="B20087:B20088"/>
    <mergeCell ref="C20087:C20088"/>
    <mergeCell ref="D20087:D20088"/>
    <mergeCell ref="E20088:G20088"/>
    <mergeCell ref="A20089:A20090"/>
    <mergeCell ref="B20089:B20090"/>
    <mergeCell ref="C20089:C20090"/>
    <mergeCell ref="D20089:D20090"/>
    <mergeCell ref="E20090:G20090"/>
    <mergeCell ref="A20091:A20092"/>
    <mergeCell ref="B20091:B20092"/>
    <mergeCell ref="C20091:C20092"/>
    <mergeCell ref="D20091:D20092"/>
    <mergeCell ref="E20092:G20092"/>
    <mergeCell ref="A20093:A20094"/>
    <mergeCell ref="B20093:B20094"/>
    <mergeCell ref="C20093:C20094"/>
    <mergeCell ref="D20093:D20094"/>
    <mergeCell ref="E20094:G20094"/>
    <mergeCell ref="A20095:A20096"/>
    <mergeCell ref="B20095:B20096"/>
    <mergeCell ref="C20095:C20096"/>
    <mergeCell ref="D20095:D20096"/>
    <mergeCell ref="E20096:G20096"/>
    <mergeCell ref="A20097:A20098"/>
    <mergeCell ref="B20097:B20098"/>
    <mergeCell ref="C20097:C20098"/>
    <mergeCell ref="D20097:D20098"/>
    <mergeCell ref="E20098:G20098"/>
    <mergeCell ref="A20099:A20100"/>
    <mergeCell ref="B20099:B20100"/>
    <mergeCell ref="A20115:A20116"/>
    <mergeCell ref="B20115:B20116"/>
    <mergeCell ref="C20115:C20116"/>
    <mergeCell ref="D20115:D20116"/>
    <mergeCell ref="E20116:G20116"/>
    <mergeCell ref="A20117:A20118"/>
    <mergeCell ref="B20117:B20118"/>
    <mergeCell ref="C20117:C20118"/>
    <mergeCell ref="D20117:D20118"/>
    <mergeCell ref="E20118:G20118"/>
    <mergeCell ref="A20119:A20120"/>
    <mergeCell ref="B20119:B20120"/>
    <mergeCell ref="A19907:G19907"/>
    <mergeCell ref="A19908:G19908"/>
    <mergeCell ref="D19909:G19909"/>
    <mergeCell ref="A19910:B19910"/>
    <mergeCell ref="A19912:A19913"/>
    <mergeCell ref="B19912:B19913"/>
    <mergeCell ref="C19912:C19913"/>
    <mergeCell ref="D19912:D19913"/>
    <mergeCell ref="E19913:G19913"/>
    <mergeCell ref="A19914:A19915"/>
    <mergeCell ref="B19914:B19915"/>
    <mergeCell ref="C19914:C19915"/>
    <mergeCell ref="D19914:D19915"/>
    <mergeCell ref="E19915:G19915"/>
    <mergeCell ref="A19916:A19917"/>
    <mergeCell ref="B19916:B19917"/>
    <mergeCell ref="C19916:C19917"/>
    <mergeCell ref="D19916:D19917"/>
    <mergeCell ref="E19917:G19917"/>
    <mergeCell ref="A19918:A19919"/>
    <mergeCell ref="B19918:B19919"/>
    <mergeCell ref="C19918:C19919"/>
    <mergeCell ref="D19918:D19919"/>
    <mergeCell ref="E19919:G19919"/>
    <mergeCell ref="A19920:A19921"/>
    <mergeCell ref="B19920:B19921"/>
    <mergeCell ref="C19920:C19921"/>
    <mergeCell ref="D19920:D19921"/>
    <mergeCell ref="E19921:G19921"/>
    <mergeCell ref="D20166:D20167"/>
    <mergeCell ref="E20167:G20167"/>
    <mergeCell ref="A20168:A20169"/>
    <mergeCell ref="B20168:B20169"/>
    <mergeCell ref="C20168:C20169"/>
    <mergeCell ref="D20168:D20169"/>
    <mergeCell ref="E20169:G20169"/>
    <mergeCell ref="A19944:A19945"/>
    <mergeCell ref="B19944:B19945"/>
    <mergeCell ref="C19944:C19945"/>
    <mergeCell ref="D19944:D19945"/>
    <mergeCell ref="E19945:G19945"/>
    <mergeCell ref="A19946:A19947"/>
    <mergeCell ref="B19946:B19947"/>
    <mergeCell ref="C19946:C19947"/>
    <mergeCell ref="D19946:D19947"/>
    <mergeCell ref="E19947:G19947"/>
    <mergeCell ref="A19948:A19949"/>
    <mergeCell ref="B19948:B19949"/>
    <mergeCell ref="D19948:D19949"/>
    <mergeCell ref="E19949:G19949"/>
    <mergeCell ref="A19950:A19951"/>
    <mergeCell ref="B19950:B19951"/>
    <mergeCell ref="C19950:C19951"/>
    <mergeCell ref="D19950:D19951"/>
    <mergeCell ref="E19951:G19951"/>
    <mergeCell ref="D19928:D19929"/>
    <mergeCell ref="E19929:G19929"/>
    <mergeCell ref="A19930:A19931"/>
    <mergeCell ref="B19930:B19931"/>
    <mergeCell ref="C19930:C19931"/>
    <mergeCell ref="D19930:D19931"/>
    <mergeCell ref="E19931:G19931"/>
    <mergeCell ref="A19932:A19933"/>
    <mergeCell ref="B19932:B19933"/>
    <mergeCell ref="C20119:C20120"/>
    <mergeCell ref="D20119:D20120"/>
    <mergeCell ref="E20120:G20120"/>
    <mergeCell ref="A20121:A20122"/>
    <mergeCell ref="B20121:B20122"/>
    <mergeCell ref="D20121:D20122"/>
    <mergeCell ref="E20122:G20122"/>
    <mergeCell ref="A20123:A20124"/>
    <mergeCell ref="B20123:B20124"/>
    <mergeCell ref="C20123:C20124"/>
    <mergeCell ref="D20123:D20124"/>
    <mergeCell ref="E20124:G20124"/>
    <mergeCell ref="A20080:G20080"/>
    <mergeCell ref="A20081:G20081"/>
    <mergeCell ref="D20082:G20082"/>
    <mergeCell ref="A20083:B20083"/>
    <mergeCell ref="A20111:A20112"/>
    <mergeCell ref="B20111:B20112"/>
    <mergeCell ref="C20111:C20112"/>
    <mergeCell ref="D20111:D20112"/>
    <mergeCell ref="E20112:G20112"/>
    <mergeCell ref="A20113:A20114"/>
    <mergeCell ref="B20113:B20114"/>
    <mergeCell ref="C20113:C20114"/>
    <mergeCell ref="D20113:D20114"/>
    <mergeCell ref="E20114:G20114"/>
    <mergeCell ref="D20099:D20100"/>
    <mergeCell ref="E20100:G20100"/>
    <mergeCell ref="A20101:A20102"/>
    <mergeCell ref="B20101:B20102"/>
    <mergeCell ref="D20101:D20102"/>
    <mergeCell ref="E20102:G20102"/>
    <mergeCell ref="A20103:A20104"/>
    <mergeCell ref="B20103:B20104"/>
    <mergeCell ref="C20103:C20104"/>
    <mergeCell ref="D20103:D20104"/>
    <mergeCell ref="E20104:G20104"/>
    <mergeCell ref="A20105:A20106"/>
    <mergeCell ref="B20105:B20106"/>
    <mergeCell ref="C20105:C20106"/>
    <mergeCell ref="D20105:D20106"/>
    <mergeCell ref="E20106:G20106"/>
    <mergeCell ref="A20109:A20110"/>
    <mergeCell ref="B20109:B20110"/>
    <mergeCell ref="C20109:C20110"/>
    <mergeCell ref="D20109:D20110"/>
    <mergeCell ref="E20110:G20110"/>
    <mergeCell ref="A20107:A20108"/>
    <mergeCell ref="B20107:B20108"/>
    <mergeCell ref="C20107:C20108"/>
    <mergeCell ref="D20107:D20108"/>
    <mergeCell ref="E20108:G20108"/>
    <mergeCell ref="A19922:A19923"/>
    <mergeCell ref="B19922:B19923"/>
    <mergeCell ref="C19922:C19923"/>
    <mergeCell ref="D19922:D19923"/>
    <mergeCell ref="E19923:G19923"/>
    <mergeCell ref="A19924:A19925"/>
    <mergeCell ref="B19924:B19925"/>
    <mergeCell ref="C19924:C19925"/>
    <mergeCell ref="D19924:D19925"/>
    <mergeCell ref="E19925:G19925"/>
    <mergeCell ref="A19926:A19927"/>
    <mergeCell ref="B19926:B19927"/>
    <mergeCell ref="D19926:D19927"/>
    <mergeCell ref="E19927:G19927"/>
    <mergeCell ref="A19928:A19929"/>
    <mergeCell ref="B19928:B19929"/>
    <mergeCell ref="D20018:D20019"/>
    <mergeCell ref="E20019:G20019"/>
    <mergeCell ref="A20020:A20021"/>
    <mergeCell ref="B20020:B20021"/>
    <mergeCell ref="C20020:C20021"/>
    <mergeCell ref="D20020:D20021"/>
    <mergeCell ref="E20021:G20021"/>
    <mergeCell ref="A20022:A20023"/>
    <mergeCell ref="B20022:B20023"/>
    <mergeCell ref="C20022:C20023"/>
    <mergeCell ref="D20022:D20023"/>
    <mergeCell ref="E20023:G20023"/>
    <mergeCell ref="A20024:A20025"/>
    <mergeCell ref="B20024:B20025"/>
    <mergeCell ref="C20024:C20025"/>
    <mergeCell ref="D20024:D20025"/>
    <mergeCell ref="E20025:G20025"/>
    <mergeCell ref="B19977:B19978"/>
    <mergeCell ref="C19977:C19978"/>
    <mergeCell ref="D19977:D19978"/>
    <mergeCell ref="E19978:G19978"/>
    <mergeCell ref="A19979:A19980"/>
    <mergeCell ref="B19979:B19980"/>
    <mergeCell ref="C19979:C19980"/>
    <mergeCell ref="D19979:D19980"/>
    <mergeCell ref="E19980:G19980"/>
    <mergeCell ref="A19981:A19982"/>
    <mergeCell ref="B19981:B19982"/>
    <mergeCell ref="C19981:C19982"/>
    <mergeCell ref="D19981:D19982"/>
    <mergeCell ref="E19982:G19982"/>
    <mergeCell ref="A19983:A19984"/>
    <mergeCell ref="B19983:B19984"/>
    <mergeCell ref="C19983:C19984"/>
    <mergeCell ref="D19983:D19984"/>
    <mergeCell ref="E19984:G19984"/>
    <mergeCell ref="A19985:A19986"/>
    <mergeCell ref="B19985:B19986"/>
    <mergeCell ref="C19985:C19986"/>
    <mergeCell ref="D19985:D19986"/>
    <mergeCell ref="E19986:G19986"/>
    <mergeCell ref="E19987:G19987"/>
    <mergeCell ref="A19988:A19989"/>
    <mergeCell ref="B19988:B19989"/>
    <mergeCell ref="C19988:C19989"/>
    <mergeCell ref="D19988:D19989"/>
    <mergeCell ref="E19989:G19989"/>
    <mergeCell ref="A19990:A19991"/>
    <mergeCell ref="B19990:B19991"/>
    <mergeCell ref="D19990:D19991"/>
    <mergeCell ref="E19991:G19991"/>
    <mergeCell ref="A19992:A19993"/>
    <mergeCell ref="B19992:B19993"/>
    <mergeCell ref="C19992:C19993"/>
    <mergeCell ref="D19992:D19993"/>
    <mergeCell ref="E19993:G19993"/>
    <mergeCell ref="A20041:A20042"/>
    <mergeCell ref="B20041:B20042"/>
    <mergeCell ref="C20041:C20042"/>
    <mergeCell ref="D20041:D20042"/>
    <mergeCell ref="E20042:G20042"/>
    <mergeCell ref="A19970:G19970"/>
    <mergeCell ref="A19971:G19971"/>
    <mergeCell ref="D19972:G19972"/>
    <mergeCell ref="A19973:B19973"/>
    <mergeCell ref="A19975:A19976"/>
    <mergeCell ref="B19975:B19976"/>
    <mergeCell ref="D19975:D19976"/>
    <mergeCell ref="E19976:G19976"/>
    <mergeCell ref="A19977:A19978"/>
    <mergeCell ref="E20026:G20026"/>
    <mergeCell ref="A20027:A20028"/>
    <mergeCell ref="B20027:B20028"/>
    <mergeCell ref="C20027:C20028"/>
    <mergeCell ref="D20027:D20028"/>
    <mergeCell ref="E20028:G20028"/>
    <mergeCell ref="A20029:A20030"/>
    <mergeCell ref="B20029:B20030"/>
    <mergeCell ref="C20029:C20030"/>
    <mergeCell ref="D20029:D20030"/>
    <mergeCell ref="E20030:G20030"/>
    <mergeCell ref="A20031:A20032"/>
    <mergeCell ref="B20031:B20032"/>
    <mergeCell ref="D20031:D20032"/>
    <mergeCell ref="E20032:G20032"/>
    <mergeCell ref="A20033:A20034"/>
    <mergeCell ref="B20033:B20034"/>
    <mergeCell ref="C20033:C20034"/>
    <mergeCell ref="D20033:D20034"/>
    <mergeCell ref="E20034:G20034"/>
    <mergeCell ref="A20035:A20036"/>
    <mergeCell ref="B20035:B20036"/>
    <mergeCell ref="C20035:C20036"/>
    <mergeCell ref="D20035:D20036"/>
    <mergeCell ref="E20036:G20036"/>
    <mergeCell ref="A20037:A20038"/>
    <mergeCell ref="B20037:B20038"/>
    <mergeCell ref="C20037:C20038"/>
    <mergeCell ref="D20037:D20038"/>
    <mergeCell ref="E20038:G20038"/>
    <mergeCell ref="A20039:A20040"/>
    <mergeCell ref="B20039:B20040"/>
    <mergeCell ref="C20039:C20040"/>
    <mergeCell ref="D20039:D20040"/>
    <mergeCell ref="E20040:G20040"/>
    <mergeCell ref="B18512:B18513"/>
    <mergeCell ref="C18512:C18513"/>
    <mergeCell ref="D18512:D18513"/>
    <mergeCell ref="E18513:G18513"/>
    <mergeCell ref="A18514:A18515"/>
    <mergeCell ref="B18514:B18515"/>
    <mergeCell ref="D18514:D18515"/>
    <mergeCell ref="E18515:G18515"/>
    <mergeCell ref="A18516:A18517"/>
    <mergeCell ref="B18516:B18517"/>
    <mergeCell ref="C18516:C18517"/>
    <mergeCell ref="D18516:D18517"/>
    <mergeCell ref="E18517:G18517"/>
    <mergeCell ref="A18518:A18519"/>
    <mergeCell ref="B18518:B18519"/>
    <mergeCell ref="C18518:C18519"/>
    <mergeCell ref="D18518:D18519"/>
    <mergeCell ref="E18519:G18519"/>
    <mergeCell ref="A18520:A18521"/>
    <mergeCell ref="B18520:B18521"/>
    <mergeCell ref="C18520:C18521"/>
    <mergeCell ref="D18520:D18521"/>
    <mergeCell ref="E18521:G18521"/>
    <mergeCell ref="A19065:A19066"/>
    <mergeCell ref="B19065:B19066"/>
    <mergeCell ref="C19065:C19066"/>
    <mergeCell ref="D19065:D19066"/>
    <mergeCell ref="E19066:G19066"/>
    <mergeCell ref="A19051:A19052"/>
    <mergeCell ref="B19051:B19052"/>
    <mergeCell ref="C19051:C19052"/>
    <mergeCell ref="D19051:D19052"/>
    <mergeCell ref="E19052:G19052"/>
    <mergeCell ref="A19053:A19054"/>
    <mergeCell ref="B19053:B19054"/>
    <mergeCell ref="C19053:C19054"/>
    <mergeCell ref="D19053:D19054"/>
    <mergeCell ref="E19054:G19054"/>
    <mergeCell ref="A19055:A19056"/>
    <mergeCell ref="B19055:B19056"/>
    <mergeCell ref="C19055:C19056"/>
    <mergeCell ref="D19055:D19056"/>
    <mergeCell ref="E19056:G19056"/>
    <mergeCell ref="A19057:A19058"/>
    <mergeCell ref="B19057:B19058"/>
    <mergeCell ref="C19057:C19058"/>
    <mergeCell ref="D19057:D19058"/>
    <mergeCell ref="E19058:G19058"/>
    <mergeCell ref="A19059:A19060"/>
    <mergeCell ref="B19059:B19060"/>
    <mergeCell ref="D19059:D19060"/>
    <mergeCell ref="E19060:G19060"/>
    <mergeCell ref="A19061:A19062"/>
    <mergeCell ref="B19061:B19062"/>
    <mergeCell ref="D19061:D19062"/>
    <mergeCell ref="E19062:G19062"/>
    <mergeCell ref="A19063:A19064"/>
    <mergeCell ref="B19063:B19064"/>
    <mergeCell ref="C19063:C19064"/>
    <mergeCell ref="D19063:D19064"/>
    <mergeCell ref="E19064:G19064"/>
    <mergeCell ref="A19035:G19035"/>
    <mergeCell ref="A19036:G19036"/>
    <mergeCell ref="D19037:G19037"/>
    <mergeCell ref="A18536:A18537"/>
    <mergeCell ref="B18536:B18537"/>
    <mergeCell ref="D18536:D18537"/>
    <mergeCell ref="E18537:G18537"/>
    <mergeCell ref="A18540:A18541"/>
    <mergeCell ref="B18540:B18541"/>
    <mergeCell ref="C18540:C18541"/>
    <mergeCell ref="D18540:D18541"/>
    <mergeCell ref="E18541:G18541"/>
    <mergeCell ref="A18522:A18523"/>
    <mergeCell ref="B18522:B18523"/>
    <mergeCell ref="C18522:C18523"/>
    <mergeCell ref="D18522:D18523"/>
    <mergeCell ref="E18523:G18523"/>
    <mergeCell ref="A18524:A18525"/>
    <mergeCell ref="B18524:B18525"/>
    <mergeCell ref="C18524:C18525"/>
    <mergeCell ref="D18524:D18525"/>
    <mergeCell ref="E18525:G18525"/>
    <mergeCell ref="A18526:A18527"/>
    <mergeCell ref="B18526:B18527"/>
    <mergeCell ref="C18526:C18527"/>
    <mergeCell ref="D18526:D18527"/>
    <mergeCell ref="E18527:G18527"/>
    <mergeCell ref="A18528:A18529"/>
    <mergeCell ref="B18528:B18529"/>
    <mergeCell ref="C18528:C18529"/>
    <mergeCell ref="D18528:D18529"/>
    <mergeCell ref="E18529:G18529"/>
    <mergeCell ref="A18530:A18531"/>
    <mergeCell ref="B18530:B18531"/>
    <mergeCell ref="C18530:C18531"/>
    <mergeCell ref="D18530:D18531"/>
    <mergeCell ref="E18531:G18531"/>
    <mergeCell ref="A18532:A18533"/>
    <mergeCell ref="B18532:B18533"/>
    <mergeCell ref="C18532:C18533"/>
    <mergeCell ref="D18532:D18533"/>
    <mergeCell ref="E18533:G18533"/>
    <mergeCell ref="A18534:A18535"/>
    <mergeCell ref="B18534:B18535"/>
    <mergeCell ref="C18534:C18535"/>
    <mergeCell ref="D18534:D18535"/>
    <mergeCell ref="E18535:G18535"/>
    <mergeCell ref="A18507:G18507"/>
    <mergeCell ref="A18508:G18508"/>
    <mergeCell ref="D18509:G18509"/>
    <mergeCell ref="A18510:B18510"/>
    <mergeCell ref="A18512:A18513"/>
    <mergeCell ref="A16517:G16517"/>
    <mergeCell ref="A16518:G16518"/>
    <mergeCell ref="D16519:G16519"/>
    <mergeCell ref="A16520:B16520"/>
    <mergeCell ref="A16522:A16523"/>
    <mergeCell ref="B16522:B16523"/>
    <mergeCell ref="C16522:C16523"/>
    <mergeCell ref="D16522:D16523"/>
    <mergeCell ref="E16523:G16523"/>
    <mergeCell ref="A16524:A16525"/>
    <mergeCell ref="B16524:B16525"/>
    <mergeCell ref="C16524:C16525"/>
    <mergeCell ref="D16524:D16525"/>
    <mergeCell ref="E16525:G16525"/>
    <mergeCell ref="A16526:A16527"/>
    <mergeCell ref="B16526:B16527"/>
    <mergeCell ref="C16526:C16527"/>
    <mergeCell ref="D16526:D16527"/>
    <mergeCell ref="E16527:G16527"/>
    <mergeCell ref="A16528:A16529"/>
    <mergeCell ref="B16528:B16529"/>
    <mergeCell ref="C16528:C16529"/>
    <mergeCell ref="D16528:D16529"/>
    <mergeCell ref="E16529:G16529"/>
    <mergeCell ref="A16530:A16531"/>
    <mergeCell ref="B16530:B16531"/>
    <mergeCell ref="C16530:C16531"/>
    <mergeCell ref="D16530:D16531"/>
    <mergeCell ref="E16531:G16531"/>
    <mergeCell ref="A16532:A16533"/>
    <mergeCell ref="B16532:B16533"/>
    <mergeCell ref="C16532:C16533"/>
    <mergeCell ref="D16532:D16533"/>
    <mergeCell ref="E16533:G16533"/>
    <mergeCell ref="A16534:A16535"/>
    <mergeCell ref="B16534:B16535"/>
    <mergeCell ref="C16534:C16535"/>
    <mergeCell ref="D16534:D16535"/>
    <mergeCell ref="E16534:G16535"/>
    <mergeCell ref="A16536:A16537"/>
    <mergeCell ref="B16536:B16537"/>
    <mergeCell ref="C16536:C16537"/>
    <mergeCell ref="D16536:D16537"/>
    <mergeCell ref="E16537:G16537"/>
    <mergeCell ref="A16538:A16539"/>
    <mergeCell ref="B16538:B16539"/>
    <mergeCell ref="C16538:C16539"/>
    <mergeCell ref="D16538:D16539"/>
    <mergeCell ref="E16539:G16539"/>
    <mergeCell ref="A16540:A16541"/>
    <mergeCell ref="B16540:B16541"/>
    <mergeCell ref="C16540:C16541"/>
    <mergeCell ref="D16540:D16541"/>
    <mergeCell ref="E16541:G16541"/>
    <mergeCell ref="A16542:A16543"/>
    <mergeCell ref="B16542:B16543"/>
    <mergeCell ref="C16542:C16543"/>
    <mergeCell ref="D16542:D16543"/>
    <mergeCell ref="E16543:G16543"/>
    <mergeCell ref="A16566:A16567"/>
    <mergeCell ref="B16566:B16567"/>
    <mergeCell ref="C16566:C16567"/>
    <mergeCell ref="D16566:D16567"/>
    <mergeCell ref="E16567:G16567"/>
    <mergeCell ref="A16568:A16569"/>
    <mergeCell ref="B16568:B16569"/>
    <mergeCell ref="C16568:C16569"/>
    <mergeCell ref="D16568:D16569"/>
    <mergeCell ref="E16569:G16569"/>
    <mergeCell ref="A16570:A16571"/>
    <mergeCell ref="B16570:B16571"/>
    <mergeCell ref="C16570:C16571"/>
    <mergeCell ref="D16570:D16571"/>
    <mergeCell ref="E16571:G16571"/>
    <mergeCell ref="A16572:A16573"/>
    <mergeCell ref="B16572:B16573"/>
    <mergeCell ref="C16572:C16573"/>
    <mergeCell ref="D16572:D16573"/>
    <mergeCell ref="E16573:G16573"/>
    <mergeCell ref="A16576:A16577"/>
    <mergeCell ref="B16576:B16577"/>
    <mergeCell ref="C16576:C16577"/>
    <mergeCell ref="D16576:D16577"/>
    <mergeCell ref="E16576:G16577"/>
    <mergeCell ref="A16578:A16579"/>
    <mergeCell ref="B16578:B16579"/>
    <mergeCell ref="C16578:C16579"/>
    <mergeCell ref="D16578:D16579"/>
    <mergeCell ref="E16579:G16579"/>
    <mergeCell ref="A16580:A16581"/>
    <mergeCell ref="B16580:B16581"/>
    <mergeCell ref="C16580:C16581"/>
    <mergeCell ref="D16580:D16581"/>
    <mergeCell ref="E16581:G16581"/>
    <mergeCell ref="A16582:A16583"/>
    <mergeCell ref="B16582:B16583"/>
    <mergeCell ref="C16582:C16583"/>
    <mergeCell ref="D16582:D16583"/>
    <mergeCell ref="E16582:G16583"/>
    <mergeCell ref="A16584:A16585"/>
    <mergeCell ref="B16584:B16585"/>
    <mergeCell ref="C16584:C16585"/>
    <mergeCell ref="D16584:D16585"/>
    <mergeCell ref="E16585:G16585"/>
    <mergeCell ref="A16586:A16587"/>
    <mergeCell ref="B16586:B16587"/>
    <mergeCell ref="C16586:C16587"/>
    <mergeCell ref="D16586:D16587"/>
    <mergeCell ref="E16587:G16587"/>
    <mergeCell ref="A16588:A16589"/>
    <mergeCell ref="B16588:B16589"/>
    <mergeCell ref="C16588:C16589"/>
    <mergeCell ref="D16588:D16589"/>
    <mergeCell ref="E16589:G16589"/>
    <mergeCell ref="A16590:A16591"/>
    <mergeCell ref="B16590:B16591"/>
    <mergeCell ref="C16590:C16591"/>
    <mergeCell ref="D16590:D16591"/>
    <mergeCell ref="E16591:G16591"/>
    <mergeCell ref="A16592:A16593"/>
    <mergeCell ref="B16592:B16593"/>
    <mergeCell ref="C16592:C16593"/>
    <mergeCell ref="D16592:D16593"/>
    <mergeCell ref="E16593:G16593"/>
    <mergeCell ref="A16601:A16602"/>
    <mergeCell ref="B16601:B16602"/>
    <mergeCell ref="C16601:C16602"/>
    <mergeCell ref="D16601:D16602"/>
    <mergeCell ref="E16602:G16602"/>
    <mergeCell ref="A16603:A16604"/>
    <mergeCell ref="B16603:B16604"/>
    <mergeCell ref="C16603:C16604"/>
    <mergeCell ref="D16603:D16604"/>
    <mergeCell ref="E16604:G16604"/>
    <mergeCell ref="E16629:G16629"/>
    <mergeCell ref="A16630:A16631"/>
    <mergeCell ref="B16630:B16631"/>
    <mergeCell ref="C16630:C16631"/>
    <mergeCell ref="D16630:D16631"/>
    <mergeCell ref="E16631:G16631"/>
    <mergeCell ref="A16632:A16633"/>
    <mergeCell ref="B16632:B16633"/>
    <mergeCell ref="D16632:D16633"/>
    <mergeCell ref="E16633:G16633"/>
    <mergeCell ref="A16634:A16635"/>
    <mergeCell ref="B16634:B16635"/>
    <mergeCell ref="D16634:D16635"/>
    <mergeCell ref="E16635:G16635"/>
    <mergeCell ref="A16605:A16606"/>
    <mergeCell ref="B16605:B16606"/>
    <mergeCell ref="C16605:C16606"/>
    <mergeCell ref="D16605:D16606"/>
    <mergeCell ref="E16606:G16606"/>
    <mergeCell ref="A16607:A16608"/>
    <mergeCell ref="B16607:B16608"/>
    <mergeCell ref="C16607:C16608"/>
    <mergeCell ref="D16607:D16608"/>
    <mergeCell ref="E16608:G16608"/>
    <mergeCell ref="A16609:A16610"/>
    <mergeCell ref="B16609:B16610"/>
    <mergeCell ref="C16609:C16610"/>
    <mergeCell ref="D16609:D16610"/>
    <mergeCell ref="E16610:G16610"/>
    <mergeCell ref="A16611:A16612"/>
    <mergeCell ref="B16611:B16612"/>
    <mergeCell ref="C16611:C16612"/>
    <mergeCell ref="D16611:D16612"/>
    <mergeCell ref="E16612:G16612"/>
    <mergeCell ref="A16613:A16614"/>
    <mergeCell ref="B16613:B16614"/>
    <mergeCell ref="C16613:C16614"/>
    <mergeCell ref="D16613:D16614"/>
    <mergeCell ref="E16614:G16614"/>
    <mergeCell ref="A16615:A16616"/>
    <mergeCell ref="B16615:B16616"/>
    <mergeCell ref="D16615:D16616"/>
    <mergeCell ref="E16616:G16616"/>
    <mergeCell ref="E16617:G16617"/>
    <mergeCell ref="A16618:A16619"/>
    <mergeCell ref="B16618:B16619"/>
    <mergeCell ref="C16618:C16619"/>
    <mergeCell ref="D16618:D16619"/>
    <mergeCell ref="E16619:G16619"/>
    <mergeCell ref="A16636:A16637"/>
    <mergeCell ref="B16636:B16637"/>
    <mergeCell ref="C16636:C16637"/>
    <mergeCell ref="D16636:D16637"/>
    <mergeCell ref="E16637:G16637"/>
    <mergeCell ref="A16638:A16639"/>
    <mergeCell ref="B16638:B16639"/>
    <mergeCell ref="C16638:C16639"/>
    <mergeCell ref="D16638:D16639"/>
    <mergeCell ref="E16639:G16639"/>
    <mergeCell ref="A16018:G16018"/>
    <mergeCell ref="A16019:G16019"/>
    <mergeCell ref="D16020:G16020"/>
    <mergeCell ref="A16021:B16021"/>
    <mergeCell ref="A16023:A16024"/>
    <mergeCell ref="B16023:B16024"/>
    <mergeCell ref="C16023:C16024"/>
    <mergeCell ref="D16023:D16024"/>
    <mergeCell ref="E16024:G16024"/>
    <mergeCell ref="A16025:A16026"/>
    <mergeCell ref="B16025:B16026"/>
    <mergeCell ref="C16025:C16026"/>
    <mergeCell ref="D16025:D16026"/>
    <mergeCell ref="E16026:G16026"/>
    <mergeCell ref="C16049:C16050"/>
    <mergeCell ref="D16049:D16050"/>
    <mergeCell ref="E16050:G16050"/>
    <mergeCell ref="A16051:A16052"/>
    <mergeCell ref="B16051:B16052"/>
    <mergeCell ref="C16051:C16052"/>
    <mergeCell ref="D16051:D16052"/>
    <mergeCell ref="E16052:G16052"/>
    <mergeCell ref="A16053:A16054"/>
    <mergeCell ref="B16053:B16054"/>
    <mergeCell ref="C16053:C16054"/>
    <mergeCell ref="D16053:D16054"/>
    <mergeCell ref="E16054:G16054"/>
    <mergeCell ref="A16027:A16028"/>
    <mergeCell ref="B16027:B16028"/>
    <mergeCell ref="C16027:C16028"/>
    <mergeCell ref="D16027:D16028"/>
    <mergeCell ref="E16028:G16028"/>
    <mergeCell ref="A16029:A16030"/>
    <mergeCell ref="B16029:B16030"/>
    <mergeCell ref="C16029:C16030"/>
    <mergeCell ref="A16620:A16621"/>
    <mergeCell ref="B16620:B16621"/>
    <mergeCell ref="C16620:C16621"/>
    <mergeCell ref="D16620:D16621"/>
    <mergeCell ref="E16621:G16621"/>
    <mergeCell ref="A16622:A16623"/>
    <mergeCell ref="B16622:B16623"/>
    <mergeCell ref="C16622:C16623"/>
    <mergeCell ref="D16622:D16623"/>
    <mergeCell ref="E16623:G16623"/>
    <mergeCell ref="A16626:A16627"/>
    <mergeCell ref="B16626:B16627"/>
    <mergeCell ref="C16626:C16627"/>
    <mergeCell ref="D16626:D16627"/>
    <mergeCell ref="E16627:G16627"/>
    <mergeCell ref="A16628:A16629"/>
    <mergeCell ref="B16628:B16629"/>
    <mergeCell ref="C16628:C16629"/>
    <mergeCell ref="D16628:D16629"/>
    <mergeCell ref="A16070:A16071"/>
    <mergeCell ref="B16070:B16071"/>
    <mergeCell ref="C16070:C16071"/>
    <mergeCell ref="D16070:D16071"/>
    <mergeCell ref="E16071:G16071"/>
    <mergeCell ref="A16055:A16056"/>
    <mergeCell ref="B16055:B16056"/>
    <mergeCell ref="C16055:C16056"/>
    <mergeCell ref="D16055:D16056"/>
    <mergeCell ref="E16056:G16056"/>
    <mergeCell ref="A16057:A16058"/>
    <mergeCell ref="B16057:B16058"/>
    <mergeCell ref="C16057:C16058"/>
    <mergeCell ref="D16057:D16058"/>
    <mergeCell ref="E16058:G16058"/>
    <mergeCell ref="A16059:A16060"/>
    <mergeCell ref="B16059:B16060"/>
    <mergeCell ref="C16059:C16060"/>
    <mergeCell ref="D16059:D16060"/>
    <mergeCell ref="E16060:G16060"/>
    <mergeCell ref="A16061:A16062"/>
    <mergeCell ref="B16061:B16062"/>
    <mergeCell ref="C16061:C16062"/>
    <mergeCell ref="D16061:D16062"/>
    <mergeCell ref="E16062:G16062"/>
    <mergeCell ref="A16063:A16064"/>
    <mergeCell ref="B16063:B16064"/>
    <mergeCell ref="C16063:C16064"/>
    <mergeCell ref="D16063:D16064"/>
    <mergeCell ref="E16064:G16064"/>
    <mergeCell ref="A16065:A16066"/>
    <mergeCell ref="B16065:B16066"/>
    <mergeCell ref="C16065:C16066"/>
    <mergeCell ref="D16065:D16066"/>
    <mergeCell ref="E16066:G16066"/>
    <mergeCell ref="E16067:G16067"/>
    <mergeCell ref="A16068:A16069"/>
    <mergeCell ref="B16068:B16069"/>
    <mergeCell ref="C16068:C16069"/>
    <mergeCell ref="D16068:D16069"/>
    <mergeCell ref="E16069:G16069"/>
    <mergeCell ref="A16047:A16048"/>
    <mergeCell ref="B16047:B16048"/>
    <mergeCell ref="C16047:C16048"/>
    <mergeCell ref="D16047:D16048"/>
    <mergeCell ref="E16048:G16048"/>
    <mergeCell ref="A16049:A16050"/>
    <mergeCell ref="B16049:B16050"/>
    <mergeCell ref="D16029:D16030"/>
    <mergeCell ref="E16030:G16030"/>
    <mergeCell ref="A16031:A16032"/>
    <mergeCell ref="B16031:B16032"/>
    <mergeCell ref="C16031:C16032"/>
    <mergeCell ref="D16031:D16032"/>
    <mergeCell ref="E16032:G16032"/>
    <mergeCell ref="A16033:A16034"/>
    <mergeCell ref="B16033:B16034"/>
    <mergeCell ref="C16033:C16034"/>
    <mergeCell ref="D16033:D16034"/>
    <mergeCell ref="E16034:G16034"/>
    <mergeCell ref="A16035:A16036"/>
    <mergeCell ref="B16035:B16036"/>
    <mergeCell ref="C16035:C16036"/>
    <mergeCell ref="D16035:D16036"/>
    <mergeCell ref="E16036:G16036"/>
    <mergeCell ref="A16037:A16038"/>
    <mergeCell ref="B16037:B16038"/>
    <mergeCell ref="C16037:C16038"/>
    <mergeCell ref="D16037:D16038"/>
    <mergeCell ref="E16038:G16038"/>
    <mergeCell ref="A16039:A16040"/>
    <mergeCell ref="B16039:B16040"/>
    <mergeCell ref="C16039:C16040"/>
    <mergeCell ref="D16039:D16040"/>
    <mergeCell ref="E16040:G16040"/>
    <mergeCell ref="A16041:A16042"/>
    <mergeCell ref="B16041:B16042"/>
    <mergeCell ref="C16041:C16042"/>
    <mergeCell ref="D16041:D16042"/>
    <mergeCell ref="E16042:G16042"/>
    <mergeCell ref="A16043:A16044"/>
    <mergeCell ref="B16043:B16044"/>
    <mergeCell ref="C16043:C16044"/>
    <mergeCell ref="D16043:D16044"/>
    <mergeCell ref="E16044:G16044"/>
    <mergeCell ref="A16045:A16046"/>
    <mergeCell ref="B16045:B16046"/>
    <mergeCell ref="C16045:C16046"/>
    <mergeCell ref="D16045:D16046"/>
    <mergeCell ref="E16046:G16046"/>
    <mergeCell ref="A15067:A15068"/>
    <mergeCell ref="B15067:B15068"/>
    <mergeCell ref="C15067:C15068"/>
    <mergeCell ref="D15067:D15068"/>
    <mergeCell ref="E15068:G15068"/>
    <mergeCell ref="A15039:A15040"/>
    <mergeCell ref="B15039:B15040"/>
    <mergeCell ref="A14141:G14141"/>
    <mergeCell ref="D14142:G14142"/>
    <mergeCell ref="A14143:B14143"/>
    <mergeCell ref="A14145:A14146"/>
    <mergeCell ref="B14145:B14146"/>
    <mergeCell ref="C14145:C14146"/>
    <mergeCell ref="D14145:D14146"/>
    <mergeCell ref="E14146:G14146"/>
    <mergeCell ref="A14147:A14148"/>
    <mergeCell ref="B14147:B14148"/>
    <mergeCell ref="C14147:C14148"/>
    <mergeCell ref="D14147:D14148"/>
    <mergeCell ref="E14148:G14148"/>
    <mergeCell ref="A14149:A14150"/>
    <mergeCell ref="B14149:B14150"/>
    <mergeCell ref="A15025:A15026"/>
    <mergeCell ref="B15025:B15026"/>
    <mergeCell ref="C15025:C15026"/>
    <mergeCell ref="D15025:D15026"/>
    <mergeCell ref="E15026:G15026"/>
    <mergeCell ref="A15027:A15028"/>
    <mergeCell ref="A14347:G14347"/>
    <mergeCell ref="A14348:G14348"/>
    <mergeCell ref="D14349:G14349"/>
    <mergeCell ref="A14350:B14350"/>
    <mergeCell ref="A14352:A14353"/>
    <mergeCell ref="B14352:B14353"/>
    <mergeCell ref="C14352:C14353"/>
    <mergeCell ref="A14533:G14533"/>
    <mergeCell ref="A14534:G14534"/>
    <mergeCell ref="D14535:G14535"/>
    <mergeCell ref="A14536:B14536"/>
    <mergeCell ref="A14538:A14539"/>
    <mergeCell ref="B14538:B14539"/>
    <mergeCell ref="C14538:C14539"/>
    <mergeCell ref="D14538:D14539"/>
    <mergeCell ref="E14539:G14539"/>
    <mergeCell ref="A14157:A14158"/>
    <mergeCell ref="B14157:B14158"/>
    <mergeCell ref="C14157:C14158"/>
    <mergeCell ref="D14157:D14158"/>
    <mergeCell ref="E14158:G14158"/>
    <mergeCell ref="A14159:A14160"/>
    <mergeCell ref="B14159:B14160"/>
    <mergeCell ref="C14159:C14160"/>
    <mergeCell ref="D14159:D14160"/>
    <mergeCell ref="E14160:G14160"/>
    <mergeCell ref="A14161:A14162"/>
    <mergeCell ref="B14161:B14162"/>
    <mergeCell ref="D14542:D14543"/>
    <mergeCell ref="E14543:G14543"/>
    <mergeCell ref="A14544:A14545"/>
    <mergeCell ref="B14544:B14545"/>
    <mergeCell ref="C14544:C14545"/>
    <mergeCell ref="D14544:D14545"/>
    <mergeCell ref="E14545:G14545"/>
    <mergeCell ref="B15027:B15028"/>
    <mergeCell ref="D14170:D14171"/>
    <mergeCell ref="E14171:G14171"/>
    <mergeCell ref="A14172:A14173"/>
    <mergeCell ref="A14371:A14372"/>
    <mergeCell ref="B14371:B14372"/>
    <mergeCell ref="C14371:C14372"/>
    <mergeCell ref="A14192:A14193"/>
    <mergeCell ref="B14192:B14193"/>
    <mergeCell ref="C14192:C14193"/>
    <mergeCell ref="D14192:D14193"/>
    <mergeCell ref="E14193:G14193"/>
    <mergeCell ref="A14194:A14195"/>
    <mergeCell ref="B14194:B14195"/>
    <mergeCell ref="C14194:C14195"/>
    <mergeCell ref="D14194:D14195"/>
    <mergeCell ref="E14195:G14195"/>
    <mergeCell ref="C14161:C14162"/>
    <mergeCell ref="D14161:D14162"/>
    <mergeCell ref="A12515:A12516"/>
    <mergeCell ref="B12515:B12516"/>
    <mergeCell ref="C12515:C12516"/>
    <mergeCell ref="D12515:D12516"/>
    <mergeCell ref="E12515:G12516"/>
    <mergeCell ref="C12519:C12520"/>
    <mergeCell ref="D12519:D12520"/>
    <mergeCell ref="E12520:G12520"/>
    <mergeCell ref="A14140:G14140"/>
    <mergeCell ref="E12452:G12452"/>
    <mergeCell ref="A12453:A12454"/>
    <mergeCell ref="B12453:B12454"/>
    <mergeCell ref="C12453:C12454"/>
    <mergeCell ref="D12453:D12454"/>
    <mergeCell ref="E12454:G12454"/>
    <mergeCell ref="D12455:D12456"/>
    <mergeCell ref="C12475:C12476"/>
    <mergeCell ref="A12483:A12484"/>
    <mergeCell ref="B12483:B12484"/>
    <mergeCell ref="C12483:C12484"/>
    <mergeCell ref="D12483:D12484"/>
    <mergeCell ref="E12484:G12484"/>
    <mergeCell ref="A12485:A12486"/>
    <mergeCell ref="B12485:B12486"/>
    <mergeCell ref="C12485:C12486"/>
    <mergeCell ref="D12485:D12486"/>
    <mergeCell ref="E12486:G12486"/>
    <mergeCell ref="A12487:A12488"/>
    <mergeCell ref="B12487:B12488"/>
    <mergeCell ref="C12487:C12488"/>
    <mergeCell ref="D12487:D12488"/>
    <mergeCell ref="E12488:G12488"/>
    <mergeCell ref="A12489:A12490"/>
    <mergeCell ref="B12489:B12490"/>
    <mergeCell ref="C12489:C12490"/>
    <mergeCell ref="A12467:A12468"/>
    <mergeCell ref="B12467:B12468"/>
    <mergeCell ref="C12467:C12468"/>
    <mergeCell ref="D12467:D12468"/>
    <mergeCell ref="E12468:G12468"/>
    <mergeCell ref="A12469:A12470"/>
    <mergeCell ref="B12469:B12470"/>
    <mergeCell ref="C12469:C12470"/>
    <mergeCell ref="D12469:D12470"/>
    <mergeCell ref="E12470:G12470"/>
    <mergeCell ref="A12471:A12472"/>
    <mergeCell ref="A11654:A11655"/>
    <mergeCell ref="B11654:B11655"/>
    <mergeCell ref="C11654:C11655"/>
    <mergeCell ref="D11654:D11655"/>
    <mergeCell ref="E11655:G11655"/>
    <mergeCell ref="A11656:A11657"/>
    <mergeCell ref="B11656:B11657"/>
    <mergeCell ref="C11656:C11657"/>
    <mergeCell ref="D11656:D11657"/>
    <mergeCell ref="E11657:G11657"/>
    <mergeCell ref="A11658:A11659"/>
    <mergeCell ref="B11658:B11659"/>
    <mergeCell ref="C11658:C11659"/>
    <mergeCell ref="D11658:D11659"/>
    <mergeCell ref="E11659:G11659"/>
    <mergeCell ref="D11660:D11661"/>
    <mergeCell ref="E11661:G11661"/>
    <mergeCell ref="A11662:A11663"/>
    <mergeCell ref="B11662:B11663"/>
    <mergeCell ref="C11662:C11663"/>
    <mergeCell ref="D11662:D11663"/>
    <mergeCell ref="E11663:G11663"/>
    <mergeCell ref="C12503:C12504"/>
    <mergeCell ref="D12503:D12504"/>
    <mergeCell ref="E12504:G12504"/>
    <mergeCell ref="A12436:G12436"/>
    <mergeCell ref="A12437:G12437"/>
    <mergeCell ref="D12438:G12438"/>
    <mergeCell ref="A12439:B12439"/>
    <mergeCell ref="A12441:A12442"/>
    <mergeCell ref="B12441:B12442"/>
    <mergeCell ref="C12441:C12442"/>
    <mergeCell ref="D12441:D12442"/>
    <mergeCell ref="A12473:A12474"/>
    <mergeCell ref="B12473:B12474"/>
    <mergeCell ref="C12473:C12474"/>
    <mergeCell ref="D12473:D12474"/>
    <mergeCell ref="E12474:G12474"/>
    <mergeCell ref="A12475:A12476"/>
    <mergeCell ref="B12475:B12476"/>
    <mergeCell ref="D12475:D12476"/>
    <mergeCell ref="E12476:G12476"/>
    <mergeCell ref="A12477:A12478"/>
    <mergeCell ref="B12477:B12478"/>
    <mergeCell ref="C12477:C12478"/>
    <mergeCell ref="D12477:D12478"/>
    <mergeCell ref="E12478:G12478"/>
    <mergeCell ref="A12479:A12480"/>
    <mergeCell ref="B12479:B12480"/>
    <mergeCell ref="C12479:C12480"/>
    <mergeCell ref="D12479:D12480"/>
    <mergeCell ref="E12480:G12480"/>
    <mergeCell ref="A12499:A12500"/>
    <mergeCell ref="B12499:B12500"/>
    <mergeCell ref="C12499:C12500"/>
    <mergeCell ref="D12499:D12500"/>
    <mergeCell ref="C12187:C12188"/>
    <mergeCell ref="D12187:D12188"/>
    <mergeCell ref="E12188:G12188"/>
    <mergeCell ref="A12158:A12159"/>
    <mergeCell ref="B12158:B12159"/>
    <mergeCell ref="C12158:C12159"/>
    <mergeCell ref="D12158:D12159"/>
    <mergeCell ref="E12159:G12159"/>
    <mergeCell ref="E12500:G12500"/>
    <mergeCell ref="A12501:A12502"/>
    <mergeCell ref="B12501:B12502"/>
    <mergeCell ref="C12501:C12502"/>
    <mergeCell ref="A12451:A12452"/>
    <mergeCell ref="B12451:B12452"/>
    <mergeCell ref="C12451:C12452"/>
    <mergeCell ref="D12451:D12452"/>
    <mergeCell ref="A12509:A12510"/>
    <mergeCell ref="B12509:B12510"/>
    <mergeCell ref="C12509:C12510"/>
    <mergeCell ref="D12509:D12510"/>
    <mergeCell ref="E12510:G12510"/>
    <mergeCell ref="A12511:A12512"/>
    <mergeCell ref="B12511:B12512"/>
    <mergeCell ref="C12511:C12512"/>
    <mergeCell ref="D12511:D12512"/>
    <mergeCell ref="E12512:G12512"/>
    <mergeCell ref="A12513:A12514"/>
    <mergeCell ref="B12513:B12514"/>
    <mergeCell ref="C12513:C12514"/>
    <mergeCell ref="D12471:D12472"/>
    <mergeCell ref="E12472:G12472"/>
    <mergeCell ref="E12456:G12456"/>
    <mergeCell ref="A12457:A12458"/>
    <mergeCell ref="B12457:B12458"/>
    <mergeCell ref="D12457:D12458"/>
    <mergeCell ref="E12458:G12458"/>
    <mergeCell ref="A12459:A12460"/>
    <mergeCell ref="B12459:B12460"/>
    <mergeCell ref="C12459:C12460"/>
    <mergeCell ref="D12459:D12460"/>
    <mergeCell ref="E12460:G12460"/>
    <mergeCell ref="A12461:A12462"/>
    <mergeCell ref="B12461:B12462"/>
    <mergeCell ref="C12461:C12462"/>
    <mergeCell ref="D12461:D12462"/>
    <mergeCell ref="E12462:G12462"/>
    <mergeCell ref="A12463:A12464"/>
    <mergeCell ref="B12463:B12464"/>
    <mergeCell ref="C12463:C12464"/>
    <mergeCell ref="D12463:D12464"/>
    <mergeCell ref="B12503:B12504"/>
    <mergeCell ref="B12471:B12472"/>
    <mergeCell ref="C12471:C12472"/>
    <mergeCell ref="E12464:G12464"/>
    <mergeCell ref="A12465:A12466"/>
    <mergeCell ref="B12465:B12466"/>
    <mergeCell ref="C12465:C12466"/>
    <mergeCell ref="D12465:D12466"/>
    <mergeCell ref="E12466:G12466"/>
    <mergeCell ref="C14186:C14187"/>
    <mergeCell ref="D14186:D14187"/>
    <mergeCell ref="E14187:G14187"/>
    <mergeCell ref="A14188:A14189"/>
    <mergeCell ref="B14188:B14189"/>
    <mergeCell ref="D14188:D14189"/>
    <mergeCell ref="E14189:G14189"/>
    <mergeCell ref="A14190:A14191"/>
    <mergeCell ref="B14190:B14191"/>
    <mergeCell ref="C14190:C14191"/>
    <mergeCell ref="D14190:D14191"/>
    <mergeCell ref="E14191:G14191"/>
    <mergeCell ref="A14178:A14179"/>
    <mergeCell ref="B14178:B14179"/>
    <mergeCell ref="C14178:C14179"/>
    <mergeCell ref="D14178:D14179"/>
    <mergeCell ref="E14179:G14179"/>
    <mergeCell ref="A14180:A14181"/>
    <mergeCell ref="B14180:B14181"/>
    <mergeCell ref="C14180:C14181"/>
    <mergeCell ref="D14180:D14181"/>
    <mergeCell ref="E14181:G14181"/>
    <mergeCell ref="A14182:A14183"/>
    <mergeCell ref="B14182:B14183"/>
    <mergeCell ref="C14182:C14183"/>
    <mergeCell ref="D14182:D14183"/>
    <mergeCell ref="E14183:G14183"/>
    <mergeCell ref="A14184:A14185"/>
    <mergeCell ref="B14184:B14185"/>
    <mergeCell ref="C14184:C14185"/>
    <mergeCell ref="D14184:D14185"/>
    <mergeCell ref="E14185:G14185"/>
    <mergeCell ref="C14149:C14150"/>
    <mergeCell ref="D14149:D14150"/>
    <mergeCell ref="E14150:G14150"/>
    <mergeCell ref="B14172:B14173"/>
    <mergeCell ref="C14172:C14173"/>
    <mergeCell ref="D14172:D14173"/>
    <mergeCell ref="E14173:G14173"/>
    <mergeCell ref="A14174:A14175"/>
    <mergeCell ref="B14174:B14175"/>
    <mergeCell ref="C14174:C14175"/>
    <mergeCell ref="D14174:D14175"/>
    <mergeCell ref="E14175:G14175"/>
    <mergeCell ref="A14176:A14177"/>
    <mergeCell ref="B14176:B14177"/>
    <mergeCell ref="C14176:C14177"/>
    <mergeCell ref="D14176:D14177"/>
    <mergeCell ref="E14177:G14177"/>
    <mergeCell ref="A14151:A14152"/>
    <mergeCell ref="B14151:B14152"/>
    <mergeCell ref="C14151:C14152"/>
    <mergeCell ref="D14151:D14152"/>
    <mergeCell ref="E14152:G14152"/>
    <mergeCell ref="A14153:A14154"/>
    <mergeCell ref="B14153:B14154"/>
    <mergeCell ref="C14153:C14154"/>
    <mergeCell ref="D14153:D14154"/>
    <mergeCell ref="E14154:G14154"/>
    <mergeCell ref="A14155:A14156"/>
    <mergeCell ref="B14155:B14156"/>
    <mergeCell ref="C14155:C14156"/>
    <mergeCell ref="D14155:D14156"/>
    <mergeCell ref="E14156:G14156"/>
    <mergeCell ref="B11160:B11161"/>
    <mergeCell ref="C11160:C11161"/>
    <mergeCell ref="D11160:D11161"/>
    <mergeCell ref="A11162:A11163"/>
    <mergeCell ref="B11162:B11163"/>
    <mergeCell ref="C11162:C11163"/>
    <mergeCell ref="D11162:D11163"/>
    <mergeCell ref="E11163:G11163"/>
    <mergeCell ref="A12505:A12506"/>
    <mergeCell ref="B12505:B12506"/>
    <mergeCell ref="C12505:C12506"/>
    <mergeCell ref="D12505:D12506"/>
    <mergeCell ref="E12506:G12506"/>
    <mergeCell ref="B12445:B12446"/>
    <mergeCell ref="C12445:C12446"/>
    <mergeCell ref="D12445:D12446"/>
    <mergeCell ref="E12446:G12446"/>
    <mergeCell ref="A12447:A12448"/>
    <mergeCell ref="B12447:B12448"/>
    <mergeCell ref="C12447:C12448"/>
    <mergeCell ref="D12447:D12448"/>
    <mergeCell ref="E12448:G12448"/>
    <mergeCell ref="A12449:A12450"/>
    <mergeCell ref="B12449:B12450"/>
    <mergeCell ref="C12449:C12450"/>
    <mergeCell ref="D12449:D12450"/>
    <mergeCell ref="E12450:G12450"/>
    <mergeCell ref="A12507:A12508"/>
    <mergeCell ref="B12507:B12508"/>
    <mergeCell ref="C12507:C12508"/>
    <mergeCell ref="D12507:D12508"/>
    <mergeCell ref="E12508:G12508"/>
    <mergeCell ref="D12489:D12490"/>
    <mergeCell ref="E12490:G12490"/>
    <mergeCell ref="A12491:A12492"/>
    <mergeCell ref="B12491:B12492"/>
    <mergeCell ref="C12491:C12492"/>
    <mergeCell ref="D12491:D12492"/>
    <mergeCell ref="E12492:G12492"/>
    <mergeCell ref="A12493:A12494"/>
    <mergeCell ref="A11533:G11533"/>
    <mergeCell ref="A11534:G11534"/>
    <mergeCell ref="D11535:G11535"/>
    <mergeCell ref="E12442:G12442"/>
    <mergeCell ref="A12443:A12444"/>
    <mergeCell ref="B12443:B12444"/>
    <mergeCell ref="C12443:C12444"/>
    <mergeCell ref="D12443:D12444"/>
    <mergeCell ref="E12444:G12444"/>
    <mergeCell ref="A12445:A12446"/>
    <mergeCell ref="B12493:B12494"/>
    <mergeCell ref="C12493:C12494"/>
    <mergeCell ref="D12493:D12494"/>
    <mergeCell ref="E12494:G12494"/>
    <mergeCell ref="A12495:A12496"/>
    <mergeCell ref="B12495:B12496"/>
    <mergeCell ref="C12495:C12496"/>
    <mergeCell ref="D12495:D12496"/>
    <mergeCell ref="E12496:G12496"/>
    <mergeCell ref="A12497:A12498"/>
    <mergeCell ref="B12497:B12498"/>
    <mergeCell ref="C12497:C12498"/>
    <mergeCell ref="D12497:D12498"/>
    <mergeCell ref="E12498:G12498"/>
    <mergeCell ref="A10519:A10520"/>
    <mergeCell ref="B10519:B10520"/>
    <mergeCell ref="C10519:C10520"/>
    <mergeCell ref="D10519:D10520"/>
    <mergeCell ref="E10520:G10520"/>
    <mergeCell ref="A10521:A10522"/>
    <mergeCell ref="B10521:B10522"/>
    <mergeCell ref="C10521:C10522"/>
    <mergeCell ref="D10521:D10522"/>
    <mergeCell ref="E10522:G10522"/>
    <mergeCell ref="A10523:A10524"/>
    <mergeCell ref="B10523:B10524"/>
    <mergeCell ref="D10523:D10524"/>
    <mergeCell ref="E10524:G10524"/>
    <mergeCell ref="A10527:A10528"/>
    <mergeCell ref="B10527:B10528"/>
    <mergeCell ref="C10527:C10528"/>
    <mergeCell ref="D10527:D10528"/>
    <mergeCell ref="E10528:G10528"/>
    <mergeCell ref="A10529:A10530"/>
    <mergeCell ref="B10529:B10530"/>
    <mergeCell ref="C10529:C10530"/>
    <mergeCell ref="D10529:D10530"/>
    <mergeCell ref="E10530:G10530"/>
    <mergeCell ref="A10531:A10532"/>
    <mergeCell ref="B10531:B10532"/>
    <mergeCell ref="C10531:C10532"/>
    <mergeCell ref="D10531:D10532"/>
    <mergeCell ref="E10532:G10532"/>
    <mergeCell ref="A10533:A10534"/>
    <mergeCell ref="B10533:B10534"/>
    <mergeCell ref="A11154:A11155"/>
    <mergeCell ref="B11154:B11155"/>
    <mergeCell ref="C11154:C11155"/>
    <mergeCell ref="D11154:D11155"/>
    <mergeCell ref="E11155:G11155"/>
    <mergeCell ref="A11110:G11110"/>
    <mergeCell ref="A11111:G11111"/>
    <mergeCell ref="D11112:G11112"/>
    <mergeCell ref="A11113:B11113"/>
    <mergeCell ref="A11115:A11116"/>
    <mergeCell ref="B11115:B11116"/>
    <mergeCell ref="C11115:C11116"/>
    <mergeCell ref="D11115:D11116"/>
    <mergeCell ref="E11116:G11116"/>
    <mergeCell ref="A11117:A11118"/>
    <mergeCell ref="B11117:B11118"/>
    <mergeCell ref="C11117:C11118"/>
    <mergeCell ref="D11117:D11118"/>
    <mergeCell ref="E11118:G11118"/>
    <mergeCell ref="A11119:A11120"/>
    <mergeCell ref="B11119:B11120"/>
    <mergeCell ref="C11119:C11120"/>
    <mergeCell ref="D11119:D11120"/>
    <mergeCell ref="E11120:G11120"/>
    <mergeCell ref="A11121:A11122"/>
    <mergeCell ref="B11121:B11122"/>
    <mergeCell ref="C11121:C11122"/>
    <mergeCell ref="D11121:D11122"/>
    <mergeCell ref="E11122:G11122"/>
    <mergeCell ref="A11123:A11124"/>
    <mergeCell ref="B11123:B11124"/>
    <mergeCell ref="C11123:C11124"/>
    <mergeCell ref="D11123:D11124"/>
    <mergeCell ref="A11156:A11157"/>
    <mergeCell ref="B11156:B11157"/>
    <mergeCell ref="C11156:C11157"/>
    <mergeCell ref="D11156:D11157"/>
    <mergeCell ref="E11157:G11157"/>
    <mergeCell ref="A11158:A11159"/>
    <mergeCell ref="B11158:B11159"/>
    <mergeCell ref="C11158:C11159"/>
    <mergeCell ref="D11158:D11159"/>
    <mergeCell ref="E11159:G11159"/>
    <mergeCell ref="D11561:D11562"/>
    <mergeCell ref="E11562:G11562"/>
    <mergeCell ref="A11563:A11564"/>
    <mergeCell ref="B11563:B11564"/>
    <mergeCell ref="C11563:C11564"/>
    <mergeCell ref="D11563:D11564"/>
    <mergeCell ref="E11564:G11564"/>
    <mergeCell ref="A11565:A11566"/>
    <mergeCell ref="B11565:B11566"/>
    <mergeCell ref="C11565:C11566"/>
    <mergeCell ref="D11565:D11566"/>
    <mergeCell ref="E11566:G11566"/>
    <mergeCell ref="A11567:A11568"/>
    <mergeCell ref="B11567:B11568"/>
    <mergeCell ref="C11567:C11568"/>
    <mergeCell ref="D11567:D11568"/>
    <mergeCell ref="E11568:G11568"/>
    <mergeCell ref="A11536:B11536"/>
    <mergeCell ref="A11538:A11539"/>
    <mergeCell ref="B11538:B11539"/>
    <mergeCell ref="C11538:C11539"/>
    <mergeCell ref="D11538:D11539"/>
    <mergeCell ref="E11539:G11539"/>
    <mergeCell ref="A11540:A11541"/>
    <mergeCell ref="B11540:B11541"/>
    <mergeCell ref="C11540:C11541"/>
    <mergeCell ref="D11540:D11541"/>
    <mergeCell ref="E11541:G11541"/>
    <mergeCell ref="A11542:A11543"/>
    <mergeCell ref="B11542:B11543"/>
    <mergeCell ref="C11542:C11543"/>
    <mergeCell ref="D11542:D11543"/>
    <mergeCell ref="E11543:G11543"/>
    <mergeCell ref="A11544:A11545"/>
    <mergeCell ref="B11544:B11545"/>
    <mergeCell ref="C11544:C11545"/>
    <mergeCell ref="D11544:D11545"/>
    <mergeCell ref="E11545:G11545"/>
    <mergeCell ref="A11546:A11547"/>
    <mergeCell ref="B11546:B11547"/>
    <mergeCell ref="C11546:C11547"/>
    <mergeCell ref="D11546:D11547"/>
    <mergeCell ref="E11547:G11547"/>
    <mergeCell ref="A11548:A11549"/>
    <mergeCell ref="B11548:B11549"/>
    <mergeCell ref="C11548:C11549"/>
    <mergeCell ref="D11548:D11549"/>
    <mergeCell ref="E11549:G11549"/>
    <mergeCell ref="A11550:A11551"/>
    <mergeCell ref="B11550:B11551"/>
    <mergeCell ref="C11550:C11551"/>
    <mergeCell ref="D11550:D11551"/>
    <mergeCell ref="E11551:G11551"/>
    <mergeCell ref="A11160:A11161"/>
    <mergeCell ref="A10485:A10486"/>
    <mergeCell ref="B10485:B10486"/>
    <mergeCell ref="C10485:C10486"/>
    <mergeCell ref="D10485:D10486"/>
    <mergeCell ref="E10486:G10486"/>
    <mergeCell ref="A10487:A10488"/>
    <mergeCell ref="B10487:B10488"/>
    <mergeCell ref="C10487:C10488"/>
    <mergeCell ref="D10487:D10488"/>
    <mergeCell ref="E10488:G10488"/>
    <mergeCell ref="A11569:A11570"/>
    <mergeCell ref="B11569:B11570"/>
    <mergeCell ref="C11569:C11570"/>
    <mergeCell ref="D11569:D11570"/>
    <mergeCell ref="E11570:G11570"/>
    <mergeCell ref="A11573:A11574"/>
    <mergeCell ref="B11573:B11574"/>
    <mergeCell ref="C11573:C11574"/>
    <mergeCell ref="D11573:D11574"/>
    <mergeCell ref="E11574:G11574"/>
    <mergeCell ref="A11575:A11576"/>
    <mergeCell ref="B11575:B11576"/>
    <mergeCell ref="C11575:C11576"/>
    <mergeCell ref="D11575:D11576"/>
    <mergeCell ref="E11576:G11576"/>
    <mergeCell ref="A11577:A11578"/>
    <mergeCell ref="B11577:B11578"/>
    <mergeCell ref="C11577:C11578"/>
    <mergeCell ref="D11577:D11578"/>
    <mergeCell ref="E11577:G11578"/>
    <mergeCell ref="A11579:A11580"/>
    <mergeCell ref="B11579:B11580"/>
    <mergeCell ref="C11579:C11580"/>
    <mergeCell ref="D11579:D11580"/>
    <mergeCell ref="E11580:G11580"/>
    <mergeCell ref="E11147:G11147"/>
    <mergeCell ref="A11143:A11144"/>
    <mergeCell ref="B11143:B11144"/>
    <mergeCell ref="C11143:C11144"/>
    <mergeCell ref="D11143:D11144"/>
    <mergeCell ref="E11144:G11144"/>
    <mergeCell ref="A11145:A11146"/>
    <mergeCell ref="B11145:B11146"/>
    <mergeCell ref="C11145:C11146"/>
    <mergeCell ref="D11552:D11553"/>
    <mergeCell ref="E11553:G11553"/>
    <mergeCell ref="E11554:G11554"/>
    <mergeCell ref="A11555:A11556"/>
    <mergeCell ref="B11555:B11556"/>
    <mergeCell ref="C11555:C11556"/>
    <mergeCell ref="D11555:D11556"/>
    <mergeCell ref="E11556:G11556"/>
    <mergeCell ref="A11557:A11558"/>
    <mergeCell ref="B11557:B11558"/>
    <mergeCell ref="D11557:D11558"/>
    <mergeCell ref="E11558:G11558"/>
    <mergeCell ref="A11559:A11560"/>
    <mergeCell ref="B11559:B11560"/>
    <mergeCell ref="C11559:C11560"/>
    <mergeCell ref="D11559:D11560"/>
    <mergeCell ref="E11560:G11560"/>
    <mergeCell ref="A11561:A11562"/>
    <mergeCell ref="B11561:B11562"/>
    <mergeCell ref="C11561:C11562"/>
    <mergeCell ref="A10507:A10508"/>
    <mergeCell ref="B10507:B10508"/>
    <mergeCell ref="D10507:D10508"/>
    <mergeCell ref="E10508:G10508"/>
    <mergeCell ref="A10509:A10510"/>
    <mergeCell ref="B10509:B10510"/>
    <mergeCell ref="C10509:C10510"/>
    <mergeCell ref="D10509:D10510"/>
    <mergeCell ref="E10510:G10510"/>
    <mergeCell ref="A10511:A10512"/>
    <mergeCell ref="B10511:B10512"/>
    <mergeCell ref="C10511:C10512"/>
    <mergeCell ref="D10511:D10512"/>
    <mergeCell ref="E10512:G10512"/>
    <mergeCell ref="A10513:A10514"/>
    <mergeCell ref="B10513:B10514"/>
    <mergeCell ref="C10513:C10514"/>
    <mergeCell ref="D10513:D10514"/>
    <mergeCell ref="E10514:G10514"/>
    <mergeCell ref="A10515:A10516"/>
    <mergeCell ref="B10515:B10516"/>
    <mergeCell ref="C10515:C10516"/>
    <mergeCell ref="D10515:D10516"/>
    <mergeCell ref="E10516:G10516"/>
    <mergeCell ref="A10517:A10518"/>
    <mergeCell ref="B10517:B10518"/>
    <mergeCell ref="D10517:D10518"/>
    <mergeCell ref="E10518:G10518"/>
    <mergeCell ref="A10489:A10490"/>
    <mergeCell ref="B10489:B10490"/>
    <mergeCell ref="C10489:C10490"/>
    <mergeCell ref="D10489:D10490"/>
    <mergeCell ref="E10490:G10490"/>
    <mergeCell ref="A10491:A10492"/>
    <mergeCell ref="B10491:B10492"/>
    <mergeCell ref="C10491:C10492"/>
    <mergeCell ref="D10491:D10492"/>
    <mergeCell ref="E10492:G10492"/>
    <mergeCell ref="D10493:D10494"/>
    <mergeCell ref="E10494:G10494"/>
    <mergeCell ref="A10495:A10496"/>
    <mergeCell ref="B10495:B10496"/>
    <mergeCell ref="C10495:C10496"/>
    <mergeCell ref="D10495:D10496"/>
    <mergeCell ref="E10496:G10496"/>
    <mergeCell ref="A10497:A10498"/>
    <mergeCell ref="B10497:B10498"/>
    <mergeCell ref="C10497:C10498"/>
    <mergeCell ref="D10497:D10498"/>
    <mergeCell ref="E10498:G10498"/>
    <mergeCell ref="A10499:A10500"/>
    <mergeCell ref="B10499:B10500"/>
    <mergeCell ref="D10499:D10500"/>
    <mergeCell ref="E10500:G10500"/>
    <mergeCell ref="A10501:A10502"/>
    <mergeCell ref="B10501:B10502"/>
    <mergeCell ref="C10501:C10502"/>
    <mergeCell ref="D10501:D10502"/>
    <mergeCell ref="E10502:G10502"/>
    <mergeCell ref="A10503:A10504"/>
    <mergeCell ref="B10503:B10504"/>
    <mergeCell ref="D10503:D10504"/>
    <mergeCell ref="E10504:G10504"/>
    <mergeCell ref="E11124:G11124"/>
    <mergeCell ref="A11125:A11126"/>
    <mergeCell ref="B11125:B11126"/>
    <mergeCell ref="C11125:C11126"/>
    <mergeCell ref="D11125:D11126"/>
    <mergeCell ref="E11126:G11126"/>
    <mergeCell ref="A11127:A11128"/>
    <mergeCell ref="B11127:B11128"/>
    <mergeCell ref="C11127:C11128"/>
    <mergeCell ref="D11127:D11128"/>
    <mergeCell ref="E11128:G11128"/>
    <mergeCell ref="A11129:A11130"/>
    <mergeCell ref="B11129:B11130"/>
    <mergeCell ref="C11129:C11130"/>
    <mergeCell ref="D11129:D11130"/>
    <mergeCell ref="E11130:G11130"/>
    <mergeCell ref="A11131:A11132"/>
    <mergeCell ref="B11131:B11132"/>
    <mergeCell ref="C11131:C11132"/>
    <mergeCell ref="D11131:D11132"/>
    <mergeCell ref="E11132:G11132"/>
    <mergeCell ref="A11133:A11134"/>
    <mergeCell ref="B11133:B11134"/>
    <mergeCell ref="C11133:C11134"/>
    <mergeCell ref="D11133:D11134"/>
    <mergeCell ref="E11134:G11134"/>
    <mergeCell ref="D11135:D11136"/>
    <mergeCell ref="E11136:G11136"/>
    <mergeCell ref="A11137:A11138"/>
    <mergeCell ref="B11137:B11138"/>
    <mergeCell ref="C11137:C11138"/>
    <mergeCell ref="D11137:D11138"/>
    <mergeCell ref="E11138:G11138"/>
    <mergeCell ref="A11139:A11140"/>
    <mergeCell ref="B11139:B11140"/>
    <mergeCell ref="C11139:C11140"/>
    <mergeCell ref="D11139:D11140"/>
    <mergeCell ref="E11140:G11140"/>
    <mergeCell ref="A11141:A11142"/>
    <mergeCell ref="B11141:B11142"/>
    <mergeCell ref="D11141:D11142"/>
    <mergeCell ref="E11142:G11142"/>
    <mergeCell ref="D11145:D11146"/>
    <mergeCell ref="E11146:G11146"/>
    <mergeCell ref="A11148:A11149"/>
    <mergeCell ref="B11148:B11149"/>
    <mergeCell ref="C11148:C11149"/>
    <mergeCell ref="D11148:D11149"/>
    <mergeCell ref="E11149:G11149"/>
    <mergeCell ref="A11150:A11151"/>
    <mergeCell ref="B11150:B11151"/>
    <mergeCell ref="C11150:C11151"/>
    <mergeCell ref="D11150:D11151"/>
    <mergeCell ref="E11151:G11151"/>
    <mergeCell ref="E11160:G11161"/>
    <mergeCell ref="A10480:G10480"/>
    <mergeCell ref="A10481:G10481"/>
    <mergeCell ref="D10482:G10482"/>
    <mergeCell ref="A10483:B10483"/>
    <mergeCell ref="A10493:A10494"/>
    <mergeCell ref="B10493:B10494"/>
    <mergeCell ref="C10493:C10494"/>
    <mergeCell ref="C10499:C10500"/>
    <mergeCell ref="A10505:A10506"/>
    <mergeCell ref="B10505:B10506"/>
    <mergeCell ref="C10505:C10506"/>
    <mergeCell ref="D10505:D10506"/>
    <mergeCell ref="E10506:G10506"/>
    <mergeCell ref="C10533:C10534"/>
    <mergeCell ref="D10533:D10534"/>
    <mergeCell ref="E10534:G10534"/>
    <mergeCell ref="A10535:A10536"/>
    <mergeCell ref="B10535:B10536"/>
    <mergeCell ref="C10535:C10536"/>
    <mergeCell ref="D10535:D10536"/>
    <mergeCell ref="E10536:G10536"/>
    <mergeCell ref="A10537:A10538"/>
    <mergeCell ref="B10537:B10538"/>
    <mergeCell ref="C10537:C10538"/>
    <mergeCell ref="D10537:D10538"/>
    <mergeCell ref="E10538:G10538"/>
    <mergeCell ref="A10539:A10540"/>
    <mergeCell ref="B10539:B10540"/>
    <mergeCell ref="C10539:C10540"/>
    <mergeCell ref="D10539:D10540"/>
    <mergeCell ref="E10539:G10540"/>
    <mergeCell ref="A10541:A10542"/>
    <mergeCell ref="B10541:B10542"/>
    <mergeCell ref="C10541:C10542"/>
    <mergeCell ref="D10541:D10542"/>
    <mergeCell ref="E10542:G10542"/>
    <mergeCell ref="A10543:A10544"/>
    <mergeCell ref="B10543:B10544"/>
    <mergeCell ref="C10543:C10544"/>
    <mergeCell ref="D10543:D10544"/>
    <mergeCell ref="E10544:G10544"/>
    <mergeCell ref="A10545:A10546"/>
    <mergeCell ref="B10545:B10546"/>
    <mergeCell ref="C10545:C10546"/>
    <mergeCell ref="D10545:D10546"/>
    <mergeCell ref="E10546:G10546"/>
    <mergeCell ref="A10547:A10548"/>
    <mergeCell ref="B10547:B10548"/>
    <mergeCell ref="C10547:C10548"/>
    <mergeCell ref="D10547:D10548"/>
    <mergeCell ref="A10549:A10550"/>
    <mergeCell ref="B10549:B10550"/>
    <mergeCell ref="C10549:C10550"/>
    <mergeCell ref="D10549:D10550"/>
    <mergeCell ref="E10550:G10550"/>
    <mergeCell ref="A10551:A10552"/>
    <mergeCell ref="B10551:B10552"/>
    <mergeCell ref="C10551:C10552"/>
    <mergeCell ref="D10551:D10552"/>
    <mergeCell ref="E10552:G10552"/>
    <mergeCell ref="A10553:A10554"/>
    <mergeCell ref="B10553:B10554"/>
    <mergeCell ref="C10553:C10554"/>
    <mergeCell ref="D10553:D10554"/>
    <mergeCell ref="A10555:A10556"/>
    <mergeCell ref="B10555:B10556"/>
    <mergeCell ref="C10555:C10556"/>
    <mergeCell ref="D10555:D10556"/>
    <mergeCell ref="E10556:G10556"/>
    <mergeCell ref="A10557:A10558"/>
    <mergeCell ref="B10557:B10558"/>
    <mergeCell ref="C10557:C10558"/>
    <mergeCell ref="D10557:D10558"/>
    <mergeCell ref="E10558:G10558"/>
    <mergeCell ref="A10559:A10560"/>
    <mergeCell ref="B10559:B10560"/>
    <mergeCell ref="C10559:C10560"/>
    <mergeCell ref="D10559:D10560"/>
    <mergeCell ref="E10560:G10560"/>
    <mergeCell ref="A10561:A10562"/>
    <mergeCell ref="B10561:B10562"/>
    <mergeCell ref="C10561:C10562"/>
    <mergeCell ref="D10561:D10562"/>
    <mergeCell ref="E10562:G10562"/>
    <mergeCell ref="A10563:A10564"/>
    <mergeCell ref="B10563:B10564"/>
    <mergeCell ref="C10563:C10564"/>
    <mergeCell ref="D10563:D10564"/>
    <mergeCell ref="E10564:G10564"/>
    <mergeCell ref="A10565:A10566"/>
    <mergeCell ref="B10565:B10566"/>
    <mergeCell ref="C10565:C10566"/>
    <mergeCell ref="D10565:D10566"/>
    <mergeCell ref="A10567:A10568"/>
    <mergeCell ref="B10567:B10568"/>
    <mergeCell ref="C10567:C10568"/>
    <mergeCell ref="D10567:D10568"/>
    <mergeCell ref="E10568:G10568"/>
    <mergeCell ref="A10569:A10570"/>
    <mergeCell ref="B10569:B10570"/>
    <mergeCell ref="C10569:C10570"/>
    <mergeCell ref="D10569:D10570"/>
    <mergeCell ref="E10570:G10570"/>
    <mergeCell ref="A10571:A10572"/>
    <mergeCell ref="B10571:B10572"/>
    <mergeCell ref="C10571:C10572"/>
    <mergeCell ref="D10571:D10572"/>
    <mergeCell ref="E10572:G10572"/>
    <mergeCell ref="A10573:A10574"/>
    <mergeCell ref="B10573:B10574"/>
    <mergeCell ref="C10573:C10574"/>
    <mergeCell ref="D10573:D10574"/>
    <mergeCell ref="A10575:A10576"/>
    <mergeCell ref="B10575:B10576"/>
    <mergeCell ref="C10575:C10576"/>
    <mergeCell ref="D10575:D10576"/>
    <mergeCell ref="E10576:G10576"/>
    <mergeCell ref="A10577:A10578"/>
    <mergeCell ref="B10577:B10578"/>
    <mergeCell ref="C10577:C10578"/>
    <mergeCell ref="D10577:D10578"/>
    <mergeCell ref="E10578:G10578"/>
    <mergeCell ref="A10579:A10580"/>
    <mergeCell ref="B10579:B10580"/>
    <mergeCell ref="C10579:C10580"/>
    <mergeCell ref="D10579:D10580"/>
    <mergeCell ref="E10580:G10580"/>
    <mergeCell ref="A10583:A10584"/>
    <mergeCell ref="B10583:B10584"/>
    <mergeCell ref="C10583:C10584"/>
    <mergeCell ref="D10583:D10584"/>
    <mergeCell ref="E10583:G10584"/>
    <mergeCell ref="C10585:C10586"/>
    <mergeCell ref="E10586:G10586"/>
    <mergeCell ref="A10587:A10588"/>
    <mergeCell ref="B10587:B10588"/>
    <mergeCell ref="C10587:C10588"/>
    <mergeCell ref="D10587:D10588"/>
    <mergeCell ref="E10588:G10588"/>
    <mergeCell ref="E10590:G10590"/>
    <mergeCell ref="A10591:A10592"/>
    <mergeCell ref="B10591:B10592"/>
    <mergeCell ref="C10591:C10592"/>
    <mergeCell ref="D10591:D10592"/>
    <mergeCell ref="E10592:G10592"/>
    <mergeCell ref="A7744:A7745"/>
    <mergeCell ref="B7744:B7745"/>
    <mergeCell ref="C7744:C7745"/>
    <mergeCell ref="D7744:D7745"/>
    <mergeCell ref="E7745:G7745"/>
    <mergeCell ref="A7746:A7747"/>
    <mergeCell ref="B7746:B7747"/>
    <mergeCell ref="C7746:C7747"/>
    <mergeCell ref="D7746:D7747"/>
    <mergeCell ref="E7747:G7747"/>
    <mergeCell ref="A7748:A7749"/>
    <mergeCell ref="B7748:B7749"/>
    <mergeCell ref="C7748:C7749"/>
    <mergeCell ref="D7748:D7749"/>
    <mergeCell ref="E7749:G7749"/>
    <mergeCell ref="C7337:C7338"/>
    <mergeCell ref="D7337:D7338"/>
    <mergeCell ref="E7338:G7338"/>
    <mergeCell ref="A7339:A7340"/>
    <mergeCell ref="B7339:B7340"/>
    <mergeCell ref="C7339:C7340"/>
    <mergeCell ref="D7339:D7340"/>
    <mergeCell ref="E7340:G7340"/>
    <mergeCell ref="A7341:A7342"/>
    <mergeCell ref="B7341:B7342"/>
    <mergeCell ref="C7341:C7342"/>
    <mergeCell ref="D7341:D7342"/>
    <mergeCell ref="E7342:G7342"/>
    <mergeCell ref="A7343:A7344"/>
    <mergeCell ref="B7343:B7344"/>
    <mergeCell ref="C7343:C7344"/>
    <mergeCell ref="D7343:D7344"/>
    <mergeCell ref="E7344:G7344"/>
    <mergeCell ref="E7452:G7452"/>
    <mergeCell ref="A7453:A7454"/>
    <mergeCell ref="B7453:B7454"/>
    <mergeCell ref="C7453:C7454"/>
    <mergeCell ref="D7453:D7454"/>
    <mergeCell ref="E7454:G7454"/>
    <mergeCell ref="A7426:G7426"/>
    <mergeCell ref="A7427:G7427"/>
    <mergeCell ref="D7428:G7428"/>
    <mergeCell ref="A7429:B7429"/>
    <mergeCell ref="A7431:A7432"/>
    <mergeCell ref="B7431:B7432"/>
    <mergeCell ref="C7431:C7432"/>
    <mergeCell ref="D7431:D7432"/>
    <mergeCell ref="E7432:G7432"/>
    <mergeCell ref="A7433:A7434"/>
    <mergeCell ref="B7433:B7434"/>
    <mergeCell ref="D7433:D7434"/>
    <mergeCell ref="E7434:G7434"/>
    <mergeCell ref="A7435:A7436"/>
    <mergeCell ref="B7435:B7436"/>
    <mergeCell ref="C7435:C7436"/>
    <mergeCell ref="D7435:D7436"/>
    <mergeCell ref="E7436:G7436"/>
    <mergeCell ref="A7437:A7438"/>
    <mergeCell ref="B7437:B7438"/>
    <mergeCell ref="C7437:C7438"/>
    <mergeCell ref="D7437:D7438"/>
    <mergeCell ref="A7479:A7480"/>
    <mergeCell ref="B7479:B7480"/>
    <mergeCell ref="C7479:C7480"/>
    <mergeCell ref="A7005:A7006"/>
    <mergeCell ref="B7005:B7006"/>
    <mergeCell ref="C7005:C7006"/>
    <mergeCell ref="A7750:A7751"/>
    <mergeCell ref="B7750:B7751"/>
    <mergeCell ref="C7750:C7751"/>
    <mergeCell ref="D7750:D7751"/>
    <mergeCell ref="E7751:G7751"/>
    <mergeCell ref="D7752:D7753"/>
    <mergeCell ref="E7753:G7753"/>
    <mergeCell ref="A7754:A7755"/>
    <mergeCell ref="B7754:B7755"/>
    <mergeCell ref="C7754:C7755"/>
    <mergeCell ref="D7754:D7755"/>
    <mergeCell ref="E7755:G7755"/>
    <mergeCell ref="A7485:A7486"/>
    <mergeCell ref="B7485:B7486"/>
    <mergeCell ref="C7485:C7486"/>
    <mergeCell ref="D7485:D7486"/>
    <mergeCell ref="E7486:G7486"/>
    <mergeCell ref="A7487:A7488"/>
    <mergeCell ref="B7487:B7488"/>
    <mergeCell ref="C7487:C7488"/>
    <mergeCell ref="D7487:D7488"/>
    <mergeCell ref="E7488:G7488"/>
    <mergeCell ref="A7489:A7490"/>
    <mergeCell ref="B7489:B7490"/>
    <mergeCell ref="C7489:C7490"/>
    <mergeCell ref="D7489:D7490"/>
    <mergeCell ref="E7490:G7490"/>
    <mergeCell ref="D7005:D7006"/>
    <mergeCell ref="E7006:G7006"/>
    <mergeCell ref="A7007:A7008"/>
    <mergeCell ref="B7007:B7008"/>
    <mergeCell ref="C7007:C7008"/>
    <mergeCell ref="D7007:D7008"/>
    <mergeCell ref="E7008:G7008"/>
    <mergeCell ref="A7009:A7010"/>
    <mergeCell ref="B7009:B7010"/>
    <mergeCell ref="C7009:C7010"/>
    <mergeCell ref="D7009:D7010"/>
    <mergeCell ref="E7010:G7010"/>
    <mergeCell ref="A7011:A7012"/>
    <mergeCell ref="A7345:A7346"/>
    <mergeCell ref="B7345:B7346"/>
    <mergeCell ref="C7345:C7346"/>
    <mergeCell ref="D7345:D7346"/>
    <mergeCell ref="E7346:G7346"/>
    <mergeCell ref="D7347:D7348"/>
    <mergeCell ref="E7348:G7348"/>
    <mergeCell ref="A7349:A7350"/>
    <mergeCell ref="B7349:B7350"/>
    <mergeCell ref="C7349:C7350"/>
    <mergeCell ref="D7349:D7350"/>
    <mergeCell ref="E7350:G7350"/>
    <mergeCell ref="E7334:G7334"/>
    <mergeCell ref="D7335:D7336"/>
    <mergeCell ref="E7336:G7336"/>
    <mergeCell ref="A7337:A7338"/>
    <mergeCell ref="B7337:B7338"/>
    <mergeCell ref="A7318:G7318"/>
    <mergeCell ref="C7742:C7743"/>
    <mergeCell ref="D7742:D7743"/>
    <mergeCell ref="E7743:G7743"/>
    <mergeCell ref="E6998:G6998"/>
    <mergeCell ref="A6999:A7000"/>
    <mergeCell ref="B6999:B7000"/>
    <mergeCell ref="C6999:C7000"/>
    <mergeCell ref="D6999:D7000"/>
    <mergeCell ref="E7000:G7000"/>
    <mergeCell ref="A7001:A7002"/>
    <mergeCell ref="B7001:B7002"/>
    <mergeCell ref="C7001:C7002"/>
    <mergeCell ref="D7001:D7002"/>
    <mergeCell ref="E7002:G7002"/>
    <mergeCell ref="A7003:A7004"/>
    <mergeCell ref="B7003:B7004"/>
    <mergeCell ref="A6699:A6700"/>
    <mergeCell ref="B6699:B6700"/>
    <mergeCell ref="C6699:C6700"/>
    <mergeCell ref="D6699:D6700"/>
    <mergeCell ref="E6700:G6700"/>
    <mergeCell ref="A6701:A6702"/>
    <mergeCell ref="B6701:B6702"/>
    <mergeCell ref="C6701:C6702"/>
    <mergeCell ref="D6701:D6702"/>
    <mergeCell ref="E6702:G6702"/>
    <mergeCell ref="A6703:A6704"/>
    <mergeCell ref="B6703:B6704"/>
    <mergeCell ref="C6703:C6704"/>
    <mergeCell ref="D6703:D6704"/>
    <mergeCell ref="E6704:G6704"/>
    <mergeCell ref="A6705:A6706"/>
    <mergeCell ref="B6705:B6706"/>
    <mergeCell ref="C6705:C6706"/>
    <mergeCell ref="D6705:D6706"/>
    <mergeCell ref="E6706:G6706"/>
    <mergeCell ref="A6707:A6708"/>
    <mergeCell ref="B6707:B6708"/>
    <mergeCell ref="C6707:C6708"/>
    <mergeCell ref="D6707:D6708"/>
    <mergeCell ref="E6708:G6708"/>
    <mergeCell ref="A6711:A6712"/>
    <mergeCell ref="B6711:B6712"/>
    <mergeCell ref="C6711:C6712"/>
    <mergeCell ref="D6711:D6712"/>
    <mergeCell ref="E6712:G6712"/>
    <mergeCell ref="A6993:B6993"/>
    <mergeCell ref="A6995:A6996"/>
    <mergeCell ref="B6995:B6996"/>
    <mergeCell ref="C6995:C6996"/>
    <mergeCell ref="D6995:D6996"/>
    <mergeCell ref="E6996:G6996"/>
    <mergeCell ref="C7003:C7004"/>
    <mergeCell ref="D7003:D7004"/>
    <mergeCell ref="E7004:G7004"/>
    <mergeCell ref="B7323:B7324"/>
    <mergeCell ref="C7323:C7324"/>
    <mergeCell ref="D7323:D7324"/>
    <mergeCell ref="E7324:G7324"/>
    <mergeCell ref="A7325:A7326"/>
    <mergeCell ref="B7325:B7326"/>
    <mergeCell ref="C7325:C7326"/>
    <mergeCell ref="D7325:D7326"/>
    <mergeCell ref="E7326:G7326"/>
    <mergeCell ref="A7327:A7328"/>
    <mergeCell ref="B7327:B7328"/>
    <mergeCell ref="D7327:D7328"/>
    <mergeCell ref="E7328:G7328"/>
    <mergeCell ref="A7329:A7330"/>
    <mergeCell ref="B7329:B7330"/>
    <mergeCell ref="D7329:D7330"/>
    <mergeCell ref="E7330:G7330"/>
    <mergeCell ref="A7331:A7332"/>
    <mergeCell ref="B7331:B7332"/>
    <mergeCell ref="C7331:C7332"/>
    <mergeCell ref="D7331:D7332"/>
    <mergeCell ref="E7332:G7332"/>
    <mergeCell ref="A7333:A7334"/>
    <mergeCell ref="B7333:B7334"/>
    <mergeCell ref="C7333:C7334"/>
    <mergeCell ref="D7333:D7334"/>
    <mergeCell ref="A6713:A6714"/>
    <mergeCell ref="B6713:B6714"/>
    <mergeCell ref="C6713:C6714"/>
    <mergeCell ref="D6713:D6714"/>
    <mergeCell ref="E6714:G6714"/>
    <mergeCell ref="A6715:A6716"/>
    <mergeCell ref="B6715:B6716"/>
    <mergeCell ref="C6715:C6716"/>
    <mergeCell ref="D6715:D6716"/>
    <mergeCell ref="E6716:G6716"/>
    <mergeCell ref="A6719:A6720"/>
    <mergeCell ref="B6719:B6720"/>
    <mergeCell ref="C6719:C6720"/>
    <mergeCell ref="D6719:D6720"/>
    <mergeCell ref="A6721:A6722"/>
    <mergeCell ref="B6721:B6722"/>
    <mergeCell ref="C6721:C6722"/>
    <mergeCell ref="D6721:D6722"/>
    <mergeCell ref="E6722:G6722"/>
    <mergeCell ref="A6723:A6724"/>
    <mergeCell ref="B6723:B6724"/>
    <mergeCell ref="C6723:C6724"/>
    <mergeCell ref="D6723:D6724"/>
    <mergeCell ref="E6724:G6724"/>
    <mergeCell ref="A6725:A6726"/>
    <mergeCell ref="B6725:B6726"/>
    <mergeCell ref="C6725:C6726"/>
    <mergeCell ref="D6725:D6726"/>
    <mergeCell ref="E6726:G6726"/>
    <mergeCell ref="B7011:B7012"/>
    <mergeCell ref="C7011:C7012"/>
    <mergeCell ref="A6990:G6990"/>
    <mergeCell ref="A6991:G6991"/>
    <mergeCell ref="D6992:G6992"/>
    <mergeCell ref="A6997:A6998"/>
    <mergeCell ref="B6997:B6998"/>
    <mergeCell ref="C6997:C6998"/>
    <mergeCell ref="D6997:D6998"/>
    <mergeCell ref="D7479:D7480"/>
    <mergeCell ref="E7480:G7480"/>
    <mergeCell ref="A7481:A7482"/>
    <mergeCell ref="B7481:B7482"/>
    <mergeCell ref="C7481:C7482"/>
    <mergeCell ref="D7481:D7482"/>
    <mergeCell ref="A7483:A7484"/>
    <mergeCell ref="B7483:B7484"/>
    <mergeCell ref="C7483:C7484"/>
    <mergeCell ref="D7483:D7484"/>
    <mergeCell ref="E7484:G7484"/>
    <mergeCell ref="A7455:A7456"/>
    <mergeCell ref="B7455:B7456"/>
    <mergeCell ref="C7455:C7456"/>
    <mergeCell ref="D7455:D7456"/>
    <mergeCell ref="E7456:G7456"/>
    <mergeCell ref="A7459:A7460"/>
    <mergeCell ref="B7459:B7460"/>
    <mergeCell ref="C7459:C7460"/>
    <mergeCell ref="D7459:D7460"/>
    <mergeCell ref="E7460:G7460"/>
    <mergeCell ref="A7461:A7462"/>
    <mergeCell ref="B7461:B7462"/>
    <mergeCell ref="C7461:C7462"/>
    <mergeCell ref="D7461:D7462"/>
    <mergeCell ref="E7462:G7462"/>
    <mergeCell ref="A7463:A7464"/>
    <mergeCell ref="B7463:B7464"/>
    <mergeCell ref="C7463:C7464"/>
    <mergeCell ref="D7463:D7464"/>
    <mergeCell ref="E7464:G7464"/>
    <mergeCell ref="A7465:A7466"/>
    <mergeCell ref="B7465:B7466"/>
    <mergeCell ref="C7465:C7466"/>
    <mergeCell ref="D7465:D7466"/>
    <mergeCell ref="E7466:G7466"/>
    <mergeCell ref="A7467:A7468"/>
    <mergeCell ref="B7467:B7468"/>
    <mergeCell ref="C7467:C7468"/>
    <mergeCell ref="D7467:D7468"/>
    <mergeCell ref="E7468:G7468"/>
    <mergeCell ref="A7469:A7470"/>
    <mergeCell ref="B7469:B7470"/>
    <mergeCell ref="C7469:C7470"/>
    <mergeCell ref="D7469:D7470"/>
    <mergeCell ref="E7470:G7470"/>
    <mergeCell ref="A7045:A7046"/>
    <mergeCell ref="B7045:B7046"/>
    <mergeCell ref="C7045:C7046"/>
    <mergeCell ref="D7045:D7046"/>
    <mergeCell ref="E7046:G7046"/>
    <mergeCell ref="A7471:A7472"/>
    <mergeCell ref="B7471:B7472"/>
    <mergeCell ref="C7471:C7472"/>
    <mergeCell ref="D7471:D7472"/>
    <mergeCell ref="E7472:G7472"/>
    <mergeCell ref="A7473:A7474"/>
    <mergeCell ref="B7473:B7474"/>
    <mergeCell ref="C7473:C7474"/>
    <mergeCell ref="D7473:D7474"/>
    <mergeCell ref="E7474:G7474"/>
    <mergeCell ref="A7475:A7476"/>
    <mergeCell ref="B7475:B7476"/>
    <mergeCell ref="C7475:C7476"/>
    <mergeCell ref="D7475:D7476"/>
    <mergeCell ref="E7475:G7476"/>
    <mergeCell ref="A7477:A7478"/>
    <mergeCell ref="B7477:B7478"/>
    <mergeCell ref="C7477:C7478"/>
    <mergeCell ref="D7477:D7478"/>
    <mergeCell ref="E7478:G7478"/>
    <mergeCell ref="A7441:A7442"/>
    <mergeCell ref="B7441:B7442"/>
    <mergeCell ref="C7441:C7442"/>
    <mergeCell ref="D7441:D7442"/>
    <mergeCell ref="E7442:G7442"/>
    <mergeCell ref="A7443:A7444"/>
    <mergeCell ref="B7443:B7444"/>
    <mergeCell ref="C7443:C7444"/>
    <mergeCell ref="D7443:D7444"/>
    <mergeCell ref="E7444:G7444"/>
    <mergeCell ref="A7445:A7446"/>
    <mergeCell ref="B7445:B7446"/>
    <mergeCell ref="C7445:C7446"/>
    <mergeCell ref="D7445:D7446"/>
    <mergeCell ref="E7446:G7446"/>
    <mergeCell ref="A7447:A7448"/>
    <mergeCell ref="B7447:B7448"/>
    <mergeCell ref="C7447:C7448"/>
    <mergeCell ref="D7447:D7448"/>
    <mergeCell ref="E7448:G7448"/>
    <mergeCell ref="A7449:A7450"/>
    <mergeCell ref="B7449:B7450"/>
    <mergeCell ref="C7449:C7450"/>
    <mergeCell ref="D7449:D7450"/>
    <mergeCell ref="E7450:G7450"/>
    <mergeCell ref="A7451:A7452"/>
    <mergeCell ref="B7451:B7452"/>
    <mergeCell ref="C7451:C7452"/>
    <mergeCell ref="D7451:D7452"/>
    <mergeCell ref="E7438:G7438"/>
    <mergeCell ref="A7439:A7440"/>
    <mergeCell ref="B7439:B7440"/>
    <mergeCell ref="C7439:C7440"/>
    <mergeCell ref="D7439:D7440"/>
    <mergeCell ref="E7440:G7440"/>
    <mergeCell ref="A7319:G7319"/>
    <mergeCell ref="D7320:G7320"/>
    <mergeCell ref="A7321:B7321"/>
    <mergeCell ref="A7323:A7324"/>
    <mergeCell ref="D7037:D7038"/>
    <mergeCell ref="E7038:G7038"/>
    <mergeCell ref="A7039:A7040"/>
    <mergeCell ref="B7039:B7040"/>
    <mergeCell ref="C7039:C7040"/>
    <mergeCell ref="D7039:D7040"/>
    <mergeCell ref="E7040:G7040"/>
    <mergeCell ref="D7011:D7012"/>
    <mergeCell ref="E7012:G7012"/>
    <mergeCell ref="A7013:A7014"/>
    <mergeCell ref="B7013:B7014"/>
    <mergeCell ref="C7013:C7014"/>
    <mergeCell ref="D7013:D7014"/>
    <mergeCell ref="E7014:G7014"/>
    <mergeCell ref="A7015:A7016"/>
    <mergeCell ref="B7015:B7016"/>
    <mergeCell ref="C7015:C7016"/>
    <mergeCell ref="D7015:D7016"/>
    <mergeCell ref="E7016:G7016"/>
    <mergeCell ref="A7017:A7018"/>
    <mergeCell ref="B7017:B7018"/>
    <mergeCell ref="C7017:C7018"/>
    <mergeCell ref="D7017:D7018"/>
    <mergeCell ref="E7018:G7018"/>
    <mergeCell ref="A7019:A7020"/>
    <mergeCell ref="B7019:B7020"/>
    <mergeCell ref="C7019:C7020"/>
    <mergeCell ref="D7019:D7020"/>
    <mergeCell ref="E7020:G7020"/>
    <mergeCell ref="A7021:A7022"/>
    <mergeCell ref="B7021:B7022"/>
    <mergeCell ref="C7021:C7022"/>
    <mergeCell ref="D7021:D7022"/>
    <mergeCell ref="E7022:G7022"/>
    <mergeCell ref="A7023:A7024"/>
    <mergeCell ref="B7023:B7024"/>
    <mergeCell ref="C7023:C7024"/>
    <mergeCell ref="D7023:D7024"/>
    <mergeCell ref="E7024:G7024"/>
    <mergeCell ref="A7025:A7026"/>
    <mergeCell ref="B7025:B7026"/>
    <mergeCell ref="C7025:C7026"/>
    <mergeCell ref="D7025:D7026"/>
    <mergeCell ref="E7025:G7026"/>
    <mergeCell ref="E7034:G7034"/>
    <mergeCell ref="A7035:A7036"/>
    <mergeCell ref="B7035:B7036"/>
    <mergeCell ref="C7035:C7036"/>
    <mergeCell ref="D7035:D7036"/>
    <mergeCell ref="E7036:G7036"/>
    <mergeCell ref="A7037:A7038"/>
    <mergeCell ref="B7037:B7038"/>
    <mergeCell ref="C7037:C7038"/>
    <mergeCell ref="A7041:A7042"/>
    <mergeCell ref="B7041:B7042"/>
    <mergeCell ref="C7041:C7042"/>
    <mergeCell ref="D7041:D7042"/>
    <mergeCell ref="E7042:G7042"/>
    <mergeCell ref="A7027:A7028"/>
    <mergeCell ref="B7027:B7028"/>
    <mergeCell ref="C7027:C7028"/>
    <mergeCell ref="D7027:D7028"/>
    <mergeCell ref="E7028:G7028"/>
    <mergeCell ref="A7029:A7030"/>
    <mergeCell ref="B7029:B7030"/>
    <mergeCell ref="C7029:C7030"/>
    <mergeCell ref="D7029:D7030"/>
    <mergeCell ref="E7030:G7030"/>
    <mergeCell ref="A7031:A7032"/>
    <mergeCell ref="B7031:B7032"/>
    <mergeCell ref="C7031:C7032"/>
    <mergeCell ref="D7031:D7032"/>
    <mergeCell ref="E7032:G7032"/>
    <mergeCell ref="A7033:A7034"/>
    <mergeCell ref="B7033:B7034"/>
    <mergeCell ref="C7033:C7034"/>
    <mergeCell ref="D7033:D7034"/>
    <mergeCell ref="A6697:B6697"/>
    <mergeCell ref="A6709:A6710"/>
    <mergeCell ref="B6709:B6710"/>
    <mergeCell ref="C6709:C6710"/>
    <mergeCell ref="D6709:D6710"/>
    <mergeCell ref="E6710:G6710"/>
    <mergeCell ref="E6719:G6720"/>
    <mergeCell ref="A6542:G6542"/>
    <mergeCell ref="A6543:G6543"/>
    <mergeCell ref="D6544:G6544"/>
    <mergeCell ref="A6545:B6545"/>
    <mergeCell ref="A6547:A6548"/>
    <mergeCell ref="B6547:B6548"/>
    <mergeCell ref="C6547:C6548"/>
    <mergeCell ref="D6547:D6548"/>
    <mergeCell ref="E6548:G6548"/>
    <mergeCell ref="A6549:A6550"/>
    <mergeCell ref="B6549:B6550"/>
    <mergeCell ref="C6549:C6550"/>
    <mergeCell ref="D6549:D6550"/>
    <mergeCell ref="E6550:G6550"/>
    <mergeCell ref="A6551:A6552"/>
    <mergeCell ref="B6551:B6552"/>
    <mergeCell ref="C6551:C6552"/>
    <mergeCell ref="D6551:D6552"/>
    <mergeCell ref="E6552:G6552"/>
    <mergeCell ref="A6553:A6554"/>
    <mergeCell ref="B6553:B6554"/>
    <mergeCell ref="C6553:C6554"/>
    <mergeCell ref="D6553:D6554"/>
    <mergeCell ref="E6554:G6554"/>
    <mergeCell ref="A6555:A6556"/>
    <mergeCell ref="B6555:B6556"/>
    <mergeCell ref="C6555:C6556"/>
    <mergeCell ref="D6555:D6556"/>
    <mergeCell ref="E6556:G6556"/>
    <mergeCell ref="A6557:A6558"/>
    <mergeCell ref="B6557:B6558"/>
    <mergeCell ref="C6557:C6558"/>
    <mergeCell ref="D6557:D6558"/>
    <mergeCell ref="A6694:G6694"/>
    <mergeCell ref="A6695:G6695"/>
    <mergeCell ref="D6696:G6696"/>
    <mergeCell ref="A5662:G5662"/>
    <mergeCell ref="A5663:G5663"/>
    <mergeCell ref="D5664:G5664"/>
    <mergeCell ref="A5665:B5665"/>
    <mergeCell ref="A5667:A5668"/>
    <mergeCell ref="B5667:B5668"/>
    <mergeCell ref="C5667:C5668"/>
    <mergeCell ref="D5667:D5668"/>
    <mergeCell ref="E5668:G5668"/>
    <mergeCell ref="A5669:A5670"/>
    <mergeCell ref="B5669:B5670"/>
    <mergeCell ref="C5669:C5670"/>
    <mergeCell ref="D5669:D5670"/>
    <mergeCell ref="E5670:G5670"/>
    <mergeCell ref="A5671:A5672"/>
    <mergeCell ref="B5671:B5672"/>
    <mergeCell ref="A5880:A5881"/>
    <mergeCell ref="B5880:B5881"/>
    <mergeCell ref="C5880:C5881"/>
    <mergeCell ref="D5880:D5881"/>
    <mergeCell ref="E5881:G5881"/>
    <mergeCell ref="A5882:A5883"/>
    <mergeCell ref="B5882:B5883"/>
    <mergeCell ref="C5882:C5883"/>
    <mergeCell ref="D5882:D5883"/>
    <mergeCell ref="E5883:G5883"/>
    <mergeCell ref="A5884:A5885"/>
    <mergeCell ref="B5884:B5885"/>
    <mergeCell ref="C5884:C5885"/>
    <mergeCell ref="D5884:D5885"/>
    <mergeCell ref="E5885:G5885"/>
    <mergeCell ref="A5886:A5887"/>
    <mergeCell ref="B5886:B5887"/>
    <mergeCell ref="C5886:C5887"/>
    <mergeCell ref="D5886:D5887"/>
    <mergeCell ref="E5887:G5887"/>
    <mergeCell ref="A5888:A5889"/>
    <mergeCell ref="B5888:B5889"/>
    <mergeCell ref="C5888:C5889"/>
    <mergeCell ref="D5888:D5889"/>
    <mergeCell ref="E5889:G5889"/>
    <mergeCell ref="A5890:A5891"/>
    <mergeCell ref="B5890:B5891"/>
    <mergeCell ref="C5890:C5891"/>
    <mergeCell ref="D5890:D5891"/>
    <mergeCell ref="E5891:G5891"/>
    <mergeCell ref="C5671:C5672"/>
    <mergeCell ref="A5709:A5710"/>
    <mergeCell ref="B5709:B5710"/>
    <mergeCell ref="C5709:C5710"/>
    <mergeCell ref="D5709:D5710"/>
    <mergeCell ref="D5671:D5672"/>
    <mergeCell ref="E5672:G5672"/>
    <mergeCell ref="A5673:A5674"/>
    <mergeCell ref="B5673:B5674"/>
    <mergeCell ref="C5673:C5674"/>
    <mergeCell ref="D5673:D5674"/>
    <mergeCell ref="E5674:G5674"/>
    <mergeCell ref="A5675:A5676"/>
    <mergeCell ref="B5675:B5676"/>
    <mergeCell ref="C5675:C5676"/>
    <mergeCell ref="E6558:G6558"/>
    <mergeCell ref="A6559:A6560"/>
    <mergeCell ref="B6559:B6560"/>
    <mergeCell ref="C6559:C6560"/>
    <mergeCell ref="D6559:D6560"/>
    <mergeCell ref="E6560:G6560"/>
    <mergeCell ref="A6561:A6562"/>
    <mergeCell ref="B6561:B6562"/>
    <mergeCell ref="C6561:C6562"/>
    <mergeCell ref="D6561:D6562"/>
    <mergeCell ref="D5675:D5676"/>
    <mergeCell ref="E5676:G5676"/>
    <mergeCell ref="A5677:A5678"/>
    <mergeCell ref="B5677:B5678"/>
    <mergeCell ref="C5677:C5678"/>
    <mergeCell ref="D5677:D5678"/>
    <mergeCell ref="E5678:G5678"/>
    <mergeCell ref="A5679:A5680"/>
    <mergeCell ref="B5679:B5680"/>
    <mergeCell ref="C5679:C5680"/>
    <mergeCell ref="D5679:D5680"/>
    <mergeCell ref="E5680:G5680"/>
    <mergeCell ref="A5681:A5682"/>
    <mergeCell ref="B5681:B5682"/>
    <mergeCell ref="C5681:C5682"/>
    <mergeCell ref="D5681:D5682"/>
    <mergeCell ref="E5682:G5682"/>
    <mergeCell ref="A5683:A5684"/>
    <mergeCell ref="A5896:A5897"/>
    <mergeCell ref="B5896:B5897"/>
    <mergeCell ref="C5896:C5897"/>
    <mergeCell ref="D5896:D5897"/>
    <mergeCell ref="E5897:G5897"/>
    <mergeCell ref="B5683:B5684"/>
    <mergeCell ref="C5683:C5684"/>
    <mergeCell ref="D5683:D5684"/>
    <mergeCell ref="E5684:G5684"/>
    <mergeCell ref="A5685:A5686"/>
    <mergeCell ref="B5697:B5698"/>
    <mergeCell ref="C5697:C5698"/>
    <mergeCell ref="D5697:D5698"/>
    <mergeCell ref="E5698:G5698"/>
    <mergeCell ref="A5699:A5700"/>
    <mergeCell ref="B5699:B5700"/>
    <mergeCell ref="C5699:C5700"/>
    <mergeCell ref="D5699:D5700"/>
    <mergeCell ref="E5700:G5700"/>
    <mergeCell ref="A5701:A5702"/>
    <mergeCell ref="B5701:B5702"/>
    <mergeCell ref="C5701:C5702"/>
    <mergeCell ref="D5701:D5702"/>
    <mergeCell ref="E5702:G5702"/>
    <mergeCell ref="A5703:A5704"/>
    <mergeCell ref="B5703:B5704"/>
    <mergeCell ref="C5703:C5704"/>
    <mergeCell ref="D5703:D5704"/>
    <mergeCell ref="E5704:G5704"/>
    <mergeCell ref="A5705:A5706"/>
    <mergeCell ref="B5705:B5706"/>
    <mergeCell ref="C5705:C5706"/>
    <mergeCell ref="D5705:D5706"/>
    <mergeCell ref="E5706:G5706"/>
    <mergeCell ref="A5707:A5708"/>
    <mergeCell ref="E6562:G6562"/>
    <mergeCell ref="B5244:B5245"/>
    <mergeCell ref="C5244:C5245"/>
    <mergeCell ref="D5244:D5245"/>
    <mergeCell ref="E5245:G5245"/>
    <mergeCell ref="A5246:A5247"/>
    <mergeCell ref="B5246:B5247"/>
    <mergeCell ref="C5246:C5247"/>
    <mergeCell ref="D5246:D5247"/>
    <mergeCell ref="E5247:G5247"/>
    <mergeCell ref="A5250:A5251"/>
    <mergeCell ref="B5250:B5251"/>
    <mergeCell ref="C5250:C5251"/>
    <mergeCell ref="D5250:D5251"/>
    <mergeCell ref="E5251:G5251"/>
    <mergeCell ref="A5252:A5253"/>
    <mergeCell ref="B5252:B5253"/>
    <mergeCell ref="D5252:D5253"/>
    <mergeCell ref="E5253:G5253"/>
    <mergeCell ref="A5254:A5255"/>
    <mergeCell ref="B5254:B5255"/>
    <mergeCell ref="D5254:D5255"/>
    <mergeCell ref="E5255:G5255"/>
    <mergeCell ref="A5256:A5257"/>
    <mergeCell ref="B5256:B5257"/>
    <mergeCell ref="C5256:C5257"/>
    <mergeCell ref="D5256:D5257"/>
    <mergeCell ref="E5257:G5257"/>
    <mergeCell ref="A5559:G5559"/>
    <mergeCell ref="A5560:G5560"/>
    <mergeCell ref="D5561:G5561"/>
    <mergeCell ref="A5562:B5562"/>
    <mergeCell ref="A5564:A5565"/>
    <mergeCell ref="B5564:B5565"/>
    <mergeCell ref="C5564:C5565"/>
    <mergeCell ref="A5170:A5171"/>
    <mergeCell ref="B5170:B5171"/>
    <mergeCell ref="C5170:C5171"/>
    <mergeCell ref="D5170:D5171"/>
    <mergeCell ref="E5171:G5171"/>
    <mergeCell ref="A5172:A5173"/>
    <mergeCell ref="B5172:B5173"/>
    <mergeCell ref="C5172:C5173"/>
    <mergeCell ref="D5172:D5173"/>
    <mergeCell ref="E5173:G5173"/>
    <mergeCell ref="A5174:A5175"/>
    <mergeCell ref="B5174:B5175"/>
    <mergeCell ref="C5174:C5175"/>
    <mergeCell ref="D5174:D5175"/>
    <mergeCell ref="E5175:G5175"/>
    <mergeCell ref="A5176:A5177"/>
    <mergeCell ref="B5176:B5177"/>
    <mergeCell ref="C5176:C5177"/>
    <mergeCell ref="D5176:D5177"/>
    <mergeCell ref="E5177:G5177"/>
    <mergeCell ref="A5178:A5179"/>
    <mergeCell ref="B5178:B5179"/>
    <mergeCell ref="C5178:C5179"/>
    <mergeCell ref="D5178:D5179"/>
    <mergeCell ref="E5179:G5179"/>
    <mergeCell ref="A5180:A5181"/>
    <mergeCell ref="B5180:B5181"/>
    <mergeCell ref="C5180:C5181"/>
    <mergeCell ref="D5180:D5181"/>
    <mergeCell ref="E5181:G5181"/>
    <mergeCell ref="A5248:A5249"/>
    <mergeCell ref="B5248:B5249"/>
    <mergeCell ref="C5248:C5249"/>
    <mergeCell ref="D5248:D5249"/>
    <mergeCell ref="E5249:G5249"/>
    <mergeCell ref="A5182:A5183"/>
    <mergeCell ref="B5182:B5183"/>
    <mergeCell ref="C5182:C5183"/>
    <mergeCell ref="D5182:D5183"/>
    <mergeCell ref="E5183:G5183"/>
    <mergeCell ref="A5184:A5185"/>
    <mergeCell ref="B5184:B5185"/>
    <mergeCell ref="C5184:C5185"/>
    <mergeCell ref="D5184:D5185"/>
    <mergeCell ref="E5184:G5185"/>
    <mergeCell ref="A5186:A5187"/>
    <mergeCell ref="B5186:B5187"/>
    <mergeCell ref="C5186:C5187"/>
    <mergeCell ref="D5186:D5187"/>
    <mergeCell ref="E5187:G5187"/>
    <mergeCell ref="E5188:G5188"/>
    <mergeCell ref="A5189:A5190"/>
    <mergeCell ref="B5189:B5190"/>
    <mergeCell ref="C5189:C5190"/>
    <mergeCell ref="D5189:D5190"/>
    <mergeCell ref="E5190:G5190"/>
    <mergeCell ref="A5193:A5194"/>
    <mergeCell ref="B5193:B5194"/>
    <mergeCell ref="C5193:C5194"/>
    <mergeCell ref="D5193:D5194"/>
    <mergeCell ref="E5194:G5194"/>
    <mergeCell ref="A5195:A5196"/>
    <mergeCell ref="B5195:B5196"/>
    <mergeCell ref="C5195:C5196"/>
    <mergeCell ref="D5195:D5196"/>
    <mergeCell ref="E5196:G5196"/>
    <mergeCell ref="A5235:G5235"/>
    <mergeCell ref="A5236:G5236"/>
    <mergeCell ref="D5237:G5237"/>
    <mergeCell ref="A5238:B5238"/>
    <mergeCell ref="A5240:A5241"/>
    <mergeCell ref="B5240:B5241"/>
    <mergeCell ref="C5240:C5241"/>
    <mergeCell ref="D5240:D5241"/>
    <mergeCell ref="E5241:G5241"/>
    <mergeCell ref="A5242:A5243"/>
    <mergeCell ref="A4159:G4159"/>
    <mergeCell ref="A4160:G4160"/>
    <mergeCell ref="D4161:G4161"/>
    <mergeCell ref="A4162:B4162"/>
    <mergeCell ref="A4164:A4165"/>
    <mergeCell ref="B4164:B4165"/>
    <mergeCell ref="C4164:C4165"/>
    <mergeCell ref="D4164:D4165"/>
    <mergeCell ref="E4165:G4165"/>
    <mergeCell ref="A4166:A4167"/>
    <mergeCell ref="B4166:B4167"/>
    <mergeCell ref="C4166:C4167"/>
    <mergeCell ref="D4166:D4167"/>
    <mergeCell ref="E4167:G4167"/>
    <mergeCell ref="A4168:A4169"/>
    <mergeCell ref="B4168:B4169"/>
    <mergeCell ref="C4168:C4169"/>
    <mergeCell ref="D4168:D4169"/>
    <mergeCell ref="E4168:G4169"/>
    <mergeCell ref="A4170:A4171"/>
    <mergeCell ref="B4170:B4171"/>
    <mergeCell ref="C4170:C4171"/>
    <mergeCell ref="D4170:D4171"/>
    <mergeCell ref="E4171:G4171"/>
    <mergeCell ref="A4172:A4173"/>
    <mergeCell ref="B4172:B4173"/>
    <mergeCell ref="C4172:C4173"/>
    <mergeCell ref="D4172:D4173"/>
    <mergeCell ref="E4173:G4173"/>
    <mergeCell ref="A4174:A4175"/>
    <mergeCell ref="B4174:B4175"/>
    <mergeCell ref="C4174:C4175"/>
    <mergeCell ref="D4174:D4175"/>
    <mergeCell ref="E4175:G4175"/>
    <mergeCell ref="A4176:A4177"/>
    <mergeCell ref="B4176:B4177"/>
    <mergeCell ref="C4176:C4177"/>
    <mergeCell ref="D4176:D4177"/>
    <mergeCell ref="E4177:G4177"/>
    <mergeCell ref="A4178:A4179"/>
    <mergeCell ref="B4178:B4179"/>
    <mergeCell ref="C4178:C4179"/>
    <mergeCell ref="D4178:D4179"/>
    <mergeCell ref="E4179:G4179"/>
    <mergeCell ref="A4180:A4181"/>
    <mergeCell ref="B4180:B4181"/>
    <mergeCell ref="C4180:C4181"/>
    <mergeCell ref="D4180:D4181"/>
    <mergeCell ref="E4181:G4181"/>
    <mergeCell ref="A4182:A4183"/>
    <mergeCell ref="B4182:B4183"/>
    <mergeCell ref="C4182:C4183"/>
    <mergeCell ref="A4213:A4214"/>
    <mergeCell ref="B4213:B4214"/>
    <mergeCell ref="C4213:C4214"/>
    <mergeCell ref="D4213:D4214"/>
    <mergeCell ref="E4214:G4214"/>
    <mergeCell ref="D4182:D4183"/>
    <mergeCell ref="E4183:G4183"/>
    <mergeCell ref="E4185:G4185"/>
    <mergeCell ref="A4186:A4187"/>
    <mergeCell ref="B4186:B4187"/>
    <mergeCell ref="C4186:C4187"/>
    <mergeCell ref="D4186:D4187"/>
    <mergeCell ref="E4187:G4187"/>
    <mergeCell ref="A4188:A4189"/>
    <mergeCell ref="B4188:B4189"/>
    <mergeCell ref="C4188:C4189"/>
    <mergeCell ref="D4188:D4189"/>
    <mergeCell ref="E4189:G4189"/>
    <mergeCell ref="A4190:A4191"/>
    <mergeCell ref="B4190:B4191"/>
    <mergeCell ref="C4190:C4191"/>
    <mergeCell ref="D4190:D4191"/>
    <mergeCell ref="E4191:G4191"/>
    <mergeCell ref="A4192:A4193"/>
    <mergeCell ref="B4192:B4193"/>
    <mergeCell ref="C4192:C4193"/>
    <mergeCell ref="D4192:D4193"/>
    <mergeCell ref="E4193:G4193"/>
    <mergeCell ref="E4194:G4194"/>
    <mergeCell ref="A4195:A4196"/>
    <mergeCell ref="B4195:B4196"/>
    <mergeCell ref="C4195:C4196"/>
    <mergeCell ref="D4195:D4196"/>
    <mergeCell ref="E4196:G4196"/>
    <mergeCell ref="A4197:A4198"/>
    <mergeCell ref="B4197:B4198"/>
    <mergeCell ref="C4197:C4198"/>
    <mergeCell ref="D4197:D4198"/>
    <mergeCell ref="E4198:G4198"/>
    <mergeCell ref="A4253:A4254"/>
    <mergeCell ref="B4253:B4254"/>
    <mergeCell ref="C4253:C4254"/>
    <mergeCell ref="D4253:D4254"/>
    <mergeCell ref="E4254:G4254"/>
    <mergeCell ref="A4249:B4249"/>
    <mergeCell ref="A4215:A4216"/>
    <mergeCell ref="B4215:B4216"/>
    <mergeCell ref="C4215:C4216"/>
    <mergeCell ref="D4215:D4216"/>
    <mergeCell ref="E4216:G4216"/>
    <mergeCell ref="A4217:A4218"/>
    <mergeCell ref="B4217:B4218"/>
    <mergeCell ref="C4217:C4218"/>
    <mergeCell ref="D4217:D4218"/>
    <mergeCell ref="E4218: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227:A4228"/>
    <mergeCell ref="B4227:B4228"/>
    <mergeCell ref="C4227:C4228"/>
    <mergeCell ref="D4227:D4228"/>
    <mergeCell ref="A3989:G3989"/>
    <mergeCell ref="A3990:G3990"/>
    <mergeCell ref="D3991:G3991"/>
    <mergeCell ref="A3992:B3992"/>
    <mergeCell ref="A3994:A3995"/>
    <mergeCell ref="B3994:B3995"/>
    <mergeCell ref="C3994:C3995"/>
    <mergeCell ref="D3994:D3995"/>
    <mergeCell ref="A3996:A3997"/>
    <mergeCell ref="B3996:B3997"/>
    <mergeCell ref="C3996:C3997"/>
    <mergeCell ref="D3996:D3997"/>
    <mergeCell ref="E3997:G3997"/>
    <mergeCell ref="E3995:G3995"/>
    <mergeCell ref="A3998:A3999"/>
    <mergeCell ref="B3998:B3999"/>
    <mergeCell ref="C3998:C3999"/>
    <mergeCell ref="D3998:D3999"/>
    <mergeCell ref="E3999:G3999"/>
    <mergeCell ref="A4229:A4230"/>
    <mergeCell ref="B4229:B4230"/>
    <mergeCell ref="C4229:C4230"/>
    <mergeCell ref="D4229:D4230"/>
    <mergeCell ref="E4230:G4230"/>
    <mergeCell ref="A4231:A4232"/>
    <mergeCell ref="B4231:B4232"/>
    <mergeCell ref="C4231:C4232"/>
    <mergeCell ref="D4231:D4232"/>
    <mergeCell ref="E4232:G4232"/>
    <mergeCell ref="A4251:A4252"/>
    <mergeCell ref="B4251:B4252"/>
    <mergeCell ref="C4251:C4252"/>
    <mergeCell ref="D4251:D4252"/>
    <mergeCell ref="E4252:G4252"/>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9:A4210"/>
    <mergeCell ref="B4209:B4210"/>
    <mergeCell ref="C4209:C4210"/>
    <mergeCell ref="D4209:D4210"/>
    <mergeCell ref="E4210:G4210"/>
    <mergeCell ref="A4211:A4212"/>
    <mergeCell ref="B4211:B4212"/>
    <mergeCell ref="C4211:C4212"/>
    <mergeCell ref="D4211:D4212"/>
    <mergeCell ref="E4212:G4212"/>
    <mergeCell ref="A832:A833"/>
    <mergeCell ref="B832:B833"/>
    <mergeCell ref="C832:C833"/>
    <mergeCell ref="D832:D833"/>
    <mergeCell ref="E833:G833"/>
    <mergeCell ref="A834:A835"/>
    <mergeCell ref="B834:B835"/>
    <mergeCell ref="C834:C835"/>
    <mergeCell ref="D834:D835"/>
    <mergeCell ref="E835:G835"/>
    <mergeCell ref="A836:A837"/>
    <mergeCell ref="B836:B837"/>
    <mergeCell ref="C836:C837"/>
    <mergeCell ref="D836:D837"/>
    <mergeCell ref="E837:G837"/>
    <mergeCell ref="A838:A839"/>
    <mergeCell ref="B838:B839"/>
    <mergeCell ref="C838:C839"/>
    <mergeCell ref="D838:D839"/>
    <mergeCell ref="E839:G839"/>
    <mergeCell ref="D840:D841"/>
    <mergeCell ref="E841:G841"/>
    <mergeCell ref="A840:A841"/>
    <mergeCell ref="B840:B841"/>
    <mergeCell ref="C840:C841"/>
    <mergeCell ref="A842:A843"/>
    <mergeCell ref="B842:B843"/>
    <mergeCell ref="C842:C843"/>
    <mergeCell ref="D842:D843"/>
    <mergeCell ref="E843:G843"/>
    <mergeCell ref="A844:A845"/>
    <mergeCell ref="B844:B845"/>
    <mergeCell ref="C844:C845"/>
    <mergeCell ref="D844:D845"/>
    <mergeCell ref="E845:G845"/>
    <mergeCell ref="A846:A847"/>
    <mergeCell ref="B846:B847"/>
    <mergeCell ref="C846:C847"/>
    <mergeCell ref="D846:D847"/>
    <mergeCell ref="E847:G847"/>
    <mergeCell ref="A848:A849"/>
    <mergeCell ref="B848:B849"/>
    <mergeCell ref="C848:C849"/>
    <mergeCell ref="D848:D849"/>
    <mergeCell ref="E849:G849"/>
    <mergeCell ref="A850:A851"/>
    <mergeCell ref="B850:B851"/>
    <mergeCell ref="D850:D851"/>
    <mergeCell ref="E851:G851"/>
    <mergeCell ref="C850:C851"/>
    <mergeCell ref="C2299:C2300"/>
    <mergeCell ref="A852:A853"/>
    <mergeCell ref="B852:B853"/>
    <mergeCell ref="C852:C853"/>
    <mergeCell ref="D852:D853"/>
    <mergeCell ref="E853:G853"/>
    <mergeCell ref="A854:A855"/>
    <mergeCell ref="B854:B855"/>
    <mergeCell ref="C854:C855"/>
    <mergeCell ref="D854:D855"/>
    <mergeCell ref="E855:G855"/>
    <mergeCell ref="A856:A857"/>
    <mergeCell ref="B856:B857"/>
    <mergeCell ref="C856:C857"/>
    <mergeCell ref="D856:D857"/>
    <mergeCell ref="E857:G857"/>
    <mergeCell ref="A858:A859"/>
    <mergeCell ref="B858:B859"/>
    <mergeCell ref="C858:C859"/>
    <mergeCell ref="D858:D859"/>
    <mergeCell ref="E859:G859"/>
    <mergeCell ref="A860:A861"/>
    <mergeCell ref="B860:B861"/>
    <mergeCell ref="C860:C861"/>
    <mergeCell ref="D860:D861"/>
    <mergeCell ref="E861:G861"/>
    <mergeCell ref="A862:A863"/>
    <mergeCell ref="B862:B863"/>
    <mergeCell ref="C862:C863"/>
    <mergeCell ref="D862:D863"/>
    <mergeCell ref="E863:G863"/>
    <mergeCell ref="A864:A865"/>
    <mergeCell ref="B864:B865"/>
    <mergeCell ref="C864:C865"/>
    <mergeCell ref="D864:D865"/>
    <mergeCell ref="E865:G865"/>
    <mergeCell ref="A866:A867"/>
    <mergeCell ref="B866:B867"/>
    <mergeCell ref="C866:C867"/>
    <mergeCell ref="A2004:A2005"/>
    <mergeCell ref="B2004:B2005"/>
    <mergeCell ref="C2004:C2005"/>
    <mergeCell ref="D2004:D2005"/>
    <mergeCell ref="E2005:G2005"/>
    <mergeCell ref="D866:D867"/>
    <mergeCell ref="E867:G867"/>
    <mergeCell ref="A870:A871"/>
    <mergeCell ref="B870:B871"/>
    <mergeCell ref="C870:C871"/>
    <mergeCell ref="D870:D871"/>
    <mergeCell ref="E871:G871"/>
    <mergeCell ref="A872:A873"/>
    <mergeCell ref="B872:B873"/>
    <mergeCell ref="C872:C873"/>
    <mergeCell ref="D872:D873"/>
    <mergeCell ref="E873:G873"/>
    <mergeCell ref="A874:A875"/>
    <mergeCell ref="B874:B875"/>
    <mergeCell ref="C874:C875"/>
    <mergeCell ref="D874:D875"/>
    <mergeCell ref="E875:G875"/>
    <mergeCell ref="A876:A877"/>
    <mergeCell ref="B876:B877"/>
    <mergeCell ref="C876:C877"/>
    <mergeCell ref="D876:D877"/>
    <mergeCell ref="E877:G877"/>
    <mergeCell ref="A878:A879"/>
    <mergeCell ref="B878:B879"/>
    <mergeCell ref="C878:C879"/>
    <mergeCell ref="D878:D879"/>
    <mergeCell ref="E879:G879"/>
    <mergeCell ref="A880:A881"/>
    <mergeCell ref="B880:B881"/>
    <mergeCell ref="C880:C881"/>
    <mergeCell ref="D880:D881"/>
    <mergeCell ref="E881:G881"/>
    <mergeCell ref="A868:A869"/>
    <mergeCell ref="B868:B869"/>
    <mergeCell ref="C868:C869"/>
    <mergeCell ref="D868:D869"/>
    <mergeCell ref="E869:G869"/>
    <mergeCell ref="A898:A899"/>
    <mergeCell ref="B898:B899"/>
    <mergeCell ref="C898:C899"/>
    <mergeCell ref="D898:D899"/>
    <mergeCell ref="E899:G899"/>
    <mergeCell ref="A900:A901"/>
    <mergeCell ref="B900:B901"/>
    <mergeCell ref="C900:C901"/>
    <mergeCell ref="D900:D901"/>
    <mergeCell ref="E901:G901"/>
    <mergeCell ref="A902:A903"/>
    <mergeCell ref="B902:B903"/>
    <mergeCell ref="C902:C903"/>
    <mergeCell ref="D902:D903"/>
    <mergeCell ref="E903:G903"/>
    <mergeCell ref="A882:A883"/>
    <mergeCell ref="B882:B883"/>
    <mergeCell ref="C882:C883"/>
    <mergeCell ref="D882:D883"/>
    <mergeCell ref="E883:G883"/>
    <mergeCell ref="A884:A885"/>
    <mergeCell ref="B884:B885"/>
    <mergeCell ref="C884:C885"/>
    <mergeCell ref="D884:D885"/>
    <mergeCell ref="E885:G885"/>
    <mergeCell ref="A886:A887"/>
    <mergeCell ref="B886:B887"/>
    <mergeCell ref="C886:C887"/>
    <mergeCell ref="D886:D887"/>
    <mergeCell ref="E887:G887"/>
    <mergeCell ref="A888:A889"/>
    <mergeCell ref="B888:B889"/>
    <mergeCell ref="C888:C889"/>
    <mergeCell ref="D888:D889"/>
    <mergeCell ref="E889:G889"/>
    <mergeCell ref="A892:A893"/>
    <mergeCell ref="B892:B893"/>
    <mergeCell ref="C892:C893"/>
    <mergeCell ref="D892:D893"/>
    <mergeCell ref="E893:G893"/>
    <mergeCell ref="A894:A895"/>
    <mergeCell ref="B894:B895"/>
    <mergeCell ref="C894:C895"/>
    <mergeCell ref="D894:D895"/>
    <mergeCell ref="E895:G895"/>
    <mergeCell ref="A896:A897"/>
    <mergeCell ref="B896:B897"/>
    <mergeCell ref="C896:C897"/>
    <mergeCell ref="D896:D897"/>
    <mergeCell ref="E897:G897"/>
    <mergeCell ref="A1126:G1126"/>
    <mergeCell ref="A1127:G1127"/>
    <mergeCell ref="D1128:G1128"/>
    <mergeCell ref="A1129:B1129"/>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A1137:A1138"/>
    <mergeCell ref="B1137:B1138"/>
    <mergeCell ref="C1137:C1138"/>
    <mergeCell ref="D1137:D1138"/>
    <mergeCell ref="E1138:G1138"/>
    <mergeCell ref="A1139:A1140"/>
    <mergeCell ref="B1139:B1140"/>
    <mergeCell ref="C1139:C1140"/>
    <mergeCell ref="D1139:D1140"/>
    <mergeCell ref="E1140:G1140"/>
    <mergeCell ref="A1141:A1142"/>
    <mergeCell ref="B1141:B1142"/>
    <mergeCell ref="C1141:C1142"/>
    <mergeCell ref="D1141:D1142"/>
    <mergeCell ref="E1142:G1142"/>
    <mergeCell ref="A1143:A1144"/>
    <mergeCell ref="B1143:B1144"/>
    <mergeCell ref="C1143:C1144"/>
    <mergeCell ref="D1143:D1144"/>
    <mergeCell ref="E1144:G1144"/>
    <mergeCell ref="A1145:A1146"/>
    <mergeCell ref="B1145:B1146"/>
    <mergeCell ref="C1145:C1146"/>
    <mergeCell ref="D1145:D1146"/>
    <mergeCell ref="E1146:G1146"/>
    <mergeCell ref="A1147:A1148"/>
    <mergeCell ref="B1147:B1148"/>
    <mergeCell ref="C1147:C1148"/>
    <mergeCell ref="D1147:D1148"/>
    <mergeCell ref="E1148:G1148"/>
    <mergeCell ref="A1149:A1150"/>
    <mergeCell ref="B1149:B1150"/>
    <mergeCell ref="C1149:C1150"/>
    <mergeCell ref="D1149:D1150"/>
    <mergeCell ref="E1150:G1150"/>
    <mergeCell ref="A1151:A1152"/>
    <mergeCell ref="B1151:B1152"/>
    <mergeCell ref="C1151:C1152"/>
    <mergeCell ref="D1151:D1152"/>
    <mergeCell ref="E1152:G1152"/>
    <mergeCell ref="A1153:A1154"/>
    <mergeCell ref="B1153:B1154"/>
    <mergeCell ref="C1153:C1154"/>
    <mergeCell ref="D1153:D1154"/>
    <mergeCell ref="E1154:G1154"/>
    <mergeCell ref="A1155:A1156"/>
    <mergeCell ref="B1155:B1156"/>
    <mergeCell ref="C1155:C1156"/>
    <mergeCell ref="D1155:D1156"/>
    <mergeCell ref="E1156:G1156"/>
    <mergeCell ref="A1157:A1158"/>
    <mergeCell ref="B1157:B1158"/>
    <mergeCell ref="C1157:C1158"/>
    <mergeCell ref="D1157:D1158"/>
    <mergeCell ref="E1158:G1158"/>
    <mergeCell ref="A1159:A1160"/>
    <mergeCell ref="B1159:B1160"/>
    <mergeCell ref="C1159:C1160"/>
    <mergeCell ref="D1159:D1160"/>
    <mergeCell ref="E1160:G1160"/>
    <mergeCell ref="A1161:A1162"/>
    <mergeCell ref="B1161:B1162"/>
    <mergeCell ref="C1161:C1162"/>
    <mergeCell ref="D1161:D1162"/>
    <mergeCell ref="E1162:G1162"/>
    <mergeCell ref="A1163:A1164"/>
    <mergeCell ref="B1163:B1164"/>
    <mergeCell ref="C1163:C1164"/>
    <mergeCell ref="D1163:D1164"/>
    <mergeCell ref="E1164:G1164"/>
    <mergeCell ref="A1165:A1166"/>
    <mergeCell ref="B1165:B1166"/>
    <mergeCell ref="C1165:C1166"/>
    <mergeCell ref="D1165:D1166"/>
    <mergeCell ref="E1166:G1166"/>
    <mergeCell ref="A1167:A1168"/>
    <mergeCell ref="B1167:B1168"/>
    <mergeCell ref="C1167:C1168"/>
    <mergeCell ref="D1167:D1168"/>
    <mergeCell ref="E1168:G1168"/>
    <mergeCell ref="A1169:A1170"/>
    <mergeCell ref="B1169:B1170"/>
    <mergeCell ref="C1169:C1170"/>
    <mergeCell ref="D1169:D1170"/>
    <mergeCell ref="E1170:G1170"/>
    <mergeCell ref="A1171:A1172"/>
    <mergeCell ref="B1171:B1172"/>
    <mergeCell ref="C1171:C1172"/>
    <mergeCell ref="D1171:D1172"/>
    <mergeCell ref="E1172:G1172"/>
    <mergeCell ref="A1173:A1174"/>
    <mergeCell ref="B1173:B1174"/>
    <mergeCell ref="C1173:C1174"/>
    <mergeCell ref="D1173:D1174"/>
    <mergeCell ref="E1174:G1174"/>
    <mergeCell ref="A1175:A1176"/>
    <mergeCell ref="B1175:B1176"/>
    <mergeCell ref="C1175:C1176"/>
    <mergeCell ref="D1175:D1176"/>
    <mergeCell ref="E1176:G1176"/>
    <mergeCell ref="A1177:A1178"/>
    <mergeCell ref="B1177:B1178"/>
    <mergeCell ref="C1177:C1178"/>
    <mergeCell ref="D1177:D1178"/>
    <mergeCell ref="E1178:G1178"/>
    <mergeCell ref="A1179:A1180"/>
    <mergeCell ref="B1179:B1180"/>
    <mergeCell ref="C1179:C1180"/>
    <mergeCell ref="D1179:D1180"/>
    <mergeCell ref="E1180:G1180"/>
    <mergeCell ref="A1181:A1182"/>
    <mergeCell ref="B1181:B1182"/>
    <mergeCell ref="C1181:C1182"/>
    <mergeCell ref="D1181:D1182"/>
    <mergeCell ref="E1182:G1182"/>
    <mergeCell ref="A1183:A1184"/>
    <mergeCell ref="B1183:B1184"/>
    <mergeCell ref="C1183:C1184"/>
    <mergeCell ref="D1183:D1184"/>
    <mergeCell ref="E1184:G1184"/>
    <mergeCell ref="A1185:A1186"/>
    <mergeCell ref="B1185:B1186"/>
    <mergeCell ref="C1185:C1186"/>
    <mergeCell ref="D1185:D1186"/>
    <mergeCell ref="E1186:G1186"/>
    <mergeCell ref="A1187:A1188"/>
    <mergeCell ref="B1187:B1188"/>
    <mergeCell ref="C1187:C1188"/>
    <mergeCell ref="D1187:D1188"/>
    <mergeCell ref="E1188:G1188"/>
    <mergeCell ref="A1191:A1192"/>
    <mergeCell ref="B1191:B1192"/>
    <mergeCell ref="C1191:C1192"/>
    <mergeCell ref="D1191:D1192"/>
    <mergeCell ref="E1192:G1192"/>
    <mergeCell ref="A1193:A1194"/>
    <mergeCell ref="B1193:B1194"/>
    <mergeCell ref="C1193:C1194"/>
    <mergeCell ref="D1193:D1194"/>
    <mergeCell ref="E1194:G1194"/>
    <mergeCell ref="A1195:A1196"/>
    <mergeCell ref="B1195:B1196"/>
    <mergeCell ref="C1195:C1196"/>
    <mergeCell ref="D1195:D1196"/>
    <mergeCell ref="E1196:G1196"/>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E1202:G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09:G1210"/>
    <mergeCell ref="A1211:A1212"/>
    <mergeCell ref="B1211:B1212"/>
    <mergeCell ref="C1211:C1212"/>
    <mergeCell ref="D1211:D1212"/>
    <mergeCell ref="E1212:G1212"/>
    <mergeCell ref="A1213:A1214"/>
    <mergeCell ref="B1213:B1214"/>
    <mergeCell ref="C1213:C1214"/>
    <mergeCell ref="D1213:D1214"/>
    <mergeCell ref="E1214:G1214"/>
    <mergeCell ref="A1229:A1230"/>
    <mergeCell ref="B1229:B1230"/>
    <mergeCell ref="C1229:C1230"/>
    <mergeCell ref="D1229:D1230"/>
    <mergeCell ref="E1230:G1230"/>
    <mergeCell ref="A1231:A1232"/>
    <mergeCell ref="B1231:B1232"/>
    <mergeCell ref="C1231:C1232"/>
    <mergeCell ref="D1231:D1232"/>
    <mergeCell ref="E1232:G1232"/>
    <mergeCell ref="A1233:A1234"/>
    <mergeCell ref="B1233:B1234"/>
    <mergeCell ref="C1233:C1234"/>
    <mergeCell ref="D1233:D1234"/>
    <mergeCell ref="E1234:G1234"/>
    <mergeCell ref="A1235:A1236"/>
    <mergeCell ref="B1235:B1236"/>
    <mergeCell ref="C1235:C1236"/>
    <mergeCell ref="D1235:D1236"/>
    <mergeCell ref="E1236:G1236"/>
    <mergeCell ref="A1237:A1238"/>
    <mergeCell ref="B1237:B1238"/>
    <mergeCell ref="C1237:C1238"/>
    <mergeCell ref="D1237:D1238"/>
    <mergeCell ref="E1238:G1238"/>
    <mergeCell ref="A1241:A1242"/>
    <mergeCell ref="B1241:B1242"/>
    <mergeCell ref="C1241:C1242"/>
    <mergeCell ref="D1241:D1242"/>
    <mergeCell ref="E1242:G1242"/>
    <mergeCell ref="A1215:A1216"/>
    <mergeCell ref="B1215:B1216"/>
    <mergeCell ref="C1215:C1216"/>
    <mergeCell ref="D1215:D1216"/>
    <mergeCell ref="E1216:G1216"/>
    <mergeCell ref="A1217:A1218"/>
    <mergeCell ref="B1217:B1218"/>
    <mergeCell ref="C1217:C1218"/>
    <mergeCell ref="D1217:D1218"/>
    <mergeCell ref="E1218:G1218"/>
    <mergeCell ref="A1219:A1220"/>
    <mergeCell ref="B1219:B1220"/>
    <mergeCell ref="C1219:C1220"/>
    <mergeCell ref="D1219:D1220"/>
    <mergeCell ref="A1221:A1222"/>
    <mergeCell ref="B1221:B1222"/>
    <mergeCell ref="C1221:C1222"/>
    <mergeCell ref="D1221:D1222"/>
    <mergeCell ref="E1222:G1222"/>
    <mergeCell ref="A1223:A1224"/>
    <mergeCell ref="B1223:B1224"/>
    <mergeCell ref="C1223:C1224"/>
    <mergeCell ref="D1223:D1224"/>
    <mergeCell ref="E1224:G1224"/>
    <mergeCell ref="A1225:A1226"/>
    <mergeCell ref="B1225:B1226"/>
    <mergeCell ref="C1225:C1226"/>
    <mergeCell ref="D1225:D1226"/>
    <mergeCell ref="E1226:G1226"/>
    <mergeCell ref="A1227:A1228"/>
    <mergeCell ref="B1227:B1228"/>
    <mergeCell ref="C1227:C1228"/>
    <mergeCell ref="D1227:D1228"/>
    <mergeCell ref="E1227:G1228"/>
    <mergeCell ref="A1:G1"/>
    <mergeCell ref="A2:G2"/>
    <mergeCell ref="D3:G3"/>
    <mergeCell ref="A4:B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A36:A37"/>
    <mergeCell ref="B36:B37"/>
    <mergeCell ref="C36:C37"/>
    <mergeCell ref="D36:D37"/>
    <mergeCell ref="E37:G37"/>
    <mergeCell ref="E38:G38"/>
    <mergeCell ref="A39:A40"/>
    <mergeCell ref="B39:B40"/>
    <mergeCell ref="C39:C40"/>
    <mergeCell ref="D39:D40"/>
    <mergeCell ref="E40:G40"/>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E51:G51"/>
    <mergeCell ref="A52:A53"/>
    <mergeCell ref="B52:B53"/>
    <mergeCell ref="C52:C53"/>
    <mergeCell ref="D52:D53"/>
    <mergeCell ref="E53:G53"/>
    <mergeCell ref="A54:A55"/>
    <mergeCell ref="B54:B55"/>
    <mergeCell ref="C54:C55"/>
    <mergeCell ref="D54:D55"/>
    <mergeCell ref="E55:G55"/>
    <mergeCell ref="A56:A57"/>
    <mergeCell ref="B56:B57"/>
    <mergeCell ref="C56:C57"/>
    <mergeCell ref="D56:D57"/>
    <mergeCell ref="E57:G57"/>
    <mergeCell ref="A58:A59"/>
    <mergeCell ref="B58:B59"/>
    <mergeCell ref="C58:C59"/>
    <mergeCell ref="D58:D59"/>
    <mergeCell ref="E59:G59"/>
    <mergeCell ref="A60:A61"/>
    <mergeCell ref="B60:B61"/>
    <mergeCell ref="C60:C61"/>
    <mergeCell ref="D60:D61"/>
    <mergeCell ref="E61:G61"/>
    <mergeCell ref="A62:A63"/>
    <mergeCell ref="B62:B63"/>
    <mergeCell ref="C62:C63"/>
    <mergeCell ref="D62:D63"/>
    <mergeCell ref="E63:G63"/>
    <mergeCell ref="A64:A65"/>
    <mergeCell ref="B64:B65"/>
    <mergeCell ref="C64:C65"/>
    <mergeCell ref="D64:D65"/>
    <mergeCell ref="E65:G65"/>
    <mergeCell ref="A66:A67"/>
    <mergeCell ref="B66:B67"/>
    <mergeCell ref="C66:C67"/>
    <mergeCell ref="D66:D67"/>
    <mergeCell ref="E67:G67"/>
    <mergeCell ref="A68:A69"/>
    <mergeCell ref="B68:B69"/>
    <mergeCell ref="C68:C69"/>
    <mergeCell ref="D68:D69"/>
    <mergeCell ref="E69:G69"/>
    <mergeCell ref="A70:A71"/>
    <mergeCell ref="B70:B71"/>
    <mergeCell ref="C70:C71"/>
    <mergeCell ref="D70:D71"/>
    <mergeCell ref="E71:G71"/>
    <mergeCell ref="A72:A73"/>
    <mergeCell ref="B72:B73"/>
    <mergeCell ref="C72:C73"/>
    <mergeCell ref="D72:D73"/>
    <mergeCell ref="E73:G73"/>
    <mergeCell ref="A74:A75"/>
    <mergeCell ref="B74:B75"/>
    <mergeCell ref="C74:C75"/>
    <mergeCell ref="D74:D75"/>
    <mergeCell ref="E75:G75"/>
    <mergeCell ref="A107:A108"/>
    <mergeCell ref="B107:B108"/>
    <mergeCell ref="C107:C108"/>
    <mergeCell ref="D107:D108"/>
    <mergeCell ref="E108:G108"/>
    <mergeCell ref="A109:A110"/>
    <mergeCell ref="B109:B110"/>
    <mergeCell ref="C109:C110"/>
    <mergeCell ref="D109:D110"/>
    <mergeCell ref="E110:G110"/>
    <mergeCell ref="A111:A112"/>
    <mergeCell ref="B111:B112"/>
    <mergeCell ref="C111:C112"/>
    <mergeCell ref="D111:D112"/>
    <mergeCell ref="E112:G112"/>
    <mergeCell ref="A113:A114"/>
    <mergeCell ref="B113:B114"/>
    <mergeCell ref="C113:C114"/>
    <mergeCell ref="D113:D114"/>
    <mergeCell ref="E114:G114"/>
    <mergeCell ref="A115:A116"/>
    <mergeCell ref="B115:B116"/>
    <mergeCell ref="C115:C116"/>
    <mergeCell ref="D115:D116"/>
    <mergeCell ref="E116:G116"/>
    <mergeCell ref="A117:A118"/>
    <mergeCell ref="B117:B118"/>
    <mergeCell ref="C117:C118"/>
    <mergeCell ref="D117:D118"/>
    <mergeCell ref="E117:G118"/>
    <mergeCell ref="A119:A120"/>
    <mergeCell ref="B119:B120"/>
    <mergeCell ref="C119:C120"/>
    <mergeCell ref="D119:D120"/>
    <mergeCell ref="E120:G120"/>
    <mergeCell ref="A121:A122"/>
    <mergeCell ref="B121:B122"/>
    <mergeCell ref="C121:C122"/>
    <mergeCell ref="D121:D122"/>
    <mergeCell ref="E122:G122"/>
    <mergeCell ref="A123:A124"/>
    <mergeCell ref="B123:B124"/>
    <mergeCell ref="C123:C124"/>
    <mergeCell ref="D123:D124"/>
    <mergeCell ref="E124:G124"/>
    <mergeCell ref="A125:A126"/>
    <mergeCell ref="B125:B126"/>
    <mergeCell ref="C125:C126"/>
    <mergeCell ref="D125:D126"/>
    <mergeCell ref="E125:G126"/>
    <mergeCell ref="A127:A128"/>
    <mergeCell ref="B127:B128"/>
    <mergeCell ref="C127:C128"/>
    <mergeCell ref="D127:D128"/>
    <mergeCell ref="E128:G128"/>
    <mergeCell ref="A129:A130"/>
    <mergeCell ref="B129:B130"/>
    <mergeCell ref="C129:C130"/>
    <mergeCell ref="D129:D130"/>
    <mergeCell ref="E130:G130"/>
    <mergeCell ref="A131:A132"/>
    <mergeCell ref="B131:B132"/>
    <mergeCell ref="C131:C132"/>
    <mergeCell ref="D131:D132"/>
    <mergeCell ref="E132:G132"/>
    <mergeCell ref="A133:A134"/>
    <mergeCell ref="B133:B134"/>
    <mergeCell ref="C133:C134"/>
    <mergeCell ref="D133:D134"/>
    <mergeCell ref="E134:G134"/>
    <mergeCell ref="A136:A137"/>
    <mergeCell ref="B136:B137"/>
    <mergeCell ref="C136:C137"/>
    <mergeCell ref="D136:D137"/>
    <mergeCell ref="E137:G137"/>
    <mergeCell ref="A138:A139"/>
    <mergeCell ref="B138:B139"/>
    <mergeCell ref="C138:C139"/>
    <mergeCell ref="D138:D139"/>
    <mergeCell ref="E139:G139"/>
    <mergeCell ref="A140:A141"/>
    <mergeCell ref="B140:B141"/>
    <mergeCell ref="C140:C141"/>
    <mergeCell ref="D140:D141"/>
    <mergeCell ref="A142:A143"/>
    <mergeCell ref="B142:B143"/>
    <mergeCell ref="C142:C143"/>
    <mergeCell ref="D142:D143"/>
    <mergeCell ref="E143:G143"/>
    <mergeCell ref="A144:A145"/>
    <mergeCell ref="B144:B145"/>
    <mergeCell ref="C144:C145"/>
    <mergeCell ref="D144:D145"/>
    <mergeCell ref="E145:G145"/>
    <mergeCell ref="A146:A147"/>
    <mergeCell ref="B146:B147"/>
    <mergeCell ref="C146:C147"/>
    <mergeCell ref="D146:D147"/>
    <mergeCell ref="E147:G147"/>
    <mergeCell ref="A148:A149"/>
    <mergeCell ref="B148:B149"/>
    <mergeCell ref="C148:C149"/>
    <mergeCell ref="D148:D149"/>
    <mergeCell ref="E149:G149"/>
    <mergeCell ref="A150:A151"/>
    <mergeCell ref="B150:B151"/>
    <mergeCell ref="C150:C151"/>
    <mergeCell ref="D150:D151"/>
    <mergeCell ref="E151:G151"/>
    <mergeCell ref="A152:A153"/>
    <mergeCell ref="B152:B153"/>
    <mergeCell ref="C152:C153"/>
    <mergeCell ref="D152:D153"/>
    <mergeCell ref="E153:G153"/>
    <mergeCell ref="A154:A155"/>
    <mergeCell ref="B154:B155"/>
    <mergeCell ref="C154:C155"/>
    <mergeCell ref="D154:D155"/>
    <mergeCell ref="E155:G155"/>
    <mergeCell ref="A156:A157"/>
    <mergeCell ref="B156:B157"/>
    <mergeCell ref="C156:C157"/>
    <mergeCell ref="D156:D157"/>
    <mergeCell ref="E157:G157"/>
    <mergeCell ref="A1983:A1984"/>
    <mergeCell ref="B1983:B1984"/>
    <mergeCell ref="C1983:C1984"/>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workbookViewId="0">
      <selection sqref="A1:G1"/>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10" t="s">
        <v>0</v>
      </c>
      <c r="B1" s="710"/>
      <c r="C1" s="710"/>
      <c r="D1" s="710"/>
      <c r="E1" s="710"/>
      <c r="F1" s="710"/>
      <c r="G1" s="710"/>
    </row>
    <row r="2" spans="1:7">
      <c r="A2" s="711" t="s">
        <v>1</v>
      </c>
      <c r="B2" s="711"/>
      <c r="C2" s="711"/>
      <c r="D2" s="711"/>
      <c r="E2" s="711"/>
      <c r="F2" s="711"/>
      <c r="G2" s="711"/>
    </row>
    <row r="3" spans="1:7" ht="30" customHeight="1">
      <c r="A3" s="1" t="s">
        <v>2</v>
      </c>
      <c r="B3" s="659"/>
      <c r="C3" s="659"/>
      <c r="D3" s="727" t="s">
        <v>1543</v>
      </c>
      <c r="E3" s="727"/>
      <c r="F3" s="727"/>
      <c r="G3" s="727"/>
    </row>
    <row r="4" spans="1:7" ht="25.5">
      <c r="A4" s="713" t="s">
        <v>3</v>
      </c>
      <c r="B4" s="714"/>
      <c r="C4" s="3" t="s">
        <v>4</v>
      </c>
      <c r="D4" s="91" t="s">
        <v>5</v>
      </c>
      <c r="E4" s="667" t="s">
        <v>6</v>
      </c>
      <c r="F4" s="667" t="s">
        <v>7</v>
      </c>
      <c r="G4" s="5" t="s">
        <v>8</v>
      </c>
    </row>
    <row r="5" spans="1:7">
      <c r="A5" s="6"/>
      <c r="B5" s="6"/>
      <c r="C5" s="7"/>
      <c r="D5" s="231" t="s">
        <v>1437</v>
      </c>
      <c r="E5" s="6"/>
      <c r="F5" s="6"/>
      <c r="G5" s="9"/>
    </row>
    <row r="6" spans="1:7" ht="17.25" customHeight="1">
      <c r="A6" s="676">
        <v>259</v>
      </c>
      <c r="B6" s="676" t="s">
        <v>10</v>
      </c>
      <c r="C6" s="674" t="s">
        <v>11</v>
      </c>
      <c r="D6" s="678" t="s">
        <v>1453</v>
      </c>
      <c r="E6" s="665">
        <v>3327.5</v>
      </c>
      <c r="F6" s="639" t="s">
        <v>13</v>
      </c>
      <c r="G6" s="20">
        <f>SUM(A6*E6/100)</f>
        <v>8618.2250000000004</v>
      </c>
    </row>
    <row r="7" spans="1:7" ht="27" customHeight="1">
      <c r="A7" s="677"/>
      <c r="B7" s="677"/>
      <c r="C7" s="675"/>
      <c r="D7" s="679"/>
      <c r="E7" s="680" t="s">
        <v>463</v>
      </c>
      <c r="F7" s="681"/>
      <c r="G7" s="682"/>
    </row>
    <row r="8" spans="1:7" ht="17.25" customHeight="1">
      <c r="A8" s="676">
        <v>481</v>
      </c>
      <c r="B8" s="676" t="s">
        <v>10</v>
      </c>
      <c r="C8" s="674" t="s">
        <v>15</v>
      </c>
      <c r="D8" s="678" t="s">
        <v>34</v>
      </c>
      <c r="E8" s="665">
        <v>14429.25</v>
      </c>
      <c r="F8" s="639" t="s">
        <v>13</v>
      </c>
      <c r="G8" s="20">
        <f>SUM(A8*E8/100)</f>
        <v>69404.692500000005</v>
      </c>
    </row>
    <row r="9" spans="1:7" ht="48.75" customHeight="1">
      <c r="A9" s="677"/>
      <c r="B9" s="677"/>
      <c r="C9" s="675"/>
      <c r="D9" s="679"/>
      <c r="E9" s="680" t="s">
        <v>35</v>
      </c>
      <c r="F9" s="681"/>
      <c r="G9" s="682"/>
    </row>
    <row r="10" spans="1:7" ht="15" customHeight="1">
      <c r="A10" s="676">
        <v>2270</v>
      </c>
      <c r="B10" s="676" t="s">
        <v>10</v>
      </c>
      <c r="C10" s="674" t="s">
        <v>18</v>
      </c>
      <c r="D10" s="678" t="s">
        <v>241</v>
      </c>
      <c r="E10" s="665">
        <v>3176.25</v>
      </c>
      <c r="F10" s="639" t="s">
        <v>242</v>
      </c>
      <c r="G10" s="20">
        <f>SUM(A10*E10/1000)</f>
        <v>7210.0874999999996</v>
      </c>
    </row>
    <row r="11" spans="1:7" ht="63" customHeight="1">
      <c r="A11" s="677"/>
      <c r="B11" s="677"/>
      <c r="C11" s="675"/>
      <c r="D11" s="679"/>
      <c r="E11" s="680" t="s">
        <v>180</v>
      </c>
      <c r="F11" s="681"/>
      <c r="G11" s="682"/>
    </row>
    <row r="12" spans="1:7" ht="15" customHeight="1">
      <c r="A12" s="676">
        <v>568</v>
      </c>
      <c r="B12" s="676" t="s">
        <v>10</v>
      </c>
      <c r="C12" s="674" t="s">
        <v>21</v>
      </c>
      <c r="D12" s="678" t="s">
        <v>243</v>
      </c>
      <c r="E12" s="665">
        <v>9416.2800000000007</v>
      </c>
      <c r="F12" s="639" t="s">
        <v>13</v>
      </c>
      <c r="G12" s="20">
        <f>SUM(A12*E12/100)</f>
        <v>53484.470399999998</v>
      </c>
    </row>
    <row r="13" spans="1:7" ht="25.5" customHeight="1">
      <c r="A13" s="677"/>
      <c r="B13" s="677"/>
      <c r="C13" s="675"/>
      <c r="D13" s="679"/>
      <c r="E13" s="680" t="s">
        <v>244</v>
      </c>
      <c r="F13" s="681"/>
      <c r="G13" s="682"/>
    </row>
    <row r="14" spans="1:7" ht="15" customHeight="1">
      <c r="A14" s="676">
        <v>1949</v>
      </c>
      <c r="B14" s="676" t="s">
        <v>10</v>
      </c>
      <c r="C14" s="674" t="s">
        <v>25</v>
      </c>
      <c r="D14" s="678" t="s">
        <v>1544</v>
      </c>
      <c r="E14" s="665">
        <v>26288.46</v>
      </c>
      <c r="F14" s="639" t="s">
        <v>13</v>
      </c>
      <c r="G14" s="13">
        <f>SUM(A14*E14/100)</f>
        <v>512362.08539999998</v>
      </c>
    </row>
    <row r="15" spans="1:7" ht="27.75" customHeight="1">
      <c r="A15" s="677"/>
      <c r="B15" s="677"/>
      <c r="C15" s="675"/>
      <c r="D15" s="679"/>
      <c r="E15" s="680" t="s">
        <v>1545</v>
      </c>
      <c r="F15" s="681"/>
      <c r="G15" s="682"/>
    </row>
    <row r="16" spans="1:7" ht="15" customHeight="1">
      <c r="A16" s="674">
        <v>1758</v>
      </c>
      <c r="B16" s="674" t="s">
        <v>10</v>
      </c>
      <c r="C16" s="676" t="s">
        <v>29</v>
      </c>
      <c r="D16" s="695" t="s">
        <v>30</v>
      </c>
      <c r="E16" s="665">
        <v>337</v>
      </c>
      <c r="F16" s="639" t="s">
        <v>31</v>
      </c>
      <c r="G16" s="20">
        <f>SUM(A16*E16)</f>
        <v>592446</v>
      </c>
    </row>
    <row r="17" spans="1:7" ht="152.25" customHeight="1">
      <c r="A17" s="675"/>
      <c r="B17" s="675"/>
      <c r="C17" s="677"/>
      <c r="D17" s="696"/>
      <c r="E17" s="697" t="s">
        <v>32</v>
      </c>
      <c r="F17" s="698"/>
      <c r="G17" s="699"/>
    </row>
    <row r="18" spans="1:7" ht="15" customHeight="1">
      <c r="A18" s="725">
        <v>108.87</v>
      </c>
      <c r="B18" s="674" t="s">
        <v>24</v>
      </c>
      <c r="C18" s="676" t="s">
        <v>33</v>
      </c>
      <c r="D18" s="695" t="s">
        <v>26</v>
      </c>
      <c r="E18" s="665">
        <v>5001.7</v>
      </c>
      <c r="F18" s="639" t="s">
        <v>27</v>
      </c>
      <c r="G18" s="20">
        <f>SUM(A18*E18)</f>
        <v>544535.07900000003</v>
      </c>
    </row>
    <row r="19" spans="1:7" ht="47.25" customHeight="1">
      <c r="A19" s="726"/>
      <c r="B19" s="675"/>
      <c r="C19" s="677"/>
      <c r="D19" s="696"/>
      <c r="E19" s="680" t="s">
        <v>28</v>
      </c>
      <c r="F19" s="681"/>
      <c r="G19" s="682"/>
    </row>
    <row r="20" spans="1:7" ht="15" customHeight="1">
      <c r="A20" s="676">
        <v>2596</v>
      </c>
      <c r="B20" s="676" t="s">
        <v>10</v>
      </c>
      <c r="C20" s="674" t="s">
        <v>36</v>
      </c>
      <c r="D20" s="678" t="s">
        <v>37</v>
      </c>
      <c r="E20" s="665">
        <v>12674.36</v>
      </c>
      <c r="F20" s="639" t="s">
        <v>13</v>
      </c>
      <c r="G20" s="20">
        <f>SUM(A20*E20/100)</f>
        <v>329026.38560000004</v>
      </c>
    </row>
    <row r="21" spans="1:7" ht="24.75" customHeight="1">
      <c r="A21" s="677"/>
      <c r="B21" s="677"/>
      <c r="C21" s="675"/>
      <c r="D21" s="679"/>
      <c r="E21" s="680" t="s">
        <v>38</v>
      </c>
      <c r="F21" s="681"/>
      <c r="G21" s="682"/>
    </row>
    <row r="22" spans="1:7" s="24" customFormat="1">
      <c r="A22" s="676">
        <v>6333</v>
      </c>
      <c r="B22" s="676" t="s">
        <v>39</v>
      </c>
      <c r="C22" s="676" t="s">
        <v>40</v>
      </c>
      <c r="D22" s="678" t="s">
        <v>41</v>
      </c>
      <c r="E22" s="197">
        <v>2206.6</v>
      </c>
      <c r="F22" s="638" t="s">
        <v>42</v>
      </c>
      <c r="G22" s="89">
        <f>SUM(A22*E22/100)</f>
        <v>139743.978</v>
      </c>
    </row>
    <row r="23" spans="1:7" s="24" customFormat="1" ht="25.5" customHeight="1">
      <c r="A23" s="677"/>
      <c r="B23" s="677"/>
      <c r="C23" s="677"/>
      <c r="D23" s="679"/>
      <c r="E23" s="687" t="s">
        <v>43</v>
      </c>
      <c r="F23" s="688"/>
      <c r="G23" s="689"/>
    </row>
    <row r="24" spans="1:7" s="24" customFormat="1">
      <c r="A24" s="676">
        <v>5383</v>
      </c>
      <c r="B24" s="676" t="s">
        <v>39</v>
      </c>
      <c r="C24" s="676" t="s">
        <v>44</v>
      </c>
      <c r="D24" s="678" t="s">
        <v>45</v>
      </c>
      <c r="E24" s="638">
        <v>2197.52</v>
      </c>
      <c r="F24" s="638" t="s">
        <v>42</v>
      </c>
      <c r="G24" s="89">
        <f>SUM(A24*E24/100)</f>
        <v>118292.5016</v>
      </c>
    </row>
    <row r="25" spans="1:7" s="24" customFormat="1" ht="26.25" customHeight="1">
      <c r="A25" s="677"/>
      <c r="B25" s="677"/>
      <c r="C25" s="677"/>
      <c r="D25" s="679"/>
      <c r="E25" s="687" t="s">
        <v>46</v>
      </c>
      <c r="F25" s="688"/>
      <c r="G25" s="689"/>
    </row>
    <row r="26" spans="1:7" ht="15" customHeight="1">
      <c r="A26" s="676">
        <v>531</v>
      </c>
      <c r="B26" s="676" t="s">
        <v>10</v>
      </c>
      <c r="C26" s="674" t="s">
        <v>47</v>
      </c>
      <c r="D26" s="678" t="s">
        <v>987</v>
      </c>
      <c r="E26" s="665">
        <v>8694.9500000000007</v>
      </c>
      <c r="F26" s="639" t="s">
        <v>13</v>
      </c>
      <c r="G26" s="20">
        <f>SUM(A26*E26/100)</f>
        <v>46170.184500000003</v>
      </c>
    </row>
    <row r="27" spans="1:7" ht="27" customHeight="1">
      <c r="A27" s="677"/>
      <c r="B27" s="677"/>
      <c r="C27" s="675"/>
      <c r="D27" s="679"/>
      <c r="E27" s="680" t="s">
        <v>14</v>
      </c>
      <c r="F27" s="681"/>
      <c r="G27" s="682"/>
    </row>
    <row r="28" spans="1:7" s="25" customFormat="1" ht="15" customHeight="1">
      <c r="A28" s="674">
        <v>300</v>
      </c>
      <c r="B28" s="674" t="s">
        <v>39</v>
      </c>
      <c r="C28" s="676" t="s">
        <v>50</v>
      </c>
      <c r="D28" s="678" t="s">
        <v>164</v>
      </c>
      <c r="E28" s="665">
        <v>1273.76</v>
      </c>
      <c r="F28" s="639" t="s">
        <v>165</v>
      </c>
      <c r="G28" s="20">
        <f>SUM(A28*E28)</f>
        <v>382128</v>
      </c>
    </row>
    <row r="29" spans="1:7" s="25" customFormat="1" ht="141" customHeight="1">
      <c r="A29" s="675"/>
      <c r="B29" s="675"/>
      <c r="C29" s="677"/>
      <c r="D29" s="679"/>
      <c r="E29" s="680" t="s">
        <v>166</v>
      </c>
      <c r="F29" s="681"/>
      <c r="G29" s="682"/>
    </row>
    <row r="30" spans="1:7">
      <c r="A30" s="676">
        <v>5545</v>
      </c>
      <c r="B30" s="676" t="s">
        <v>39</v>
      </c>
      <c r="C30" s="674" t="s">
        <v>54</v>
      </c>
      <c r="D30" s="678" t="s">
        <v>600</v>
      </c>
      <c r="E30" s="665">
        <v>7607.25</v>
      </c>
      <c r="F30" s="639" t="s">
        <v>42</v>
      </c>
      <c r="G30" s="20">
        <f>SUM(A30*E30/100)</f>
        <v>421822.01250000001</v>
      </c>
    </row>
    <row r="31" spans="1:7" ht="102" customHeight="1">
      <c r="A31" s="677"/>
      <c r="B31" s="677"/>
      <c r="C31" s="675"/>
      <c r="D31" s="679"/>
      <c r="E31" s="680" t="s">
        <v>601</v>
      </c>
      <c r="F31" s="681"/>
      <c r="G31" s="682"/>
    </row>
    <row r="32" spans="1:7" s="25" customFormat="1">
      <c r="A32" s="674">
        <v>1524</v>
      </c>
      <c r="B32" s="674" t="s">
        <v>39</v>
      </c>
      <c r="C32" s="674" t="s">
        <v>57</v>
      </c>
      <c r="D32" s="678" t="s">
        <v>265</v>
      </c>
      <c r="E32" s="639">
        <v>567.48</v>
      </c>
      <c r="F32" s="639" t="s">
        <v>266</v>
      </c>
      <c r="G32" s="20">
        <f>SUM(A32*E32)</f>
        <v>864839.52</v>
      </c>
    </row>
    <row r="33" spans="1:7" s="25" customFormat="1" ht="27.75" customHeight="1">
      <c r="A33" s="675"/>
      <c r="B33" s="675"/>
      <c r="C33" s="675"/>
      <c r="D33" s="693"/>
      <c r="E33" s="680" t="s">
        <v>267</v>
      </c>
      <c r="F33" s="681"/>
      <c r="G33" s="682"/>
    </row>
    <row r="34" spans="1:7" s="25" customFormat="1">
      <c r="A34" s="674">
        <v>1194</v>
      </c>
      <c r="B34" s="674" t="s">
        <v>39</v>
      </c>
      <c r="C34" s="674" t="s">
        <v>60</v>
      </c>
      <c r="D34" s="678" t="s">
        <v>278</v>
      </c>
      <c r="E34" s="639">
        <v>186.04</v>
      </c>
      <c r="F34" s="639" t="s">
        <v>266</v>
      </c>
      <c r="G34" s="20">
        <f>SUM(A34*E34)</f>
        <v>222131.75999999998</v>
      </c>
    </row>
    <row r="35" spans="1:7" s="25" customFormat="1" ht="99.75" customHeight="1">
      <c r="A35" s="675"/>
      <c r="B35" s="675"/>
      <c r="C35" s="675"/>
      <c r="D35" s="693"/>
      <c r="E35" s="686" t="s">
        <v>279</v>
      </c>
      <c r="F35" s="686"/>
      <c r="G35" s="686"/>
    </row>
    <row r="36" spans="1:7" ht="15" customHeight="1">
      <c r="A36" s="674">
        <v>226</v>
      </c>
      <c r="B36" s="674" t="s">
        <v>39</v>
      </c>
      <c r="C36" s="674" t="s">
        <v>63</v>
      </c>
      <c r="D36" s="678" t="s">
        <v>257</v>
      </c>
      <c r="E36" s="665">
        <v>180.5</v>
      </c>
      <c r="F36" s="639" t="s">
        <v>165</v>
      </c>
      <c r="G36" s="13">
        <f>SUM(A36*E36)</f>
        <v>40793</v>
      </c>
    </row>
    <row r="37" spans="1:7" ht="49.5" customHeight="1">
      <c r="A37" s="675"/>
      <c r="B37" s="675"/>
      <c r="C37" s="675"/>
      <c r="D37" s="679"/>
      <c r="E37" s="680" t="s">
        <v>258</v>
      </c>
      <c r="F37" s="681"/>
      <c r="G37" s="682"/>
    </row>
    <row r="38" spans="1:7">
      <c r="A38" s="674">
        <v>778</v>
      </c>
      <c r="B38" s="674" t="s">
        <v>39</v>
      </c>
      <c r="C38" s="676" t="s">
        <v>66</v>
      </c>
      <c r="D38" s="678" t="s">
        <v>280</v>
      </c>
      <c r="E38" s="665">
        <v>25293.42</v>
      </c>
      <c r="F38" s="639" t="s">
        <v>42</v>
      </c>
      <c r="G38" s="20">
        <f>SUM(A38*E38/100)</f>
        <v>196782.80759999997</v>
      </c>
    </row>
    <row r="39" spans="1:7" ht="36" customHeight="1">
      <c r="A39" s="675"/>
      <c r="B39" s="675"/>
      <c r="C39" s="677"/>
      <c r="D39" s="693"/>
      <c r="E39" s="680" t="s">
        <v>281</v>
      </c>
      <c r="F39" s="681"/>
      <c r="G39" s="682"/>
    </row>
    <row r="40" spans="1:7">
      <c r="A40" s="674">
        <v>5606</v>
      </c>
      <c r="B40" s="674" t="s">
        <v>39</v>
      </c>
      <c r="C40" s="676" t="s">
        <v>69</v>
      </c>
      <c r="D40" s="678" t="s">
        <v>58</v>
      </c>
      <c r="E40" s="665">
        <v>1079.6500000000001</v>
      </c>
      <c r="F40" s="639" t="s">
        <v>42</v>
      </c>
      <c r="G40" s="13">
        <f>SUM(A40*E40/100)</f>
        <v>60525.179000000004</v>
      </c>
    </row>
    <row r="41" spans="1:7" ht="24.75" customHeight="1">
      <c r="A41" s="675"/>
      <c r="B41" s="675"/>
      <c r="C41" s="677"/>
      <c r="D41" s="693"/>
      <c r="E41" s="680" t="s">
        <v>59</v>
      </c>
      <c r="F41" s="681"/>
      <c r="G41" s="682"/>
    </row>
    <row r="42" spans="1:7" s="25" customFormat="1">
      <c r="A42" s="674">
        <v>193</v>
      </c>
      <c r="B42" s="674" t="s">
        <v>39</v>
      </c>
      <c r="C42" s="674" t="s">
        <v>73</v>
      </c>
      <c r="D42" s="678" t="s">
        <v>48</v>
      </c>
      <c r="E42" s="639">
        <v>27678.86</v>
      </c>
      <c r="F42" s="639" t="s">
        <v>42</v>
      </c>
      <c r="G42" s="20">
        <f>SUM(A42*E42/100)</f>
        <v>53420.199800000002</v>
      </c>
    </row>
    <row r="43" spans="1:7" s="25" customFormat="1" ht="39" customHeight="1">
      <c r="A43" s="675"/>
      <c r="B43" s="675"/>
      <c r="C43" s="675"/>
      <c r="D43" s="679"/>
      <c r="E43" s="686" t="s">
        <v>49</v>
      </c>
      <c r="F43" s="686"/>
      <c r="G43" s="686"/>
    </row>
    <row r="44" spans="1:7">
      <c r="A44" s="674">
        <v>651</v>
      </c>
      <c r="B44" s="674" t="s">
        <v>39</v>
      </c>
      <c r="C44" s="676" t="s">
        <v>208</v>
      </c>
      <c r="D44" s="678" t="s">
        <v>51</v>
      </c>
      <c r="E44" s="665">
        <v>28253.61</v>
      </c>
      <c r="F44" s="639" t="s">
        <v>52</v>
      </c>
      <c r="G44" s="20">
        <f>SUM(A44*E44/100)</f>
        <v>183931.00109999999</v>
      </c>
    </row>
    <row r="45" spans="1:7" ht="39.75" customHeight="1">
      <c r="A45" s="675"/>
      <c r="B45" s="675"/>
      <c r="C45" s="677"/>
      <c r="D45" s="679"/>
      <c r="E45" s="680" t="s">
        <v>53</v>
      </c>
      <c r="F45" s="681"/>
      <c r="G45" s="682"/>
    </row>
    <row r="46" spans="1:7">
      <c r="A46" s="674">
        <v>14857</v>
      </c>
      <c r="B46" s="674" t="s">
        <v>39</v>
      </c>
      <c r="C46" s="676" t="s">
        <v>209</v>
      </c>
      <c r="D46" s="678" t="s">
        <v>1546</v>
      </c>
      <c r="E46" s="665">
        <v>3444.38</v>
      </c>
      <c r="F46" s="639" t="s">
        <v>42</v>
      </c>
      <c r="G46" s="20">
        <f>SUM(A46*E46/100)</f>
        <v>511731.53660000005</v>
      </c>
    </row>
    <row r="47" spans="1:7" ht="74.25" customHeight="1">
      <c r="A47" s="675"/>
      <c r="B47" s="675"/>
      <c r="C47" s="677"/>
      <c r="D47" s="679"/>
      <c r="E47" s="680" t="s">
        <v>1547</v>
      </c>
      <c r="F47" s="681"/>
      <c r="G47" s="682"/>
    </row>
    <row r="48" spans="1:7">
      <c r="A48" s="674">
        <v>1514</v>
      </c>
      <c r="B48" s="674" t="s">
        <v>39</v>
      </c>
      <c r="C48" s="676" t="s">
        <v>210</v>
      </c>
      <c r="D48" s="678" t="s">
        <v>1440</v>
      </c>
      <c r="E48" s="665">
        <v>1662.21</v>
      </c>
      <c r="F48" s="639" t="s">
        <v>42</v>
      </c>
      <c r="G48" s="13">
        <f>SUM(A48*E48/100)</f>
        <v>25165.859400000001</v>
      </c>
    </row>
    <row r="49" spans="1:7" ht="23.25" customHeight="1">
      <c r="A49" s="675"/>
      <c r="B49" s="675"/>
      <c r="C49" s="677"/>
      <c r="D49" s="693"/>
      <c r="E49" s="680" t="s">
        <v>1441</v>
      </c>
      <c r="F49" s="681"/>
      <c r="G49" s="682"/>
    </row>
    <row r="50" spans="1:7">
      <c r="A50" s="676">
        <v>1427</v>
      </c>
      <c r="B50" s="676" t="s">
        <v>39</v>
      </c>
      <c r="C50" s="674" t="s">
        <v>213</v>
      </c>
      <c r="D50" s="678" t="s">
        <v>1548</v>
      </c>
      <c r="E50" s="665">
        <v>674.19</v>
      </c>
      <c r="F50" s="639" t="s">
        <v>42</v>
      </c>
      <c r="G50" s="20">
        <f>SUM(A50*E50/100)</f>
        <v>9620.6913000000004</v>
      </c>
    </row>
    <row r="51" spans="1:7" ht="25.5" customHeight="1">
      <c r="A51" s="677"/>
      <c r="B51" s="677"/>
      <c r="C51" s="675"/>
      <c r="D51" s="679"/>
      <c r="E51" s="680" t="s">
        <v>767</v>
      </c>
      <c r="F51" s="681"/>
      <c r="G51" s="682"/>
    </row>
    <row r="52" spans="1:7" s="30" customFormat="1" ht="37.5" customHeight="1">
      <c r="A52" s="85"/>
      <c r="B52" s="188"/>
      <c r="C52" s="188"/>
      <c r="D52" s="189"/>
      <c r="E52" s="188"/>
      <c r="F52" s="190" t="s">
        <v>603</v>
      </c>
      <c r="G52" s="191">
        <v>5394192</v>
      </c>
    </row>
    <row r="53" spans="1:7">
      <c r="A53" s="172"/>
      <c r="D53" s="185" t="s">
        <v>78</v>
      </c>
      <c r="G53" s="174"/>
    </row>
    <row r="54" spans="1:7">
      <c r="A54" s="676">
        <v>4</v>
      </c>
      <c r="B54" s="676" t="s">
        <v>72</v>
      </c>
      <c r="C54" s="674" t="s">
        <v>11</v>
      </c>
      <c r="D54" s="678" t="s">
        <v>177</v>
      </c>
      <c r="E54" s="665">
        <v>6166.6</v>
      </c>
      <c r="F54" s="639" t="s">
        <v>75</v>
      </c>
      <c r="G54" s="13">
        <f>SUM(A54*E54)</f>
        <v>24666.400000000001</v>
      </c>
    </row>
    <row r="55" spans="1:7" ht="117" customHeight="1">
      <c r="A55" s="677"/>
      <c r="B55" s="677"/>
      <c r="C55" s="675"/>
      <c r="D55" s="693"/>
      <c r="E55" s="680" t="s">
        <v>178</v>
      </c>
      <c r="F55" s="681"/>
      <c r="G55" s="682"/>
    </row>
    <row r="56" spans="1:7">
      <c r="A56" s="676">
        <v>3</v>
      </c>
      <c r="B56" s="676" t="s">
        <v>72</v>
      </c>
      <c r="C56" s="674" t="s">
        <v>15</v>
      </c>
      <c r="D56" s="678" t="s">
        <v>179</v>
      </c>
      <c r="E56" s="665">
        <v>1233.6500000000001</v>
      </c>
      <c r="F56" s="639" t="s">
        <v>75</v>
      </c>
      <c r="G56" s="13">
        <f>SUM(A56*E56)</f>
        <v>3700.9500000000003</v>
      </c>
    </row>
    <row r="57" spans="1:7" ht="143.25" customHeight="1">
      <c r="A57" s="677"/>
      <c r="B57" s="677"/>
      <c r="C57" s="675"/>
      <c r="D57" s="693"/>
      <c r="E57" s="680" t="s">
        <v>180</v>
      </c>
      <c r="F57" s="681"/>
      <c r="G57" s="682"/>
    </row>
    <row r="58" spans="1:7" s="36" customFormat="1">
      <c r="A58" s="676">
        <v>120</v>
      </c>
      <c r="B58" s="676" t="s">
        <v>107</v>
      </c>
      <c r="C58" s="674" t="s">
        <v>18</v>
      </c>
      <c r="D58" s="678" t="s">
        <v>446</v>
      </c>
      <c r="E58" s="665">
        <v>333.29</v>
      </c>
      <c r="F58" s="639" t="s">
        <v>75</v>
      </c>
      <c r="G58" s="13">
        <f>SUM(A58*E58)</f>
        <v>39994.800000000003</v>
      </c>
    </row>
    <row r="59" spans="1:7" s="36" customFormat="1" ht="37.5" customHeight="1">
      <c r="A59" s="677"/>
      <c r="B59" s="677"/>
      <c r="C59" s="675"/>
      <c r="D59" s="679"/>
      <c r="E59" s="680" t="s">
        <v>447</v>
      </c>
      <c r="F59" s="681"/>
      <c r="G59" s="682"/>
    </row>
    <row r="60" spans="1:7">
      <c r="A60" s="676">
        <v>4</v>
      </c>
      <c r="B60" s="676" t="s">
        <v>72</v>
      </c>
      <c r="C60" s="674" t="s">
        <v>21</v>
      </c>
      <c r="D60" s="678" t="s">
        <v>219</v>
      </c>
      <c r="E60" s="665">
        <v>270.60000000000002</v>
      </c>
      <c r="F60" s="639" t="s">
        <v>75</v>
      </c>
      <c r="G60" s="13">
        <f>SUM(A60*E60)</f>
        <v>1082.4000000000001</v>
      </c>
    </row>
    <row r="61" spans="1:7" ht="48.75" customHeight="1">
      <c r="A61" s="677"/>
      <c r="B61" s="677"/>
      <c r="C61" s="675"/>
      <c r="D61" s="693"/>
      <c r="E61" s="680" t="s">
        <v>220</v>
      </c>
      <c r="F61" s="681"/>
      <c r="G61" s="682"/>
    </row>
    <row r="62" spans="1:7">
      <c r="A62" s="676">
        <v>4</v>
      </c>
      <c r="B62" s="676" t="s">
        <v>72</v>
      </c>
      <c r="C62" s="674" t="s">
        <v>25</v>
      </c>
      <c r="D62" s="678" t="s">
        <v>181</v>
      </c>
      <c r="E62" s="665">
        <v>566.70000000000005</v>
      </c>
      <c r="F62" s="639" t="s">
        <v>75</v>
      </c>
      <c r="G62" s="13">
        <f>SUM(A62*E62)</f>
        <v>2266.8000000000002</v>
      </c>
    </row>
    <row r="63" spans="1:7" ht="34.5" customHeight="1">
      <c r="A63" s="677"/>
      <c r="B63" s="677"/>
      <c r="C63" s="675"/>
      <c r="D63" s="693"/>
      <c r="E63" s="680" t="s">
        <v>182</v>
      </c>
      <c r="F63" s="681"/>
      <c r="G63" s="682"/>
    </row>
    <row r="64" spans="1:7">
      <c r="A64" s="676">
        <v>1</v>
      </c>
      <c r="B64" s="676" t="s">
        <v>89</v>
      </c>
      <c r="C64" s="674" t="s">
        <v>29</v>
      </c>
      <c r="D64" s="678" t="s">
        <v>183</v>
      </c>
      <c r="E64" s="665">
        <v>5712.3</v>
      </c>
      <c r="F64" s="639" t="s">
        <v>75</v>
      </c>
      <c r="G64" s="13">
        <f>SUM(A64*E64)</f>
        <v>5712.3</v>
      </c>
    </row>
    <row r="65" spans="1:7" ht="113.25" customHeight="1">
      <c r="A65" s="677"/>
      <c r="B65" s="677"/>
      <c r="C65" s="675"/>
      <c r="D65" s="693"/>
      <c r="E65" s="680" t="s">
        <v>184</v>
      </c>
      <c r="F65" s="681"/>
      <c r="G65" s="682"/>
    </row>
    <row r="66" spans="1:7">
      <c r="A66" s="676">
        <v>3</v>
      </c>
      <c r="B66" s="676" t="s">
        <v>72</v>
      </c>
      <c r="C66" s="674" t="s">
        <v>33</v>
      </c>
      <c r="D66" s="678" t="s">
        <v>94</v>
      </c>
      <c r="E66" s="665">
        <v>2533.4699999999998</v>
      </c>
      <c r="F66" s="639" t="s">
        <v>75</v>
      </c>
      <c r="G66" s="13">
        <f>SUM(A66*E66)</f>
        <v>7600.41</v>
      </c>
    </row>
    <row r="67" spans="1:7" ht="24.75" customHeight="1">
      <c r="A67" s="677"/>
      <c r="B67" s="677"/>
      <c r="C67" s="675"/>
      <c r="D67" s="693"/>
      <c r="E67" s="680" t="s">
        <v>185</v>
      </c>
      <c r="F67" s="681"/>
      <c r="G67" s="682"/>
    </row>
    <row r="68" spans="1:7">
      <c r="A68" s="676"/>
      <c r="B68" s="676"/>
      <c r="C68" s="674" t="s">
        <v>36</v>
      </c>
      <c r="D68" s="678" t="s">
        <v>226</v>
      </c>
      <c r="E68" s="704"/>
      <c r="F68" s="705"/>
      <c r="G68" s="706"/>
    </row>
    <row r="69" spans="1:7" ht="87.75" customHeight="1">
      <c r="A69" s="677"/>
      <c r="B69" s="677"/>
      <c r="C69" s="675"/>
      <c r="D69" s="693"/>
      <c r="E69" s="707"/>
      <c r="F69" s="708"/>
      <c r="G69" s="709"/>
    </row>
    <row r="70" spans="1:7">
      <c r="A70" s="676">
        <v>60</v>
      </c>
      <c r="B70" s="676" t="s">
        <v>107</v>
      </c>
      <c r="C70" s="674" t="s">
        <v>99</v>
      </c>
      <c r="D70" s="678" t="s">
        <v>227</v>
      </c>
      <c r="E70" s="665">
        <v>73.209999999999994</v>
      </c>
      <c r="F70" s="639" t="s">
        <v>111</v>
      </c>
      <c r="G70" s="13">
        <f>SUM(A70*E70)</f>
        <v>4392.5999999999995</v>
      </c>
    </row>
    <row r="71" spans="1:7" ht="25.5" customHeight="1">
      <c r="A71" s="677"/>
      <c r="B71" s="677"/>
      <c r="C71" s="675"/>
      <c r="D71" s="693"/>
      <c r="E71" s="680" t="s">
        <v>228</v>
      </c>
      <c r="F71" s="681"/>
      <c r="G71" s="682"/>
    </row>
    <row r="72" spans="1:7">
      <c r="A72" s="676">
        <v>60</v>
      </c>
      <c r="B72" s="676" t="s">
        <v>72</v>
      </c>
      <c r="C72" s="674" t="s">
        <v>102</v>
      </c>
      <c r="D72" s="678" t="s">
        <v>229</v>
      </c>
      <c r="E72" s="665">
        <v>95.79</v>
      </c>
      <c r="F72" s="639" t="s">
        <v>111</v>
      </c>
      <c r="G72" s="13">
        <f>SUM(A72*E72)</f>
        <v>5747.4000000000005</v>
      </c>
    </row>
    <row r="73" spans="1:7" ht="16.5" customHeight="1">
      <c r="A73" s="677"/>
      <c r="B73" s="677"/>
      <c r="C73" s="675"/>
      <c r="D73" s="693"/>
      <c r="E73" s="680" t="s">
        <v>230</v>
      </c>
      <c r="F73" s="681"/>
      <c r="G73" s="682"/>
    </row>
    <row r="74" spans="1:7">
      <c r="A74" s="676">
        <v>8</v>
      </c>
      <c r="B74" s="676" t="s">
        <v>72</v>
      </c>
      <c r="C74" s="674" t="s">
        <v>40</v>
      </c>
      <c r="D74" s="678" t="s">
        <v>186</v>
      </c>
      <c r="E74" s="665">
        <v>1671.58</v>
      </c>
      <c r="F74" s="639" t="s">
        <v>75</v>
      </c>
      <c r="G74" s="13">
        <f>SUM(A74*E74)</f>
        <v>13372.64</v>
      </c>
    </row>
    <row r="75" spans="1:7" ht="75" customHeight="1">
      <c r="A75" s="677"/>
      <c r="B75" s="677"/>
      <c r="C75" s="675"/>
      <c r="D75" s="693"/>
      <c r="E75" s="680" t="s">
        <v>187</v>
      </c>
      <c r="F75" s="681"/>
      <c r="G75" s="682"/>
    </row>
    <row r="76" spans="1:7">
      <c r="A76" s="676">
        <v>7</v>
      </c>
      <c r="B76" s="676" t="s">
        <v>72</v>
      </c>
      <c r="C76" s="674" t="s">
        <v>44</v>
      </c>
      <c r="D76" s="678" t="s">
        <v>83</v>
      </c>
      <c r="E76" s="665">
        <v>447.15</v>
      </c>
      <c r="F76" s="639" t="s">
        <v>75</v>
      </c>
      <c r="G76" s="13">
        <f>SUM(A76*E76)</f>
        <v>3130.0499999999997</v>
      </c>
    </row>
    <row r="77" spans="1:7" ht="36" customHeight="1">
      <c r="A77" s="677"/>
      <c r="B77" s="677"/>
      <c r="C77" s="675"/>
      <c r="D77" s="693"/>
      <c r="E77" s="680" t="s">
        <v>84</v>
      </c>
      <c r="F77" s="681"/>
      <c r="G77" s="682"/>
    </row>
    <row r="78" spans="1:7">
      <c r="A78" s="676">
        <v>9</v>
      </c>
      <c r="B78" s="676" t="s">
        <v>72</v>
      </c>
      <c r="C78" s="674" t="s">
        <v>47</v>
      </c>
      <c r="D78" s="678" t="s">
        <v>85</v>
      </c>
      <c r="E78" s="665">
        <v>1109.46</v>
      </c>
      <c r="F78" s="639" t="s">
        <v>75</v>
      </c>
      <c r="G78" s="13">
        <f>SUM(A78*E78)</f>
        <v>9985.14</v>
      </c>
    </row>
    <row r="79" spans="1:7" ht="72.75" customHeight="1">
      <c r="A79" s="677"/>
      <c r="B79" s="677"/>
      <c r="C79" s="675"/>
      <c r="D79" s="693"/>
      <c r="E79" s="686" t="s">
        <v>86</v>
      </c>
      <c r="F79" s="686"/>
      <c r="G79" s="686"/>
    </row>
    <row r="80" spans="1:7">
      <c r="A80" s="676"/>
      <c r="B80" s="676"/>
      <c r="C80" s="674" t="s">
        <v>50</v>
      </c>
      <c r="D80" s="702" t="s">
        <v>188</v>
      </c>
      <c r="E80" s="650"/>
      <c r="F80" s="69"/>
      <c r="G80" s="70"/>
    </row>
    <row r="81" spans="1:7">
      <c r="A81" s="677"/>
      <c r="B81" s="677"/>
      <c r="C81" s="675"/>
      <c r="D81" s="703"/>
      <c r="E81" s="722"/>
      <c r="F81" s="723"/>
      <c r="G81" s="724"/>
    </row>
    <row r="82" spans="1:7">
      <c r="A82" s="676">
        <v>11</v>
      </c>
      <c r="B82" s="676" t="s">
        <v>72</v>
      </c>
      <c r="C82" s="674" t="s">
        <v>99</v>
      </c>
      <c r="D82" s="678" t="s">
        <v>190</v>
      </c>
      <c r="E82" s="655">
        <v>235.84</v>
      </c>
      <c r="F82" s="645" t="s">
        <v>75</v>
      </c>
      <c r="G82" s="71">
        <f>SUM(A82*E82)</f>
        <v>2594.2400000000002</v>
      </c>
    </row>
    <row r="83" spans="1:7" ht="27" customHeight="1">
      <c r="A83" s="677"/>
      <c r="B83" s="677"/>
      <c r="C83" s="675"/>
      <c r="D83" s="679"/>
      <c r="E83" s="680" t="s">
        <v>191</v>
      </c>
      <c r="F83" s="681"/>
      <c r="G83" s="682"/>
    </row>
    <row r="84" spans="1:7" s="36" customFormat="1">
      <c r="A84" s="684"/>
      <c r="B84" s="684"/>
      <c r="C84" s="683" t="s">
        <v>54</v>
      </c>
      <c r="D84" s="685" t="s">
        <v>231</v>
      </c>
      <c r="E84" s="704"/>
      <c r="F84" s="705"/>
      <c r="G84" s="706"/>
    </row>
    <row r="85" spans="1:7" s="36" customFormat="1" ht="65.25" customHeight="1">
      <c r="A85" s="684"/>
      <c r="B85" s="684"/>
      <c r="C85" s="683"/>
      <c r="D85" s="685"/>
      <c r="E85" s="707"/>
      <c r="F85" s="708"/>
      <c r="G85" s="709"/>
    </row>
    <row r="86" spans="1:7" s="36" customFormat="1">
      <c r="A86" s="684">
        <v>60</v>
      </c>
      <c r="B86" s="684" t="s">
        <v>107</v>
      </c>
      <c r="C86" s="683"/>
      <c r="D86" s="685" t="s">
        <v>1549</v>
      </c>
      <c r="E86" s="665">
        <v>199.25</v>
      </c>
      <c r="F86" s="639" t="s">
        <v>111</v>
      </c>
      <c r="G86" s="13">
        <f>SUM(A86*E86)</f>
        <v>11955</v>
      </c>
    </row>
    <row r="87" spans="1:7" s="36" customFormat="1" ht="27" customHeight="1">
      <c r="A87" s="684"/>
      <c r="B87" s="684"/>
      <c r="C87" s="683"/>
      <c r="D87" s="685"/>
      <c r="E87" s="686" t="s">
        <v>233</v>
      </c>
      <c r="F87" s="686"/>
      <c r="G87" s="686"/>
    </row>
    <row r="88" spans="1:7" s="36" customFormat="1">
      <c r="A88" s="684">
        <v>120</v>
      </c>
      <c r="B88" s="684" t="s">
        <v>107</v>
      </c>
      <c r="C88" s="683"/>
      <c r="D88" s="685" t="s">
        <v>1550</v>
      </c>
      <c r="E88" s="665">
        <v>250.6</v>
      </c>
      <c r="F88" s="639" t="s">
        <v>111</v>
      </c>
      <c r="G88" s="13">
        <f>SUM(A88*E88)</f>
        <v>30072</v>
      </c>
    </row>
    <row r="89" spans="1:7" s="36" customFormat="1" ht="28.5" customHeight="1">
      <c r="A89" s="684"/>
      <c r="B89" s="684"/>
      <c r="C89" s="683"/>
      <c r="D89" s="685"/>
      <c r="E89" s="686" t="s">
        <v>1551</v>
      </c>
      <c r="F89" s="686"/>
      <c r="G89" s="686"/>
    </row>
    <row r="90" spans="1:7">
      <c r="A90" s="676">
        <v>9</v>
      </c>
      <c r="B90" s="676" t="s">
        <v>72</v>
      </c>
      <c r="C90" s="674" t="s">
        <v>57</v>
      </c>
      <c r="D90" s="678" t="s">
        <v>222</v>
      </c>
      <c r="E90" s="665">
        <v>2376</v>
      </c>
      <c r="F90" s="639" t="s">
        <v>75</v>
      </c>
      <c r="G90" s="13">
        <f>SUM(A90*E90)</f>
        <v>21384</v>
      </c>
    </row>
    <row r="91" spans="1:7" ht="50.25" customHeight="1">
      <c r="A91" s="677"/>
      <c r="B91" s="677"/>
      <c r="C91" s="675"/>
      <c r="D91" s="693"/>
      <c r="E91" s="680" t="s">
        <v>223</v>
      </c>
      <c r="F91" s="681"/>
      <c r="G91" s="682"/>
    </row>
    <row r="92" spans="1:7">
      <c r="A92" s="676"/>
      <c r="B92" s="676"/>
      <c r="C92" s="674" t="s">
        <v>60</v>
      </c>
      <c r="D92" s="678" t="s">
        <v>1552</v>
      </c>
      <c r="E92" s="704"/>
      <c r="F92" s="705"/>
      <c r="G92" s="706"/>
    </row>
    <row r="93" spans="1:7" ht="114.75" customHeight="1">
      <c r="A93" s="677"/>
      <c r="B93" s="677"/>
      <c r="C93" s="675"/>
      <c r="D93" s="693"/>
      <c r="E93" s="707"/>
      <c r="F93" s="708"/>
      <c r="G93" s="709"/>
    </row>
    <row r="94" spans="1:7">
      <c r="A94" s="676">
        <v>200</v>
      </c>
      <c r="B94" s="676" t="s">
        <v>107</v>
      </c>
      <c r="C94" s="674" t="s">
        <v>99</v>
      </c>
      <c r="D94" s="678" t="s">
        <v>1553</v>
      </c>
      <c r="E94" s="665">
        <v>155.27000000000001</v>
      </c>
      <c r="F94" s="639" t="s">
        <v>111</v>
      </c>
      <c r="G94" s="13">
        <f>SUM(A94*E94)</f>
        <v>31054.000000000004</v>
      </c>
    </row>
    <row r="95" spans="1:7" ht="25.5" customHeight="1">
      <c r="A95" s="677"/>
      <c r="B95" s="677"/>
      <c r="C95" s="675"/>
      <c r="D95" s="693"/>
      <c r="E95" s="680" t="s">
        <v>1554</v>
      </c>
      <c r="F95" s="681"/>
      <c r="G95" s="682"/>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676"/>
      <c r="B98" s="676"/>
      <c r="C98" s="674" t="s">
        <v>11</v>
      </c>
      <c r="D98" s="678" t="s">
        <v>192</v>
      </c>
      <c r="E98" s="704"/>
      <c r="F98" s="705"/>
      <c r="G98" s="706"/>
    </row>
    <row r="99" spans="1:7" ht="51" customHeight="1">
      <c r="A99" s="677"/>
      <c r="B99" s="677"/>
      <c r="C99" s="675"/>
      <c r="D99" s="693"/>
      <c r="E99" s="707"/>
      <c r="F99" s="708"/>
      <c r="G99" s="709"/>
    </row>
    <row r="100" spans="1:7">
      <c r="A100" s="676">
        <v>103</v>
      </c>
      <c r="B100" s="676" t="s">
        <v>107</v>
      </c>
      <c r="C100" s="674" t="s">
        <v>99</v>
      </c>
      <c r="D100" s="678" t="s">
        <v>193</v>
      </c>
      <c r="E100" s="665">
        <v>486</v>
      </c>
      <c r="F100" s="639" t="s">
        <v>111</v>
      </c>
      <c r="G100" s="13">
        <f>SUM(A100*E100)</f>
        <v>50058</v>
      </c>
    </row>
    <row r="101" spans="1:7" ht="16.5" customHeight="1">
      <c r="A101" s="677"/>
      <c r="B101" s="677"/>
      <c r="C101" s="675"/>
      <c r="D101" s="693"/>
      <c r="E101" s="680" t="s">
        <v>194</v>
      </c>
      <c r="F101" s="681"/>
      <c r="G101" s="682"/>
    </row>
    <row r="102" spans="1:7">
      <c r="A102" s="676">
        <v>50</v>
      </c>
      <c r="B102" s="676" t="s">
        <v>107</v>
      </c>
      <c r="C102" s="674" t="s">
        <v>102</v>
      </c>
      <c r="D102" s="678" t="s">
        <v>1555</v>
      </c>
      <c r="E102" s="665">
        <v>1375</v>
      </c>
      <c r="F102" s="639" t="s">
        <v>111</v>
      </c>
      <c r="G102" s="13">
        <f>SUM(A102*E102)</f>
        <v>68750</v>
      </c>
    </row>
    <row r="103" spans="1:7" ht="25.5" customHeight="1">
      <c r="A103" s="677"/>
      <c r="B103" s="677"/>
      <c r="C103" s="675"/>
      <c r="D103" s="693"/>
      <c r="E103" s="680" t="s">
        <v>1480</v>
      </c>
      <c r="F103" s="681"/>
      <c r="G103" s="682"/>
    </row>
    <row r="104" spans="1:7">
      <c r="A104" s="676">
        <v>5</v>
      </c>
      <c r="B104" s="676" t="s">
        <v>72</v>
      </c>
      <c r="C104" s="674" t="s">
        <v>15</v>
      </c>
      <c r="D104" s="678" t="s">
        <v>113</v>
      </c>
      <c r="E104" s="665">
        <v>14748</v>
      </c>
      <c r="F104" s="639" t="s">
        <v>75</v>
      </c>
      <c r="G104" s="13">
        <f>SUM(A104*E104)</f>
        <v>73740</v>
      </c>
    </row>
    <row r="105" spans="1:7" ht="164.25" customHeight="1">
      <c r="A105" s="677"/>
      <c r="B105" s="677"/>
      <c r="C105" s="675"/>
      <c r="D105" s="693"/>
      <c r="E105" s="680" t="s">
        <v>114</v>
      </c>
      <c r="F105" s="681"/>
      <c r="G105" s="682"/>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39">
        <v>1</v>
      </c>
      <c r="B111" s="639" t="s">
        <v>89</v>
      </c>
      <c r="C111" s="638" t="s">
        <v>11</v>
      </c>
      <c r="D111" s="640" t="s">
        <v>1556</v>
      </c>
      <c r="E111" s="639"/>
      <c r="F111" s="639" t="s">
        <v>165</v>
      </c>
      <c r="G111" s="180"/>
    </row>
    <row r="112" spans="1:7" s="25" customFormat="1" ht="23.25" customHeight="1">
      <c r="A112" s="639">
        <v>1</v>
      </c>
      <c r="B112" s="639" t="s">
        <v>89</v>
      </c>
      <c r="C112" s="638" t="s">
        <v>15</v>
      </c>
      <c r="D112" s="640" t="s">
        <v>1557</v>
      </c>
      <c r="E112" s="639"/>
      <c r="F112" s="639" t="s">
        <v>75</v>
      </c>
      <c r="G112" s="180"/>
    </row>
    <row r="113" spans="1:7" s="25" customFormat="1" ht="27" customHeight="1">
      <c r="A113" s="639">
        <v>2</v>
      </c>
      <c r="B113" s="639" t="s">
        <v>72</v>
      </c>
      <c r="C113" s="638" t="s">
        <v>18</v>
      </c>
      <c r="D113" s="640" t="s">
        <v>1558</v>
      </c>
      <c r="E113" s="639"/>
      <c r="F113" s="639" t="s">
        <v>75</v>
      </c>
      <c r="G113" s="180"/>
    </row>
    <row r="114" spans="1:7" s="25" customFormat="1" ht="36" customHeight="1">
      <c r="A114" s="639">
        <v>2</v>
      </c>
      <c r="B114" s="639" t="s">
        <v>72</v>
      </c>
      <c r="C114" s="638" t="s">
        <v>21</v>
      </c>
      <c r="D114" s="640" t="s">
        <v>1561</v>
      </c>
      <c r="E114" s="639"/>
      <c r="F114" s="639" t="s">
        <v>75</v>
      </c>
      <c r="G114" s="180"/>
    </row>
    <row r="115" spans="1:7" s="25" customFormat="1" ht="28.5" customHeight="1">
      <c r="A115" s="639">
        <v>12</v>
      </c>
      <c r="B115" s="639" t="s">
        <v>72</v>
      </c>
      <c r="C115" s="638" t="s">
        <v>25</v>
      </c>
      <c r="D115" s="640" t="s">
        <v>1559</v>
      </c>
      <c r="E115" s="639"/>
      <c r="F115" s="639" t="s">
        <v>75</v>
      </c>
      <c r="G115" s="180"/>
    </row>
    <row r="116" spans="1:7" s="25" customFormat="1" ht="25.5" customHeight="1">
      <c r="A116" s="639">
        <v>12</v>
      </c>
      <c r="B116" s="639" t="s">
        <v>72</v>
      </c>
      <c r="C116" s="638" t="s">
        <v>29</v>
      </c>
      <c r="D116" s="640" t="s">
        <v>1560</v>
      </c>
      <c r="E116" s="639"/>
      <c r="F116" s="639" t="s">
        <v>75</v>
      </c>
      <c r="G116" s="180"/>
    </row>
    <row r="117" spans="1:7" s="25" customFormat="1" ht="26.25" customHeight="1">
      <c r="A117" s="639">
        <v>24</v>
      </c>
      <c r="B117" s="639" t="s">
        <v>72</v>
      </c>
      <c r="C117" s="638" t="s">
        <v>33</v>
      </c>
      <c r="D117" s="640" t="s">
        <v>1562</v>
      </c>
      <c r="E117" s="639"/>
      <c r="F117" s="639" t="s">
        <v>75</v>
      </c>
      <c r="G117" s="180"/>
    </row>
    <row r="118" spans="1:7" s="25" customFormat="1" ht="27" customHeight="1">
      <c r="A118" s="639">
        <v>10</v>
      </c>
      <c r="B118" s="639" t="s">
        <v>72</v>
      </c>
      <c r="C118" s="638" t="s">
        <v>36</v>
      </c>
      <c r="D118" s="640" t="s">
        <v>1563</v>
      </c>
      <c r="E118" s="639"/>
      <c r="F118" s="639" t="s">
        <v>75</v>
      </c>
      <c r="G118" s="180"/>
    </row>
    <row r="119" spans="1:7" s="25" customFormat="1" ht="33" customHeight="1">
      <c r="A119" s="639">
        <v>15</v>
      </c>
      <c r="B119" s="639" t="s">
        <v>72</v>
      </c>
      <c r="C119" s="638" t="s">
        <v>40</v>
      </c>
      <c r="D119" s="640" t="s">
        <v>1564</v>
      </c>
      <c r="E119" s="639"/>
      <c r="F119" s="639" t="s">
        <v>75</v>
      </c>
      <c r="G119" s="180"/>
    </row>
    <row r="120" spans="1:7" s="25" customFormat="1" ht="24.75" customHeight="1">
      <c r="A120" s="639">
        <v>2</v>
      </c>
      <c r="B120" s="639" t="s">
        <v>72</v>
      </c>
      <c r="C120" s="638" t="s">
        <v>44</v>
      </c>
      <c r="D120" s="640" t="s">
        <v>1565</v>
      </c>
      <c r="E120" s="639"/>
      <c r="F120" s="639" t="s">
        <v>75</v>
      </c>
      <c r="G120" s="180"/>
    </row>
    <row r="121" spans="1:7" s="25" customFormat="1" ht="26.25" customHeight="1">
      <c r="A121" s="639">
        <v>2</v>
      </c>
      <c r="B121" s="639" t="s">
        <v>72</v>
      </c>
      <c r="C121" s="638" t="s">
        <v>47</v>
      </c>
      <c r="D121" s="640" t="s">
        <v>1566</v>
      </c>
      <c r="E121" s="639"/>
      <c r="F121" s="639" t="s">
        <v>165</v>
      </c>
      <c r="G121" s="180"/>
    </row>
    <row r="122" spans="1:7" s="25" customFormat="1" ht="26.25" customHeight="1">
      <c r="A122" s="639">
        <v>12</v>
      </c>
      <c r="B122" s="639" t="s">
        <v>72</v>
      </c>
      <c r="C122" s="638" t="s">
        <v>50</v>
      </c>
      <c r="D122" s="640" t="s">
        <v>1567</v>
      </c>
      <c r="E122" s="639"/>
      <c r="F122" s="639" t="s">
        <v>75</v>
      </c>
      <c r="G122" s="180"/>
    </row>
    <row r="123" spans="1:7" s="25" customFormat="1" ht="26.25" customHeight="1">
      <c r="A123" s="639">
        <v>1</v>
      </c>
      <c r="B123" s="639" t="s">
        <v>89</v>
      </c>
      <c r="C123" s="638" t="s">
        <v>54</v>
      </c>
      <c r="D123" s="640" t="s">
        <v>1568</v>
      </c>
      <c r="E123" s="639"/>
      <c r="F123" s="639" t="s">
        <v>75</v>
      </c>
      <c r="G123" s="180"/>
    </row>
    <row r="124" spans="1:7" s="25" customFormat="1" ht="26.25" customHeight="1">
      <c r="A124" s="639">
        <v>1</v>
      </c>
      <c r="B124" s="639" t="s">
        <v>89</v>
      </c>
      <c r="C124" s="638" t="s">
        <v>57</v>
      </c>
      <c r="D124" s="640" t="s">
        <v>1569</v>
      </c>
      <c r="E124" s="639"/>
      <c r="F124" s="639" t="s">
        <v>75</v>
      </c>
      <c r="G124" s="180"/>
    </row>
    <row r="125" spans="1:7" s="25" customFormat="1" ht="26.25" customHeight="1">
      <c r="A125" s="639">
        <v>6</v>
      </c>
      <c r="B125" s="639" t="s">
        <v>72</v>
      </c>
      <c r="C125" s="638" t="s">
        <v>60</v>
      </c>
      <c r="D125" s="640" t="s">
        <v>1570</v>
      </c>
      <c r="E125" s="639"/>
      <c r="F125" s="639" t="s">
        <v>75</v>
      </c>
      <c r="G125" s="180"/>
    </row>
    <row r="126" spans="1:7" s="25" customFormat="1" ht="26.25" customHeight="1">
      <c r="A126" s="639">
        <v>1</v>
      </c>
      <c r="B126" s="639" t="s">
        <v>89</v>
      </c>
      <c r="C126" s="638" t="s">
        <v>63</v>
      </c>
      <c r="D126" s="640" t="s">
        <v>1571</v>
      </c>
      <c r="E126" s="639"/>
      <c r="F126" s="639" t="s">
        <v>75</v>
      </c>
      <c r="G126" s="180"/>
    </row>
    <row r="127" spans="1:7" s="25" customFormat="1" ht="27" customHeight="1">
      <c r="A127" s="639">
        <v>3</v>
      </c>
      <c r="B127" s="639" t="s">
        <v>72</v>
      </c>
      <c r="C127" s="638" t="s">
        <v>66</v>
      </c>
      <c r="D127" s="640" t="s">
        <v>1572</v>
      </c>
      <c r="E127" s="639"/>
      <c r="F127" s="639" t="s">
        <v>75</v>
      </c>
      <c r="G127" s="180"/>
    </row>
    <row r="128" spans="1:7" s="25" customFormat="1" ht="27" customHeight="1">
      <c r="A128" s="639">
        <v>12</v>
      </c>
      <c r="B128" s="639" t="s">
        <v>72</v>
      </c>
      <c r="C128" s="638" t="s">
        <v>69</v>
      </c>
      <c r="D128" s="640" t="s">
        <v>1573</v>
      </c>
      <c r="E128" s="639"/>
      <c r="F128" s="639" t="s">
        <v>75</v>
      </c>
      <c r="G128" s="180"/>
    </row>
    <row r="129" spans="1:7" s="25" customFormat="1" ht="27" customHeight="1">
      <c r="A129" s="639">
        <v>6</v>
      </c>
      <c r="B129" s="639" t="s">
        <v>89</v>
      </c>
      <c r="C129" s="638" t="s">
        <v>73</v>
      </c>
      <c r="D129" s="640" t="s">
        <v>1574</v>
      </c>
      <c r="E129" s="639"/>
      <c r="F129" s="639" t="s">
        <v>75</v>
      </c>
      <c r="G129" s="180"/>
    </row>
    <row r="130" spans="1:7" s="25" customFormat="1" ht="27" customHeight="1">
      <c r="A130" s="639"/>
      <c r="B130" s="639"/>
      <c r="C130" s="638" t="s">
        <v>208</v>
      </c>
      <c r="D130" s="640" t="s">
        <v>1575</v>
      </c>
      <c r="E130" s="639"/>
      <c r="F130" s="639" t="s">
        <v>75</v>
      </c>
      <c r="G130" s="180"/>
    </row>
    <row r="131" spans="1:7" s="25" customFormat="1" ht="23.25" customHeight="1">
      <c r="A131" s="639"/>
      <c r="B131" s="639"/>
      <c r="C131" s="638" t="s">
        <v>209</v>
      </c>
      <c r="D131" s="640" t="s">
        <v>1576</v>
      </c>
      <c r="E131" s="639"/>
      <c r="F131" s="639"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715">
        <v>49</v>
      </c>
      <c r="B135" s="715" t="s">
        <v>500</v>
      </c>
      <c r="C135" s="715"/>
      <c r="D135" s="717" t="s">
        <v>501</v>
      </c>
      <c r="E135" s="139">
        <v>1130</v>
      </c>
      <c r="F135" s="137" t="s">
        <v>502</v>
      </c>
      <c r="G135" s="137">
        <f>SUM(A135*E135)</f>
        <v>55370</v>
      </c>
    </row>
    <row r="136" spans="1:7" s="140" customFormat="1" ht="27" customHeight="1">
      <c r="A136" s="716"/>
      <c r="B136" s="716"/>
      <c r="C136" s="716"/>
      <c r="D136" s="718"/>
      <c r="E136" s="719" t="s">
        <v>503</v>
      </c>
      <c r="F136" s="720"/>
      <c r="G136" s="721"/>
    </row>
    <row r="137" spans="1:7" s="140" customFormat="1" ht="12.75">
      <c r="A137" s="715">
        <v>23</v>
      </c>
      <c r="B137" s="715" t="s">
        <v>500</v>
      </c>
      <c r="C137" s="715" t="s">
        <v>15</v>
      </c>
      <c r="D137" s="717" t="s">
        <v>504</v>
      </c>
      <c r="E137" s="139">
        <v>985</v>
      </c>
      <c r="F137" s="137" t="s">
        <v>502</v>
      </c>
      <c r="G137" s="137">
        <f>SUM(A137*E137)</f>
        <v>22655</v>
      </c>
    </row>
    <row r="138" spans="1:7" s="140" customFormat="1" ht="30.75" customHeight="1">
      <c r="A138" s="716"/>
      <c r="B138" s="716"/>
      <c r="C138" s="716"/>
      <c r="D138" s="718"/>
      <c r="E138" s="719" t="s">
        <v>505</v>
      </c>
      <c r="F138" s="720"/>
      <c r="G138" s="721"/>
    </row>
    <row r="139" spans="1:7" s="124" customFormat="1" ht="12.75">
      <c r="A139" s="715">
        <v>3</v>
      </c>
      <c r="B139" s="715" t="s">
        <v>500</v>
      </c>
      <c r="C139" s="715" t="s">
        <v>18</v>
      </c>
      <c r="D139" s="717" t="s">
        <v>506</v>
      </c>
      <c r="E139" s="139">
        <v>1764</v>
      </c>
      <c r="F139" s="137" t="s">
        <v>502</v>
      </c>
      <c r="G139" s="137">
        <f>SUM(A139*E139)</f>
        <v>5292</v>
      </c>
    </row>
    <row r="140" spans="1:7" s="124" customFormat="1" ht="37.5" customHeight="1">
      <c r="A140" s="716"/>
      <c r="B140" s="716"/>
      <c r="C140" s="716"/>
      <c r="D140" s="718"/>
      <c r="E140" s="719" t="s">
        <v>507</v>
      </c>
      <c r="F140" s="720"/>
      <c r="G140" s="721"/>
    </row>
    <row r="141" spans="1:7" s="124" customFormat="1" ht="12.75">
      <c r="A141" s="715">
        <v>360</v>
      </c>
      <c r="B141" s="715" t="s">
        <v>508</v>
      </c>
      <c r="C141" s="715" t="s">
        <v>21</v>
      </c>
      <c r="D141" s="717" t="s">
        <v>512</v>
      </c>
      <c r="E141" s="139">
        <v>222</v>
      </c>
      <c r="F141" s="137" t="s">
        <v>510</v>
      </c>
      <c r="G141" s="137">
        <f>SUM(A141*E141)</f>
        <v>79920</v>
      </c>
    </row>
    <row r="142" spans="1:7" s="124" customFormat="1" ht="69" customHeight="1">
      <c r="A142" s="716"/>
      <c r="B142" s="716"/>
      <c r="C142" s="716"/>
      <c r="D142" s="718"/>
      <c r="E142" s="719" t="s">
        <v>513</v>
      </c>
      <c r="F142" s="720"/>
      <c r="G142" s="721"/>
    </row>
    <row r="143" spans="1:7" s="124" customFormat="1" ht="12.75">
      <c r="A143" s="715">
        <v>250</v>
      </c>
      <c r="B143" s="715" t="s">
        <v>508</v>
      </c>
      <c r="C143" s="715" t="s">
        <v>25</v>
      </c>
      <c r="D143" s="717" t="s">
        <v>514</v>
      </c>
      <c r="E143" s="139">
        <v>252</v>
      </c>
      <c r="F143" s="137" t="s">
        <v>510</v>
      </c>
      <c r="G143" s="137">
        <f>SUM(A143*E143)</f>
        <v>63000</v>
      </c>
    </row>
    <row r="144" spans="1:7" s="124" customFormat="1" ht="45" customHeight="1">
      <c r="A144" s="716"/>
      <c r="B144" s="716"/>
      <c r="C144" s="716"/>
      <c r="D144" s="718"/>
      <c r="E144" s="719" t="s">
        <v>515</v>
      </c>
      <c r="F144" s="720"/>
      <c r="G144" s="721"/>
    </row>
    <row r="145" spans="1:7" s="124" customFormat="1" ht="12.75">
      <c r="A145" s="715">
        <v>150</v>
      </c>
      <c r="B145" s="715" t="s">
        <v>508</v>
      </c>
      <c r="C145" s="715" t="s">
        <v>29</v>
      </c>
      <c r="D145" s="717" t="s">
        <v>1577</v>
      </c>
      <c r="E145" s="139">
        <v>335</v>
      </c>
      <c r="F145" s="137" t="s">
        <v>510</v>
      </c>
      <c r="G145" s="137">
        <f>SUM(A145*E145)</f>
        <v>50250</v>
      </c>
    </row>
    <row r="146" spans="1:7" s="124" customFormat="1" ht="45" customHeight="1">
      <c r="A146" s="716"/>
      <c r="B146" s="716"/>
      <c r="C146" s="716"/>
      <c r="D146" s="718"/>
      <c r="E146" s="719" t="s">
        <v>1578</v>
      </c>
      <c r="F146" s="720"/>
      <c r="G146" s="721"/>
    </row>
    <row r="147" spans="1:7" s="124" customFormat="1" ht="12.75">
      <c r="A147" s="715">
        <v>1</v>
      </c>
      <c r="B147" s="715" t="s">
        <v>89</v>
      </c>
      <c r="C147" s="715" t="s">
        <v>33</v>
      </c>
      <c r="D147" s="717" t="s">
        <v>1579</v>
      </c>
      <c r="E147" s="139">
        <v>1876</v>
      </c>
      <c r="F147" s="137" t="s">
        <v>75</v>
      </c>
      <c r="G147" s="137">
        <f>SUM(A147*E147)</f>
        <v>1876</v>
      </c>
    </row>
    <row r="148" spans="1:7" s="124" customFormat="1" ht="58.5" customHeight="1">
      <c r="A148" s="716"/>
      <c r="B148" s="716"/>
      <c r="C148" s="716"/>
      <c r="D148" s="718"/>
      <c r="E148" s="719" t="s">
        <v>1580</v>
      </c>
      <c r="F148" s="720"/>
      <c r="G148" s="721"/>
    </row>
    <row r="149" spans="1:7" s="124" customFormat="1" ht="12.75">
      <c r="A149" s="715">
        <v>49</v>
      </c>
      <c r="B149" s="715" t="s">
        <v>72</v>
      </c>
      <c r="C149" s="715" t="s">
        <v>36</v>
      </c>
      <c r="D149" s="717" t="s">
        <v>1581</v>
      </c>
      <c r="E149" s="139">
        <v>54</v>
      </c>
      <c r="F149" s="137" t="s">
        <v>75</v>
      </c>
      <c r="G149" s="137">
        <f>SUM(A149*E149)</f>
        <v>2646</v>
      </c>
    </row>
    <row r="150" spans="1:7" s="124" customFormat="1" ht="18" customHeight="1">
      <c r="A150" s="716"/>
      <c r="B150" s="716"/>
      <c r="C150" s="716"/>
      <c r="D150" s="718"/>
      <c r="E150" s="719" t="s">
        <v>1582</v>
      </c>
      <c r="F150" s="720"/>
      <c r="G150" s="721"/>
    </row>
    <row r="151" spans="1:7" s="124" customFormat="1" ht="12.75">
      <c r="A151" s="715">
        <v>14</v>
      </c>
      <c r="B151" s="715" t="s">
        <v>72</v>
      </c>
      <c r="C151" s="715" t="s">
        <v>40</v>
      </c>
      <c r="D151" s="717" t="s">
        <v>1583</v>
      </c>
      <c r="E151" s="139">
        <v>83</v>
      </c>
      <c r="F151" s="137" t="s">
        <v>75</v>
      </c>
      <c r="G151" s="137">
        <f>SUM(A151*E151)</f>
        <v>1162</v>
      </c>
    </row>
    <row r="152" spans="1:7" s="124" customFormat="1" ht="20.25" customHeight="1">
      <c r="A152" s="716"/>
      <c r="B152" s="716"/>
      <c r="C152" s="716"/>
      <c r="D152" s="718"/>
      <c r="E152" s="719" t="s">
        <v>1584</v>
      </c>
      <c r="F152" s="720"/>
      <c r="G152" s="721"/>
    </row>
    <row r="153" spans="1:7" s="124" customFormat="1" ht="12.75">
      <c r="A153" s="715">
        <v>2</v>
      </c>
      <c r="B153" s="715" t="s">
        <v>72</v>
      </c>
      <c r="C153" s="715" t="s">
        <v>44</v>
      </c>
      <c r="D153" s="717" t="s">
        <v>1585</v>
      </c>
      <c r="E153" s="139">
        <v>151</v>
      </c>
      <c r="F153" s="137" t="s">
        <v>75</v>
      </c>
      <c r="G153" s="137">
        <f>SUM(A153*E153)</f>
        <v>302</v>
      </c>
    </row>
    <row r="154" spans="1:7" s="124" customFormat="1" ht="20.25" customHeight="1">
      <c r="A154" s="716"/>
      <c r="B154" s="716"/>
      <c r="C154" s="716"/>
      <c r="D154" s="718"/>
      <c r="E154" s="719" t="s">
        <v>1586</v>
      </c>
      <c r="F154" s="720"/>
      <c r="G154" s="721"/>
    </row>
    <row r="155" spans="1:7" s="124" customFormat="1" ht="12.75">
      <c r="A155" s="715">
        <v>37</v>
      </c>
      <c r="B155" s="715" t="s">
        <v>72</v>
      </c>
      <c r="C155" s="715" t="s">
        <v>47</v>
      </c>
      <c r="D155" s="717" t="s">
        <v>1587</v>
      </c>
      <c r="E155" s="139">
        <v>72</v>
      </c>
      <c r="F155" s="137" t="s">
        <v>75</v>
      </c>
      <c r="G155" s="137">
        <f>SUM(A155*E155)</f>
        <v>2664</v>
      </c>
    </row>
    <row r="156" spans="1:7" s="124" customFormat="1" ht="20.25" customHeight="1">
      <c r="A156" s="716"/>
      <c r="B156" s="716"/>
      <c r="C156" s="716"/>
      <c r="D156" s="718"/>
      <c r="E156" s="719" t="s">
        <v>1588</v>
      </c>
      <c r="F156" s="720"/>
      <c r="G156" s="721"/>
    </row>
    <row r="157" spans="1:7" s="124" customFormat="1" ht="12.75">
      <c r="A157" s="715">
        <v>12</v>
      </c>
      <c r="B157" s="715" t="s">
        <v>72</v>
      </c>
      <c r="C157" s="715" t="s">
        <v>50</v>
      </c>
      <c r="D157" s="717" t="s">
        <v>1589</v>
      </c>
      <c r="E157" s="139">
        <v>3185</v>
      </c>
      <c r="F157" s="137" t="s">
        <v>75</v>
      </c>
      <c r="G157" s="137">
        <f>SUM(A157*E157)</f>
        <v>38220</v>
      </c>
    </row>
    <row r="158" spans="1:7" s="124" customFormat="1" ht="27" customHeight="1">
      <c r="A158" s="716"/>
      <c r="B158" s="716"/>
      <c r="C158" s="716"/>
      <c r="D158" s="718"/>
      <c r="E158" s="719" t="s">
        <v>1590</v>
      </c>
      <c r="F158" s="720"/>
      <c r="G158" s="721"/>
    </row>
    <row r="159" spans="1:7" s="124" customFormat="1" ht="12.75">
      <c r="A159" s="715">
        <v>2</v>
      </c>
      <c r="B159" s="715" t="s">
        <v>72</v>
      </c>
      <c r="C159" s="715" t="s">
        <v>54</v>
      </c>
      <c r="D159" s="717" t="s">
        <v>1591</v>
      </c>
      <c r="E159" s="139">
        <v>999</v>
      </c>
      <c r="F159" s="137" t="s">
        <v>75</v>
      </c>
      <c r="G159" s="137">
        <f>SUM(A159*E159)</f>
        <v>1998</v>
      </c>
    </row>
    <row r="160" spans="1:7" s="124" customFormat="1" ht="30" customHeight="1">
      <c r="A160" s="716"/>
      <c r="B160" s="716"/>
      <c r="C160" s="716"/>
      <c r="D160" s="718"/>
      <c r="E160" s="719" t="s">
        <v>1592</v>
      </c>
      <c r="F160" s="720"/>
      <c r="G160" s="721"/>
    </row>
    <row r="161" spans="1:7" s="124" customFormat="1" ht="12.75">
      <c r="A161" s="715">
        <v>12</v>
      </c>
      <c r="B161" s="715" t="s">
        <v>72</v>
      </c>
      <c r="C161" s="715" t="s">
        <v>57</v>
      </c>
      <c r="D161" s="717" t="s">
        <v>1593</v>
      </c>
      <c r="E161" s="139">
        <v>916</v>
      </c>
      <c r="F161" s="137" t="s">
        <v>75</v>
      </c>
      <c r="G161" s="137">
        <f>SUM(A161*E161)</f>
        <v>10992</v>
      </c>
    </row>
    <row r="162" spans="1:7" s="124" customFormat="1" ht="30.75" customHeight="1">
      <c r="A162" s="716"/>
      <c r="B162" s="716"/>
      <c r="C162" s="716"/>
      <c r="D162" s="718"/>
      <c r="E162" s="719" t="s">
        <v>1594</v>
      </c>
      <c r="F162" s="720"/>
      <c r="G162" s="721"/>
    </row>
    <row r="163" spans="1:7" s="124" customFormat="1" ht="12.75">
      <c r="A163" s="715">
        <v>1</v>
      </c>
      <c r="B163" s="715" t="s">
        <v>89</v>
      </c>
      <c r="C163" s="715" t="s">
        <v>60</v>
      </c>
      <c r="D163" s="717" t="s">
        <v>1595</v>
      </c>
      <c r="E163" s="139">
        <v>5521</v>
      </c>
      <c r="F163" s="137" t="s">
        <v>75</v>
      </c>
      <c r="G163" s="137">
        <f>SUM(A163*E163)</f>
        <v>5521</v>
      </c>
    </row>
    <row r="164" spans="1:7" s="124" customFormat="1" ht="30.75" customHeight="1">
      <c r="A164" s="716"/>
      <c r="B164" s="716"/>
      <c r="C164" s="716"/>
      <c r="D164" s="718"/>
      <c r="E164" s="719" t="s">
        <v>1596</v>
      </c>
      <c r="F164" s="720"/>
      <c r="G164" s="721"/>
    </row>
    <row r="165" spans="1:7" s="124" customFormat="1" ht="12.75">
      <c r="A165" s="715">
        <v>23</v>
      </c>
      <c r="B165" s="715" t="s">
        <v>72</v>
      </c>
      <c r="C165" s="715" t="s">
        <v>63</v>
      </c>
      <c r="D165" s="717" t="s">
        <v>1597</v>
      </c>
      <c r="E165" s="139">
        <v>70</v>
      </c>
      <c r="F165" s="137" t="s">
        <v>75</v>
      </c>
      <c r="G165" s="137">
        <f>SUM(A165*E165)</f>
        <v>1610</v>
      </c>
    </row>
    <row r="166" spans="1:7" s="124" customFormat="1" ht="21.75" customHeight="1">
      <c r="A166" s="716"/>
      <c r="B166" s="716"/>
      <c r="C166" s="716"/>
      <c r="D166" s="718"/>
      <c r="E166" s="719" t="s">
        <v>1598</v>
      </c>
      <c r="F166" s="720"/>
      <c r="G166" s="721"/>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715">
        <v>5</v>
      </c>
      <c r="B169" s="715" t="s">
        <v>1600</v>
      </c>
      <c r="C169" s="715" t="s">
        <v>11</v>
      </c>
      <c r="D169" s="717" t="s">
        <v>1601</v>
      </c>
      <c r="E169" s="139">
        <v>907.96</v>
      </c>
      <c r="F169" s="137" t="s">
        <v>165</v>
      </c>
      <c r="G169" s="150">
        <f>SUM(A169*E169)</f>
        <v>4539.8</v>
      </c>
    </row>
    <row r="170" spans="1:7" s="124" customFormat="1" ht="47.25" customHeight="1">
      <c r="A170" s="716"/>
      <c r="B170" s="716"/>
      <c r="C170" s="716"/>
      <c r="D170" s="718"/>
      <c r="E170" s="719" t="s">
        <v>1602</v>
      </c>
      <c r="F170" s="720"/>
      <c r="G170" s="721"/>
    </row>
    <row r="171" spans="1:7" s="124" customFormat="1" ht="12.75">
      <c r="A171" s="715">
        <v>12</v>
      </c>
      <c r="B171" s="715" t="s">
        <v>72</v>
      </c>
      <c r="C171" s="715" t="s">
        <v>15</v>
      </c>
      <c r="D171" s="717" t="s">
        <v>1603</v>
      </c>
      <c r="E171" s="139">
        <v>141.01</v>
      </c>
      <c r="F171" s="137" t="s">
        <v>75</v>
      </c>
      <c r="G171" s="150">
        <f>SUM(A171*E171)</f>
        <v>1692.12</v>
      </c>
    </row>
    <row r="172" spans="1:7" s="124" customFormat="1" ht="33" customHeight="1">
      <c r="A172" s="716"/>
      <c r="B172" s="716"/>
      <c r="C172" s="716"/>
      <c r="D172" s="718"/>
      <c r="E172" s="719" t="s">
        <v>1604</v>
      </c>
      <c r="F172" s="720"/>
      <c r="G172" s="721"/>
    </row>
    <row r="173" spans="1:7" s="124" customFormat="1" ht="12.75">
      <c r="A173" s="715">
        <v>20</v>
      </c>
      <c r="B173" s="715" t="s">
        <v>72</v>
      </c>
      <c r="C173" s="715" t="s">
        <v>18</v>
      </c>
      <c r="D173" s="717" t="s">
        <v>1605</v>
      </c>
      <c r="E173" s="139">
        <v>396</v>
      </c>
      <c r="F173" s="137" t="s">
        <v>75</v>
      </c>
      <c r="G173" s="150">
        <f>SUM(A173*E173)</f>
        <v>7920</v>
      </c>
    </row>
    <row r="174" spans="1:7" s="124" customFormat="1" ht="60" customHeight="1">
      <c r="A174" s="716"/>
      <c r="B174" s="716"/>
      <c r="C174" s="716"/>
      <c r="D174" s="718"/>
      <c r="E174" s="719" t="s">
        <v>557</v>
      </c>
      <c r="F174" s="720"/>
      <c r="G174" s="721"/>
    </row>
    <row r="175" spans="1:7" s="124" customFormat="1" ht="12.75">
      <c r="A175" s="715">
        <v>3</v>
      </c>
      <c r="B175" s="715" t="s">
        <v>72</v>
      </c>
      <c r="C175" s="715" t="s">
        <v>21</v>
      </c>
      <c r="D175" s="717" t="s">
        <v>1608</v>
      </c>
      <c r="E175" s="139">
        <v>497</v>
      </c>
      <c r="F175" s="137" t="s">
        <v>75</v>
      </c>
      <c r="G175" s="150">
        <f>SUM(A175*E175)</f>
        <v>1491</v>
      </c>
    </row>
    <row r="176" spans="1:7" s="124" customFormat="1" ht="30" customHeight="1">
      <c r="A176" s="716"/>
      <c r="B176" s="716"/>
      <c r="C176" s="716"/>
      <c r="D176" s="718"/>
      <c r="E176" s="719" t="s">
        <v>1609</v>
      </c>
      <c r="F176" s="720"/>
      <c r="G176" s="721"/>
    </row>
    <row r="177" spans="1:7" s="124" customFormat="1" ht="12.75">
      <c r="A177" s="715">
        <v>3</v>
      </c>
      <c r="B177" s="715" t="s">
        <v>72</v>
      </c>
      <c r="C177" s="715" t="s">
        <v>25</v>
      </c>
      <c r="D177" s="717" t="s">
        <v>1606</v>
      </c>
      <c r="E177" s="139">
        <v>150.69999999999999</v>
      </c>
      <c r="F177" s="137" t="s">
        <v>75</v>
      </c>
      <c r="G177" s="150">
        <f>SUM(A177*E177)</f>
        <v>452.09999999999997</v>
      </c>
    </row>
    <row r="178" spans="1:7" s="124" customFormat="1" ht="30" customHeight="1">
      <c r="A178" s="716"/>
      <c r="B178" s="716"/>
      <c r="C178" s="716"/>
      <c r="D178" s="718"/>
      <c r="E178" s="719" t="s">
        <v>1607</v>
      </c>
      <c r="F178" s="720"/>
      <c r="G178" s="721"/>
    </row>
    <row r="179" spans="1:7" s="124" customFormat="1" ht="12.75">
      <c r="A179" s="715">
        <v>3</v>
      </c>
      <c r="B179" s="715" t="s">
        <v>72</v>
      </c>
      <c r="C179" s="715" t="s">
        <v>29</v>
      </c>
      <c r="D179" s="717" t="s">
        <v>1610</v>
      </c>
      <c r="E179" s="139">
        <v>25.19</v>
      </c>
      <c r="F179" s="137" t="s">
        <v>75</v>
      </c>
      <c r="G179" s="150">
        <f>SUM(A179*E179)</f>
        <v>75.570000000000007</v>
      </c>
    </row>
    <row r="180" spans="1:7" s="124" customFormat="1" ht="57.75" customHeight="1">
      <c r="A180" s="716"/>
      <c r="B180" s="716"/>
      <c r="C180" s="716"/>
      <c r="D180" s="718"/>
      <c r="E180" s="719" t="s">
        <v>1611</v>
      </c>
      <c r="F180" s="720"/>
      <c r="G180" s="721"/>
    </row>
    <row r="181" spans="1:7" s="124" customFormat="1" ht="12.75">
      <c r="A181" s="715">
        <v>2</v>
      </c>
      <c r="B181" s="715" t="s">
        <v>72</v>
      </c>
      <c r="C181" s="715" t="s">
        <v>33</v>
      </c>
      <c r="D181" s="717" t="s">
        <v>1612</v>
      </c>
      <c r="E181" s="139">
        <v>2570.37</v>
      </c>
      <c r="F181" s="137" t="s">
        <v>75</v>
      </c>
      <c r="G181" s="150">
        <f>SUM(A181*E181)</f>
        <v>5140.74</v>
      </c>
    </row>
    <row r="182" spans="1:7" s="124" customFormat="1" ht="72" customHeight="1">
      <c r="A182" s="716"/>
      <c r="B182" s="716"/>
      <c r="C182" s="716"/>
      <c r="D182" s="718"/>
      <c r="E182" s="719" t="s">
        <v>1613</v>
      </c>
      <c r="F182" s="720"/>
      <c r="G182" s="721"/>
    </row>
    <row r="183" spans="1:7" s="124" customFormat="1" ht="12.75">
      <c r="A183" s="715">
        <v>12</v>
      </c>
      <c r="B183" s="715" t="s">
        <v>72</v>
      </c>
      <c r="C183" s="715" t="s">
        <v>36</v>
      </c>
      <c r="D183" s="717" t="s">
        <v>1614</v>
      </c>
      <c r="E183" s="139">
        <v>124.3</v>
      </c>
      <c r="F183" s="137" t="s">
        <v>75</v>
      </c>
      <c r="G183" s="150">
        <f>SUM(A183*E183)</f>
        <v>1491.6</v>
      </c>
    </row>
    <row r="184" spans="1:7" s="124" customFormat="1" ht="30" customHeight="1">
      <c r="A184" s="716"/>
      <c r="B184" s="716"/>
      <c r="C184" s="716"/>
      <c r="D184" s="718"/>
      <c r="E184" s="719" t="s">
        <v>1615</v>
      </c>
      <c r="F184" s="720"/>
      <c r="G184" s="721"/>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39">
        <v>10</v>
      </c>
      <c r="B187" s="639" t="s">
        <v>72</v>
      </c>
      <c r="C187" s="638" t="s">
        <v>11</v>
      </c>
      <c r="D187" s="640" t="s">
        <v>1616</v>
      </c>
      <c r="E187" s="639"/>
      <c r="F187" s="639" t="s">
        <v>75</v>
      </c>
      <c r="G187" s="180"/>
    </row>
    <row r="188" spans="1:7" s="25" customFormat="1" ht="31.5" customHeight="1">
      <c r="A188" s="639">
        <v>5</v>
      </c>
      <c r="B188" s="639" t="s">
        <v>72</v>
      </c>
      <c r="C188" s="638" t="s">
        <v>15</v>
      </c>
      <c r="D188" s="640" t="s">
        <v>1617</v>
      </c>
      <c r="E188" s="639"/>
      <c r="F188" s="639" t="s">
        <v>75</v>
      </c>
      <c r="G188" s="180"/>
    </row>
    <row r="189" spans="1:7" s="25" customFormat="1" ht="54" customHeight="1">
      <c r="A189" s="639">
        <v>2</v>
      </c>
      <c r="B189" s="639" t="s">
        <v>72</v>
      </c>
      <c r="C189" s="638" t="s">
        <v>18</v>
      </c>
      <c r="D189" s="640" t="s">
        <v>1618</v>
      </c>
      <c r="E189" s="639"/>
      <c r="F189" s="639"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2"/>
    </row>
    <row r="196" spans="1:7" s="140" customFormat="1" ht="27.75" customHeight="1">
      <c r="A196" s="159" t="s">
        <v>1142</v>
      </c>
      <c r="C196" s="140" t="s">
        <v>1620</v>
      </c>
      <c r="E196" s="162"/>
      <c r="F196" s="56" t="s">
        <v>131</v>
      </c>
      <c r="G196" s="672"/>
    </row>
    <row r="197" spans="1:7" s="140" customFormat="1" ht="27.75" customHeight="1">
      <c r="A197" s="673" t="s">
        <v>1628</v>
      </c>
      <c r="C197" s="694" t="s">
        <v>1629</v>
      </c>
      <c r="D197" s="694"/>
      <c r="E197" s="694"/>
      <c r="F197" s="56" t="s">
        <v>131</v>
      </c>
      <c r="G197" s="672"/>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69"/>
      <c r="B479" s="670"/>
      <c r="C479" s="669"/>
      <c r="D479" s="671"/>
      <c r="E479" s="135"/>
      <c r="F479" s="133"/>
      <c r="G479" s="133"/>
    </row>
    <row r="480" spans="1:7" s="124" customFormat="1" ht="16.5" customHeight="1">
      <c r="A480" s="669"/>
      <c r="B480" s="670"/>
      <c r="C480" s="669"/>
      <c r="D480" s="671"/>
      <c r="E480" s="135"/>
      <c r="F480" s="133"/>
      <c r="G480" s="133"/>
    </row>
    <row r="481" spans="1:7" s="124" customFormat="1" ht="16.5" customHeight="1">
      <c r="A481" s="669"/>
      <c r="B481" s="670"/>
      <c r="C481" s="669"/>
      <c r="D481" s="671"/>
      <c r="E481" s="135"/>
      <c r="F481" s="133"/>
      <c r="G481" s="133"/>
    </row>
    <row r="482" spans="1:7" s="124" customFormat="1" ht="16.5" customHeight="1">
      <c r="A482" s="669"/>
      <c r="B482" s="670"/>
      <c r="C482" s="669"/>
      <c r="D482" s="671"/>
      <c r="E482" s="135"/>
      <c r="F482" s="133"/>
      <c r="G482" s="133"/>
    </row>
    <row r="483" spans="1:7" s="124" customFormat="1" ht="16.5" customHeight="1">
      <c r="A483" s="669"/>
      <c r="B483" s="670"/>
      <c r="C483" s="669"/>
      <c r="D483" s="671"/>
      <c r="E483" s="135"/>
      <c r="F483" s="133"/>
      <c r="G483" s="133"/>
    </row>
    <row r="484" spans="1:7" s="124" customFormat="1" ht="16.5" customHeight="1">
      <c r="A484" s="669"/>
      <c r="B484" s="670"/>
      <c r="C484" s="669"/>
      <c r="D484" s="671"/>
      <c r="E484" s="135"/>
      <c r="F484" s="133"/>
      <c r="G484" s="133"/>
    </row>
    <row r="485" spans="1:7" s="124" customFormat="1" ht="16.5" customHeight="1">
      <c r="A485" s="669"/>
      <c r="B485" s="670"/>
      <c r="C485" s="669"/>
      <c r="D485" s="671"/>
      <c r="E485" s="135"/>
      <c r="F485" s="133"/>
      <c r="G485" s="133"/>
    </row>
    <row r="486" spans="1:7" s="124" customFormat="1" ht="16.5" customHeight="1">
      <c r="A486" s="669"/>
      <c r="B486" s="670"/>
      <c r="C486" s="669"/>
      <c r="D486" s="671"/>
      <c r="E486" s="135"/>
      <c r="F486" s="133"/>
      <c r="G486" s="133"/>
    </row>
    <row r="487" spans="1:7" s="124" customFormat="1" ht="16.5" customHeight="1">
      <c r="A487" s="669"/>
      <c r="B487" s="670"/>
      <c r="C487" s="669"/>
      <c r="D487" s="671"/>
      <c r="E487" s="135"/>
      <c r="F487" s="133"/>
      <c r="G487" s="133"/>
    </row>
    <row r="488" spans="1:7" s="124" customFormat="1" ht="16.5" customHeight="1">
      <c r="A488" s="669"/>
      <c r="B488" s="670"/>
      <c r="C488" s="669"/>
      <c r="D488" s="671"/>
      <c r="E488" s="135"/>
      <c r="F488" s="133"/>
      <c r="G488" s="133"/>
    </row>
    <row r="489" spans="1:7" s="124" customFormat="1" ht="16.5" customHeight="1">
      <c r="A489" s="669"/>
      <c r="B489" s="670"/>
      <c r="C489" s="669"/>
      <c r="D489" s="671"/>
      <c r="E489" s="135"/>
      <c r="F489" s="133"/>
      <c r="G489" s="133"/>
    </row>
    <row r="490" spans="1:7" s="124" customFormat="1" ht="16.5" customHeight="1">
      <c r="A490" s="669"/>
      <c r="B490" s="670"/>
      <c r="C490" s="669"/>
      <c r="D490" s="671"/>
      <c r="E490" s="135"/>
      <c r="F490" s="133"/>
      <c r="G490" s="133"/>
    </row>
    <row r="491" spans="1:7" s="124" customFormat="1" ht="16.5" customHeight="1">
      <c r="A491" s="669"/>
      <c r="B491" s="670"/>
      <c r="C491" s="669"/>
      <c r="D491" s="671"/>
      <c r="E491" s="135"/>
      <c r="F491" s="133"/>
      <c r="G491" s="133"/>
    </row>
    <row r="492" spans="1:7" s="124" customFormat="1" ht="16.5" customHeight="1">
      <c r="A492" s="669"/>
      <c r="B492" s="670"/>
      <c r="C492" s="669"/>
      <c r="D492" s="671"/>
      <c r="E492" s="135"/>
      <c r="F492" s="133"/>
      <c r="G492" s="133"/>
    </row>
    <row r="493" spans="1:7" s="124" customFormat="1" ht="16.5" customHeight="1">
      <c r="A493" s="669"/>
      <c r="B493" s="670"/>
      <c r="C493" s="669"/>
      <c r="D493" s="671"/>
      <c r="E493" s="135"/>
      <c r="F493" s="133"/>
      <c r="G493" s="133"/>
    </row>
    <row r="494" spans="1:7" s="124" customFormat="1" ht="16.5" customHeight="1">
      <c r="A494" s="669"/>
      <c r="B494" s="670"/>
      <c r="C494" s="669"/>
      <c r="D494" s="671"/>
      <c r="E494" s="135"/>
      <c r="F494" s="133"/>
      <c r="G494" s="133"/>
    </row>
    <row r="495" spans="1:7" s="124" customFormat="1" ht="16.5" customHeight="1">
      <c r="A495" s="669"/>
      <c r="B495" s="670"/>
      <c r="C495" s="669"/>
      <c r="D495" s="671"/>
      <c r="E495" s="135"/>
      <c r="F495" s="133"/>
      <c r="G495" s="133"/>
    </row>
    <row r="496" spans="1:7" s="124" customFormat="1" ht="16.5" customHeight="1">
      <c r="A496" s="669"/>
      <c r="B496" s="670"/>
      <c r="C496" s="669"/>
      <c r="D496" s="671"/>
      <c r="E496" s="135"/>
      <c r="F496" s="133"/>
      <c r="G496" s="133"/>
    </row>
    <row r="497" spans="1:7" s="124" customFormat="1" ht="16.5" customHeight="1">
      <c r="A497" s="669"/>
      <c r="B497" s="670"/>
      <c r="C497" s="669"/>
      <c r="D497" s="671"/>
      <c r="E497" s="135"/>
      <c r="F497" s="133"/>
      <c r="G497" s="133"/>
    </row>
    <row r="498" spans="1:7" s="124" customFormat="1" ht="16.5" customHeight="1">
      <c r="A498" s="669"/>
      <c r="B498" s="670"/>
      <c r="C498" s="669"/>
      <c r="D498" s="671"/>
      <c r="E498" s="135"/>
      <c r="F498" s="133"/>
      <c r="G498" s="133"/>
    </row>
    <row r="499" spans="1:7" s="124" customFormat="1" ht="16.5" customHeight="1">
      <c r="A499" s="669"/>
      <c r="B499" s="670"/>
      <c r="C499" s="669"/>
      <c r="D499" s="671"/>
      <c r="E499" s="135"/>
      <c r="F499" s="133"/>
      <c r="G499" s="133"/>
    </row>
    <row r="500" spans="1:7" s="124" customFormat="1" ht="16.5" customHeight="1">
      <c r="A500" s="669"/>
      <c r="B500" s="670"/>
      <c r="C500" s="669"/>
      <c r="D500" s="671"/>
      <c r="E500" s="135"/>
      <c r="F500" s="133"/>
      <c r="G500" s="133"/>
    </row>
    <row r="501" spans="1:7" s="124" customFormat="1" ht="16.5" customHeight="1">
      <c r="A501" s="669"/>
      <c r="B501" s="670"/>
      <c r="C501" s="669"/>
      <c r="D501" s="671"/>
      <c r="E501" s="135"/>
      <c r="F501" s="133"/>
      <c r="G501" s="133"/>
    </row>
    <row r="502" spans="1:7" s="124" customFormat="1" ht="16.5" customHeight="1">
      <c r="A502" s="669"/>
      <c r="B502" s="670"/>
      <c r="C502" s="669"/>
      <c r="D502" s="671"/>
      <c r="E502" s="135"/>
      <c r="F502" s="133"/>
      <c r="G502" s="133"/>
    </row>
    <row r="503" spans="1:7" s="124" customFormat="1" ht="16.5" customHeight="1">
      <c r="A503" s="669"/>
      <c r="B503" s="670"/>
      <c r="C503" s="669"/>
      <c r="D503" s="671"/>
      <c r="E503" s="135"/>
      <c r="F503" s="133"/>
      <c r="G503" s="133"/>
    </row>
    <row r="504" spans="1:7" s="124" customFormat="1" ht="16.5" customHeight="1">
      <c r="A504" s="669"/>
      <c r="B504" s="670"/>
      <c r="C504" s="669"/>
      <c r="D504" s="671"/>
      <c r="E504" s="135"/>
      <c r="F504" s="133"/>
      <c r="G504" s="133"/>
    </row>
    <row r="505" spans="1:7" s="124" customFormat="1" ht="16.5" customHeight="1">
      <c r="A505" s="669"/>
      <c r="B505" s="670"/>
      <c r="C505" s="669"/>
      <c r="D505" s="671"/>
      <c r="E505" s="135"/>
      <c r="F505" s="133"/>
      <c r="G505" s="133"/>
    </row>
    <row r="506" spans="1:7" s="124" customFormat="1" ht="16.5" customHeight="1">
      <c r="A506" s="669"/>
      <c r="B506" s="670"/>
      <c r="C506" s="669"/>
      <c r="D506" s="671"/>
      <c r="E506" s="135"/>
      <c r="F506" s="133"/>
      <c r="G506" s="133"/>
    </row>
    <row r="507" spans="1:7" s="124" customFormat="1" ht="16.5" customHeight="1">
      <c r="A507" s="669"/>
      <c r="B507" s="670"/>
      <c r="C507" s="669"/>
      <c r="D507" s="671"/>
      <c r="E507" s="135"/>
      <c r="F507" s="133"/>
      <c r="G507" s="133"/>
    </row>
    <row r="508" spans="1:7" s="124" customFormat="1" ht="16.5" customHeight="1">
      <c r="A508" s="669"/>
      <c r="B508" s="670"/>
      <c r="C508" s="669"/>
      <c r="D508" s="671"/>
      <c r="E508" s="135"/>
      <c r="F508" s="133"/>
      <c r="G508" s="133"/>
    </row>
    <row r="509" spans="1:7" s="124" customFormat="1" ht="16.5" customHeight="1">
      <c r="A509" s="669"/>
      <c r="B509" s="670"/>
      <c r="C509" s="669"/>
      <c r="D509" s="671"/>
      <c r="E509" s="135"/>
      <c r="F509" s="133"/>
      <c r="G509" s="133"/>
    </row>
    <row r="510" spans="1:7" s="124" customFormat="1" ht="12.75">
      <c r="A510" s="715">
        <v>8</v>
      </c>
      <c r="B510" s="715" t="s">
        <v>39</v>
      </c>
      <c r="C510" s="715" t="s">
        <v>11</v>
      </c>
      <c r="D510" s="717" t="s">
        <v>552</v>
      </c>
      <c r="E510" s="139">
        <v>1426.33</v>
      </c>
      <c r="F510" s="137" t="s">
        <v>165</v>
      </c>
      <c r="G510" s="150">
        <f>SUM(A510*E510)</f>
        <v>11410.64</v>
      </c>
    </row>
    <row r="511" spans="1:7" s="124" customFormat="1" ht="53.25" customHeight="1">
      <c r="A511" s="716"/>
      <c r="B511" s="716"/>
      <c r="C511" s="716"/>
      <c r="D511" s="718"/>
      <c r="E511" s="719" t="s">
        <v>553</v>
      </c>
      <c r="F511" s="720"/>
      <c r="G511" s="721"/>
    </row>
    <row r="512" spans="1:7" s="124" customFormat="1" ht="12.75">
      <c r="A512" s="715">
        <v>61</v>
      </c>
      <c r="B512" s="715" t="s">
        <v>518</v>
      </c>
      <c r="C512" s="715" t="s">
        <v>15</v>
      </c>
      <c r="D512" s="717" t="s">
        <v>554</v>
      </c>
      <c r="E512" s="149">
        <v>141.01</v>
      </c>
      <c r="F512" s="147" t="s">
        <v>520</v>
      </c>
      <c r="G512" s="151">
        <f>SUM(A512*E512)</f>
        <v>8601.6099999999988</v>
      </c>
    </row>
    <row r="513" spans="1:7" s="124" customFormat="1" ht="12.75">
      <c r="A513" s="716"/>
      <c r="B513" s="716"/>
      <c r="C513" s="716"/>
      <c r="D513" s="718"/>
      <c r="E513" s="719" t="s">
        <v>555</v>
      </c>
      <c r="F513" s="720"/>
      <c r="G513" s="721"/>
    </row>
    <row r="514" spans="1:7" s="124" customFormat="1" ht="12.75">
      <c r="A514" s="715">
        <v>15</v>
      </c>
      <c r="B514" s="715" t="s">
        <v>518</v>
      </c>
      <c r="C514" s="715" t="s">
        <v>18</v>
      </c>
      <c r="D514" s="717" t="s">
        <v>556</v>
      </c>
      <c r="E514" s="139">
        <v>396</v>
      </c>
      <c r="F514" s="137" t="s">
        <v>520</v>
      </c>
      <c r="G514" s="150">
        <f>SUM(A514*E514)</f>
        <v>5940</v>
      </c>
    </row>
    <row r="515" spans="1:7" s="124" customFormat="1" ht="12.75">
      <c r="A515" s="716"/>
      <c r="B515" s="716"/>
      <c r="C515" s="716"/>
      <c r="D515" s="718"/>
      <c r="E515" s="719" t="s">
        <v>557</v>
      </c>
      <c r="F515" s="720"/>
      <c r="G515" s="721"/>
    </row>
    <row r="516" spans="1:7" s="124" customFormat="1" ht="12.75">
      <c r="A516" s="715">
        <v>10</v>
      </c>
      <c r="B516" s="715" t="s">
        <v>72</v>
      </c>
      <c r="C516" s="715" t="s">
        <v>21</v>
      </c>
      <c r="D516" s="717" t="s">
        <v>558</v>
      </c>
      <c r="E516" s="139">
        <v>1677</v>
      </c>
      <c r="F516" s="137" t="s">
        <v>520</v>
      </c>
      <c r="G516" s="150">
        <f>SUM(A516*E516)</f>
        <v>16770</v>
      </c>
    </row>
    <row r="517" spans="1:7" s="124" customFormat="1" ht="12.75">
      <c r="A517" s="716"/>
      <c r="B517" s="716"/>
      <c r="C517" s="716"/>
      <c r="D517" s="718"/>
      <c r="E517" s="719" t="s">
        <v>559</v>
      </c>
      <c r="F517" s="720"/>
      <c r="G517" s="721"/>
    </row>
    <row r="518" spans="1:7" s="124" customFormat="1" ht="12.75">
      <c r="A518" s="715">
        <v>91</v>
      </c>
      <c r="B518" s="715" t="s">
        <v>518</v>
      </c>
      <c r="C518" s="715" t="s">
        <v>25</v>
      </c>
      <c r="D518" s="717" t="s">
        <v>560</v>
      </c>
      <c r="E518" s="139">
        <v>497</v>
      </c>
      <c r="F518" s="137" t="s">
        <v>520</v>
      </c>
      <c r="G518" s="150">
        <f>SUM(A518*E518)</f>
        <v>45227</v>
      </c>
    </row>
    <row r="519" spans="1:7" s="124" customFormat="1" ht="12.75">
      <c r="A519" s="716"/>
      <c r="B519" s="716"/>
      <c r="C519" s="716"/>
      <c r="D519" s="718"/>
      <c r="E519" s="719" t="s">
        <v>561</v>
      </c>
      <c r="F519" s="720"/>
      <c r="G519" s="721"/>
    </row>
    <row r="520" spans="1:7" s="124" customFormat="1" ht="12.75">
      <c r="A520" s="715">
        <v>4</v>
      </c>
      <c r="B520" s="715" t="s">
        <v>518</v>
      </c>
      <c r="C520" s="715" t="s">
        <v>29</v>
      </c>
      <c r="D520" s="717" t="s">
        <v>562</v>
      </c>
      <c r="E520" s="139">
        <v>3610.04</v>
      </c>
      <c r="F520" s="137" t="s">
        <v>520</v>
      </c>
      <c r="G520" s="150">
        <f>SUM(A520*E520)</f>
        <v>14440.16</v>
      </c>
    </row>
    <row r="521" spans="1:7" s="124" customFormat="1" ht="12.75">
      <c r="A521" s="716"/>
      <c r="B521" s="716"/>
      <c r="C521" s="716"/>
      <c r="D521" s="718"/>
      <c r="E521" s="719" t="s">
        <v>563</v>
      </c>
      <c r="F521" s="720"/>
      <c r="G521" s="721"/>
    </row>
    <row r="522" spans="1:7" s="124" customFormat="1" ht="12.75">
      <c r="A522" s="715">
        <v>61</v>
      </c>
      <c r="B522" s="715" t="s">
        <v>518</v>
      </c>
      <c r="C522" s="715" t="s">
        <v>33</v>
      </c>
      <c r="D522" s="717" t="s">
        <v>564</v>
      </c>
      <c r="E522" s="139">
        <v>124.3</v>
      </c>
      <c r="F522" s="137" t="s">
        <v>520</v>
      </c>
      <c r="G522" s="150">
        <f>SUM(A522*E522)</f>
        <v>7582.3</v>
      </c>
    </row>
    <row r="523" spans="1:7" s="124" customFormat="1" ht="12.75">
      <c r="A523" s="716"/>
      <c r="B523" s="716"/>
      <c r="C523" s="716"/>
      <c r="D523" s="718"/>
      <c r="E523" s="719" t="s">
        <v>565</v>
      </c>
      <c r="F523" s="720"/>
      <c r="G523" s="721"/>
    </row>
    <row r="524" spans="1:7" s="124" customFormat="1" ht="12.75">
      <c r="A524" s="715">
        <v>120</v>
      </c>
      <c r="B524" s="715" t="s">
        <v>518</v>
      </c>
      <c r="C524" s="715" t="s">
        <v>36</v>
      </c>
      <c r="D524" s="717" t="s">
        <v>566</v>
      </c>
      <c r="E524" s="139">
        <v>25.19</v>
      </c>
      <c r="F524" s="137" t="s">
        <v>520</v>
      </c>
      <c r="G524" s="150">
        <f>SUM(A524*E524)</f>
        <v>3022.8</v>
      </c>
    </row>
    <row r="525" spans="1:7" s="124" customFormat="1" ht="12.75">
      <c r="A525" s="716"/>
      <c r="B525" s="716"/>
      <c r="C525" s="716"/>
      <c r="D525" s="718"/>
      <c r="E525" s="719" t="s">
        <v>561</v>
      </c>
      <c r="F525" s="720"/>
      <c r="G525" s="721"/>
    </row>
    <row r="526" spans="1:7" s="124" customFormat="1" ht="12.75">
      <c r="A526" s="715">
        <v>50</v>
      </c>
      <c r="B526" s="715" t="s">
        <v>518</v>
      </c>
      <c r="C526" s="715" t="s">
        <v>40</v>
      </c>
      <c r="D526" s="717" t="s">
        <v>560</v>
      </c>
      <c r="E526" s="139">
        <v>497</v>
      </c>
      <c r="F526" s="137" t="s">
        <v>520</v>
      </c>
      <c r="G526" s="150">
        <f>SUM(A526*E526)</f>
        <v>24850</v>
      </c>
    </row>
    <row r="527" spans="1:7" s="124" customFormat="1" ht="12.75">
      <c r="A527" s="716"/>
      <c r="B527" s="716"/>
      <c r="C527" s="716"/>
      <c r="D527" s="718"/>
      <c r="E527" s="719" t="s">
        <v>561</v>
      </c>
      <c r="F527" s="720"/>
      <c r="G527" s="721"/>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674">
        <v>341</v>
      </c>
      <c r="B816" s="674" t="s">
        <v>39</v>
      </c>
      <c r="C816" s="676" t="s">
        <v>11</v>
      </c>
      <c r="D816" s="678" t="s">
        <v>149</v>
      </c>
      <c r="E816" s="665">
        <v>121</v>
      </c>
      <c r="F816" s="639" t="s">
        <v>42</v>
      </c>
      <c r="G816" s="20">
        <f>SUM(A816*E816/100)</f>
        <v>412.61</v>
      </c>
    </row>
    <row r="817" spans="1:7" s="24" customFormat="1" ht="17.25" customHeight="1">
      <c r="A817" s="675"/>
      <c r="B817" s="675"/>
      <c r="C817" s="677"/>
      <c r="D817" s="679"/>
      <c r="E817" s="687" t="s">
        <v>150</v>
      </c>
      <c r="F817" s="688"/>
      <c r="G817" s="689"/>
    </row>
    <row r="818" spans="1:7" ht="15" customHeight="1">
      <c r="A818" s="676">
        <v>1296</v>
      </c>
      <c r="B818" s="676" t="s">
        <v>10</v>
      </c>
      <c r="C818" s="674" t="s">
        <v>15</v>
      </c>
      <c r="D818" s="678" t="s">
        <v>241</v>
      </c>
      <c r="E818" s="665">
        <v>3176.25</v>
      </c>
      <c r="F818" s="639" t="s">
        <v>242</v>
      </c>
      <c r="G818" s="20">
        <f>SUM(A818*E818/1000)</f>
        <v>4116.42</v>
      </c>
    </row>
    <row r="819" spans="1:7" ht="63" customHeight="1">
      <c r="A819" s="677"/>
      <c r="B819" s="677"/>
      <c r="C819" s="675"/>
      <c r="D819" s="679"/>
      <c r="E819" s="680" t="s">
        <v>180</v>
      </c>
      <c r="F819" s="681"/>
      <c r="G819" s="682"/>
    </row>
    <row r="820" spans="1:7" ht="15" customHeight="1">
      <c r="A820" s="676">
        <v>623</v>
      </c>
      <c r="B820" s="676" t="s">
        <v>10</v>
      </c>
      <c r="C820" s="674" t="s">
        <v>18</v>
      </c>
      <c r="D820" s="678" t="s">
        <v>243</v>
      </c>
      <c r="E820" s="665">
        <v>9416.2800000000007</v>
      </c>
      <c r="F820" s="639" t="s">
        <v>13</v>
      </c>
      <c r="G820" s="20">
        <f>SUM(A820*E820/100)</f>
        <v>58663.424400000004</v>
      </c>
    </row>
    <row r="821" spans="1:7" ht="25.5" customHeight="1">
      <c r="A821" s="677"/>
      <c r="B821" s="677"/>
      <c r="C821" s="675"/>
      <c r="D821" s="679"/>
      <c r="E821" s="680" t="s">
        <v>244</v>
      </c>
      <c r="F821" s="681"/>
      <c r="G821" s="682"/>
    </row>
    <row r="822" spans="1:7" ht="15" customHeight="1">
      <c r="A822" s="676">
        <v>51</v>
      </c>
      <c r="B822" s="676" t="s">
        <v>10</v>
      </c>
      <c r="C822" s="674" t="s">
        <v>21</v>
      </c>
      <c r="D822" s="678" t="s">
        <v>16</v>
      </c>
      <c r="E822" s="665">
        <v>11948.36</v>
      </c>
      <c r="F822" s="639" t="s">
        <v>13</v>
      </c>
      <c r="G822" s="13">
        <f>SUM(A822*E822/100)</f>
        <v>6093.6635999999999</v>
      </c>
    </row>
    <row r="823" spans="1:7" ht="45" customHeight="1">
      <c r="A823" s="677"/>
      <c r="B823" s="677"/>
      <c r="C823" s="675"/>
      <c r="D823" s="679"/>
      <c r="E823" s="680" t="s">
        <v>17</v>
      </c>
      <c r="F823" s="681"/>
      <c r="G823" s="682"/>
    </row>
    <row r="824" spans="1:7">
      <c r="A824" s="676">
        <v>619</v>
      </c>
      <c r="B824" s="676" t="s">
        <v>10</v>
      </c>
      <c r="C824" s="674" t="s">
        <v>25</v>
      </c>
      <c r="D824" s="678" t="s">
        <v>245</v>
      </c>
      <c r="E824" s="665">
        <v>25321</v>
      </c>
      <c r="F824" s="639" t="s">
        <v>13</v>
      </c>
      <c r="G824" s="13">
        <f>SUM(A824*E824/100)</f>
        <v>156736.99</v>
      </c>
    </row>
    <row r="825" spans="1:7" ht="27.75" customHeight="1">
      <c r="A825" s="677"/>
      <c r="B825" s="677"/>
      <c r="C825" s="675"/>
      <c r="D825" s="679"/>
      <c r="E825" s="680" t="s">
        <v>303</v>
      </c>
      <c r="F825" s="681"/>
      <c r="G825" s="682"/>
    </row>
    <row r="826" spans="1:7" ht="15" customHeight="1">
      <c r="A826" s="674">
        <v>451</v>
      </c>
      <c r="B826" s="674" t="s">
        <v>10</v>
      </c>
      <c r="C826" s="676" t="s">
        <v>29</v>
      </c>
      <c r="D826" s="695" t="s">
        <v>30</v>
      </c>
      <c r="E826" s="665">
        <v>337</v>
      </c>
      <c r="F826" s="639" t="s">
        <v>31</v>
      </c>
      <c r="G826" s="20">
        <f>SUM(A826*E826)</f>
        <v>151987</v>
      </c>
    </row>
    <row r="827" spans="1:7" ht="169.5" customHeight="1">
      <c r="A827" s="675"/>
      <c r="B827" s="675"/>
      <c r="C827" s="677"/>
      <c r="D827" s="696"/>
      <c r="E827" s="697" t="s">
        <v>32</v>
      </c>
      <c r="F827" s="698"/>
      <c r="G827" s="699"/>
    </row>
    <row r="828" spans="1:7" ht="15" customHeight="1">
      <c r="A828" s="725">
        <v>26.173999999999999</v>
      </c>
      <c r="B828" s="674" t="s">
        <v>24</v>
      </c>
      <c r="C828" s="676" t="s">
        <v>33</v>
      </c>
      <c r="D828" s="695" t="s">
        <v>26</v>
      </c>
      <c r="E828" s="665">
        <v>5001.7</v>
      </c>
      <c r="F828" s="639" t="s">
        <v>27</v>
      </c>
      <c r="G828" s="20">
        <f>SUM(A828*E828)</f>
        <v>130914.49579999999</v>
      </c>
    </row>
    <row r="829" spans="1:7" ht="64.5" customHeight="1">
      <c r="A829" s="726"/>
      <c r="B829" s="675"/>
      <c r="C829" s="677"/>
      <c r="D829" s="696"/>
      <c r="E829" s="680" t="s">
        <v>28</v>
      </c>
      <c r="F829" s="681"/>
      <c r="G829" s="682"/>
    </row>
    <row r="830" spans="1:7" ht="15" customHeight="1">
      <c r="A830" s="676">
        <v>1222</v>
      </c>
      <c r="B830" s="676" t="s">
        <v>10</v>
      </c>
      <c r="C830" s="674" t="s">
        <v>36</v>
      </c>
      <c r="D830" s="678" t="s">
        <v>37</v>
      </c>
      <c r="E830" s="665">
        <v>12674.36</v>
      </c>
      <c r="F830" s="639" t="s">
        <v>13</v>
      </c>
      <c r="G830" s="20">
        <f>SUM(A830*E830/100)</f>
        <v>154880.67920000001</v>
      </c>
    </row>
    <row r="831" spans="1:7" ht="34.5" customHeight="1">
      <c r="A831" s="677"/>
      <c r="B831" s="677"/>
      <c r="C831" s="675"/>
      <c r="D831" s="679"/>
      <c r="E831" s="680" t="s">
        <v>38</v>
      </c>
      <c r="F831" s="681"/>
      <c r="G831" s="682"/>
    </row>
    <row r="832" spans="1:7">
      <c r="A832" s="676">
        <v>912</v>
      </c>
      <c r="B832" s="676" t="s">
        <v>10</v>
      </c>
      <c r="C832" s="674" t="s">
        <v>40</v>
      </c>
      <c r="D832" s="678" t="s">
        <v>204</v>
      </c>
      <c r="E832" s="665">
        <v>12346.65</v>
      </c>
      <c r="F832" s="639" t="s">
        <v>13</v>
      </c>
      <c r="G832" s="20">
        <f>SUM(A832*E832/100)</f>
        <v>112601.44799999999</v>
      </c>
    </row>
    <row r="833" spans="1:7" ht="27" customHeight="1">
      <c r="A833" s="677"/>
      <c r="B833" s="677"/>
      <c r="C833" s="675"/>
      <c r="D833" s="693"/>
      <c r="E833" s="680" t="s">
        <v>205</v>
      </c>
      <c r="F833" s="681"/>
      <c r="G833" s="682"/>
    </row>
    <row r="834" spans="1:7" s="25" customFormat="1">
      <c r="A834" s="676">
        <v>664</v>
      </c>
      <c r="B834" s="676" t="s">
        <v>39</v>
      </c>
      <c r="C834" s="676" t="s">
        <v>44</v>
      </c>
      <c r="D834" s="678" t="s">
        <v>151</v>
      </c>
      <c r="E834" s="197">
        <v>660</v>
      </c>
      <c r="F834" s="638" t="s">
        <v>42</v>
      </c>
      <c r="G834" s="89">
        <f>SUM(A834*E834/100)</f>
        <v>4382.3999999999996</v>
      </c>
    </row>
    <row r="835" spans="1:7" s="25" customFormat="1" ht="15.75" customHeight="1">
      <c r="A835" s="677"/>
      <c r="B835" s="677"/>
      <c r="C835" s="677"/>
      <c r="D835" s="679"/>
      <c r="E835" s="687" t="s">
        <v>152</v>
      </c>
      <c r="F835" s="688"/>
      <c r="G835" s="689"/>
    </row>
    <row r="836" spans="1:7" s="24" customFormat="1">
      <c r="A836" s="676">
        <v>4111</v>
      </c>
      <c r="B836" s="676" t="s">
        <v>39</v>
      </c>
      <c r="C836" s="676" t="s">
        <v>47</v>
      </c>
      <c r="D836" s="678" t="s">
        <v>41</v>
      </c>
      <c r="E836" s="197">
        <v>2206.6</v>
      </c>
      <c r="F836" s="638" t="s">
        <v>42</v>
      </c>
      <c r="G836" s="89">
        <f>SUM(A836*E836/100)</f>
        <v>90713.326000000001</v>
      </c>
    </row>
    <row r="837" spans="1:7" s="24" customFormat="1" ht="25.5" customHeight="1">
      <c r="A837" s="677"/>
      <c r="B837" s="677"/>
      <c r="C837" s="677"/>
      <c r="D837" s="679"/>
      <c r="E837" s="687" t="s">
        <v>43</v>
      </c>
      <c r="F837" s="688"/>
      <c r="G837" s="689"/>
    </row>
    <row r="838" spans="1:7" s="24" customFormat="1">
      <c r="A838" s="676">
        <v>2576</v>
      </c>
      <c r="B838" s="676" t="s">
        <v>39</v>
      </c>
      <c r="C838" s="676" t="s">
        <v>50</v>
      </c>
      <c r="D838" s="678" t="s">
        <v>45</v>
      </c>
      <c r="E838" s="638">
        <v>2197.52</v>
      </c>
      <c r="F838" s="638" t="s">
        <v>42</v>
      </c>
      <c r="G838" s="89">
        <f>SUM(A838*E838/100)</f>
        <v>56608.115199999993</v>
      </c>
    </row>
    <row r="839" spans="1:7" s="24" customFormat="1" ht="26.25" customHeight="1">
      <c r="A839" s="677"/>
      <c r="B839" s="677"/>
      <c r="C839" s="677"/>
      <c r="D839" s="679"/>
      <c r="E839" s="687" t="s">
        <v>46</v>
      </c>
      <c r="F839" s="688"/>
      <c r="G839" s="689"/>
    </row>
    <row r="840" spans="1:7">
      <c r="A840" s="676">
        <v>1050</v>
      </c>
      <c r="B840" s="676" t="s">
        <v>39</v>
      </c>
      <c r="C840" s="674" t="s">
        <v>54</v>
      </c>
      <c r="D840" s="678" t="s">
        <v>313</v>
      </c>
      <c r="E840" s="665">
        <v>1287.44</v>
      </c>
      <c r="F840" s="639" t="s">
        <v>42</v>
      </c>
      <c r="G840" s="13">
        <f>SUM(A840*E840/100)</f>
        <v>13518.12</v>
      </c>
    </row>
    <row r="841" spans="1:7" ht="84" customHeight="1">
      <c r="A841" s="677"/>
      <c r="B841" s="677"/>
      <c r="C841" s="675"/>
      <c r="D841" s="679"/>
      <c r="E841" s="680" t="s">
        <v>314</v>
      </c>
      <c r="F841" s="681"/>
      <c r="G841" s="682"/>
    </row>
    <row r="842" spans="1:7" ht="17.25" customHeight="1">
      <c r="A842" s="676">
        <v>133</v>
      </c>
      <c r="B842" s="676" t="s">
        <v>10</v>
      </c>
      <c r="C842" s="674" t="s">
        <v>57</v>
      </c>
      <c r="D842" s="678" t="s">
        <v>34</v>
      </c>
      <c r="E842" s="665">
        <v>14429.25</v>
      </c>
      <c r="F842" s="639" t="s">
        <v>13</v>
      </c>
      <c r="G842" s="20">
        <f>SUM(A842*E842/100)</f>
        <v>19190.9025</v>
      </c>
    </row>
    <row r="843" spans="1:7" ht="48.75" customHeight="1">
      <c r="A843" s="677"/>
      <c r="B843" s="677"/>
      <c r="C843" s="675"/>
      <c r="D843" s="679"/>
      <c r="E843" s="680" t="s">
        <v>35</v>
      </c>
      <c r="F843" s="681"/>
      <c r="G843" s="682"/>
    </row>
    <row r="844" spans="1:7" s="25" customFormat="1">
      <c r="A844" s="674">
        <v>204</v>
      </c>
      <c r="B844" s="674" t="s">
        <v>39</v>
      </c>
      <c r="C844" s="674" t="s">
        <v>60</v>
      </c>
      <c r="D844" s="678" t="s">
        <v>265</v>
      </c>
      <c r="E844" s="639">
        <v>567.48</v>
      </c>
      <c r="F844" s="639" t="s">
        <v>266</v>
      </c>
      <c r="G844" s="20">
        <f>SUM(A844*E844)</f>
        <v>115765.92</v>
      </c>
    </row>
    <row r="845" spans="1:7" s="25" customFormat="1" ht="36.75" customHeight="1">
      <c r="A845" s="675"/>
      <c r="B845" s="675"/>
      <c r="C845" s="675"/>
      <c r="D845" s="693"/>
      <c r="E845" s="680" t="s">
        <v>267</v>
      </c>
      <c r="F845" s="681"/>
      <c r="G845" s="682"/>
    </row>
    <row r="846" spans="1:7" s="25" customFormat="1">
      <c r="A846" s="674">
        <v>461</v>
      </c>
      <c r="B846" s="674" t="s">
        <v>39</v>
      </c>
      <c r="C846" s="674" t="s">
        <v>63</v>
      </c>
      <c r="D846" s="678" t="s">
        <v>278</v>
      </c>
      <c r="E846" s="639">
        <v>186.04</v>
      </c>
      <c r="F846" s="639" t="s">
        <v>266</v>
      </c>
      <c r="G846" s="20">
        <f>SUM(A846*E846)</f>
        <v>85764.44</v>
      </c>
    </row>
    <row r="847" spans="1:7" s="25" customFormat="1" ht="99.75" customHeight="1">
      <c r="A847" s="675"/>
      <c r="B847" s="675"/>
      <c r="C847" s="675"/>
      <c r="D847" s="693"/>
      <c r="E847" s="686" t="s">
        <v>279</v>
      </c>
      <c r="F847" s="686"/>
      <c r="G847" s="686"/>
    </row>
    <row r="848" spans="1:7" ht="41.25" customHeight="1">
      <c r="A848" s="642"/>
      <c r="B848" s="642"/>
      <c r="C848" s="644" t="s">
        <v>66</v>
      </c>
      <c r="D848" s="646" t="s">
        <v>153</v>
      </c>
      <c r="E848" s="690"/>
      <c r="F848" s="691"/>
      <c r="G848" s="692"/>
    </row>
    <row r="849" spans="1:7">
      <c r="A849" s="676">
        <v>649</v>
      </c>
      <c r="B849" s="676" t="s">
        <v>39</v>
      </c>
      <c r="C849" s="674" t="s">
        <v>154</v>
      </c>
      <c r="D849" s="678" t="s">
        <v>331</v>
      </c>
      <c r="E849" s="665">
        <v>4411.82</v>
      </c>
      <c r="F849" s="639" t="s">
        <v>42</v>
      </c>
      <c r="G849" s="20">
        <f>SUM(A849*E849/100)</f>
        <v>28632.711799999997</v>
      </c>
    </row>
    <row r="850" spans="1:7" ht="28.5" customHeight="1">
      <c r="A850" s="677"/>
      <c r="B850" s="677"/>
      <c r="C850" s="675"/>
      <c r="D850" s="679"/>
      <c r="E850" s="680" t="s">
        <v>332</v>
      </c>
      <c r="F850" s="681"/>
      <c r="G850" s="682"/>
    </row>
    <row r="851" spans="1:7">
      <c r="A851" s="676">
        <v>112</v>
      </c>
      <c r="B851" s="676" t="s">
        <v>107</v>
      </c>
      <c r="C851" s="674" t="s">
        <v>69</v>
      </c>
      <c r="D851" s="678" t="s">
        <v>367</v>
      </c>
      <c r="E851" s="665">
        <v>169.18</v>
      </c>
      <c r="F851" s="639" t="s">
        <v>111</v>
      </c>
      <c r="G851" s="13">
        <f>SUM(A851*E851)</f>
        <v>18948.16</v>
      </c>
    </row>
    <row r="852" spans="1:7" ht="25.5" customHeight="1">
      <c r="A852" s="677"/>
      <c r="B852" s="677"/>
      <c r="C852" s="675"/>
      <c r="D852" s="679"/>
      <c r="E852" s="680" t="s">
        <v>368</v>
      </c>
      <c r="F852" s="681"/>
      <c r="G852" s="682"/>
    </row>
    <row r="853" spans="1:7">
      <c r="A853" s="676">
        <v>705</v>
      </c>
      <c r="B853" s="676" t="s">
        <v>107</v>
      </c>
      <c r="C853" s="674" t="s">
        <v>73</v>
      </c>
      <c r="D853" s="678" t="s">
        <v>1358</v>
      </c>
      <c r="E853" s="665">
        <v>8.3800000000000008</v>
      </c>
      <c r="F853" s="639" t="s">
        <v>111</v>
      </c>
      <c r="G853" s="13">
        <f>SUM(A853*E853)</f>
        <v>5907.9000000000005</v>
      </c>
    </row>
    <row r="854" spans="1:7" ht="36" customHeight="1">
      <c r="A854" s="677"/>
      <c r="B854" s="677"/>
      <c r="C854" s="675"/>
      <c r="D854" s="679"/>
      <c r="E854" s="680" t="s">
        <v>1359</v>
      </c>
      <c r="F854" s="681"/>
      <c r="G854" s="682"/>
    </row>
    <row r="855" spans="1:7">
      <c r="A855" s="674">
        <v>551</v>
      </c>
      <c r="B855" s="674" t="s">
        <v>39</v>
      </c>
      <c r="C855" s="676" t="s">
        <v>208</v>
      </c>
      <c r="D855" s="678" t="s">
        <v>172</v>
      </c>
      <c r="E855" s="665">
        <v>190.72</v>
      </c>
      <c r="F855" s="639" t="s">
        <v>165</v>
      </c>
      <c r="G855" s="13">
        <f>SUM(A855*E855)</f>
        <v>105086.72</v>
      </c>
    </row>
    <row r="856" spans="1:7" ht="24" customHeight="1">
      <c r="A856" s="675"/>
      <c r="B856" s="675"/>
      <c r="C856" s="677"/>
      <c r="D856" s="693"/>
      <c r="E856" s="680" t="s">
        <v>173</v>
      </c>
      <c r="F856" s="681"/>
      <c r="G856" s="682"/>
    </row>
    <row r="857" spans="1:7">
      <c r="A857" s="676">
        <v>42</v>
      </c>
      <c r="B857" s="676" t="s">
        <v>39</v>
      </c>
      <c r="C857" s="674" t="s">
        <v>209</v>
      </c>
      <c r="D857" s="678" t="s">
        <v>360</v>
      </c>
      <c r="E857" s="665">
        <v>47651.56</v>
      </c>
      <c r="F857" s="639" t="s">
        <v>42</v>
      </c>
      <c r="G857" s="20">
        <f>SUM(A857*E857/100)</f>
        <v>20013.655200000001</v>
      </c>
    </row>
    <row r="858" spans="1:7" ht="124.5" customHeight="1">
      <c r="A858" s="677"/>
      <c r="B858" s="677"/>
      <c r="C858" s="675"/>
      <c r="D858" s="679"/>
      <c r="E858" s="680" t="s">
        <v>361</v>
      </c>
      <c r="F858" s="681"/>
      <c r="G858" s="682"/>
    </row>
    <row r="859" spans="1:7">
      <c r="A859" s="676">
        <v>973</v>
      </c>
      <c r="B859" s="676" t="s">
        <v>39</v>
      </c>
      <c r="C859" s="674" t="s">
        <v>210</v>
      </c>
      <c r="D859" s="678" t="s">
        <v>264</v>
      </c>
      <c r="E859" s="665">
        <v>30509.77</v>
      </c>
      <c r="F859" s="639" t="s">
        <v>42</v>
      </c>
      <c r="G859" s="20">
        <f>SUM(A859*E859/100)</f>
        <v>296860.06209999998</v>
      </c>
    </row>
    <row r="860" spans="1:7" ht="114" customHeight="1">
      <c r="A860" s="677"/>
      <c r="B860" s="677"/>
      <c r="C860" s="675"/>
      <c r="D860" s="693"/>
      <c r="E860" s="680" t="s">
        <v>159</v>
      </c>
      <c r="F860" s="681"/>
      <c r="G860" s="682"/>
    </row>
    <row r="861" spans="1:7" ht="40.5" customHeight="1">
      <c r="A861" s="642"/>
      <c r="B861" s="642"/>
      <c r="C861" s="644" t="s">
        <v>213</v>
      </c>
      <c r="D861" s="646" t="s">
        <v>153</v>
      </c>
      <c r="E861" s="690"/>
      <c r="F861" s="691"/>
      <c r="G861" s="692"/>
    </row>
    <row r="862" spans="1:7">
      <c r="A862" s="676">
        <v>182</v>
      </c>
      <c r="B862" s="676" t="s">
        <v>39</v>
      </c>
      <c r="C862" s="674" t="s">
        <v>154</v>
      </c>
      <c r="D862" s="678" t="s">
        <v>331</v>
      </c>
      <c r="E862" s="665">
        <v>4411.82</v>
      </c>
      <c r="F862" s="639" t="s">
        <v>42</v>
      </c>
      <c r="G862" s="20">
        <f>SUM(A862*E862/100)</f>
        <v>8029.5123999999996</v>
      </c>
    </row>
    <row r="863" spans="1:7" ht="32.25" customHeight="1">
      <c r="A863" s="677"/>
      <c r="B863" s="677"/>
      <c r="C863" s="675"/>
      <c r="D863" s="679"/>
      <c r="E863" s="680" t="s">
        <v>332</v>
      </c>
      <c r="F863" s="681"/>
      <c r="G863" s="682"/>
    </row>
    <row r="864" spans="1:7">
      <c r="A864" s="676">
        <v>353</v>
      </c>
      <c r="B864" s="676" t="s">
        <v>39</v>
      </c>
      <c r="C864" s="674" t="s">
        <v>272</v>
      </c>
      <c r="D864" s="678" t="s">
        <v>1509</v>
      </c>
      <c r="E864" s="665">
        <v>8977.9</v>
      </c>
      <c r="F864" s="639" t="s">
        <v>42</v>
      </c>
      <c r="G864" s="20">
        <f>SUM(A864*E864/100)</f>
        <v>31691.986999999997</v>
      </c>
    </row>
    <row r="865" spans="1:7" ht="75.75" customHeight="1">
      <c r="A865" s="677"/>
      <c r="B865" s="677"/>
      <c r="C865" s="675"/>
      <c r="D865" s="693"/>
      <c r="E865" s="680" t="s">
        <v>1510</v>
      </c>
      <c r="F865" s="681"/>
      <c r="G865" s="682"/>
    </row>
    <row r="866" spans="1:7">
      <c r="A866" s="674">
        <v>3530</v>
      </c>
      <c r="B866" s="674" t="s">
        <v>39</v>
      </c>
      <c r="C866" s="676" t="s">
        <v>286</v>
      </c>
      <c r="D866" s="678" t="s">
        <v>280</v>
      </c>
      <c r="E866" s="665">
        <v>25293.42</v>
      </c>
      <c r="F866" s="639" t="s">
        <v>42</v>
      </c>
      <c r="G866" s="20">
        <f>SUM(A866*E866/100)</f>
        <v>892857.72599999991</v>
      </c>
    </row>
    <row r="867" spans="1:7" ht="36" customHeight="1">
      <c r="A867" s="675"/>
      <c r="B867" s="675"/>
      <c r="C867" s="677"/>
      <c r="D867" s="693"/>
      <c r="E867" s="680" t="s">
        <v>281</v>
      </c>
      <c r="F867" s="681"/>
      <c r="G867" s="682"/>
    </row>
    <row r="868" spans="1:7">
      <c r="A868" s="674">
        <v>355</v>
      </c>
      <c r="B868" s="674" t="s">
        <v>107</v>
      </c>
      <c r="C868" s="674" t="s">
        <v>287</v>
      </c>
      <c r="D868" s="678" t="s">
        <v>282</v>
      </c>
      <c r="E868" s="665">
        <v>104.22</v>
      </c>
      <c r="F868" s="639" t="s">
        <v>111</v>
      </c>
      <c r="G868" s="20">
        <f>SUM(A868*E868)</f>
        <v>36998.1</v>
      </c>
    </row>
    <row r="869" spans="1:7" ht="37.5" customHeight="1">
      <c r="A869" s="675"/>
      <c r="B869" s="675"/>
      <c r="C869" s="675"/>
      <c r="D869" s="693"/>
      <c r="E869" s="680" t="s">
        <v>283</v>
      </c>
      <c r="F869" s="681"/>
      <c r="G869" s="682"/>
    </row>
    <row r="870" spans="1:7">
      <c r="A870" s="676">
        <v>2</v>
      </c>
      <c r="B870" s="676" t="s">
        <v>72</v>
      </c>
      <c r="C870" s="674" t="s">
        <v>288</v>
      </c>
      <c r="D870" s="678" t="s">
        <v>1511</v>
      </c>
      <c r="E870" s="665">
        <v>1786.13</v>
      </c>
      <c r="F870" s="639" t="s">
        <v>75</v>
      </c>
      <c r="G870" s="20">
        <f>SUM(A870*E870)</f>
        <v>3572.26</v>
      </c>
    </row>
    <row r="871" spans="1:7" ht="25.5" customHeight="1">
      <c r="A871" s="677"/>
      <c r="B871" s="677"/>
      <c r="C871" s="675"/>
      <c r="D871" s="693"/>
      <c r="E871" s="680" t="s">
        <v>1512</v>
      </c>
      <c r="F871" s="681"/>
      <c r="G871" s="682"/>
    </row>
    <row r="872" spans="1:7">
      <c r="A872" s="674">
        <v>18</v>
      </c>
      <c r="B872" s="674" t="s">
        <v>107</v>
      </c>
      <c r="C872" s="674" t="s">
        <v>659</v>
      </c>
      <c r="D872" s="678" t="s">
        <v>282</v>
      </c>
      <c r="E872" s="665">
        <v>104.22</v>
      </c>
      <c r="F872" s="639" t="s">
        <v>111</v>
      </c>
      <c r="G872" s="20">
        <f>SUM(A872*E872)</f>
        <v>1875.96</v>
      </c>
    </row>
    <row r="873" spans="1:7" ht="36" customHeight="1">
      <c r="A873" s="675"/>
      <c r="B873" s="675"/>
      <c r="C873" s="675"/>
      <c r="D873" s="693"/>
      <c r="E873" s="680" t="s">
        <v>283</v>
      </c>
      <c r="F873" s="681"/>
      <c r="G873" s="682"/>
    </row>
    <row r="874" spans="1:7" s="25" customFormat="1">
      <c r="A874" s="674">
        <v>27059</v>
      </c>
      <c r="B874" s="674" t="s">
        <v>39</v>
      </c>
      <c r="C874" s="676" t="s">
        <v>660</v>
      </c>
      <c r="D874" s="678" t="s">
        <v>305</v>
      </c>
      <c r="E874" s="639">
        <v>226.88</v>
      </c>
      <c r="F874" s="639" t="s">
        <v>52</v>
      </c>
      <c r="G874" s="20">
        <f>SUM(A874*E874/100)</f>
        <v>61391.459199999998</v>
      </c>
    </row>
    <row r="875" spans="1:7" s="25" customFormat="1" ht="24.75" customHeight="1">
      <c r="A875" s="675"/>
      <c r="B875" s="675"/>
      <c r="C875" s="677"/>
      <c r="D875" s="679"/>
      <c r="E875" s="680" t="s">
        <v>306</v>
      </c>
      <c r="F875" s="681"/>
      <c r="G875" s="682"/>
    </row>
    <row r="876" spans="1:7" s="25" customFormat="1">
      <c r="A876" s="674">
        <v>29859</v>
      </c>
      <c r="B876" s="674" t="s">
        <v>39</v>
      </c>
      <c r="C876" s="676" t="s">
        <v>663</v>
      </c>
      <c r="D876" s="678" t="s">
        <v>167</v>
      </c>
      <c r="E876" s="665">
        <v>442.75</v>
      </c>
      <c r="F876" s="639" t="s">
        <v>52</v>
      </c>
      <c r="G876" s="20">
        <f>SUM(A876*E876/100)</f>
        <v>132200.7225</v>
      </c>
    </row>
    <row r="877" spans="1:7" s="25" customFormat="1" ht="26.25" customHeight="1">
      <c r="A877" s="675"/>
      <c r="B877" s="675"/>
      <c r="C877" s="677"/>
      <c r="D877" s="679"/>
      <c r="E877" s="680" t="s">
        <v>168</v>
      </c>
      <c r="F877" s="681"/>
      <c r="G877" s="682"/>
    </row>
    <row r="878" spans="1:7">
      <c r="A878" s="674">
        <v>33587</v>
      </c>
      <c r="B878" s="674" t="s">
        <v>39</v>
      </c>
      <c r="C878" s="676" t="s">
        <v>665</v>
      </c>
      <c r="D878" s="678" t="s">
        <v>58</v>
      </c>
      <c r="E878" s="665">
        <v>1079.6500000000001</v>
      </c>
      <c r="F878" s="639" t="s">
        <v>42</v>
      </c>
      <c r="G878" s="13">
        <f>SUM(A878*E878/100)</f>
        <v>362622.04550000007</v>
      </c>
    </row>
    <row r="879" spans="1:7" ht="24.75" customHeight="1">
      <c r="A879" s="675"/>
      <c r="B879" s="675"/>
      <c r="C879" s="677"/>
      <c r="D879" s="693"/>
      <c r="E879" s="680" t="s">
        <v>59</v>
      </c>
      <c r="F879" s="681"/>
      <c r="G879" s="682"/>
    </row>
    <row r="880" spans="1:7">
      <c r="A880" s="683">
        <v>823</v>
      </c>
      <c r="B880" s="683" t="s">
        <v>39</v>
      </c>
      <c r="C880" s="684" t="s">
        <v>666</v>
      </c>
      <c r="D880" s="685" t="s">
        <v>1051</v>
      </c>
      <c r="E880" s="665">
        <v>2567.9499999999998</v>
      </c>
      <c r="F880" s="639" t="s">
        <v>42</v>
      </c>
      <c r="G880" s="13">
        <f>SUM(A880*E880/100)</f>
        <v>21134.228499999997</v>
      </c>
    </row>
    <row r="881" spans="1:7" ht="63.75" customHeight="1">
      <c r="A881" s="683"/>
      <c r="B881" s="683"/>
      <c r="C881" s="684"/>
      <c r="D881" s="685"/>
      <c r="E881" s="686" t="s">
        <v>1052</v>
      </c>
      <c r="F881" s="686"/>
      <c r="G881" s="686"/>
    </row>
    <row r="882" spans="1:7" ht="15" customHeight="1">
      <c r="A882" s="674">
        <v>990</v>
      </c>
      <c r="B882" s="674" t="s">
        <v>39</v>
      </c>
      <c r="C882" s="676" t="s">
        <v>667</v>
      </c>
      <c r="D882" s="678" t="s">
        <v>61</v>
      </c>
      <c r="E882" s="665">
        <v>2116.41</v>
      </c>
      <c r="F882" s="639" t="s">
        <v>42</v>
      </c>
      <c r="G882" s="20">
        <f>SUM(A882*E882/100)</f>
        <v>20952.458999999999</v>
      </c>
    </row>
    <row r="883" spans="1:7" ht="25.5" customHeight="1">
      <c r="A883" s="675"/>
      <c r="B883" s="675"/>
      <c r="C883" s="677"/>
      <c r="D883" s="679"/>
      <c r="E883" s="680" t="s">
        <v>911</v>
      </c>
      <c r="F883" s="681"/>
      <c r="G883" s="682"/>
    </row>
    <row r="884" spans="1:7">
      <c r="A884" s="676">
        <v>7116</v>
      </c>
      <c r="B884" s="676" t="s">
        <v>39</v>
      </c>
      <c r="C884" s="674" t="s">
        <v>731</v>
      </c>
      <c r="D884" s="678" t="s">
        <v>1513</v>
      </c>
      <c r="E884" s="665">
        <v>1270.83</v>
      </c>
      <c r="F884" s="639" t="s">
        <v>42</v>
      </c>
      <c r="G884" s="20">
        <f>SUM(A884*E884/100)</f>
        <v>90432.262799999997</v>
      </c>
    </row>
    <row r="885" spans="1:7" ht="35.25" customHeight="1">
      <c r="A885" s="677"/>
      <c r="B885" s="677"/>
      <c r="C885" s="675"/>
      <c r="D885" s="679"/>
      <c r="E885" s="680" t="s">
        <v>371</v>
      </c>
      <c r="F885" s="681"/>
      <c r="G885" s="682"/>
    </row>
    <row r="886" spans="1:7" ht="30" customHeight="1">
      <c r="A886" s="657"/>
      <c r="B886" s="658"/>
      <c r="C886" s="3"/>
      <c r="D886" s="667"/>
      <c r="E886" s="667"/>
      <c r="F886" s="28" t="s">
        <v>603</v>
      </c>
      <c r="G886" s="105">
        <v>3301536</v>
      </c>
    </row>
    <row r="887" spans="1:7">
      <c r="A887" s="657"/>
      <c r="B887" s="658"/>
      <c r="C887" s="3"/>
      <c r="D887" s="104" t="s">
        <v>677</v>
      </c>
      <c r="E887" s="667"/>
      <c r="F887" s="667"/>
      <c r="G887" s="5"/>
    </row>
    <row r="888" spans="1:7" s="25" customFormat="1" ht="103.5" customHeight="1">
      <c r="A888" s="639">
        <v>1774</v>
      </c>
      <c r="B888" s="639" t="s">
        <v>39</v>
      </c>
      <c r="C888" s="638" t="s">
        <v>11</v>
      </c>
      <c r="D888" s="640" t="s">
        <v>1514</v>
      </c>
      <c r="E888" s="639"/>
      <c r="F888" s="639" t="s">
        <v>165</v>
      </c>
      <c r="G888" s="180"/>
    </row>
    <row r="889" spans="1:7" s="25" customFormat="1" ht="23.25" customHeight="1">
      <c r="A889" s="639">
        <v>2</v>
      </c>
      <c r="B889" s="639" t="s">
        <v>72</v>
      </c>
      <c r="C889" s="638" t="s">
        <v>15</v>
      </c>
      <c r="D889" s="640" t="s">
        <v>1515</v>
      </c>
      <c r="E889" s="639"/>
      <c r="F889" s="639" t="s">
        <v>75</v>
      </c>
      <c r="G889" s="180"/>
    </row>
    <row r="890" spans="1:7" s="25" customFormat="1" ht="27" customHeight="1">
      <c r="A890" s="639">
        <v>3</v>
      </c>
      <c r="B890" s="639" t="s">
        <v>72</v>
      </c>
      <c r="C890" s="638" t="s">
        <v>18</v>
      </c>
      <c r="D890" s="640" t="s">
        <v>1516</v>
      </c>
      <c r="E890" s="639"/>
      <c r="F890" s="639" t="s">
        <v>75</v>
      </c>
      <c r="G890" s="180"/>
    </row>
    <row r="891" spans="1:7" s="25" customFormat="1" ht="36" customHeight="1">
      <c r="A891" s="639">
        <v>3</v>
      </c>
      <c r="B891" s="639" t="s">
        <v>72</v>
      </c>
      <c r="C891" s="638" t="s">
        <v>21</v>
      </c>
      <c r="D891" s="640" t="s">
        <v>1517</v>
      </c>
      <c r="E891" s="639"/>
      <c r="F891" s="639" t="s">
        <v>75</v>
      </c>
      <c r="G891" s="180"/>
    </row>
    <row r="892" spans="1:7" s="25" customFormat="1" ht="28.5" customHeight="1">
      <c r="A892" s="639">
        <v>24</v>
      </c>
      <c r="B892" s="639" t="s">
        <v>72</v>
      </c>
      <c r="C892" s="638" t="s">
        <v>25</v>
      </c>
      <c r="D892" s="640" t="s">
        <v>1518</v>
      </c>
      <c r="E892" s="639"/>
      <c r="F892" s="639" t="s">
        <v>75</v>
      </c>
      <c r="G892" s="180"/>
    </row>
    <row r="893" spans="1:7" s="25" customFormat="1" ht="25.5" customHeight="1">
      <c r="A893" s="639">
        <v>3</v>
      </c>
      <c r="B893" s="639" t="s">
        <v>72</v>
      </c>
      <c r="C893" s="638" t="s">
        <v>29</v>
      </c>
      <c r="D893" s="640" t="s">
        <v>1519</v>
      </c>
      <c r="E893" s="639"/>
      <c r="F893" s="639" t="s">
        <v>75</v>
      </c>
      <c r="G893" s="180"/>
    </row>
    <row r="894" spans="1:7" s="25" customFormat="1" ht="26.25" customHeight="1">
      <c r="A894" s="639">
        <v>2</v>
      </c>
      <c r="B894" s="639" t="s">
        <v>72</v>
      </c>
      <c r="C894" s="638" t="s">
        <v>33</v>
      </c>
      <c r="D894" s="640" t="s">
        <v>1520</v>
      </c>
      <c r="E894" s="639"/>
      <c r="F894" s="639" t="s">
        <v>75</v>
      </c>
      <c r="G894" s="180"/>
    </row>
    <row r="895" spans="1:7" s="25" customFormat="1" ht="27" customHeight="1">
      <c r="A895" s="639">
        <v>4</v>
      </c>
      <c r="B895" s="639" t="s">
        <v>72</v>
      </c>
      <c r="C895" s="638" t="s">
        <v>36</v>
      </c>
      <c r="D895" s="640" t="s">
        <v>1521</v>
      </c>
      <c r="E895" s="639"/>
      <c r="F895" s="639" t="s">
        <v>75</v>
      </c>
      <c r="G895" s="180"/>
    </row>
    <row r="896" spans="1:7" s="25" customFormat="1" ht="69.75" customHeight="1">
      <c r="A896" s="639">
        <v>704</v>
      </c>
      <c r="B896" s="639" t="s">
        <v>39</v>
      </c>
      <c r="C896" s="638" t="s">
        <v>40</v>
      </c>
      <c r="D896" s="640" t="s">
        <v>1522</v>
      </c>
      <c r="E896" s="639"/>
      <c r="F896" s="639" t="s">
        <v>75</v>
      </c>
      <c r="G896" s="180"/>
    </row>
    <row r="897" spans="1:7" s="25" customFormat="1" ht="66.75" customHeight="1">
      <c r="A897" s="639">
        <v>1</v>
      </c>
      <c r="B897" s="639" t="s">
        <v>89</v>
      </c>
      <c r="C897" s="638" t="s">
        <v>44</v>
      </c>
      <c r="D897" s="640" t="s">
        <v>1523</v>
      </c>
      <c r="E897" s="639"/>
      <c r="F897" s="639" t="s">
        <v>75</v>
      </c>
      <c r="G897" s="180"/>
    </row>
    <row r="898" spans="1:7" s="25" customFormat="1" ht="26.25" customHeight="1">
      <c r="A898" s="639">
        <v>160</v>
      </c>
      <c r="B898" s="639" t="s">
        <v>39</v>
      </c>
      <c r="C898" s="638" t="s">
        <v>47</v>
      </c>
      <c r="D898" s="640" t="s">
        <v>1524</v>
      </c>
      <c r="E898" s="639"/>
      <c r="F898" s="639" t="s">
        <v>165</v>
      </c>
      <c r="G898" s="180"/>
    </row>
    <row r="899" spans="1:7" s="25" customFormat="1" ht="26.25" customHeight="1">
      <c r="A899" s="639">
        <v>1</v>
      </c>
      <c r="B899" s="639" t="s">
        <v>89</v>
      </c>
      <c r="C899" s="638" t="s">
        <v>50</v>
      </c>
      <c r="D899" s="640" t="s">
        <v>1525</v>
      </c>
      <c r="E899" s="639"/>
      <c r="F899" s="639" t="s">
        <v>75</v>
      </c>
      <c r="G899" s="180"/>
    </row>
    <row r="900" spans="1:7" s="25" customFormat="1" ht="26.25" customHeight="1">
      <c r="A900" s="639">
        <v>1</v>
      </c>
      <c r="B900" s="639" t="s">
        <v>89</v>
      </c>
      <c r="C900" s="638" t="s">
        <v>54</v>
      </c>
      <c r="D900" s="640" t="s">
        <v>1526</v>
      </c>
      <c r="E900" s="639"/>
      <c r="F900" s="639" t="s">
        <v>75</v>
      </c>
      <c r="G900" s="180"/>
    </row>
    <row r="901" spans="1:7" s="25" customFormat="1" ht="26.25" customHeight="1">
      <c r="A901" s="639">
        <v>40</v>
      </c>
      <c r="B901" s="639" t="s">
        <v>72</v>
      </c>
      <c r="C901" s="638" t="s">
        <v>57</v>
      </c>
      <c r="D901" s="640" t="s">
        <v>1527</v>
      </c>
      <c r="E901" s="639"/>
      <c r="F901" s="639" t="s">
        <v>75</v>
      </c>
      <c r="G901" s="180"/>
    </row>
    <row r="902" spans="1:7" s="25" customFormat="1" ht="26.25" customHeight="1">
      <c r="A902" s="639">
        <v>22</v>
      </c>
      <c r="B902" s="639" t="s">
        <v>72</v>
      </c>
      <c r="C902" s="638" t="s">
        <v>60</v>
      </c>
      <c r="D902" s="640" t="s">
        <v>1528</v>
      </c>
      <c r="E902" s="639"/>
      <c r="F902" s="639" t="s">
        <v>75</v>
      </c>
      <c r="G902" s="180"/>
    </row>
    <row r="903" spans="1:7" s="25" customFormat="1" ht="26.25" customHeight="1">
      <c r="A903" s="639">
        <v>1</v>
      </c>
      <c r="B903" s="639" t="s">
        <v>89</v>
      </c>
      <c r="C903" s="638" t="s">
        <v>63</v>
      </c>
      <c r="D903" s="640" t="s">
        <v>1529</v>
      </c>
      <c r="E903" s="639"/>
      <c r="F903" s="639" t="s">
        <v>75</v>
      </c>
      <c r="G903" s="180"/>
    </row>
    <row r="904" spans="1:7" s="25" customFormat="1" ht="27" customHeight="1">
      <c r="A904" s="639">
        <v>20</v>
      </c>
      <c r="B904" s="639" t="s">
        <v>72</v>
      </c>
      <c r="C904" s="638" t="s">
        <v>66</v>
      </c>
      <c r="D904" s="640" t="s">
        <v>1530</v>
      </c>
      <c r="E904" s="639"/>
      <c r="F904" s="639" t="s">
        <v>75</v>
      </c>
      <c r="G904" s="180"/>
    </row>
    <row r="905" spans="1:7" s="25" customFormat="1" ht="27" customHeight="1">
      <c r="A905" s="639">
        <v>20</v>
      </c>
      <c r="B905" s="639" t="s">
        <v>72</v>
      </c>
      <c r="C905" s="638" t="s">
        <v>69</v>
      </c>
      <c r="D905" s="640" t="s">
        <v>1531</v>
      </c>
      <c r="E905" s="639"/>
      <c r="F905" s="639" t="s">
        <v>75</v>
      </c>
      <c r="G905" s="180"/>
    </row>
    <row r="906" spans="1:7" s="25" customFormat="1" ht="27" customHeight="1">
      <c r="A906" s="639">
        <v>1</v>
      </c>
      <c r="B906" s="639" t="s">
        <v>89</v>
      </c>
      <c r="C906" s="638" t="s">
        <v>73</v>
      </c>
      <c r="D906" s="640" t="s">
        <v>1532</v>
      </c>
      <c r="E906" s="639"/>
      <c r="F906" s="639" t="s">
        <v>75</v>
      </c>
      <c r="G906" s="180"/>
    </row>
    <row r="907" spans="1:7" s="25" customFormat="1" ht="27" customHeight="1">
      <c r="A907" s="639">
        <v>1</v>
      </c>
      <c r="B907" s="639" t="s">
        <v>89</v>
      </c>
      <c r="C907" s="638" t="s">
        <v>208</v>
      </c>
      <c r="D907" s="640" t="s">
        <v>1533</v>
      </c>
      <c r="E907" s="639"/>
      <c r="F907" s="639" t="s">
        <v>75</v>
      </c>
      <c r="G907" s="180"/>
    </row>
    <row r="908" spans="1:7" s="25" customFormat="1" ht="23.25" customHeight="1">
      <c r="A908" s="639">
        <v>1</v>
      </c>
      <c r="B908" s="639" t="s">
        <v>89</v>
      </c>
      <c r="C908" s="638" t="s">
        <v>209</v>
      </c>
      <c r="D908" s="640" t="s">
        <v>1534</v>
      </c>
      <c r="E908" s="639"/>
      <c r="F908" s="639" t="s">
        <v>75</v>
      </c>
      <c r="G908" s="180"/>
    </row>
    <row r="909" spans="1:7" s="25" customFormat="1" ht="23.25" customHeight="1">
      <c r="A909" s="639">
        <v>1</v>
      </c>
      <c r="B909" s="639" t="s">
        <v>89</v>
      </c>
      <c r="C909" s="638" t="s">
        <v>210</v>
      </c>
      <c r="D909" s="640" t="s">
        <v>1535</v>
      </c>
      <c r="E909" s="639"/>
      <c r="F909" s="639" t="s">
        <v>75</v>
      </c>
      <c r="G909" s="180"/>
    </row>
    <row r="910" spans="1:7" s="25" customFormat="1" ht="23.25" customHeight="1">
      <c r="A910" s="639">
        <v>1</v>
      </c>
      <c r="B910" s="639" t="s">
        <v>89</v>
      </c>
      <c r="C910" s="638" t="s">
        <v>213</v>
      </c>
      <c r="D910" s="640" t="s">
        <v>1536</v>
      </c>
      <c r="E910" s="639"/>
      <c r="F910" s="639" t="s">
        <v>75</v>
      </c>
      <c r="G910" s="180"/>
    </row>
    <row r="911" spans="1:7" s="25" customFormat="1" ht="23.25" customHeight="1">
      <c r="A911" s="639">
        <v>1</v>
      </c>
      <c r="B911" s="639" t="s">
        <v>89</v>
      </c>
      <c r="C911" s="638" t="s">
        <v>272</v>
      </c>
      <c r="D911" s="640" t="s">
        <v>1537</v>
      </c>
      <c r="E911" s="639"/>
      <c r="F911" s="639" t="s">
        <v>75</v>
      </c>
      <c r="G911" s="180"/>
    </row>
    <row r="912" spans="1:7" s="25" customFormat="1" ht="27.75" customHeight="1">
      <c r="A912" s="639">
        <v>1</v>
      </c>
      <c r="B912" s="639" t="s">
        <v>89</v>
      </c>
      <c r="C912" s="638" t="s">
        <v>286</v>
      </c>
      <c r="D912" s="640" t="s">
        <v>1538</v>
      </c>
      <c r="E912" s="639"/>
      <c r="F912" s="639" t="s">
        <v>75</v>
      </c>
      <c r="G912" s="180"/>
    </row>
    <row r="913" spans="1:7" s="25" customFormat="1" ht="27" customHeight="1">
      <c r="A913" s="639">
        <v>1</v>
      </c>
      <c r="B913" s="639" t="s">
        <v>89</v>
      </c>
      <c r="C913" s="638" t="s">
        <v>287</v>
      </c>
      <c r="D913" s="640" t="s">
        <v>1539</v>
      </c>
      <c r="E913" s="639"/>
      <c r="F913" s="639" t="s">
        <v>75</v>
      </c>
      <c r="G913" s="180"/>
    </row>
    <row r="914" spans="1:7" s="25" customFormat="1" ht="38.25" customHeight="1">
      <c r="A914" s="639">
        <v>956</v>
      </c>
      <c r="B914" s="639" t="s">
        <v>39</v>
      </c>
      <c r="C914" s="638" t="s">
        <v>288</v>
      </c>
      <c r="D914" s="640" t="s">
        <v>1540</v>
      </c>
      <c r="E914" s="639"/>
      <c r="F914" s="639"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684">
        <v>3</v>
      </c>
      <c r="B917" s="684" t="s">
        <v>72</v>
      </c>
      <c r="C917" s="683" t="s">
        <v>11</v>
      </c>
      <c r="D917" s="685" t="s">
        <v>79</v>
      </c>
      <c r="E917" s="665">
        <v>4802.6000000000004</v>
      </c>
      <c r="F917" s="639" t="s">
        <v>75</v>
      </c>
      <c r="G917" s="13">
        <f>SUM(A917*E917)</f>
        <v>14407.800000000001</v>
      </c>
    </row>
    <row r="918" spans="1:7" s="25" customFormat="1" ht="100.5" customHeight="1">
      <c r="A918" s="684"/>
      <c r="B918" s="684"/>
      <c r="C918" s="683"/>
      <c r="D918" s="685"/>
      <c r="E918" s="686" t="s">
        <v>80</v>
      </c>
      <c r="F918" s="686"/>
      <c r="G918" s="686"/>
    </row>
    <row r="919" spans="1:7">
      <c r="A919" s="676">
        <v>1</v>
      </c>
      <c r="B919" s="676" t="s">
        <v>89</v>
      </c>
      <c r="C919" s="674" t="s">
        <v>15</v>
      </c>
      <c r="D919" s="678" t="s">
        <v>1362</v>
      </c>
      <c r="E919" s="665">
        <v>4253.7</v>
      </c>
      <c r="F919" s="639" t="s">
        <v>75</v>
      </c>
      <c r="G919" s="13">
        <f>SUM(A919*E919)</f>
        <v>4253.7</v>
      </c>
    </row>
    <row r="920" spans="1:7" ht="141.75" customHeight="1">
      <c r="A920" s="677"/>
      <c r="B920" s="677"/>
      <c r="C920" s="675"/>
      <c r="D920" s="679"/>
      <c r="E920" s="680" t="s">
        <v>769</v>
      </c>
      <c r="F920" s="681"/>
      <c r="G920" s="682"/>
    </row>
    <row r="921" spans="1:7">
      <c r="A921" s="676">
        <v>1</v>
      </c>
      <c r="B921" s="676" t="s">
        <v>89</v>
      </c>
      <c r="C921" s="674" t="s">
        <v>18</v>
      </c>
      <c r="D921" s="678" t="s">
        <v>94</v>
      </c>
      <c r="E921" s="665">
        <v>938.47</v>
      </c>
      <c r="F921" s="639" t="s">
        <v>75</v>
      </c>
      <c r="G921" s="13">
        <f>SUM(A921*E921)</f>
        <v>938.47</v>
      </c>
    </row>
    <row r="922" spans="1:7" ht="47.25" customHeight="1">
      <c r="A922" s="677"/>
      <c r="B922" s="677"/>
      <c r="C922" s="675"/>
      <c r="D922" s="679"/>
      <c r="E922" s="680" t="s">
        <v>95</v>
      </c>
      <c r="F922" s="681"/>
      <c r="G922" s="682"/>
    </row>
    <row r="923" spans="1:7">
      <c r="A923" s="676">
        <v>3</v>
      </c>
      <c r="B923" s="676" t="s">
        <v>72</v>
      </c>
      <c r="C923" s="674" t="s">
        <v>21</v>
      </c>
      <c r="D923" s="678" t="s">
        <v>83</v>
      </c>
      <c r="E923" s="665">
        <v>447.15</v>
      </c>
      <c r="F923" s="639" t="s">
        <v>75</v>
      </c>
      <c r="G923" s="13">
        <f>SUM(A923*E923)</f>
        <v>1341.4499999999998</v>
      </c>
    </row>
    <row r="924" spans="1:7" ht="45" customHeight="1">
      <c r="A924" s="677"/>
      <c r="B924" s="677"/>
      <c r="C924" s="675"/>
      <c r="D924" s="693"/>
      <c r="E924" s="680" t="s">
        <v>84</v>
      </c>
      <c r="F924" s="681"/>
      <c r="G924" s="682"/>
    </row>
    <row r="925" spans="1:7" s="36" customFormat="1">
      <c r="A925" s="684">
        <v>2</v>
      </c>
      <c r="B925" s="684" t="s">
        <v>72</v>
      </c>
      <c r="C925" s="683" t="s">
        <v>25</v>
      </c>
      <c r="D925" s="685" t="s">
        <v>1089</v>
      </c>
      <c r="E925" s="665">
        <v>1193.17</v>
      </c>
      <c r="F925" s="639" t="s">
        <v>75</v>
      </c>
      <c r="G925" s="13">
        <f>SUM(A925*E925)</f>
        <v>2386.34</v>
      </c>
    </row>
    <row r="926" spans="1:7" s="36" customFormat="1" ht="63" customHeight="1">
      <c r="A926" s="684"/>
      <c r="B926" s="684"/>
      <c r="C926" s="683"/>
      <c r="D926" s="685"/>
      <c r="E926" s="686" t="s">
        <v>1090</v>
      </c>
      <c r="F926" s="686"/>
      <c r="G926" s="686"/>
    </row>
    <row r="927" spans="1:7" s="36" customFormat="1">
      <c r="A927" s="684"/>
      <c r="B927" s="684"/>
      <c r="C927" s="683" t="s">
        <v>29</v>
      </c>
      <c r="D927" s="685" t="s">
        <v>231</v>
      </c>
      <c r="E927" s="704"/>
      <c r="F927" s="705"/>
      <c r="G927" s="706"/>
    </row>
    <row r="928" spans="1:7" s="36" customFormat="1" ht="75.75" customHeight="1">
      <c r="A928" s="684"/>
      <c r="B928" s="684"/>
      <c r="C928" s="683"/>
      <c r="D928" s="685"/>
      <c r="E928" s="707"/>
      <c r="F928" s="708"/>
      <c r="G928" s="709"/>
    </row>
    <row r="929" spans="1:7" s="36" customFormat="1">
      <c r="A929" s="684">
        <v>50</v>
      </c>
      <c r="B929" s="684" t="s">
        <v>107</v>
      </c>
      <c r="C929" s="683"/>
      <c r="D929" s="685" t="s">
        <v>1093</v>
      </c>
      <c r="E929" s="665">
        <v>146.57</v>
      </c>
      <c r="F929" s="639" t="s">
        <v>111</v>
      </c>
      <c r="G929" s="13">
        <f>SUM(A929*E929)</f>
        <v>7328.5</v>
      </c>
    </row>
    <row r="930" spans="1:7" s="36" customFormat="1" ht="27" customHeight="1">
      <c r="A930" s="684"/>
      <c r="B930" s="684"/>
      <c r="C930" s="683"/>
      <c r="D930" s="685"/>
      <c r="E930" s="686" t="s">
        <v>1094</v>
      </c>
      <c r="F930" s="686"/>
      <c r="G930" s="686"/>
    </row>
    <row r="931" spans="1:7" s="36" customFormat="1">
      <c r="A931" s="684">
        <v>50</v>
      </c>
      <c r="B931" s="684" t="s">
        <v>107</v>
      </c>
      <c r="C931" s="683"/>
      <c r="D931" s="685" t="s">
        <v>1095</v>
      </c>
      <c r="E931" s="665">
        <v>199.25</v>
      </c>
      <c r="F931" s="639" t="s">
        <v>111</v>
      </c>
      <c r="G931" s="13">
        <f>SUM(A931*E931)</f>
        <v>9962.5</v>
      </c>
    </row>
    <row r="932" spans="1:7" s="36" customFormat="1" ht="28.5" customHeight="1">
      <c r="A932" s="684"/>
      <c r="B932" s="684"/>
      <c r="C932" s="683"/>
      <c r="D932" s="685"/>
      <c r="E932" s="686" t="s">
        <v>233</v>
      </c>
      <c r="F932" s="686"/>
      <c r="G932" s="686"/>
    </row>
    <row r="933" spans="1:7" s="36" customFormat="1">
      <c r="A933" s="676">
        <v>5</v>
      </c>
      <c r="B933" s="676" t="s">
        <v>72</v>
      </c>
      <c r="C933" s="674" t="s">
        <v>33</v>
      </c>
      <c r="D933" s="678" t="s">
        <v>81</v>
      </c>
      <c r="E933" s="665">
        <v>2042.43</v>
      </c>
      <c r="F933" s="639" t="s">
        <v>75</v>
      </c>
      <c r="G933" s="13">
        <f>SUM(A933*E933)</f>
        <v>10212.15</v>
      </c>
    </row>
    <row r="934" spans="1:7" s="36" customFormat="1" ht="76.5" customHeight="1">
      <c r="A934" s="677"/>
      <c r="B934" s="677"/>
      <c r="C934" s="675"/>
      <c r="D934" s="679"/>
      <c r="E934" s="680" t="s">
        <v>82</v>
      </c>
      <c r="F934" s="681"/>
      <c r="G934" s="682"/>
    </row>
    <row r="935" spans="1:7">
      <c r="A935" s="676"/>
      <c r="B935" s="676"/>
      <c r="C935" s="674" t="s">
        <v>36</v>
      </c>
      <c r="D935" s="678" t="s">
        <v>226</v>
      </c>
      <c r="E935" s="704"/>
      <c r="F935" s="705"/>
      <c r="G935" s="706"/>
    </row>
    <row r="936" spans="1:7" ht="91.5" customHeight="1">
      <c r="A936" s="677"/>
      <c r="B936" s="677"/>
      <c r="C936" s="675"/>
      <c r="D936" s="693"/>
      <c r="E936" s="707"/>
      <c r="F936" s="708"/>
      <c r="G936" s="709"/>
    </row>
    <row r="937" spans="1:7">
      <c r="A937" s="676">
        <v>100</v>
      </c>
      <c r="B937" s="676" t="s">
        <v>107</v>
      </c>
      <c r="C937" s="674" t="s">
        <v>99</v>
      </c>
      <c r="D937" s="678" t="s">
        <v>227</v>
      </c>
      <c r="E937" s="665">
        <v>73.209999999999994</v>
      </c>
      <c r="F937" s="639" t="s">
        <v>111</v>
      </c>
      <c r="G937" s="13">
        <f>SUM(A937*E937)</f>
        <v>7320.9999999999991</v>
      </c>
    </row>
    <row r="938" spans="1:7" ht="15.75" customHeight="1">
      <c r="A938" s="677"/>
      <c r="B938" s="677"/>
      <c r="C938" s="675"/>
      <c r="D938" s="693"/>
      <c r="E938" s="680" t="s">
        <v>228</v>
      </c>
      <c r="F938" s="681"/>
      <c r="G938" s="682"/>
    </row>
    <row r="939" spans="1:7">
      <c r="A939" s="676">
        <v>20</v>
      </c>
      <c r="B939" s="676" t="s">
        <v>72</v>
      </c>
      <c r="C939" s="674" t="s">
        <v>102</v>
      </c>
      <c r="D939" s="678" t="s">
        <v>229</v>
      </c>
      <c r="E939" s="665">
        <v>95.79</v>
      </c>
      <c r="F939" s="639" t="s">
        <v>111</v>
      </c>
      <c r="G939" s="13">
        <f>SUM(A939*E939)</f>
        <v>1915.8000000000002</v>
      </c>
    </row>
    <row r="940" spans="1:7" ht="16.5" customHeight="1">
      <c r="A940" s="677"/>
      <c r="B940" s="677"/>
      <c r="C940" s="675"/>
      <c r="D940" s="693"/>
      <c r="E940" s="680" t="s">
        <v>230</v>
      </c>
      <c r="F940" s="681"/>
      <c r="G940" s="682"/>
    </row>
    <row r="941" spans="1:7">
      <c r="A941" s="676">
        <v>50</v>
      </c>
      <c r="B941" s="676" t="s">
        <v>107</v>
      </c>
      <c r="C941" s="674" t="s">
        <v>291</v>
      </c>
      <c r="D941" s="678" t="s">
        <v>775</v>
      </c>
      <c r="E941" s="665">
        <v>128.55000000000001</v>
      </c>
      <c r="F941" s="639" t="s">
        <v>111</v>
      </c>
      <c r="G941" s="13">
        <f>SUM(A941*E941)</f>
        <v>6427.5000000000009</v>
      </c>
    </row>
    <row r="942" spans="1:7" ht="25.5" customHeight="1">
      <c r="A942" s="677"/>
      <c r="B942" s="677"/>
      <c r="C942" s="675"/>
      <c r="D942" s="679"/>
      <c r="E942" s="680" t="s">
        <v>776</v>
      </c>
      <c r="F942" s="681"/>
      <c r="G942" s="682"/>
    </row>
    <row r="943" spans="1:7">
      <c r="A943" s="676">
        <v>60</v>
      </c>
      <c r="B943" s="676" t="s">
        <v>107</v>
      </c>
      <c r="C943" s="674" t="s">
        <v>1447</v>
      </c>
      <c r="D943" s="678" t="s">
        <v>1541</v>
      </c>
      <c r="E943" s="665">
        <v>153.19</v>
      </c>
      <c r="F943" s="639" t="s">
        <v>111</v>
      </c>
      <c r="G943" s="13">
        <f>SUM(A943*E943)</f>
        <v>9191.4</v>
      </c>
    </row>
    <row r="944" spans="1:7" ht="12.75" customHeight="1">
      <c r="A944" s="677"/>
      <c r="B944" s="677"/>
      <c r="C944" s="675"/>
      <c r="D944" s="679"/>
      <c r="E944" s="680" t="s">
        <v>1449</v>
      </c>
      <c r="F944" s="681"/>
      <c r="G944" s="682"/>
    </row>
    <row r="945" spans="1:7" s="36" customFormat="1" ht="51" customHeight="1">
      <c r="A945" s="638"/>
      <c r="B945" s="638"/>
      <c r="C945" s="639" t="s">
        <v>40</v>
      </c>
      <c r="D945" s="640" t="s">
        <v>1102</v>
      </c>
      <c r="E945" s="654"/>
      <c r="F945" s="654"/>
      <c r="G945" s="654"/>
    </row>
    <row r="946" spans="1:7" s="36" customFormat="1">
      <c r="A946" s="684">
        <v>200</v>
      </c>
      <c r="B946" s="684" t="s">
        <v>107</v>
      </c>
      <c r="C946" s="683"/>
      <c r="D946" s="685" t="s">
        <v>1103</v>
      </c>
      <c r="E946" s="665">
        <v>7.82</v>
      </c>
      <c r="F946" s="639" t="s">
        <v>111</v>
      </c>
      <c r="G946" s="13">
        <f>SUM(A946*E946)</f>
        <v>1564</v>
      </c>
    </row>
    <row r="947" spans="1:7" s="36" customFormat="1">
      <c r="A947" s="684"/>
      <c r="B947" s="684"/>
      <c r="C947" s="683"/>
      <c r="D947" s="685"/>
      <c r="E947" s="686" t="s">
        <v>1104</v>
      </c>
      <c r="F947" s="686"/>
      <c r="G947" s="686"/>
    </row>
    <row r="948" spans="1:7" s="36" customFormat="1">
      <c r="A948" s="684">
        <v>50</v>
      </c>
      <c r="B948" s="684" t="s">
        <v>107</v>
      </c>
      <c r="C948" s="683"/>
      <c r="D948" s="685" t="s">
        <v>1105</v>
      </c>
      <c r="E948" s="665">
        <v>8.4499999999999993</v>
      </c>
      <c r="F948" s="639" t="s">
        <v>111</v>
      </c>
      <c r="G948" s="13">
        <f>SUM(A948*E948)</f>
        <v>422.49999999999994</v>
      </c>
    </row>
    <row r="949" spans="1:7" s="36" customFormat="1" ht="12.75" customHeight="1">
      <c r="A949" s="684"/>
      <c r="B949" s="684"/>
      <c r="C949" s="683"/>
      <c r="D949" s="685"/>
      <c r="E949" s="686" t="s">
        <v>1106</v>
      </c>
      <c r="F949" s="686"/>
      <c r="G949" s="686"/>
    </row>
    <row r="950" spans="1:7" s="36" customFormat="1">
      <c r="A950" s="684"/>
      <c r="B950" s="684"/>
      <c r="C950" s="683" t="s">
        <v>44</v>
      </c>
      <c r="D950" s="685" t="s">
        <v>1107</v>
      </c>
      <c r="E950" s="39"/>
      <c r="F950" s="40"/>
      <c r="G950" s="41"/>
    </row>
    <row r="951" spans="1:7" s="36" customFormat="1" ht="48.75" customHeight="1">
      <c r="A951" s="684"/>
      <c r="B951" s="684"/>
      <c r="C951" s="683"/>
      <c r="D951" s="685"/>
      <c r="E951" s="42"/>
      <c r="F951" s="43"/>
      <c r="G951" s="44"/>
    </row>
    <row r="952" spans="1:7" s="36" customFormat="1">
      <c r="A952" s="684">
        <v>2</v>
      </c>
      <c r="B952" s="684" t="s">
        <v>107</v>
      </c>
      <c r="C952" s="683"/>
      <c r="D952" s="685" t="s">
        <v>1103</v>
      </c>
      <c r="E952" s="665">
        <v>161.91999999999999</v>
      </c>
      <c r="F952" s="639" t="s">
        <v>111</v>
      </c>
      <c r="G952" s="13">
        <f>SUM(A952*E952)</f>
        <v>323.83999999999997</v>
      </c>
    </row>
    <row r="953" spans="1:7" s="36" customFormat="1" ht="24" customHeight="1">
      <c r="A953" s="684"/>
      <c r="B953" s="684"/>
      <c r="C953" s="683"/>
      <c r="D953" s="685"/>
      <c r="E953" s="686" t="s">
        <v>1108</v>
      </c>
      <c r="F953" s="686"/>
      <c r="G953" s="686"/>
    </row>
    <row r="954" spans="1:7" s="36" customFormat="1">
      <c r="A954" s="684">
        <v>2</v>
      </c>
      <c r="B954" s="684" t="s">
        <v>107</v>
      </c>
      <c r="C954" s="683"/>
      <c r="D954" s="685" t="s">
        <v>1105</v>
      </c>
      <c r="E954" s="665">
        <v>227.92</v>
      </c>
      <c r="F954" s="639" t="s">
        <v>111</v>
      </c>
      <c r="G954" s="13">
        <f>SUM(A954*E954)</f>
        <v>455.84</v>
      </c>
    </row>
    <row r="955" spans="1:7" s="36" customFormat="1" ht="45" customHeight="1">
      <c r="A955" s="684"/>
      <c r="B955" s="684"/>
      <c r="C955" s="683"/>
      <c r="D955" s="685"/>
      <c r="E955" s="686" t="s">
        <v>1109</v>
      </c>
      <c r="F955" s="686"/>
      <c r="G955" s="686"/>
    </row>
    <row r="956" spans="1:7">
      <c r="A956" s="674">
        <v>2</v>
      </c>
      <c r="B956" s="674" t="s">
        <v>72</v>
      </c>
      <c r="C956" s="676" t="s">
        <v>47</v>
      </c>
      <c r="D956" s="678" t="s">
        <v>1363</v>
      </c>
      <c r="E956" s="665">
        <v>478.28</v>
      </c>
      <c r="F956" s="639" t="s">
        <v>75</v>
      </c>
      <c r="G956" s="13">
        <f>SUM(A956*E956)</f>
        <v>956.56</v>
      </c>
    </row>
    <row r="957" spans="1:7" ht="25.5" customHeight="1">
      <c r="A957" s="675"/>
      <c r="B957" s="675"/>
      <c r="C957" s="677"/>
      <c r="D957" s="679"/>
      <c r="E957" s="680" t="s">
        <v>1364</v>
      </c>
      <c r="F957" s="681"/>
      <c r="G957" s="682"/>
    </row>
    <row r="958" spans="1:7">
      <c r="A958" s="676">
        <v>2</v>
      </c>
      <c r="B958" s="676" t="s">
        <v>72</v>
      </c>
      <c r="C958" s="674" t="s">
        <v>50</v>
      </c>
      <c r="D958" s="678" t="s">
        <v>85</v>
      </c>
      <c r="E958" s="665">
        <v>1109.46</v>
      </c>
      <c r="F958" s="639" t="s">
        <v>75</v>
      </c>
      <c r="G958" s="13">
        <f>SUM(A958*E958)</f>
        <v>2218.92</v>
      </c>
    </row>
    <row r="959" spans="1:7" ht="24.75" customHeight="1">
      <c r="A959" s="677"/>
      <c r="B959" s="677"/>
      <c r="C959" s="675"/>
      <c r="D959" s="679"/>
      <c r="E959" s="728" t="s">
        <v>86</v>
      </c>
      <c r="F959" s="729"/>
      <c r="G959" s="730"/>
    </row>
    <row r="960" spans="1:7" s="32" customFormat="1">
      <c r="A960" s="684">
        <v>1</v>
      </c>
      <c r="B960" s="684" t="s">
        <v>89</v>
      </c>
      <c r="C960" s="683" t="s">
        <v>54</v>
      </c>
      <c r="D960" s="685" t="s">
        <v>1365</v>
      </c>
      <c r="E960" s="665">
        <v>2882</v>
      </c>
      <c r="F960" s="639" t="s">
        <v>75</v>
      </c>
      <c r="G960" s="13">
        <f>SUM(A960*E960)</f>
        <v>2882</v>
      </c>
    </row>
    <row r="961" spans="1:7" s="32" customFormat="1" ht="27" customHeight="1">
      <c r="A961" s="684"/>
      <c r="B961" s="684"/>
      <c r="C961" s="683"/>
      <c r="D961" s="685"/>
      <c r="E961" s="686" t="s">
        <v>1366</v>
      </c>
      <c r="F961" s="686"/>
      <c r="G961" s="686"/>
    </row>
    <row r="962" spans="1:7" s="36" customFormat="1">
      <c r="A962" s="684">
        <v>2</v>
      </c>
      <c r="B962" s="684" t="s">
        <v>89</v>
      </c>
      <c r="C962" s="683" t="s">
        <v>57</v>
      </c>
      <c r="D962" s="685" t="s">
        <v>96</v>
      </c>
      <c r="E962" s="665">
        <v>795.3</v>
      </c>
      <c r="F962" s="639" t="s">
        <v>75</v>
      </c>
      <c r="G962" s="13">
        <f>SUM(A962*E962)</f>
        <v>1590.6</v>
      </c>
    </row>
    <row r="963" spans="1:7" s="36" customFormat="1" ht="27.75" customHeight="1">
      <c r="A963" s="684"/>
      <c r="B963" s="684"/>
      <c r="C963" s="683"/>
      <c r="D963" s="685"/>
      <c r="E963" s="686" t="s">
        <v>1117</v>
      </c>
      <c r="F963" s="686"/>
      <c r="G963" s="686"/>
    </row>
    <row r="964" spans="1:7">
      <c r="A964" s="676">
        <v>1</v>
      </c>
      <c r="B964" s="676" t="s">
        <v>72</v>
      </c>
      <c r="C964" s="674" t="s">
        <v>60</v>
      </c>
      <c r="D964" s="678" t="s">
        <v>222</v>
      </c>
      <c r="E964" s="665">
        <v>2376</v>
      </c>
      <c r="F964" s="639" t="s">
        <v>75</v>
      </c>
      <c r="G964" s="13">
        <f>SUM(A964*E964)</f>
        <v>2376</v>
      </c>
    </row>
    <row r="965" spans="1:7" ht="50.25" customHeight="1">
      <c r="A965" s="677"/>
      <c r="B965" s="677"/>
      <c r="C965" s="675"/>
      <c r="D965" s="693"/>
      <c r="E965" s="680" t="s">
        <v>223</v>
      </c>
      <c r="F965" s="681"/>
      <c r="G965" s="682"/>
    </row>
    <row r="966" spans="1:7">
      <c r="A966" s="683">
        <v>76</v>
      </c>
      <c r="B966" s="683" t="s">
        <v>107</v>
      </c>
      <c r="C966" s="684" t="s">
        <v>63</v>
      </c>
      <c r="D966" s="685" t="s">
        <v>1032</v>
      </c>
      <c r="E966" s="665">
        <v>226.02</v>
      </c>
      <c r="F966" s="639" t="s">
        <v>42</v>
      </c>
      <c r="G966" s="20">
        <f>SUM(A966*E966)</f>
        <v>17177.52</v>
      </c>
    </row>
    <row r="967" spans="1:7" ht="24" customHeight="1">
      <c r="A967" s="683"/>
      <c r="B967" s="683"/>
      <c r="C967" s="684"/>
      <c r="D967" s="685"/>
      <c r="E967" s="686" t="s">
        <v>1033</v>
      </c>
      <c r="F967" s="686"/>
      <c r="G967" s="686"/>
    </row>
    <row r="968" spans="1:7" s="25" customFormat="1" ht="26.25" customHeight="1">
      <c r="A968" s="639"/>
      <c r="B968" s="256"/>
      <c r="C968" s="256"/>
      <c r="D968" s="640"/>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10" t="s">
        <v>0</v>
      </c>
      <c r="B995" s="710"/>
      <c r="C995" s="710"/>
      <c r="D995" s="710"/>
      <c r="E995" s="710"/>
      <c r="F995" s="710"/>
      <c r="G995" s="710"/>
    </row>
    <row r="996" spans="1:7">
      <c r="A996" s="711" t="s">
        <v>1</v>
      </c>
      <c r="B996" s="711"/>
      <c r="C996" s="711"/>
      <c r="D996" s="711"/>
      <c r="E996" s="711"/>
      <c r="F996" s="711"/>
      <c r="G996" s="711"/>
    </row>
    <row r="997" spans="1:7" ht="30" customHeight="1">
      <c r="A997" s="1" t="s">
        <v>2</v>
      </c>
      <c r="B997" s="659"/>
      <c r="C997" s="659"/>
      <c r="D997" s="727" t="s">
        <v>1508</v>
      </c>
      <c r="E997" s="727"/>
      <c r="F997" s="727"/>
      <c r="G997" s="727"/>
    </row>
    <row r="998" spans="1:7" ht="25.5">
      <c r="A998" s="713" t="s">
        <v>3</v>
      </c>
      <c r="B998" s="714"/>
      <c r="C998" s="3" t="s">
        <v>4</v>
      </c>
      <c r="D998" s="91" t="s">
        <v>5</v>
      </c>
      <c r="E998" s="667" t="s">
        <v>6</v>
      </c>
      <c r="F998" s="667" t="s">
        <v>7</v>
      </c>
      <c r="G998" s="5" t="s">
        <v>8</v>
      </c>
    </row>
    <row r="999" spans="1:7">
      <c r="A999" s="6"/>
      <c r="B999" s="6"/>
      <c r="C999" s="7"/>
      <c r="D999" s="231" t="s">
        <v>1437</v>
      </c>
      <c r="E999" s="6"/>
      <c r="F999" s="6"/>
      <c r="G999" s="9"/>
    </row>
    <row r="1000" spans="1:7" s="24" customFormat="1">
      <c r="A1000" s="674">
        <v>341</v>
      </c>
      <c r="B1000" s="674" t="s">
        <v>39</v>
      </c>
      <c r="C1000" s="676" t="s">
        <v>11</v>
      </c>
      <c r="D1000" s="678" t="s">
        <v>149</v>
      </c>
      <c r="E1000" s="665">
        <v>121</v>
      </c>
      <c r="F1000" s="639" t="s">
        <v>42</v>
      </c>
      <c r="G1000" s="20">
        <f>SUM(A1000*E1000/100)</f>
        <v>412.61</v>
      </c>
    </row>
    <row r="1001" spans="1:7" s="24" customFormat="1" ht="17.25" customHeight="1">
      <c r="A1001" s="675"/>
      <c r="B1001" s="675"/>
      <c r="C1001" s="677"/>
      <c r="D1001" s="679"/>
      <c r="E1001" s="687" t="s">
        <v>150</v>
      </c>
      <c r="F1001" s="688"/>
      <c r="G1001" s="689"/>
    </row>
    <row r="1002" spans="1:7" ht="15" customHeight="1">
      <c r="A1002" s="676">
        <v>1296</v>
      </c>
      <c r="B1002" s="676" t="s">
        <v>10</v>
      </c>
      <c r="C1002" s="674" t="s">
        <v>15</v>
      </c>
      <c r="D1002" s="678" t="s">
        <v>241</v>
      </c>
      <c r="E1002" s="665">
        <v>3176.25</v>
      </c>
      <c r="F1002" s="639" t="s">
        <v>242</v>
      </c>
      <c r="G1002" s="20">
        <f>SUM(A1002*E1002/1000)</f>
        <v>4116.42</v>
      </c>
    </row>
    <row r="1003" spans="1:7" ht="63" customHeight="1">
      <c r="A1003" s="677"/>
      <c r="B1003" s="677"/>
      <c r="C1003" s="675"/>
      <c r="D1003" s="679"/>
      <c r="E1003" s="680" t="s">
        <v>180</v>
      </c>
      <c r="F1003" s="681"/>
      <c r="G1003" s="682"/>
    </row>
    <row r="1004" spans="1:7" ht="15" customHeight="1">
      <c r="A1004" s="676">
        <v>623</v>
      </c>
      <c r="B1004" s="676" t="s">
        <v>10</v>
      </c>
      <c r="C1004" s="674" t="s">
        <v>18</v>
      </c>
      <c r="D1004" s="678" t="s">
        <v>243</v>
      </c>
      <c r="E1004" s="665">
        <v>9416.2800000000007</v>
      </c>
      <c r="F1004" s="639" t="s">
        <v>13</v>
      </c>
      <c r="G1004" s="20">
        <f>SUM(A1004*E1004/100)</f>
        <v>58663.424400000004</v>
      </c>
    </row>
    <row r="1005" spans="1:7" ht="25.5" customHeight="1">
      <c r="A1005" s="677"/>
      <c r="B1005" s="677"/>
      <c r="C1005" s="675"/>
      <c r="D1005" s="679"/>
      <c r="E1005" s="680" t="s">
        <v>244</v>
      </c>
      <c r="F1005" s="681"/>
      <c r="G1005" s="682"/>
    </row>
    <row r="1006" spans="1:7" ht="15" customHeight="1">
      <c r="A1006" s="676">
        <v>51</v>
      </c>
      <c r="B1006" s="676" t="s">
        <v>10</v>
      </c>
      <c r="C1006" s="674" t="s">
        <v>21</v>
      </c>
      <c r="D1006" s="678" t="s">
        <v>16</v>
      </c>
      <c r="E1006" s="665">
        <v>11948.36</v>
      </c>
      <c r="F1006" s="639" t="s">
        <v>13</v>
      </c>
      <c r="G1006" s="13">
        <f>SUM(A1006*E1006/100)</f>
        <v>6093.6635999999999</v>
      </c>
    </row>
    <row r="1007" spans="1:7" ht="45" customHeight="1">
      <c r="A1007" s="677"/>
      <c r="B1007" s="677"/>
      <c r="C1007" s="675"/>
      <c r="D1007" s="679"/>
      <c r="E1007" s="680" t="s">
        <v>17</v>
      </c>
      <c r="F1007" s="681"/>
      <c r="G1007" s="682"/>
    </row>
    <row r="1008" spans="1:7">
      <c r="A1008" s="676">
        <v>619</v>
      </c>
      <c r="B1008" s="676" t="s">
        <v>10</v>
      </c>
      <c r="C1008" s="674" t="s">
        <v>25</v>
      </c>
      <c r="D1008" s="678" t="s">
        <v>245</v>
      </c>
      <c r="E1008" s="665">
        <v>25321</v>
      </c>
      <c r="F1008" s="639" t="s">
        <v>13</v>
      </c>
      <c r="G1008" s="13">
        <f>SUM(A1008*E1008/100)</f>
        <v>156736.99</v>
      </c>
    </row>
    <row r="1009" spans="1:7" ht="27.75" customHeight="1">
      <c r="A1009" s="677"/>
      <c r="B1009" s="677"/>
      <c r="C1009" s="675"/>
      <c r="D1009" s="679"/>
      <c r="E1009" s="680" t="s">
        <v>303</v>
      </c>
      <c r="F1009" s="681"/>
      <c r="G1009" s="682"/>
    </row>
    <row r="1010" spans="1:7" ht="15" customHeight="1">
      <c r="A1010" s="674">
        <v>451</v>
      </c>
      <c r="B1010" s="674" t="s">
        <v>10</v>
      </c>
      <c r="C1010" s="676" t="s">
        <v>29</v>
      </c>
      <c r="D1010" s="695" t="s">
        <v>30</v>
      </c>
      <c r="E1010" s="665">
        <v>337</v>
      </c>
      <c r="F1010" s="639" t="s">
        <v>31</v>
      </c>
      <c r="G1010" s="20">
        <f>SUM(A1010*E1010)</f>
        <v>151987</v>
      </c>
    </row>
    <row r="1011" spans="1:7" ht="169.5" customHeight="1">
      <c r="A1011" s="675"/>
      <c r="B1011" s="675"/>
      <c r="C1011" s="677"/>
      <c r="D1011" s="696"/>
      <c r="E1011" s="697" t="s">
        <v>32</v>
      </c>
      <c r="F1011" s="698"/>
      <c r="G1011" s="699"/>
    </row>
    <row r="1012" spans="1:7" ht="15" customHeight="1">
      <c r="A1012" s="725">
        <v>26.173999999999999</v>
      </c>
      <c r="B1012" s="674" t="s">
        <v>24</v>
      </c>
      <c r="C1012" s="676" t="s">
        <v>33</v>
      </c>
      <c r="D1012" s="695" t="s">
        <v>26</v>
      </c>
      <c r="E1012" s="665">
        <v>5001.7</v>
      </c>
      <c r="F1012" s="639" t="s">
        <v>27</v>
      </c>
      <c r="G1012" s="20">
        <f>SUM(A1012*E1012)</f>
        <v>130914.49579999999</v>
      </c>
    </row>
    <row r="1013" spans="1:7" ht="64.5" customHeight="1">
      <c r="A1013" s="726"/>
      <c r="B1013" s="675"/>
      <c r="C1013" s="677"/>
      <c r="D1013" s="696"/>
      <c r="E1013" s="680" t="s">
        <v>28</v>
      </c>
      <c r="F1013" s="681"/>
      <c r="G1013" s="682"/>
    </row>
    <row r="1014" spans="1:7" ht="15" customHeight="1">
      <c r="A1014" s="676">
        <v>1222</v>
      </c>
      <c r="B1014" s="676" t="s">
        <v>10</v>
      </c>
      <c r="C1014" s="674" t="s">
        <v>36</v>
      </c>
      <c r="D1014" s="678" t="s">
        <v>37</v>
      </c>
      <c r="E1014" s="665">
        <v>12674.36</v>
      </c>
      <c r="F1014" s="639" t="s">
        <v>13</v>
      </c>
      <c r="G1014" s="20">
        <f>SUM(A1014*E1014/100)</f>
        <v>154880.67920000001</v>
      </c>
    </row>
    <row r="1015" spans="1:7" ht="34.5" customHeight="1">
      <c r="A1015" s="677"/>
      <c r="B1015" s="677"/>
      <c r="C1015" s="675"/>
      <c r="D1015" s="679"/>
      <c r="E1015" s="680" t="s">
        <v>38</v>
      </c>
      <c r="F1015" s="681"/>
      <c r="G1015" s="682"/>
    </row>
    <row r="1016" spans="1:7">
      <c r="A1016" s="676">
        <v>912</v>
      </c>
      <c r="B1016" s="676" t="s">
        <v>10</v>
      </c>
      <c r="C1016" s="674" t="s">
        <v>40</v>
      </c>
      <c r="D1016" s="678" t="s">
        <v>204</v>
      </c>
      <c r="E1016" s="665">
        <v>12346.65</v>
      </c>
      <c r="F1016" s="639" t="s">
        <v>13</v>
      </c>
      <c r="G1016" s="20">
        <f>SUM(A1016*E1016/100)</f>
        <v>112601.44799999999</v>
      </c>
    </row>
    <row r="1017" spans="1:7" ht="27" customHeight="1">
      <c r="A1017" s="677"/>
      <c r="B1017" s="677"/>
      <c r="C1017" s="675"/>
      <c r="D1017" s="693"/>
      <c r="E1017" s="680" t="s">
        <v>205</v>
      </c>
      <c r="F1017" s="681"/>
      <c r="G1017" s="682"/>
    </row>
    <row r="1018" spans="1:7" s="25" customFormat="1">
      <c r="A1018" s="676">
        <v>664</v>
      </c>
      <c r="B1018" s="676" t="s">
        <v>39</v>
      </c>
      <c r="C1018" s="676" t="s">
        <v>44</v>
      </c>
      <c r="D1018" s="678" t="s">
        <v>151</v>
      </c>
      <c r="E1018" s="197">
        <v>660</v>
      </c>
      <c r="F1018" s="638" t="s">
        <v>42</v>
      </c>
      <c r="G1018" s="89">
        <f>SUM(A1018*E1018/100)</f>
        <v>4382.3999999999996</v>
      </c>
    </row>
    <row r="1019" spans="1:7" s="25" customFormat="1" ht="15.75" customHeight="1">
      <c r="A1019" s="677"/>
      <c r="B1019" s="677"/>
      <c r="C1019" s="677"/>
      <c r="D1019" s="679"/>
      <c r="E1019" s="687" t="s">
        <v>152</v>
      </c>
      <c r="F1019" s="688"/>
      <c r="G1019" s="689"/>
    </row>
    <row r="1020" spans="1:7" s="24" customFormat="1">
      <c r="A1020" s="676">
        <v>4111</v>
      </c>
      <c r="B1020" s="676" t="s">
        <v>39</v>
      </c>
      <c r="C1020" s="676" t="s">
        <v>47</v>
      </c>
      <c r="D1020" s="678" t="s">
        <v>41</v>
      </c>
      <c r="E1020" s="197">
        <v>2206.6</v>
      </c>
      <c r="F1020" s="638" t="s">
        <v>42</v>
      </c>
      <c r="G1020" s="89">
        <f>SUM(A1020*E1020/100)</f>
        <v>90713.326000000001</v>
      </c>
    </row>
    <row r="1021" spans="1:7" s="24" customFormat="1" ht="25.5" customHeight="1">
      <c r="A1021" s="677"/>
      <c r="B1021" s="677"/>
      <c r="C1021" s="677"/>
      <c r="D1021" s="679"/>
      <c r="E1021" s="687" t="s">
        <v>43</v>
      </c>
      <c r="F1021" s="688"/>
      <c r="G1021" s="689"/>
    </row>
    <row r="1022" spans="1:7" s="24" customFormat="1">
      <c r="A1022" s="676">
        <v>2576</v>
      </c>
      <c r="B1022" s="676" t="s">
        <v>39</v>
      </c>
      <c r="C1022" s="676" t="s">
        <v>50</v>
      </c>
      <c r="D1022" s="678" t="s">
        <v>45</v>
      </c>
      <c r="E1022" s="638">
        <v>2197.52</v>
      </c>
      <c r="F1022" s="638" t="s">
        <v>42</v>
      </c>
      <c r="G1022" s="89">
        <f>SUM(A1022*E1022/100)</f>
        <v>56608.115199999993</v>
      </c>
    </row>
    <row r="1023" spans="1:7" s="24" customFormat="1" ht="26.25" customHeight="1">
      <c r="A1023" s="677"/>
      <c r="B1023" s="677"/>
      <c r="C1023" s="677"/>
      <c r="D1023" s="679"/>
      <c r="E1023" s="687" t="s">
        <v>46</v>
      </c>
      <c r="F1023" s="688"/>
      <c r="G1023" s="689"/>
    </row>
    <row r="1024" spans="1:7">
      <c r="A1024" s="676">
        <v>1050</v>
      </c>
      <c r="B1024" s="676" t="s">
        <v>39</v>
      </c>
      <c r="C1024" s="674" t="s">
        <v>54</v>
      </c>
      <c r="D1024" s="678" t="s">
        <v>313</v>
      </c>
      <c r="E1024" s="665">
        <v>1287.44</v>
      </c>
      <c r="F1024" s="639" t="s">
        <v>42</v>
      </c>
      <c r="G1024" s="13">
        <f>SUM(A1024*E1024/100)</f>
        <v>13518.12</v>
      </c>
    </row>
    <row r="1025" spans="1:7" ht="84" customHeight="1">
      <c r="A1025" s="677"/>
      <c r="B1025" s="677"/>
      <c r="C1025" s="675"/>
      <c r="D1025" s="679"/>
      <c r="E1025" s="680" t="s">
        <v>314</v>
      </c>
      <c r="F1025" s="681"/>
      <c r="G1025" s="682"/>
    </row>
    <row r="1026" spans="1:7" ht="17.25" customHeight="1">
      <c r="A1026" s="676">
        <v>133</v>
      </c>
      <c r="B1026" s="676" t="s">
        <v>10</v>
      </c>
      <c r="C1026" s="674" t="s">
        <v>57</v>
      </c>
      <c r="D1026" s="678" t="s">
        <v>34</v>
      </c>
      <c r="E1026" s="665">
        <v>14429.25</v>
      </c>
      <c r="F1026" s="639" t="s">
        <v>13</v>
      </c>
      <c r="G1026" s="20">
        <f>SUM(A1026*E1026/100)</f>
        <v>19190.9025</v>
      </c>
    </row>
    <row r="1027" spans="1:7" ht="48.75" customHeight="1">
      <c r="A1027" s="677"/>
      <c r="B1027" s="677"/>
      <c r="C1027" s="675"/>
      <c r="D1027" s="679"/>
      <c r="E1027" s="680" t="s">
        <v>35</v>
      </c>
      <c r="F1027" s="681"/>
      <c r="G1027" s="682"/>
    </row>
    <row r="1028" spans="1:7" s="25" customFormat="1">
      <c r="A1028" s="674">
        <v>204</v>
      </c>
      <c r="B1028" s="674" t="s">
        <v>39</v>
      </c>
      <c r="C1028" s="674" t="s">
        <v>60</v>
      </c>
      <c r="D1028" s="678" t="s">
        <v>265</v>
      </c>
      <c r="E1028" s="639">
        <v>567.48</v>
      </c>
      <c r="F1028" s="639" t="s">
        <v>266</v>
      </c>
      <c r="G1028" s="20">
        <f>SUM(A1028*E1028)</f>
        <v>115765.92</v>
      </c>
    </row>
    <row r="1029" spans="1:7" s="25" customFormat="1" ht="36.75" customHeight="1">
      <c r="A1029" s="675"/>
      <c r="B1029" s="675"/>
      <c r="C1029" s="675"/>
      <c r="D1029" s="693"/>
      <c r="E1029" s="680" t="s">
        <v>267</v>
      </c>
      <c r="F1029" s="681"/>
      <c r="G1029" s="682"/>
    </row>
    <row r="1030" spans="1:7" s="25" customFormat="1">
      <c r="A1030" s="674">
        <v>461</v>
      </c>
      <c r="B1030" s="674" t="s">
        <v>39</v>
      </c>
      <c r="C1030" s="674" t="s">
        <v>63</v>
      </c>
      <c r="D1030" s="678" t="s">
        <v>278</v>
      </c>
      <c r="E1030" s="639">
        <v>186.04</v>
      </c>
      <c r="F1030" s="639" t="s">
        <v>266</v>
      </c>
      <c r="G1030" s="20">
        <f>SUM(A1030*E1030)</f>
        <v>85764.44</v>
      </c>
    </row>
    <row r="1031" spans="1:7" s="25" customFormat="1" ht="99.75" customHeight="1">
      <c r="A1031" s="675"/>
      <c r="B1031" s="675"/>
      <c r="C1031" s="675"/>
      <c r="D1031" s="693"/>
      <c r="E1031" s="686" t="s">
        <v>279</v>
      </c>
      <c r="F1031" s="686"/>
      <c r="G1031" s="686"/>
    </row>
    <row r="1032" spans="1:7" ht="41.25" customHeight="1">
      <c r="A1032" s="642"/>
      <c r="B1032" s="642"/>
      <c r="C1032" s="644" t="s">
        <v>66</v>
      </c>
      <c r="D1032" s="646" t="s">
        <v>153</v>
      </c>
      <c r="E1032" s="690"/>
      <c r="F1032" s="691"/>
      <c r="G1032" s="692"/>
    </row>
    <row r="1033" spans="1:7">
      <c r="A1033" s="676">
        <v>649</v>
      </c>
      <c r="B1033" s="676" t="s">
        <v>39</v>
      </c>
      <c r="C1033" s="674" t="s">
        <v>154</v>
      </c>
      <c r="D1033" s="678" t="s">
        <v>331</v>
      </c>
      <c r="E1033" s="665">
        <v>4411.82</v>
      </c>
      <c r="F1033" s="639" t="s">
        <v>42</v>
      </c>
      <c r="G1033" s="20">
        <f>SUM(A1033*E1033/100)</f>
        <v>28632.711799999997</v>
      </c>
    </row>
    <row r="1034" spans="1:7" ht="28.5" customHeight="1">
      <c r="A1034" s="677"/>
      <c r="B1034" s="677"/>
      <c r="C1034" s="675"/>
      <c r="D1034" s="679"/>
      <c r="E1034" s="680" t="s">
        <v>332</v>
      </c>
      <c r="F1034" s="681"/>
      <c r="G1034" s="682"/>
    </row>
    <row r="1035" spans="1:7">
      <c r="A1035" s="676">
        <v>112</v>
      </c>
      <c r="B1035" s="676" t="s">
        <v>107</v>
      </c>
      <c r="C1035" s="674" t="s">
        <v>69</v>
      </c>
      <c r="D1035" s="678" t="s">
        <v>367</v>
      </c>
      <c r="E1035" s="665">
        <v>169.18</v>
      </c>
      <c r="F1035" s="639" t="s">
        <v>111</v>
      </c>
      <c r="G1035" s="13">
        <f>SUM(A1035*E1035)</f>
        <v>18948.16</v>
      </c>
    </row>
    <row r="1036" spans="1:7" ht="25.5" customHeight="1">
      <c r="A1036" s="677"/>
      <c r="B1036" s="677"/>
      <c r="C1036" s="675"/>
      <c r="D1036" s="679"/>
      <c r="E1036" s="680" t="s">
        <v>368</v>
      </c>
      <c r="F1036" s="681"/>
      <c r="G1036" s="682"/>
    </row>
    <row r="1037" spans="1:7">
      <c r="A1037" s="676">
        <v>705</v>
      </c>
      <c r="B1037" s="676" t="s">
        <v>107</v>
      </c>
      <c r="C1037" s="674" t="s">
        <v>73</v>
      </c>
      <c r="D1037" s="678" t="s">
        <v>1358</v>
      </c>
      <c r="E1037" s="665">
        <v>8.3800000000000008</v>
      </c>
      <c r="F1037" s="639" t="s">
        <v>111</v>
      </c>
      <c r="G1037" s="13">
        <f>SUM(A1037*E1037)</f>
        <v>5907.9000000000005</v>
      </c>
    </row>
    <row r="1038" spans="1:7" ht="36" customHeight="1">
      <c r="A1038" s="677"/>
      <c r="B1038" s="677"/>
      <c r="C1038" s="675"/>
      <c r="D1038" s="679"/>
      <c r="E1038" s="680" t="s">
        <v>1359</v>
      </c>
      <c r="F1038" s="681"/>
      <c r="G1038" s="682"/>
    </row>
    <row r="1039" spans="1:7">
      <c r="A1039" s="674">
        <v>551</v>
      </c>
      <c r="B1039" s="674" t="s">
        <v>39</v>
      </c>
      <c r="C1039" s="676" t="s">
        <v>208</v>
      </c>
      <c r="D1039" s="678" t="s">
        <v>172</v>
      </c>
      <c r="E1039" s="665">
        <v>190.72</v>
      </c>
      <c r="F1039" s="639" t="s">
        <v>165</v>
      </c>
      <c r="G1039" s="13">
        <f>SUM(A1039*E1039)</f>
        <v>105086.72</v>
      </c>
    </row>
    <row r="1040" spans="1:7" ht="24" customHeight="1">
      <c r="A1040" s="675"/>
      <c r="B1040" s="675"/>
      <c r="C1040" s="677"/>
      <c r="D1040" s="693"/>
      <c r="E1040" s="680" t="s">
        <v>173</v>
      </c>
      <c r="F1040" s="681"/>
      <c r="G1040" s="682"/>
    </row>
    <row r="1041" spans="1:7">
      <c r="A1041" s="676">
        <v>42</v>
      </c>
      <c r="B1041" s="676" t="s">
        <v>39</v>
      </c>
      <c r="C1041" s="674" t="s">
        <v>209</v>
      </c>
      <c r="D1041" s="678" t="s">
        <v>360</v>
      </c>
      <c r="E1041" s="665">
        <v>47651.56</v>
      </c>
      <c r="F1041" s="639" t="s">
        <v>42</v>
      </c>
      <c r="G1041" s="20">
        <f>SUM(A1041*E1041/100)</f>
        <v>20013.655200000001</v>
      </c>
    </row>
    <row r="1042" spans="1:7" ht="124.5" customHeight="1">
      <c r="A1042" s="677"/>
      <c r="B1042" s="677"/>
      <c r="C1042" s="675"/>
      <c r="D1042" s="679"/>
      <c r="E1042" s="680" t="s">
        <v>361</v>
      </c>
      <c r="F1042" s="681"/>
      <c r="G1042" s="682"/>
    </row>
    <row r="1043" spans="1:7">
      <c r="A1043" s="676">
        <v>973</v>
      </c>
      <c r="B1043" s="676" t="s">
        <v>39</v>
      </c>
      <c r="C1043" s="674" t="s">
        <v>210</v>
      </c>
      <c r="D1043" s="678" t="s">
        <v>264</v>
      </c>
      <c r="E1043" s="665">
        <v>30509.77</v>
      </c>
      <c r="F1043" s="639" t="s">
        <v>42</v>
      </c>
      <c r="G1043" s="20">
        <f>SUM(A1043*E1043/100)</f>
        <v>296860.06209999998</v>
      </c>
    </row>
    <row r="1044" spans="1:7" ht="114" customHeight="1">
      <c r="A1044" s="677"/>
      <c r="B1044" s="677"/>
      <c r="C1044" s="675"/>
      <c r="D1044" s="693"/>
      <c r="E1044" s="680" t="s">
        <v>159</v>
      </c>
      <c r="F1044" s="681"/>
      <c r="G1044" s="682"/>
    </row>
    <row r="1045" spans="1:7" ht="40.5" customHeight="1">
      <c r="A1045" s="642"/>
      <c r="B1045" s="642"/>
      <c r="C1045" s="644" t="s">
        <v>213</v>
      </c>
      <c r="D1045" s="646" t="s">
        <v>153</v>
      </c>
      <c r="E1045" s="690"/>
      <c r="F1045" s="691"/>
      <c r="G1045" s="692"/>
    </row>
    <row r="1046" spans="1:7">
      <c r="A1046" s="676">
        <v>182</v>
      </c>
      <c r="B1046" s="676" t="s">
        <v>39</v>
      </c>
      <c r="C1046" s="674" t="s">
        <v>154</v>
      </c>
      <c r="D1046" s="678" t="s">
        <v>331</v>
      </c>
      <c r="E1046" s="665">
        <v>4411.82</v>
      </c>
      <c r="F1046" s="639" t="s">
        <v>42</v>
      </c>
      <c r="G1046" s="20">
        <f>SUM(A1046*E1046/100)</f>
        <v>8029.5123999999996</v>
      </c>
    </row>
    <row r="1047" spans="1:7" ht="32.25" customHeight="1">
      <c r="A1047" s="677"/>
      <c r="B1047" s="677"/>
      <c r="C1047" s="675"/>
      <c r="D1047" s="679"/>
      <c r="E1047" s="680" t="s">
        <v>332</v>
      </c>
      <c r="F1047" s="681"/>
      <c r="G1047" s="682"/>
    </row>
    <row r="1048" spans="1:7">
      <c r="A1048" s="676">
        <v>353</v>
      </c>
      <c r="B1048" s="676" t="s">
        <v>39</v>
      </c>
      <c r="C1048" s="674" t="s">
        <v>272</v>
      </c>
      <c r="D1048" s="678" t="s">
        <v>1509</v>
      </c>
      <c r="E1048" s="665">
        <v>8977.9</v>
      </c>
      <c r="F1048" s="639" t="s">
        <v>42</v>
      </c>
      <c r="G1048" s="20">
        <f>SUM(A1048*E1048/100)</f>
        <v>31691.986999999997</v>
      </c>
    </row>
    <row r="1049" spans="1:7" ht="75.75" customHeight="1">
      <c r="A1049" s="677"/>
      <c r="B1049" s="677"/>
      <c r="C1049" s="675"/>
      <c r="D1049" s="693"/>
      <c r="E1049" s="680" t="s">
        <v>1510</v>
      </c>
      <c r="F1049" s="681"/>
      <c r="G1049" s="682"/>
    </row>
    <row r="1050" spans="1:7">
      <c r="A1050" s="674">
        <v>3530</v>
      </c>
      <c r="B1050" s="674" t="s">
        <v>39</v>
      </c>
      <c r="C1050" s="676" t="s">
        <v>286</v>
      </c>
      <c r="D1050" s="678" t="s">
        <v>280</v>
      </c>
      <c r="E1050" s="665">
        <v>25293.42</v>
      </c>
      <c r="F1050" s="639" t="s">
        <v>42</v>
      </c>
      <c r="G1050" s="20">
        <f>SUM(A1050*E1050/100)</f>
        <v>892857.72599999991</v>
      </c>
    </row>
    <row r="1051" spans="1:7" ht="36" customHeight="1">
      <c r="A1051" s="675"/>
      <c r="B1051" s="675"/>
      <c r="C1051" s="677"/>
      <c r="D1051" s="693"/>
      <c r="E1051" s="680" t="s">
        <v>281</v>
      </c>
      <c r="F1051" s="681"/>
      <c r="G1051" s="682"/>
    </row>
    <row r="1052" spans="1:7">
      <c r="A1052" s="674">
        <v>355</v>
      </c>
      <c r="B1052" s="674" t="s">
        <v>107</v>
      </c>
      <c r="C1052" s="674" t="s">
        <v>287</v>
      </c>
      <c r="D1052" s="678" t="s">
        <v>282</v>
      </c>
      <c r="E1052" s="665">
        <v>104.22</v>
      </c>
      <c r="F1052" s="639" t="s">
        <v>111</v>
      </c>
      <c r="G1052" s="20">
        <f>SUM(A1052*E1052)</f>
        <v>36998.1</v>
      </c>
    </row>
    <row r="1053" spans="1:7" ht="37.5" customHeight="1">
      <c r="A1053" s="675"/>
      <c r="B1053" s="675"/>
      <c r="C1053" s="675"/>
      <c r="D1053" s="693"/>
      <c r="E1053" s="680" t="s">
        <v>283</v>
      </c>
      <c r="F1053" s="681"/>
      <c r="G1053" s="682"/>
    </row>
    <row r="1054" spans="1:7">
      <c r="A1054" s="676">
        <v>2</v>
      </c>
      <c r="B1054" s="676" t="s">
        <v>72</v>
      </c>
      <c r="C1054" s="674" t="s">
        <v>288</v>
      </c>
      <c r="D1054" s="678" t="s">
        <v>1511</v>
      </c>
      <c r="E1054" s="665">
        <v>1786.13</v>
      </c>
      <c r="F1054" s="639" t="s">
        <v>75</v>
      </c>
      <c r="G1054" s="20">
        <f>SUM(A1054*E1054)</f>
        <v>3572.26</v>
      </c>
    </row>
    <row r="1055" spans="1:7" ht="25.5" customHeight="1">
      <c r="A1055" s="677"/>
      <c r="B1055" s="677"/>
      <c r="C1055" s="675"/>
      <c r="D1055" s="693"/>
      <c r="E1055" s="680" t="s">
        <v>1512</v>
      </c>
      <c r="F1055" s="681"/>
      <c r="G1055" s="682"/>
    </row>
    <row r="1056" spans="1:7">
      <c r="A1056" s="674">
        <v>18</v>
      </c>
      <c r="B1056" s="674" t="s">
        <v>107</v>
      </c>
      <c r="C1056" s="674" t="s">
        <v>659</v>
      </c>
      <c r="D1056" s="678" t="s">
        <v>282</v>
      </c>
      <c r="E1056" s="665">
        <v>104.22</v>
      </c>
      <c r="F1056" s="639" t="s">
        <v>111</v>
      </c>
      <c r="G1056" s="20">
        <f>SUM(A1056*E1056)</f>
        <v>1875.96</v>
      </c>
    </row>
    <row r="1057" spans="1:7" ht="36" customHeight="1">
      <c r="A1057" s="675"/>
      <c r="B1057" s="675"/>
      <c r="C1057" s="675"/>
      <c r="D1057" s="693"/>
      <c r="E1057" s="680" t="s">
        <v>283</v>
      </c>
      <c r="F1057" s="681"/>
      <c r="G1057" s="682"/>
    </row>
    <row r="1058" spans="1:7" s="25" customFormat="1">
      <c r="A1058" s="674">
        <v>27059</v>
      </c>
      <c r="B1058" s="674" t="s">
        <v>39</v>
      </c>
      <c r="C1058" s="676" t="s">
        <v>660</v>
      </c>
      <c r="D1058" s="678" t="s">
        <v>305</v>
      </c>
      <c r="E1058" s="639">
        <v>226.88</v>
      </c>
      <c r="F1058" s="639" t="s">
        <v>52</v>
      </c>
      <c r="G1058" s="20">
        <f>SUM(A1058*E1058/100)</f>
        <v>61391.459199999998</v>
      </c>
    </row>
    <row r="1059" spans="1:7" s="25" customFormat="1" ht="24.75" customHeight="1">
      <c r="A1059" s="675"/>
      <c r="B1059" s="675"/>
      <c r="C1059" s="677"/>
      <c r="D1059" s="679"/>
      <c r="E1059" s="680" t="s">
        <v>306</v>
      </c>
      <c r="F1059" s="681"/>
      <c r="G1059" s="682"/>
    </row>
    <row r="1060" spans="1:7" s="25" customFormat="1">
      <c r="A1060" s="674">
        <v>29859</v>
      </c>
      <c r="B1060" s="674" t="s">
        <v>39</v>
      </c>
      <c r="C1060" s="676" t="s">
        <v>663</v>
      </c>
      <c r="D1060" s="678" t="s">
        <v>167</v>
      </c>
      <c r="E1060" s="665">
        <v>442.75</v>
      </c>
      <c r="F1060" s="639" t="s">
        <v>52</v>
      </c>
      <c r="G1060" s="20">
        <f>SUM(A1060*E1060/100)</f>
        <v>132200.7225</v>
      </c>
    </row>
    <row r="1061" spans="1:7" s="25" customFormat="1" ht="26.25" customHeight="1">
      <c r="A1061" s="675"/>
      <c r="B1061" s="675"/>
      <c r="C1061" s="677"/>
      <c r="D1061" s="679"/>
      <c r="E1061" s="680" t="s">
        <v>168</v>
      </c>
      <c r="F1061" s="681"/>
      <c r="G1061" s="682"/>
    </row>
    <row r="1062" spans="1:7">
      <c r="A1062" s="674">
        <v>33587</v>
      </c>
      <c r="B1062" s="674" t="s">
        <v>39</v>
      </c>
      <c r="C1062" s="676" t="s">
        <v>665</v>
      </c>
      <c r="D1062" s="678" t="s">
        <v>58</v>
      </c>
      <c r="E1062" s="665">
        <v>1079.6500000000001</v>
      </c>
      <c r="F1062" s="639" t="s">
        <v>42</v>
      </c>
      <c r="G1062" s="13">
        <f>SUM(A1062*E1062/100)</f>
        <v>362622.04550000007</v>
      </c>
    </row>
    <row r="1063" spans="1:7" ht="24.75" customHeight="1">
      <c r="A1063" s="675"/>
      <c r="B1063" s="675"/>
      <c r="C1063" s="677"/>
      <c r="D1063" s="693"/>
      <c r="E1063" s="680" t="s">
        <v>59</v>
      </c>
      <c r="F1063" s="681"/>
      <c r="G1063" s="682"/>
    </row>
    <row r="1064" spans="1:7">
      <c r="A1064" s="683">
        <v>823</v>
      </c>
      <c r="B1064" s="683" t="s">
        <v>39</v>
      </c>
      <c r="C1064" s="684" t="s">
        <v>666</v>
      </c>
      <c r="D1064" s="685" t="s">
        <v>1051</v>
      </c>
      <c r="E1064" s="665">
        <v>2567.9499999999998</v>
      </c>
      <c r="F1064" s="639" t="s">
        <v>42</v>
      </c>
      <c r="G1064" s="13">
        <f>SUM(A1064*E1064/100)</f>
        <v>21134.228499999997</v>
      </c>
    </row>
    <row r="1065" spans="1:7" ht="63.75" customHeight="1">
      <c r="A1065" s="683"/>
      <c r="B1065" s="683"/>
      <c r="C1065" s="684"/>
      <c r="D1065" s="685"/>
      <c r="E1065" s="686" t="s">
        <v>1052</v>
      </c>
      <c r="F1065" s="686"/>
      <c r="G1065" s="686"/>
    </row>
    <row r="1066" spans="1:7" ht="15" customHeight="1">
      <c r="A1066" s="674">
        <v>990</v>
      </c>
      <c r="B1066" s="674" t="s">
        <v>39</v>
      </c>
      <c r="C1066" s="676" t="s">
        <v>667</v>
      </c>
      <c r="D1066" s="678" t="s">
        <v>61</v>
      </c>
      <c r="E1066" s="665">
        <v>2116.41</v>
      </c>
      <c r="F1066" s="639" t="s">
        <v>42</v>
      </c>
      <c r="G1066" s="20">
        <f>SUM(A1066*E1066/100)</f>
        <v>20952.458999999999</v>
      </c>
    </row>
    <row r="1067" spans="1:7" ht="25.5" customHeight="1">
      <c r="A1067" s="675"/>
      <c r="B1067" s="675"/>
      <c r="C1067" s="677"/>
      <c r="D1067" s="679"/>
      <c r="E1067" s="680" t="s">
        <v>911</v>
      </c>
      <c r="F1067" s="681"/>
      <c r="G1067" s="682"/>
    </row>
    <row r="1068" spans="1:7">
      <c r="A1068" s="676">
        <v>7116</v>
      </c>
      <c r="B1068" s="676" t="s">
        <v>39</v>
      </c>
      <c r="C1068" s="674" t="s">
        <v>731</v>
      </c>
      <c r="D1068" s="678" t="s">
        <v>1513</v>
      </c>
      <c r="E1068" s="665">
        <v>1270.83</v>
      </c>
      <c r="F1068" s="639" t="s">
        <v>42</v>
      </c>
      <c r="G1068" s="20">
        <f>SUM(A1068*E1068/100)</f>
        <v>90432.262799999997</v>
      </c>
    </row>
    <row r="1069" spans="1:7" ht="35.25" customHeight="1">
      <c r="A1069" s="677"/>
      <c r="B1069" s="677"/>
      <c r="C1069" s="675"/>
      <c r="D1069" s="679"/>
      <c r="E1069" s="680" t="s">
        <v>371</v>
      </c>
      <c r="F1069" s="681"/>
      <c r="G1069" s="682"/>
    </row>
    <row r="1070" spans="1:7" ht="30" customHeight="1">
      <c r="A1070" s="657"/>
      <c r="B1070" s="658"/>
      <c r="C1070" s="3"/>
      <c r="D1070" s="667"/>
      <c r="E1070" s="667"/>
      <c r="F1070" s="28" t="s">
        <v>603</v>
      </c>
      <c r="G1070" s="105">
        <v>3301536</v>
      </c>
    </row>
    <row r="1071" spans="1:7">
      <c r="A1071" s="657"/>
      <c r="B1071" s="658"/>
      <c r="C1071" s="3"/>
      <c r="D1071" s="104" t="s">
        <v>677</v>
      </c>
      <c r="E1071" s="667"/>
      <c r="F1071" s="667"/>
      <c r="G1071" s="5"/>
    </row>
    <row r="1072" spans="1:7" s="25" customFormat="1" ht="103.5" customHeight="1">
      <c r="A1072" s="639">
        <v>1774</v>
      </c>
      <c r="B1072" s="639" t="s">
        <v>39</v>
      </c>
      <c r="C1072" s="638" t="s">
        <v>11</v>
      </c>
      <c r="D1072" s="640" t="s">
        <v>1514</v>
      </c>
      <c r="E1072" s="639"/>
      <c r="F1072" s="639" t="s">
        <v>165</v>
      </c>
      <c r="G1072" s="180"/>
    </row>
    <row r="1073" spans="1:7" s="25" customFormat="1" ht="23.25" customHeight="1">
      <c r="A1073" s="639">
        <v>2</v>
      </c>
      <c r="B1073" s="639" t="s">
        <v>72</v>
      </c>
      <c r="C1073" s="638" t="s">
        <v>15</v>
      </c>
      <c r="D1073" s="640" t="s">
        <v>1515</v>
      </c>
      <c r="E1073" s="639"/>
      <c r="F1073" s="639" t="s">
        <v>75</v>
      </c>
      <c r="G1073" s="180"/>
    </row>
    <row r="1074" spans="1:7" s="25" customFormat="1" ht="27" customHeight="1">
      <c r="A1074" s="639">
        <v>3</v>
      </c>
      <c r="B1074" s="639" t="s">
        <v>72</v>
      </c>
      <c r="C1074" s="638" t="s">
        <v>18</v>
      </c>
      <c r="D1074" s="640" t="s">
        <v>1516</v>
      </c>
      <c r="E1074" s="639"/>
      <c r="F1074" s="639" t="s">
        <v>75</v>
      </c>
      <c r="G1074" s="180"/>
    </row>
    <row r="1075" spans="1:7" s="25" customFormat="1" ht="36" customHeight="1">
      <c r="A1075" s="639">
        <v>3</v>
      </c>
      <c r="B1075" s="639" t="s">
        <v>72</v>
      </c>
      <c r="C1075" s="638" t="s">
        <v>21</v>
      </c>
      <c r="D1075" s="640" t="s">
        <v>1517</v>
      </c>
      <c r="E1075" s="639"/>
      <c r="F1075" s="639" t="s">
        <v>75</v>
      </c>
      <c r="G1075" s="180"/>
    </row>
    <row r="1076" spans="1:7" s="25" customFormat="1" ht="28.5" customHeight="1">
      <c r="A1076" s="639">
        <v>24</v>
      </c>
      <c r="B1076" s="639" t="s">
        <v>72</v>
      </c>
      <c r="C1076" s="638" t="s">
        <v>25</v>
      </c>
      <c r="D1076" s="640" t="s">
        <v>1518</v>
      </c>
      <c r="E1076" s="639"/>
      <c r="F1076" s="639" t="s">
        <v>75</v>
      </c>
      <c r="G1076" s="180"/>
    </row>
    <row r="1077" spans="1:7" s="25" customFormat="1" ht="25.5" customHeight="1">
      <c r="A1077" s="639">
        <v>3</v>
      </c>
      <c r="B1077" s="639" t="s">
        <v>72</v>
      </c>
      <c r="C1077" s="638" t="s">
        <v>29</v>
      </c>
      <c r="D1077" s="640" t="s">
        <v>1519</v>
      </c>
      <c r="E1077" s="639"/>
      <c r="F1077" s="639" t="s">
        <v>75</v>
      </c>
      <c r="G1077" s="180"/>
    </row>
    <row r="1078" spans="1:7" s="25" customFormat="1" ht="26.25" customHeight="1">
      <c r="A1078" s="639">
        <v>2</v>
      </c>
      <c r="B1078" s="639" t="s">
        <v>72</v>
      </c>
      <c r="C1078" s="638" t="s">
        <v>33</v>
      </c>
      <c r="D1078" s="640" t="s">
        <v>1520</v>
      </c>
      <c r="E1078" s="639"/>
      <c r="F1078" s="639" t="s">
        <v>75</v>
      </c>
      <c r="G1078" s="180"/>
    </row>
    <row r="1079" spans="1:7" s="25" customFormat="1" ht="27" customHeight="1">
      <c r="A1079" s="639">
        <v>4</v>
      </c>
      <c r="B1079" s="639" t="s">
        <v>72</v>
      </c>
      <c r="C1079" s="638" t="s">
        <v>36</v>
      </c>
      <c r="D1079" s="640" t="s">
        <v>1521</v>
      </c>
      <c r="E1079" s="639"/>
      <c r="F1079" s="639" t="s">
        <v>75</v>
      </c>
      <c r="G1079" s="180"/>
    </row>
    <row r="1080" spans="1:7" s="25" customFormat="1" ht="69.75" customHeight="1">
      <c r="A1080" s="639">
        <v>704</v>
      </c>
      <c r="B1080" s="639" t="s">
        <v>39</v>
      </c>
      <c r="C1080" s="638" t="s">
        <v>40</v>
      </c>
      <c r="D1080" s="640" t="s">
        <v>1522</v>
      </c>
      <c r="E1080" s="639"/>
      <c r="F1080" s="639" t="s">
        <v>75</v>
      </c>
      <c r="G1080" s="180"/>
    </row>
    <row r="1081" spans="1:7" s="25" customFormat="1" ht="66.75" customHeight="1">
      <c r="A1081" s="639">
        <v>1</v>
      </c>
      <c r="B1081" s="639" t="s">
        <v>89</v>
      </c>
      <c r="C1081" s="638" t="s">
        <v>44</v>
      </c>
      <c r="D1081" s="640" t="s">
        <v>1523</v>
      </c>
      <c r="E1081" s="639"/>
      <c r="F1081" s="639" t="s">
        <v>75</v>
      </c>
      <c r="G1081" s="180"/>
    </row>
    <row r="1082" spans="1:7" s="25" customFormat="1" ht="26.25" customHeight="1">
      <c r="A1082" s="639">
        <v>160</v>
      </c>
      <c r="B1082" s="639" t="s">
        <v>39</v>
      </c>
      <c r="C1082" s="638" t="s">
        <v>47</v>
      </c>
      <c r="D1082" s="640" t="s">
        <v>1524</v>
      </c>
      <c r="E1082" s="639"/>
      <c r="F1082" s="639" t="s">
        <v>165</v>
      </c>
      <c r="G1082" s="180"/>
    </row>
    <row r="1083" spans="1:7" s="25" customFormat="1" ht="26.25" customHeight="1">
      <c r="A1083" s="639">
        <v>1</v>
      </c>
      <c r="B1083" s="639" t="s">
        <v>89</v>
      </c>
      <c r="C1083" s="638" t="s">
        <v>50</v>
      </c>
      <c r="D1083" s="640" t="s">
        <v>1525</v>
      </c>
      <c r="E1083" s="639"/>
      <c r="F1083" s="639" t="s">
        <v>75</v>
      </c>
      <c r="G1083" s="180"/>
    </row>
    <row r="1084" spans="1:7" s="25" customFormat="1" ht="26.25" customHeight="1">
      <c r="A1084" s="639">
        <v>1</v>
      </c>
      <c r="B1084" s="639" t="s">
        <v>89</v>
      </c>
      <c r="C1084" s="638" t="s">
        <v>54</v>
      </c>
      <c r="D1084" s="640" t="s">
        <v>1526</v>
      </c>
      <c r="E1084" s="639"/>
      <c r="F1084" s="639" t="s">
        <v>75</v>
      </c>
      <c r="G1084" s="180"/>
    </row>
    <row r="1085" spans="1:7" s="25" customFormat="1" ht="26.25" customHeight="1">
      <c r="A1085" s="639">
        <v>40</v>
      </c>
      <c r="B1085" s="639" t="s">
        <v>72</v>
      </c>
      <c r="C1085" s="638" t="s">
        <v>57</v>
      </c>
      <c r="D1085" s="640" t="s">
        <v>1527</v>
      </c>
      <c r="E1085" s="639"/>
      <c r="F1085" s="639" t="s">
        <v>75</v>
      </c>
      <c r="G1085" s="180"/>
    </row>
    <row r="1086" spans="1:7" s="25" customFormat="1" ht="26.25" customHeight="1">
      <c r="A1086" s="639">
        <v>22</v>
      </c>
      <c r="B1086" s="639" t="s">
        <v>72</v>
      </c>
      <c r="C1086" s="638" t="s">
        <v>60</v>
      </c>
      <c r="D1086" s="640" t="s">
        <v>1528</v>
      </c>
      <c r="E1086" s="639"/>
      <c r="F1086" s="639" t="s">
        <v>75</v>
      </c>
      <c r="G1086" s="180"/>
    </row>
    <row r="1087" spans="1:7" s="25" customFormat="1" ht="26.25" customHeight="1">
      <c r="A1087" s="639">
        <v>1</v>
      </c>
      <c r="B1087" s="639" t="s">
        <v>89</v>
      </c>
      <c r="C1087" s="638" t="s">
        <v>63</v>
      </c>
      <c r="D1087" s="640" t="s">
        <v>1529</v>
      </c>
      <c r="E1087" s="639"/>
      <c r="F1087" s="639" t="s">
        <v>75</v>
      </c>
      <c r="G1087" s="180"/>
    </row>
    <row r="1088" spans="1:7" s="25" customFormat="1" ht="27" customHeight="1">
      <c r="A1088" s="639">
        <v>20</v>
      </c>
      <c r="B1088" s="639" t="s">
        <v>72</v>
      </c>
      <c r="C1088" s="638" t="s">
        <v>66</v>
      </c>
      <c r="D1088" s="640" t="s">
        <v>1530</v>
      </c>
      <c r="E1088" s="639"/>
      <c r="F1088" s="639" t="s">
        <v>75</v>
      </c>
      <c r="G1088" s="180"/>
    </row>
    <row r="1089" spans="1:7" s="25" customFormat="1" ht="27" customHeight="1">
      <c r="A1089" s="639">
        <v>20</v>
      </c>
      <c r="B1089" s="639" t="s">
        <v>72</v>
      </c>
      <c r="C1089" s="638" t="s">
        <v>69</v>
      </c>
      <c r="D1089" s="640" t="s">
        <v>1531</v>
      </c>
      <c r="E1089" s="639"/>
      <c r="F1089" s="639" t="s">
        <v>75</v>
      </c>
      <c r="G1089" s="180"/>
    </row>
    <row r="1090" spans="1:7" s="25" customFormat="1" ht="27" customHeight="1">
      <c r="A1090" s="639">
        <v>1</v>
      </c>
      <c r="B1090" s="639" t="s">
        <v>89</v>
      </c>
      <c r="C1090" s="638" t="s">
        <v>73</v>
      </c>
      <c r="D1090" s="640" t="s">
        <v>1532</v>
      </c>
      <c r="E1090" s="639"/>
      <c r="F1090" s="639" t="s">
        <v>75</v>
      </c>
      <c r="G1090" s="180"/>
    </row>
    <row r="1091" spans="1:7" s="25" customFormat="1" ht="27" customHeight="1">
      <c r="A1091" s="639">
        <v>1</v>
      </c>
      <c r="B1091" s="639" t="s">
        <v>89</v>
      </c>
      <c r="C1091" s="638" t="s">
        <v>208</v>
      </c>
      <c r="D1091" s="640" t="s">
        <v>1533</v>
      </c>
      <c r="E1091" s="639"/>
      <c r="F1091" s="639" t="s">
        <v>75</v>
      </c>
      <c r="G1091" s="180"/>
    </row>
    <row r="1092" spans="1:7" s="25" customFormat="1" ht="23.25" customHeight="1">
      <c r="A1092" s="639">
        <v>1</v>
      </c>
      <c r="B1092" s="639" t="s">
        <v>89</v>
      </c>
      <c r="C1092" s="638" t="s">
        <v>209</v>
      </c>
      <c r="D1092" s="640" t="s">
        <v>1534</v>
      </c>
      <c r="E1092" s="639"/>
      <c r="F1092" s="639" t="s">
        <v>75</v>
      </c>
      <c r="G1092" s="180"/>
    </row>
    <row r="1093" spans="1:7" s="25" customFormat="1" ht="23.25" customHeight="1">
      <c r="A1093" s="639">
        <v>1</v>
      </c>
      <c r="B1093" s="639" t="s">
        <v>89</v>
      </c>
      <c r="C1093" s="638" t="s">
        <v>210</v>
      </c>
      <c r="D1093" s="640" t="s">
        <v>1535</v>
      </c>
      <c r="E1093" s="639"/>
      <c r="F1093" s="639" t="s">
        <v>75</v>
      </c>
      <c r="G1093" s="180"/>
    </row>
    <row r="1094" spans="1:7" s="25" customFormat="1" ht="23.25" customHeight="1">
      <c r="A1094" s="639">
        <v>1</v>
      </c>
      <c r="B1094" s="639" t="s">
        <v>89</v>
      </c>
      <c r="C1094" s="638" t="s">
        <v>213</v>
      </c>
      <c r="D1094" s="640" t="s">
        <v>1536</v>
      </c>
      <c r="E1094" s="639"/>
      <c r="F1094" s="639" t="s">
        <v>75</v>
      </c>
      <c r="G1094" s="180"/>
    </row>
    <row r="1095" spans="1:7" s="25" customFormat="1" ht="23.25" customHeight="1">
      <c r="A1095" s="639">
        <v>1</v>
      </c>
      <c r="B1095" s="639" t="s">
        <v>89</v>
      </c>
      <c r="C1095" s="638" t="s">
        <v>272</v>
      </c>
      <c r="D1095" s="640" t="s">
        <v>1537</v>
      </c>
      <c r="E1095" s="639"/>
      <c r="F1095" s="639" t="s">
        <v>75</v>
      </c>
      <c r="G1095" s="180"/>
    </row>
    <row r="1096" spans="1:7" s="25" customFormat="1" ht="27.75" customHeight="1">
      <c r="A1096" s="639">
        <v>1</v>
      </c>
      <c r="B1096" s="639" t="s">
        <v>89</v>
      </c>
      <c r="C1096" s="638" t="s">
        <v>286</v>
      </c>
      <c r="D1096" s="640" t="s">
        <v>1538</v>
      </c>
      <c r="E1096" s="639"/>
      <c r="F1096" s="639" t="s">
        <v>75</v>
      </c>
      <c r="G1096" s="180"/>
    </row>
    <row r="1097" spans="1:7" s="25" customFormat="1" ht="27" customHeight="1">
      <c r="A1097" s="639">
        <v>1</v>
      </c>
      <c r="B1097" s="639" t="s">
        <v>89</v>
      </c>
      <c r="C1097" s="638" t="s">
        <v>287</v>
      </c>
      <c r="D1097" s="640" t="s">
        <v>1539</v>
      </c>
      <c r="E1097" s="639"/>
      <c r="F1097" s="639" t="s">
        <v>75</v>
      </c>
      <c r="G1097" s="180"/>
    </row>
    <row r="1098" spans="1:7" s="25" customFormat="1" ht="38.25" customHeight="1">
      <c r="A1098" s="639">
        <v>956</v>
      </c>
      <c r="B1098" s="639" t="s">
        <v>39</v>
      </c>
      <c r="C1098" s="638" t="s">
        <v>288</v>
      </c>
      <c r="D1098" s="640" t="s">
        <v>1540</v>
      </c>
      <c r="E1098" s="639"/>
      <c r="F1098" s="639"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684">
        <v>3</v>
      </c>
      <c r="B1101" s="684" t="s">
        <v>72</v>
      </c>
      <c r="C1101" s="683" t="s">
        <v>11</v>
      </c>
      <c r="D1101" s="685" t="s">
        <v>79</v>
      </c>
      <c r="E1101" s="665">
        <v>4802.6000000000004</v>
      </c>
      <c r="F1101" s="639" t="s">
        <v>75</v>
      </c>
      <c r="G1101" s="13">
        <f>SUM(A1101*E1101)</f>
        <v>14407.800000000001</v>
      </c>
    </row>
    <row r="1102" spans="1:7" s="25" customFormat="1" ht="100.5" customHeight="1">
      <c r="A1102" s="684"/>
      <c r="B1102" s="684"/>
      <c r="C1102" s="683"/>
      <c r="D1102" s="685"/>
      <c r="E1102" s="686" t="s">
        <v>80</v>
      </c>
      <c r="F1102" s="686"/>
      <c r="G1102" s="686"/>
    </row>
    <row r="1103" spans="1:7">
      <c r="A1103" s="676">
        <v>1</v>
      </c>
      <c r="B1103" s="676" t="s">
        <v>89</v>
      </c>
      <c r="C1103" s="674" t="s">
        <v>15</v>
      </c>
      <c r="D1103" s="678" t="s">
        <v>1362</v>
      </c>
      <c r="E1103" s="665">
        <v>4253.7</v>
      </c>
      <c r="F1103" s="639" t="s">
        <v>75</v>
      </c>
      <c r="G1103" s="13">
        <f>SUM(A1103*E1103)</f>
        <v>4253.7</v>
      </c>
    </row>
    <row r="1104" spans="1:7" ht="141.75" customHeight="1">
      <c r="A1104" s="677"/>
      <c r="B1104" s="677"/>
      <c r="C1104" s="675"/>
      <c r="D1104" s="679"/>
      <c r="E1104" s="680" t="s">
        <v>769</v>
      </c>
      <c r="F1104" s="681"/>
      <c r="G1104" s="682"/>
    </row>
    <row r="1105" spans="1:7">
      <c r="A1105" s="676">
        <v>1</v>
      </c>
      <c r="B1105" s="676" t="s">
        <v>89</v>
      </c>
      <c r="C1105" s="674" t="s">
        <v>18</v>
      </c>
      <c r="D1105" s="678" t="s">
        <v>94</v>
      </c>
      <c r="E1105" s="665">
        <v>938.47</v>
      </c>
      <c r="F1105" s="639" t="s">
        <v>75</v>
      </c>
      <c r="G1105" s="13">
        <f>SUM(A1105*E1105)</f>
        <v>938.47</v>
      </c>
    </row>
    <row r="1106" spans="1:7" ht="47.25" customHeight="1">
      <c r="A1106" s="677"/>
      <c r="B1106" s="677"/>
      <c r="C1106" s="675"/>
      <c r="D1106" s="679"/>
      <c r="E1106" s="680" t="s">
        <v>95</v>
      </c>
      <c r="F1106" s="681"/>
      <c r="G1106" s="682"/>
    </row>
    <row r="1107" spans="1:7">
      <c r="A1107" s="676">
        <v>3</v>
      </c>
      <c r="B1107" s="676" t="s">
        <v>72</v>
      </c>
      <c r="C1107" s="674" t="s">
        <v>21</v>
      </c>
      <c r="D1107" s="678" t="s">
        <v>83</v>
      </c>
      <c r="E1107" s="665">
        <v>447.15</v>
      </c>
      <c r="F1107" s="639" t="s">
        <v>75</v>
      </c>
      <c r="G1107" s="13">
        <f>SUM(A1107*E1107)</f>
        <v>1341.4499999999998</v>
      </c>
    </row>
    <row r="1108" spans="1:7" ht="45" customHeight="1">
      <c r="A1108" s="677"/>
      <c r="B1108" s="677"/>
      <c r="C1108" s="675"/>
      <c r="D1108" s="693"/>
      <c r="E1108" s="680" t="s">
        <v>84</v>
      </c>
      <c r="F1108" s="681"/>
      <c r="G1108" s="682"/>
    </row>
    <row r="1109" spans="1:7" s="36" customFormat="1">
      <c r="A1109" s="684">
        <v>2</v>
      </c>
      <c r="B1109" s="684" t="s">
        <v>72</v>
      </c>
      <c r="C1109" s="683" t="s">
        <v>25</v>
      </c>
      <c r="D1109" s="685" t="s">
        <v>1089</v>
      </c>
      <c r="E1109" s="665">
        <v>1193.17</v>
      </c>
      <c r="F1109" s="639" t="s">
        <v>75</v>
      </c>
      <c r="G1109" s="13">
        <f>SUM(A1109*E1109)</f>
        <v>2386.34</v>
      </c>
    </row>
    <row r="1110" spans="1:7" s="36" customFormat="1" ht="63" customHeight="1">
      <c r="A1110" s="684"/>
      <c r="B1110" s="684"/>
      <c r="C1110" s="683"/>
      <c r="D1110" s="685"/>
      <c r="E1110" s="686" t="s">
        <v>1090</v>
      </c>
      <c r="F1110" s="686"/>
      <c r="G1110" s="686"/>
    </row>
    <row r="1111" spans="1:7" s="36" customFormat="1">
      <c r="A1111" s="684"/>
      <c r="B1111" s="684"/>
      <c r="C1111" s="683" t="s">
        <v>29</v>
      </c>
      <c r="D1111" s="685" t="s">
        <v>231</v>
      </c>
      <c r="E1111" s="704"/>
      <c r="F1111" s="705"/>
      <c r="G1111" s="706"/>
    </row>
    <row r="1112" spans="1:7" s="36" customFormat="1" ht="67.5" customHeight="1">
      <c r="A1112" s="684"/>
      <c r="B1112" s="684"/>
      <c r="C1112" s="683"/>
      <c r="D1112" s="685"/>
      <c r="E1112" s="707"/>
      <c r="F1112" s="708"/>
      <c r="G1112" s="709"/>
    </row>
    <row r="1113" spans="1:7" s="36" customFormat="1">
      <c r="A1113" s="684">
        <v>50</v>
      </c>
      <c r="B1113" s="684" t="s">
        <v>107</v>
      </c>
      <c r="C1113" s="683"/>
      <c r="D1113" s="685" t="s">
        <v>1093</v>
      </c>
      <c r="E1113" s="665">
        <v>146.57</v>
      </c>
      <c r="F1113" s="639" t="s">
        <v>111</v>
      </c>
      <c r="G1113" s="13">
        <f>SUM(A1113*E1113)</f>
        <v>7328.5</v>
      </c>
    </row>
    <row r="1114" spans="1:7" s="36" customFormat="1" ht="24" customHeight="1">
      <c r="A1114" s="684"/>
      <c r="B1114" s="684"/>
      <c r="C1114" s="683"/>
      <c r="D1114" s="685"/>
      <c r="E1114" s="686" t="s">
        <v>1094</v>
      </c>
      <c r="F1114" s="686"/>
      <c r="G1114" s="686"/>
    </row>
    <row r="1115" spans="1:7" s="36" customFormat="1">
      <c r="A1115" s="684">
        <v>50</v>
      </c>
      <c r="B1115" s="684" t="s">
        <v>107</v>
      </c>
      <c r="C1115" s="683"/>
      <c r="D1115" s="685" t="s">
        <v>1095</v>
      </c>
      <c r="E1115" s="665">
        <v>199.25</v>
      </c>
      <c r="F1115" s="639" t="s">
        <v>111</v>
      </c>
      <c r="G1115" s="13">
        <f>SUM(A1115*E1115)</f>
        <v>9962.5</v>
      </c>
    </row>
    <row r="1116" spans="1:7" s="36" customFormat="1" ht="28.5" customHeight="1">
      <c r="A1116" s="684"/>
      <c r="B1116" s="684"/>
      <c r="C1116" s="683"/>
      <c r="D1116" s="685"/>
      <c r="E1116" s="686" t="s">
        <v>233</v>
      </c>
      <c r="F1116" s="686"/>
      <c r="G1116" s="686"/>
    </row>
    <row r="1117" spans="1:7" s="36" customFormat="1">
      <c r="A1117" s="676">
        <v>5</v>
      </c>
      <c r="B1117" s="676" t="s">
        <v>72</v>
      </c>
      <c r="C1117" s="674" t="s">
        <v>33</v>
      </c>
      <c r="D1117" s="678" t="s">
        <v>81</v>
      </c>
      <c r="E1117" s="665">
        <v>2042.43</v>
      </c>
      <c r="F1117" s="639" t="s">
        <v>75</v>
      </c>
      <c r="G1117" s="13">
        <f>SUM(A1117*E1117)</f>
        <v>10212.15</v>
      </c>
    </row>
    <row r="1118" spans="1:7" s="36" customFormat="1" ht="76.5" customHeight="1">
      <c r="A1118" s="677"/>
      <c r="B1118" s="677"/>
      <c r="C1118" s="675"/>
      <c r="D1118" s="679"/>
      <c r="E1118" s="680" t="s">
        <v>82</v>
      </c>
      <c r="F1118" s="681"/>
      <c r="G1118" s="682"/>
    </row>
    <row r="1119" spans="1:7">
      <c r="A1119" s="676"/>
      <c r="B1119" s="676"/>
      <c r="C1119" s="674" t="s">
        <v>36</v>
      </c>
      <c r="D1119" s="678" t="s">
        <v>226</v>
      </c>
      <c r="E1119" s="704"/>
      <c r="F1119" s="705"/>
      <c r="G1119" s="706"/>
    </row>
    <row r="1120" spans="1:7" ht="91.5" customHeight="1">
      <c r="A1120" s="677"/>
      <c r="B1120" s="677"/>
      <c r="C1120" s="675"/>
      <c r="D1120" s="693"/>
      <c r="E1120" s="707"/>
      <c r="F1120" s="708"/>
      <c r="G1120" s="709"/>
    </row>
    <row r="1121" spans="1:7">
      <c r="A1121" s="676">
        <v>100</v>
      </c>
      <c r="B1121" s="676" t="s">
        <v>107</v>
      </c>
      <c r="C1121" s="674" t="s">
        <v>99</v>
      </c>
      <c r="D1121" s="678" t="s">
        <v>227</v>
      </c>
      <c r="E1121" s="665">
        <v>73.209999999999994</v>
      </c>
      <c r="F1121" s="639" t="s">
        <v>111</v>
      </c>
      <c r="G1121" s="13">
        <f>SUM(A1121*E1121)</f>
        <v>7320.9999999999991</v>
      </c>
    </row>
    <row r="1122" spans="1:7" ht="15.75" customHeight="1">
      <c r="A1122" s="677"/>
      <c r="B1122" s="677"/>
      <c r="C1122" s="675"/>
      <c r="D1122" s="693"/>
      <c r="E1122" s="680" t="s">
        <v>228</v>
      </c>
      <c r="F1122" s="681"/>
      <c r="G1122" s="682"/>
    </row>
    <row r="1123" spans="1:7">
      <c r="A1123" s="676">
        <v>20</v>
      </c>
      <c r="B1123" s="676" t="s">
        <v>72</v>
      </c>
      <c r="C1123" s="674" t="s">
        <v>102</v>
      </c>
      <c r="D1123" s="678" t="s">
        <v>229</v>
      </c>
      <c r="E1123" s="665">
        <v>95.79</v>
      </c>
      <c r="F1123" s="639" t="s">
        <v>111</v>
      </c>
      <c r="G1123" s="13">
        <f>SUM(A1123*E1123)</f>
        <v>1915.8000000000002</v>
      </c>
    </row>
    <row r="1124" spans="1:7" ht="16.5" customHeight="1">
      <c r="A1124" s="677"/>
      <c r="B1124" s="677"/>
      <c r="C1124" s="675"/>
      <c r="D1124" s="693"/>
      <c r="E1124" s="680" t="s">
        <v>230</v>
      </c>
      <c r="F1124" s="681"/>
      <c r="G1124" s="682"/>
    </row>
    <row r="1125" spans="1:7">
      <c r="A1125" s="676">
        <v>50</v>
      </c>
      <c r="B1125" s="676" t="s">
        <v>107</v>
      </c>
      <c r="C1125" s="674" t="s">
        <v>291</v>
      </c>
      <c r="D1125" s="678" t="s">
        <v>775</v>
      </c>
      <c r="E1125" s="665">
        <v>128.55000000000001</v>
      </c>
      <c r="F1125" s="639" t="s">
        <v>111</v>
      </c>
      <c r="G1125" s="13">
        <f>SUM(A1125*E1125)</f>
        <v>6427.5000000000009</v>
      </c>
    </row>
    <row r="1126" spans="1:7" ht="25.5" customHeight="1">
      <c r="A1126" s="677"/>
      <c r="B1126" s="677"/>
      <c r="C1126" s="675"/>
      <c r="D1126" s="679"/>
      <c r="E1126" s="680" t="s">
        <v>776</v>
      </c>
      <c r="F1126" s="681"/>
      <c r="G1126" s="682"/>
    </row>
    <row r="1127" spans="1:7">
      <c r="A1127" s="676">
        <v>60</v>
      </c>
      <c r="B1127" s="676" t="s">
        <v>107</v>
      </c>
      <c r="C1127" s="674" t="s">
        <v>1447</v>
      </c>
      <c r="D1127" s="678" t="s">
        <v>1541</v>
      </c>
      <c r="E1127" s="665">
        <v>153.19</v>
      </c>
      <c r="F1127" s="639" t="s">
        <v>111</v>
      </c>
      <c r="G1127" s="13">
        <f>SUM(A1127*E1127)</f>
        <v>9191.4</v>
      </c>
    </row>
    <row r="1128" spans="1:7" ht="12.75" customHeight="1">
      <c r="A1128" s="677"/>
      <c r="B1128" s="677"/>
      <c r="C1128" s="675"/>
      <c r="D1128" s="679"/>
      <c r="E1128" s="680" t="s">
        <v>1449</v>
      </c>
      <c r="F1128" s="681"/>
      <c r="G1128" s="682"/>
    </row>
    <row r="1129" spans="1:7" s="36" customFormat="1" ht="51" customHeight="1">
      <c r="A1129" s="638"/>
      <c r="B1129" s="638"/>
      <c r="C1129" s="639" t="s">
        <v>40</v>
      </c>
      <c r="D1129" s="640" t="s">
        <v>1102</v>
      </c>
      <c r="E1129" s="654"/>
      <c r="F1129" s="654"/>
      <c r="G1129" s="654"/>
    </row>
    <row r="1130" spans="1:7" s="36" customFormat="1">
      <c r="A1130" s="684">
        <v>200</v>
      </c>
      <c r="B1130" s="684" t="s">
        <v>107</v>
      </c>
      <c r="C1130" s="683"/>
      <c r="D1130" s="685" t="s">
        <v>1103</v>
      </c>
      <c r="E1130" s="665">
        <v>7.82</v>
      </c>
      <c r="F1130" s="639" t="s">
        <v>111</v>
      </c>
      <c r="G1130" s="13">
        <f>SUM(A1130*E1130)</f>
        <v>1564</v>
      </c>
    </row>
    <row r="1131" spans="1:7" s="36" customFormat="1">
      <c r="A1131" s="684"/>
      <c r="B1131" s="684"/>
      <c r="C1131" s="683"/>
      <c r="D1131" s="685"/>
      <c r="E1131" s="686" t="s">
        <v>1104</v>
      </c>
      <c r="F1131" s="686"/>
      <c r="G1131" s="686"/>
    </row>
    <row r="1132" spans="1:7" s="36" customFormat="1">
      <c r="A1132" s="684">
        <v>50</v>
      </c>
      <c r="B1132" s="684" t="s">
        <v>107</v>
      </c>
      <c r="C1132" s="683"/>
      <c r="D1132" s="685" t="s">
        <v>1105</v>
      </c>
      <c r="E1132" s="665">
        <v>8.4499999999999993</v>
      </c>
      <c r="F1132" s="639" t="s">
        <v>111</v>
      </c>
      <c r="G1132" s="13">
        <f>SUM(A1132*E1132)</f>
        <v>422.49999999999994</v>
      </c>
    </row>
    <row r="1133" spans="1:7" s="36" customFormat="1" ht="12.75" customHeight="1">
      <c r="A1133" s="684"/>
      <c r="B1133" s="684"/>
      <c r="C1133" s="683"/>
      <c r="D1133" s="685"/>
      <c r="E1133" s="686" t="s">
        <v>1106</v>
      </c>
      <c r="F1133" s="686"/>
      <c r="G1133" s="686"/>
    </row>
    <row r="1134" spans="1:7" s="36" customFormat="1">
      <c r="A1134" s="684"/>
      <c r="B1134" s="684"/>
      <c r="C1134" s="683" t="s">
        <v>44</v>
      </c>
      <c r="D1134" s="685" t="s">
        <v>1107</v>
      </c>
      <c r="E1134" s="39"/>
      <c r="F1134" s="40"/>
      <c r="G1134" s="41"/>
    </row>
    <row r="1135" spans="1:7" s="36" customFormat="1" ht="48.75" customHeight="1">
      <c r="A1135" s="684"/>
      <c r="B1135" s="684"/>
      <c r="C1135" s="683"/>
      <c r="D1135" s="685"/>
      <c r="E1135" s="42"/>
      <c r="F1135" s="43"/>
      <c r="G1135" s="44"/>
    </row>
    <row r="1136" spans="1:7" s="36" customFormat="1">
      <c r="A1136" s="684">
        <v>2</v>
      </c>
      <c r="B1136" s="684" t="s">
        <v>107</v>
      </c>
      <c r="C1136" s="683"/>
      <c r="D1136" s="685" t="s">
        <v>1103</v>
      </c>
      <c r="E1136" s="665">
        <v>161.91999999999999</v>
      </c>
      <c r="F1136" s="639" t="s">
        <v>111</v>
      </c>
      <c r="G1136" s="13">
        <f>SUM(A1136*E1136)</f>
        <v>323.83999999999997</v>
      </c>
    </row>
    <row r="1137" spans="1:7" s="36" customFormat="1" ht="24" customHeight="1">
      <c r="A1137" s="684"/>
      <c r="B1137" s="684"/>
      <c r="C1137" s="683"/>
      <c r="D1137" s="685"/>
      <c r="E1137" s="686" t="s">
        <v>1108</v>
      </c>
      <c r="F1137" s="686"/>
      <c r="G1137" s="686"/>
    </row>
    <row r="1138" spans="1:7" s="36" customFormat="1">
      <c r="A1138" s="684">
        <v>2</v>
      </c>
      <c r="B1138" s="684" t="s">
        <v>107</v>
      </c>
      <c r="C1138" s="683"/>
      <c r="D1138" s="685" t="s">
        <v>1105</v>
      </c>
      <c r="E1138" s="665">
        <v>227.92</v>
      </c>
      <c r="F1138" s="639" t="s">
        <v>111</v>
      </c>
      <c r="G1138" s="13">
        <f>SUM(A1138*E1138)</f>
        <v>455.84</v>
      </c>
    </row>
    <row r="1139" spans="1:7" s="36" customFormat="1" ht="45" customHeight="1">
      <c r="A1139" s="684"/>
      <c r="B1139" s="684"/>
      <c r="C1139" s="683"/>
      <c r="D1139" s="685"/>
      <c r="E1139" s="686" t="s">
        <v>1109</v>
      </c>
      <c r="F1139" s="686"/>
      <c r="G1139" s="686"/>
    </row>
    <row r="1140" spans="1:7">
      <c r="A1140" s="674">
        <v>2</v>
      </c>
      <c r="B1140" s="674" t="s">
        <v>72</v>
      </c>
      <c r="C1140" s="676" t="s">
        <v>47</v>
      </c>
      <c r="D1140" s="678" t="s">
        <v>1363</v>
      </c>
      <c r="E1140" s="665">
        <v>478.28</v>
      </c>
      <c r="F1140" s="639" t="s">
        <v>75</v>
      </c>
      <c r="G1140" s="13">
        <f>SUM(A1140*E1140)</f>
        <v>956.56</v>
      </c>
    </row>
    <row r="1141" spans="1:7" ht="25.5" customHeight="1">
      <c r="A1141" s="675"/>
      <c r="B1141" s="675"/>
      <c r="C1141" s="677"/>
      <c r="D1141" s="679"/>
      <c r="E1141" s="680" t="s">
        <v>1364</v>
      </c>
      <c r="F1141" s="681"/>
      <c r="G1141" s="682"/>
    </row>
    <row r="1142" spans="1:7">
      <c r="A1142" s="676">
        <v>2</v>
      </c>
      <c r="B1142" s="676" t="s">
        <v>72</v>
      </c>
      <c r="C1142" s="674" t="s">
        <v>50</v>
      </c>
      <c r="D1142" s="678" t="s">
        <v>85</v>
      </c>
      <c r="E1142" s="665">
        <v>1109.46</v>
      </c>
      <c r="F1142" s="639" t="s">
        <v>75</v>
      </c>
      <c r="G1142" s="13">
        <f>SUM(A1142*E1142)</f>
        <v>2218.92</v>
      </c>
    </row>
    <row r="1143" spans="1:7" ht="24.75" customHeight="1">
      <c r="A1143" s="677"/>
      <c r="B1143" s="677"/>
      <c r="C1143" s="675"/>
      <c r="D1143" s="679"/>
      <c r="E1143" s="728" t="s">
        <v>86</v>
      </c>
      <c r="F1143" s="729"/>
      <c r="G1143" s="730"/>
    </row>
    <row r="1144" spans="1:7" s="32" customFormat="1">
      <c r="A1144" s="684">
        <v>1</v>
      </c>
      <c r="B1144" s="684" t="s">
        <v>89</v>
      </c>
      <c r="C1144" s="683" t="s">
        <v>54</v>
      </c>
      <c r="D1144" s="685" t="s">
        <v>1365</v>
      </c>
      <c r="E1144" s="665">
        <v>2882</v>
      </c>
      <c r="F1144" s="639" t="s">
        <v>75</v>
      </c>
      <c r="G1144" s="13">
        <f>SUM(A1144*E1144)</f>
        <v>2882</v>
      </c>
    </row>
    <row r="1145" spans="1:7" s="32" customFormat="1" ht="27" customHeight="1">
      <c r="A1145" s="684"/>
      <c r="B1145" s="684"/>
      <c r="C1145" s="683"/>
      <c r="D1145" s="685"/>
      <c r="E1145" s="686" t="s">
        <v>1366</v>
      </c>
      <c r="F1145" s="686"/>
      <c r="G1145" s="686"/>
    </row>
    <row r="1146" spans="1:7" s="36" customFormat="1">
      <c r="A1146" s="684">
        <v>2</v>
      </c>
      <c r="B1146" s="684" t="s">
        <v>89</v>
      </c>
      <c r="C1146" s="683" t="s">
        <v>57</v>
      </c>
      <c r="D1146" s="685" t="s">
        <v>96</v>
      </c>
      <c r="E1146" s="665">
        <v>795.3</v>
      </c>
      <c r="F1146" s="639" t="s">
        <v>75</v>
      </c>
      <c r="G1146" s="13">
        <f>SUM(A1146*E1146)</f>
        <v>1590.6</v>
      </c>
    </row>
    <row r="1147" spans="1:7" s="36" customFormat="1" ht="27.75" customHeight="1">
      <c r="A1147" s="684"/>
      <c r="B1147" s="684"/>
      <c r="C1147" s="683"/>
      <c r="D1147" s="685"/>
      <c r="E1147" s="686" t="s">
        <v>1117</v>
      </c>
      <c r="F1147" s="686"/>
      <c r="G1147" s="686"/>
    </row>
    <row r="1148" spans="1:7">
      <c r="A1148" s="676">
        <v>1</v>
      </c>
      <c r="B1148" s="676" t="s">
        <v>72</v>
      </c>
      <c r="C1148" s="674" t="s">
        <v>60</v>
      </c>
      <c r="D1148" s="678" t="s">
        <v>222</v>
      </c>
      <c r="E1148" s="665">
        <v>2376</v>
      </c>
      <c r="F1148" s="639" t="s">
        <v>75</v>
      </c>
      <c r="G1148" s="13">
        <f>SUM(A1148*E1148)</f>
        <v>2376</v>
      </c>
    </row>
    <row r="1149" spans="1:7" ht="50.25" customHeight="1">
      <c r="A1149" s="677"/>
      <c r="B1149" s="677"/>
      <c r="C1149" s="675"/>
      <c r="D1149" s="693"/>
      <c r="E1149" s="680" t="s">
        <v>223</v>
      </c>
      <c r="F1149" s="681"/>
      <c r="G1149" s="682"/>
    </row>
    <row r="1150" spans="1:7">
      <c r="A1150" s="683">
        <v>76</v>
      </c>
      <c r="B1150" s="683" t="s">
        <v>107</v>
      </c>
      <c r="C1150" s="684" t="s">
        <v>63</v>
      </c>
      <c r="D1150" s="685" t="s">
        <v>1032</v>
      </c>
      <c r="E1150" s="665">
        <v>226.02</v>
      </c>
      <c r="F1150" s="639" t="s">
        <v>42</v>
      </c>
      <c r="G1150" s="20">
        <f>SUM(A1150*E1150)</f>
        <v>17177.52</v>
      </c>
    </row>
    <row r="1151" spans="1:7" ht="24" customHeight="1">
      <c r="A1151" s="683"/>
      <c r="B1151" s="683"/>
      <c r="C1151" s="684"/>
      <c r="D1151" s="685"/>
      <c r="E1151" s="686" t="s">
        <v>1033</v>
      </c>
      <c r="F1151" s="686"/>
      <c r="G1151" s="686"/>
    </row>
    <row r="1152" spans="1:7" s="25" customFormat="1" ht="26.25" customHeight="1">
      <c r="A1152" s="639"/>
      <c r="B1152" s="256"/>
      <c r="C1152" s="256"/>
      <c r="D1152" s="640"/>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676">
        <v>310</v>
      </c>
      <c r="B1826" s="676" t="s">
        <v>10</v>
      </c>
      <c r="C1826" s="674" t="s">
        <v>11</v>
      </c>
      <c r="D1826" s="678" t="s">
        <v>1453</v>
      </c>
      <c r="E1826" s="665">
        <v>3327.5</v>
      </c>
      <c r="F1826" s="639" t="s">
        <v>13</v>
      </c>
      <c r="G1826" s="20">
        <f>SUM(A1826*E1826/100)</f>
        <v>10315.25</v>
      </c>
    </row>
    <row r="1827" spans="1:7" ht="27" customHeight="1">
      <c r="A1827" s="677"/>
      <c r="B1827" s="677"/>
      <c r="C1827" s="675"/>
      <c r="D1827" s="679"/>
      <c r="E1827" s="680" t="s">
        <v>463</v>
      </c>
      <c r="F1827" s="681"/>
      <c r="G1827" s="682"/>
    </row>
    <row r="1828" spans="1:7" s="36" customFormat="1">
      <c r="A1828" s="674">
        <v>3</v>
      </c>
      <c r="B1828" s="674" t="s">
        <v>72</v>
      </c>
      <c r="C1828" s="676" t="s">
        <v>15</v>
      </c>
      <c r="D1828" s="678" t="s">
        <v>274</v>
      </c>
      <c r="E1828" s="665">
        <v>142.18</v>
      </c>
      <c r="F1828" s="639" t="s">
        <v>75</v>
      </c>
      <c r="G1828" s="20">
        <f>SUM(A1828*E1828)</f>
        <v>426.54</v>
      </c>
    </row>
    <row r="1829" spans="1:7" s="36" customFormat="1" ht="27" customHeight="1">
      <c r="A1829" s="675"/>
      <c r="B1829" s="675"/>
      <c r="C1829" s="677"/>
      <c r="D1829" s="693"/>
      <c r="E1829" s="680" t="s">
        <v>275</v>
      </c>
      <c r="F1829" s="681"/>
      <c r="G1829" s="682"/>
    </row>
    <row r="1830" spans="1:7" s="24" customFormat="1">
      <c r="A1830" s="674">
        <v>3540</v>
      </c>
      <c r="B1830" s="674" t="s">
        <v>39</v>
      </c>
      <c r="C1830" s="676" t="s">
        <v>18</v>
      </c>
      <c r="D1830" s="678" t="s">
        <v>149</v>
      </c>
      <c r="E1830" s="665">
        <v>121</v>
      </c>
      <c r="F1830" s="639" t="s">
        <v>42</v>
      </c>
      <c r="G1830" s="20">
        <f>SUM(A1830*E1830/100)</f>
        <v>4283.3999999999996</v>
      </c>
    </row>
    <row r="1831" spans="1:7" s="24" customFormat="1" ht="17.25" customHeight="1">
      <c r="A1831" s="675"/>
      <c r="B1831" s="675"/>
      <c r="C1831" s="677"/>
      <c r="D1831" s="679"/>
      <c r="E1831" s="687" t="s">
        <v>150</v>
      </c>
      <c r="F1831" s="688"/>
      <c r="G1831" s="689"/>
    </row>
    <row r="1832" spans="1:7" s="36" customFormat="1">
      <c r="A1832" s="674">
        <v>2</v>
      </c>
      <c r="B1832" s="674" t="s">
        <v>72</v>
      </c>
      <c r="C1832" s="676" t="s">
        <v>21</v>
      </c>
      <c r="D1832" s="678" t="s">
        <v>276</v>
      </c>
      <c r="E1832" s="665">
        <v>102.85</v>
      </c>
      <c r="F1832" s="639" t="s">
        <v>147</v>
      </c>
      <c r="G1832" s="20">
        <f>SUM(A1832*E1832)</f>
        <v>205.7</v>
      </c>
    </row>
    <row r="1833" spans="1:7" s="36" customFormat="1" ht="24.75" customHeight="1">
      <c r="A1833" s="675"/>
      <c r="B1833" s="675"/>
      <c r="C1833" s="677"/>
      <c r="D1833" s="693"/>
      <c r="E1833" s="680" t="s">
        <v>277</v>
      </c>
      <c r="F1833" s="681"/>
      <c r="G1833" s="682"/>
    </row>
    <row r="1834" spans="1:7" ht="15" customHeight="1">
      <c r="A1834" s="674">
        <v>0</v>
      </c>
      <c r="B1834" s="674" t="s">
        <v>10</v>
      </c>
      <c r="C1834" s="676" t="s">
        <v>25</v>
      </c>
      <c r="D1834" s="678" t="s">
        <v>144</v>
      </c>
      <c r="E1834" s="665">
        <v>5445</v>
      </c>
      <c r="F1834" s="639" t="s">
        <v>42</v>
      </c>
      <c r="G1834" s="20">
        <f>SUM(A1834*E1834/100)</f>
        <v>0</v>
      </c>
    </row>
    <row r="1835" spans="1:7" ht="37.5" customHeight="1">
      <c r="A1835" s="675"/>
      <c r="B1835" s="675"/>
      <c r="C1835" s="677"/>
      <c r="D1835" s="693"/>
      <c r="E1835" s="680" t="s">
        <v>145</v>
      </c>
      <c r="F1835" s="681"/>
      <c r="G1835" s="682"/>
    </row>
    <row r="1836" spans="1:7" s="25" customFormat="1">
      <c r="A1836" s="676">
        <v>3540</v>
      </c>
      <c r="B1836" s="676" t="s">
        <v>39</v>
      </c>
      <c r="C1836" s="676" t="s">
        <v>29</v>
      </c>
      <c r="D1836" s="678" t="s">
        <v>151</v>
      </c>
      <c r="E1836" s="197">
        <v>660</v>
      </c>
      <c r="F1836" s="638" t="s">
        <v>42</v>
      </c>
      <c r="G1836" s="89">
        <f>SUM(A1836*E1836/100)</f>
        <v>23364</v>
      </c>
    </row>
    <row r="1837" spans="1:7" s="25" customFormat="1" ht="15.75" customHeight="1">
      <c r="A1837" s="677"/>
      <c r="B1837" s="677"/>
      <c r="C1837" s="677"/>
      <c r="D1837" s="679"/>
      <c r="E1837" s="687" t="s">
        <v>152</v>
      </c>
      <c r="F1837" s="688"/>
      <c r="G1837" s="689"/>
    </row>
    <row r="1838" spans="1:7" s="24" customFormat="1">
      <c r="A1838" s="676">
        <v>3540</v>
      </c>
      <c r="B1838" s="676" t="s">
        <v>39</v>
      </c>
      <c r="C1838" s="676" t="s">
        <v>33</v>
      </c>
      <c r="D1838" s="678" t="s">
        <v>41</v>
      </c>
      <c r="E1838" s="197">
        <v>2206.6</v>
      </c>
      <c r="F1838" s="638" t="s">
        <v>42</v>
      </c>
      <c r="G1838" s="89">
        <f>SUM(A1838*E1838/100)</f>
        <v>78113.64</v>
      </c>
    </row>
    <row r="1839" spans="1:7" s="24" customFormat="1" ht="25.5" customHeight="1">
      <c r="A1839" s="677"/>
      <c r="B1839" s="677"/>
      <c r="C1839" s="677"/>
      <c r="D1839" s="679"/>
      <c r="E1839" s="687" t="s">
        <v>43</v>
      </c>
      <c r="F1839" s="688"/>
      <c r="G1839" s="689"/>
    </row>
    <row r="1840" spans="1:7" s="24" customFormat="1">
      <c r="A1840" s="676">
        <v>3540</v>
      </c>
      <c r="B1840" s="676" t="s">
        <v>39</v>
      </c>
      <c r="C1840" s="676" t="s">
        <v>36</v>
      </c>
      <c r="D1840" s="678" t="s">
        <v>45</v>
      </c>
      <c r="E1840" s="638">
        <v>2197.52</v>
      </c>
      <c r="F1840" s="638" t="s">
        <v>42</v>
      </c>
      <c r="G1840" s="89">
        <f>SUM(A1840*E1840/100)</f>
        <v>77792.207999999999</v>
      </c>
    </row>
    <row r="1841" spans="1:7" s="24" customFormat="1" ht="26.25" customHeight="1">
      <c r="A1841" s="677"/>
      <c r="B1841" s="677"/>
      <c r="C1841" s="677"/>
      <c r="D1841" s="679"/>
      <c r="E1841" s="687" t="s">
        <v>46</v>
      </c>
      <c r="F1841" s="688"/>
      <c r="G1841" s="689"/>
    </row>
    <row r="1842" spans="1:7" s="25" customFormat="1" ht="15" customHeight="1">
      <c r="A1842" s="674">
        <v>49</v>
      </c>
      <c r="B1842" s="674" t="s">
        <v>39</v>
      </c>
      <c r="C1842" s="676" t="s">
        <v>40</v>
      </c>
      <c r="D1842" s="678" t="s">
        <v>164</v>
      </c>
      <c r="E1842" s="665">
        <v>1273.76</v>
      </c>
      <c r="F1842" s="639" t="s">
        <v>165</v>
      </c>
      <c r="G1842" s="20">
        <f>SUM(A1842*E1842)</f>
        <v>62414.239999999998</v>
      </c>
    </row>
    <row r="1843" spans="1:7" s="25" customFormat="1" ht="62.25" customHeight="1">
      <c r="A1843" s="675"/>
      <c r="B1843" s="675"/>
      <c r="C1843" s="677"/>
      <c r="D1843" s="679"/>
      <c r="E1843" s="680" t="s">
        <v>166</v>
      </c>
      <c r="F1843" s="681"/>
      <c r="G1843" s="682"/>
    </row>
    <row r="1844" spans="1:7" ht="17.25" customHeight="1">
      <c r="A1844" s="676">
        <v>310</v>
      </c>
      <c r="B1844" s="676" t="s">
        <v>10</v>
      </c>
      <c r="C1844" s="674" t="s">
        <v>44</v>
      </c>
      <c r="D1844" s="678" t="s">
        <v>34</v>
      </c>
      <c r="E1844" s="665">
        <v>14429.25</v>
      </c>
      <c r="F1844" s="639" t="s">
        <v>13</v>
      </c>
      <c r="G1844" s="20">
        <f>SUM(A1844*E1844/100)</f>
        <v>44730.675000000003</v>
      </c>
    </row>
    <row r="1845" spans="1:7" ht="48.75" customHeight="1">
      <c r="A1845" s="677"/>
      <c r="B1845" s="677"/>
      <c r="C1845" s="675"/>
      <c r="D1845" s="679"/>
      <c r="E1845" s="680" t="s">
        <v>35</v>
      </c>
      <c r="F1845" s="681"/>
      <c r="G1845" s="682"/>
    </row>
    <row r="1846" spans="1:7">
      <c r="A1846" s="676">
        <v>1724</v>
      </c>
      <c r="B1846" s="676" t="s">
        <v>39</v>
      </c>
      <c r="C1846" s="674" t="s">
        <v>47</v>
      </c>
      <c r="D1846" s="678" t="s">
        <v>264</v>
      </c>
      <c r="E1846" s="665">
        <v>30509.77</v>
      </c>
      <c r="F1846" s="639" t="s">
        <v>42</v>
      </c>
      <c r="G1846" s="20">
        <f>SUM(A1846*E1846/100)</f>
        <v>525988.43480000005</v>
      </c>
    </row>
    <row r="1847" spans="1:7" ht="126.75" customHeight="1">
      <c r="A1847" s="677"/>
      <c r="B1847" s="677"/>
      <c r="C1847" s="675"/>
      <c r="D1847" s="693"/>
      <c r="E1847" s="680" t="s">
        <v>159</v>
      </c>
      <c r="F1847" s="681"/>
      <c r="G1847" s="682"/>
    </row>
    <row r="1848" spans="1:7">
      <c r="A1848" s="674">
        <v>180</v>
      </c>
      <c r="B1848" s="674" t="s">
        <v>39</v>
      </c>
      <c r="C1848" s="676" t="s">
        <v>50</v>
      </c>
      <c r="D1848" s="678" t="s">
        <v>172</v>
      </c>
      <c r="E1848" s="665">
        <v>190.72</v>
      </c>
      <c r="F1848" s="639" t="s">
        <v>165</v>
      </c>
      <c r="G1848" s="13">
        <f>SUM(A1848*E1848)</f>
        <v>34329.599999999999</v>
      </c>
    </row>
    <row r="1849" spans="1:7" ht="28.5" customHeight="1">
      <c r="A1849" s="675"/>
      <c r="B1849" s="675"/>
      <c r="C1849" s="677"/>
      <c r="D1849" s="693"/>
      <c r="E1849" s="680" t="s">
        <v>173</v>
      </c>
      <c r="F1849" s="681"/>
      <c r="G1849" s="682"/>
    </row>
    <row r="1850" spans="1:7" s="25" customFormat="1">
      <c r="A1850" s="674">
        <v>330</v>
      </c>
      <c r="B1850" s="674" t="s">
        <v>39</v>
      </c>
      <c r="C1850" s="674" t="s">
        <v>54</v>
      </c>
      <c r="D1850" s="678" t="s">
        <v>850</v>
      </c>
      <c r="E1850" s="639">
        <v>201.07</v>
      </c>
      <c r="F1850" s="639" t="s">
        <v>266</v>
      </c>
      <c r="G1850" s="20">
        <f>SUM(A1850*E1850)</f>
        <v>66353.099999999991</v>
      </c>
    </row>
    <row r="1851" spans="1:7" s="25" customFormat="1" ht="160.5" customHeight="1">
      <c r="A1851" s="675"/>
      <c r="B1851" s="675"/>
      <c r="C1851" s="675"/>
      <c r="D1851" s="679"/>
      <c r="E1851" s="686" t="s">
        <v>851</v>
      </c>
      <c r="F1851" s="686"/>
      <c r="G1851" s="686"/>
    </row>
    <row r="1852" spans="1:7" s="25" customFormat="1">
      <c r="A1852" s="674">
        <v>430</v>
      </c>
      <c r="B1852" s="674" t="s">
        <v>39</v>
      </c>
      <c r="C1852" s="674" t="s">
        <v>57</v>
      </c>
      <c r="D1852" s="678" t="s">
        <v>740</v>
      </c>
      <c r="E1852" s="665">
        <v>36.6</v>
      </c>
      <c r="F1852" s="639" t="s">
        <v>165</v>
      </c>
      <c r="G1852" s="20">
        <f>SUM(A1852*E1852)</f>
        <v>15738</v>
      </c>
    </row>
    <row r="1853" spans="1:7" s="25" customFormat="1" ht="52.5" customHeight="1">
      <c r="A1853" s="675"/>
      <c r="B1853" s="675"/>
      <c r="C1853" s="675"/>
      <c r="D1853" s="679"/>
      <c r="E1853" s="686" t="s">
        <v>741</v>
      </c>
      <c r="F1853" s="686"/>
      <c r="G1853" s="686"/>
    </row>
    <row r="1854" spans="1:7">
      <c r="A1854" s="676">
        <v>3554</v>
      </c>
      <c r="B1854" s="676" t="s">
        <v>10</v>
      </c>
      <c r="C1854" s="674" t="s">
        <v>60</v>
      </c>
      <c r="D1854" s="678" t="s">
        <v>932</v>
      </c>
      <c r="E1854" s="665">
        <v>223.97</v>
      </c>
      <c r="F1854" s="639" t="s">
        <v>165</v>
      </c>
      <c r="G1854" s="20">
        <f>SUM(A1854*E1854)</f>
        <v>795989.38</v>
      </c>
    </row>
    <row r="1855" spans="1:7" ht="91.5" customHeight="1">
      <c r="A1855" s="677"/>
      <c r="B1855" s="677"/>
      <c r="C1855" s="675"/>
      <c r="D1855" s="679"/>
      <c r="E1855" s="680" t="s">
        <v>933</v>
      </c>
      <c r="F1855" s="681"/>
      <c r="G1855" s="682"/>
    </row>
    <row r="1856" spans="1:7" s="25" customFormat="1">
      <c r="A1856" s="674">
        <v>430</v>
      </c>
      <c r="B1856" s="674" t="s">
        <v>39</v>
      </c>
      <c r="C1856" s="674" t="s">
        <v>63</v>
      </c>
      <c r="D1856" s="678" t="s">
        <v>265</v>
      </c>
      <c r="E1856" s="639">
        <v>567.48</v>
      </c>
      <c r="F1856" s="639" t="s">
        <v>266</v>
      </c>
      <c r="G1856" s="20">
        <f>SUM(A1856*E1856)</f>
        <v>244016.4</v>
      </c>
    </row>
    <row r="1857" spans="1:7" s="25" customFormat="1" ht="42.75" customHeight="1">
      <c r="A1857" s="675"/>
      <c r="B1857" s="675"/>
      <c r="C1857" s="675"/>
      <c r="D1857" s="693"/>
      <c r="E1857" s="680" t="s">
        <v>267</v>
      </c>
      <c r="F1857" s="681"/>
      <c r="G1857" s="682"/>
    </row>
    <row r="1858" spans="1:7" ht="15" customHeight="1">
      <c r="A1858" s="676">
        <v>441</v>
      </c>
      <c r="B1858" s="676" t="s">
        <v>10</v>
      </c>
      <c r="C1858" s="674" t="s">
        <v>66</v>
      </c>
      <c r="D1858" s="678" t="s">
        <v>37</v>
      </c>
      <c r="E1858" s="665">
        <v>12674.36</v>
      </c>
      <c r="F1858" s="639" t="s">
        <v>13</v>
      </c>
      <c r="G1858" s="20">
        <f>SUM(A1858*E1858/100)</f>
        <v>55893.92760000001</v>
      </c>
    </row>
    <row r="1859" spans="1:7" ht="34.5" customHeight="1">
      <c r="A1859" s="677"/>
      <c r="B1859" s="677"/>
      <c r="C1859" s="675"/>
      <c r="D1859" s="679"/>
      <c r="E1859" s="680" t="s">
        <v>38</v>
      </c>
      <c r="F1859" s="681"/>
      <c r="G1859" s="682"/>
    </row>
    <row r="1860" spans="1:7" ht="15" customHeight="1">
      <c r="A1860" s="725">
        <v>10.51</v>
      </c>
      <c r="B1860" s="674" t="s">
        <v>24</v>
      </c>
      <c r="C1860" s="676" t="s">
        <v>69</v>
      </c>
      <c r="D1860" s="695" t="s">
        <v>26</v>
      </c>
      <c r="E1860" s="665">
        <v>5001.7</v>
      </c>
      <c r="F1860" s="639" t="s">
        <v>27</v>
      </c>
      <c r="G1860" s="20">
        <f>SUM(A1860*E1860)</f>
        <v>52567.866999999998</v>
      </c>
    </row>
    <row r="1861" spans="1:7" ht="64.5" customHeight="1">
      <c r="A1861" s="726"/>
      <c r="B1861" s="675"/>
      <c r="C1861" s="677"/>
      <c r="D1861" s="696"/>
      <c r="E1861" s="680" t="s">
        <v>28</v>
      </c>
      <c r="F1861" s="681"/>
      <c r="G1861" s="682"/>
    </row>
    <row r="1862" spans="1:7" ht="15" customHeight="1">
      <c r="A1862" s="674">
        <v>410</v>
      </c>
      <c r="B1862" s="674" t="s">
        <v>10</v>
      </c>
      <c r="C1862" s="676" t="s">
        <v>73</v>
      </c>
      <c r="D1862" s="695" t="s">
        <v>30</v>
      </c>
      <c r="E1862" s="665">
        <v>337</v>
      </c>
      <c r="F1862" s="639" t="s">
        <v>31</v>
      </c>
      <c r="G1862" s="20">
        <f>SUM(A1862*E1862)</f>
        <v>138170</v>
      </c>
    </row>
    <row r="1863" spans="1:7" ht="169.5" customHeight="1">
      <c r="A1863" s="675"/>
      <c r="B1863" s="675"/>
      <c r="C1863" s="677"/>
      <c r="D1863" s="696"/>
      <c r="E1863" s="697" t="s">
        <v>32</v>
      </c>
      <c r="F1863" s="698"/>
      <c r="G1863" s="699"/>
    </row>
    <row r="1864" spans="1:7" ht="15" customHeight="1">
      <c r="A1864" s="725">
        <v>413</v>
      </c>
      <c r="B1864" s="674" t="s">
        <v>39</v>
      </c>
      <c r="C1864" s="676" t="s">
        <v>208</v>
      </c>
      <c r="D1864" s="695" t="s">
        <v>1438</v>
      </c>
      <c r="E1864" s="665">
        <v>3912.85</v>
      </c>
      <c r="F1864" s="639" t="s">
        <v>42</v>
      </c>
      <c r="G1864" s="20">
        <f>SUM(A1864*E1864/100)</f>
        <v>16160.0705</v>
      </c>
    </row>
    <row r="1865" spans="1:7" ht="30" customHeight="1">
      <c r="A1865" s="726"/>
      <c r="B1865" s="675"/>
      <c r="C1865" s="677"/>
      <c r="D1865" s="696"/>
      <c r="E1865" s="680" t="s">
        <v>1455</v>
      </c>
      <c r="F1865" s="681"/>
      <c r="G1865" s="682"/>
    </row>
    <row r="1866" spans="1:7">
      <c r="A1866" s="676">
        <v>320</v>
      </c>
      <c r="B1866" s="676" t="s">
        <v>39</v>
      </c>
      <c r="C1866" s="674" t="s">
        <v>209</v>
      </c>
      <c r="D1866" s="678" t="s">
        <v>600</v>
      </c>
      <c r="E1866" s="665">
        <v>7607.25</v>
      </c>
      <c r="F1866" s="639" t="s">
        <v>42</v>
      </c>
      <c r="G1866" s="20">
        <f>SUM(A1866*E1866/100)</f>
        <v>24343.200000000001</v>
      </c>
    </row>
    <row r="1867" spans="1:7" ht="102" customHeight="1">
      <c r="A1867" s="677"/>
      <c r="B1867" s="677"/>
      <c r="C1867" s="675"/>
      <c r="D1867" s="679"/>
      <c r="E1867" s="680" t="s">
        <v>601</v>
      </c>
      <c r="F1867" s="681"/>
      <c r="G1867" s="682"/>
    </row>
    <row r="1868" spans="1:7">
      <c r="A1868" s="676">
        <v>630</v>
      </c>
      <c r="B1868" s="676" t="s">
        <v>39</v>
      </c>
      <c r="C1868" s="674" t="s">
        <v>210</v>
      </c>
      <c r="D1868" s="678" t="s">
        <v>160</v>
      </c>
      <c r="E1868" s="665">
        <v>1887.4</v>
      </c>
      <c r="F1868" s="639" t="s">
        <v>42</v>
      </c>
      <c r="G1868" s="20">
        <f>SUM(A1868*E1868/100)</f>
        <v>11890.62</v>
      </c>
    </row>
    <row r="1869" spans="1:7" ht="38.25" customHeight="1">
      <c r="A1869" s="677"/>
      <c r="B1869" s="677"/>
      <c r="C1869" s="675"/>
      <c r="D1869" s="693"/>
      <c r="E1869" s="680" t="s">
        <v>161</v>
      </c>
      <c r="F1869" s="681"/>
      <c r="G1869" s="682"/>
    </row>
    <row r="1870" spans="1:7" s="25" customFormat="1">
      <c r="A1870" s="674">
        <v>4220</v>
      </c>
      <c r="B1870" s="674" t="s">
        <v>39</v>
      </c>
      <c r="C1870" s="676" t="s">
        <v>213</v>
      </c>
      <c r="D1870" s="678" t="s">
        <v>305</v>
      </c>
      <c r="E1870" s="639">
        <v>226.88</v>
      </c>
      <c r="F1870" s="639" t="s">
        <v>52</v>
      </c>
      <c r="G1870" s="20">
        <f>SUM(A1870*E1870/100)</f>
        <v>9574.3359999999993</v>
      </c>
    </row>
    <row r="1871" spans="1:7" s="25" customFormat="1" ht="35.25" customHeight="1">
      <c r="A1871" s="675"/>
      <c r="B1871" s="675"/>
      <c r="C1871" s="677"/>
      <c r="D1871" s="679"/>
      <c r="E1871" s="680" t="s">
        <v>306</v>
      </c>
      <c r="F1871" s="681"/>
      <c r="G1871" s="682"/>
    </row>
    <row r="1872" spans="1:7" s="25" customFormat="1">
      <c r="A1872" s="674">
        <v>310</v>
      </c>
      <c r="B1872" s="674" t="s">
        <v>39</v>
      </c>
      <c r="C1872" s="674" t="s">
        <v>272</v>
      </c>
      <c r="D1872" s="678" t="s">
        <v>717</v>
      </c>
      <c r="E1872" s="665">
        <v>786.5</v>
      </c>
      <c r="F1872" s="639" t="s">
        <v>75</v>
      </c>
      <c r="G1872" s="20">
        <f>SUM(A1872*E1872/100)</f>
        <v>2438.15</v>
      </c>
    </row>
    <row r="1873" spans="1:7" s="25" customFormat="1" ht="30" customHeight="1">
      <c r="A1873" s="675"/>
      <c r="B1873" s="675"/>
      <c r="C1873" s="675"/>
      <c r="D1873" s="679"/>
      <c r="E1873" s="680" t="s">
        <v>718</v>
      </c>
      <c r="F1873" s="681"/>
      <c r="G1873" s="682"/>
    </row>
    <row r="1874" spans="1:7">
      <c r="A1874" s="674">
        <v>4220</v>
      </c>
      <c r="B1874" s="674" t="s">
        <v>39</v>
      </c>
      <c r="C1874" s="676" t="s">
        <v>286</v>
      </c>
      <c r="D1874" s="678" t="s">
        <v>58</v>
      </c>
      <c r="E1874" s="665">
        <v>1079.6500000000001</v>
      </c>
      <c r="F1874" s="639" t="s">
        <v>42</v>
      </c>
      <c r="G1874" s="13">
        <f>SUM(A1874*E1874/100)</f>
        <v>45561.23</v>
      </c>
    </row>
    <row r="1875" spans="1:7" ht="29.25" customHeight="1">
      <c r="A1875" s="675"/>
      <c r="B1875" s="675"/>
      <c r="C1875" s="677"/>
      <c r="D1875" s="693"/>
      <c r="E1875" s="680" t="s">
        <v>59</v>
      </c>
      <c r="F1875" s="681"/>
      <c r="G1875" s="682"/>
    </row>
    <row r="1876" spans="1:7">
      <c r="A1876" s="674">
        <v>6300</v>
      </c>
      <c r="B1876" s="674" t="s">
        <v>39</v>
      </c>
      <c r="C1876" s="676" t="s">
        <v>287</v>
      </c>
      <c r="D1876" s="678" t="s">
        <v>268</v>
      </c>
      <c r="E1876" s="665">
        <v>2717</v>
      </c>
      <c r="F1876" s="639" t="s">
        <v>42</v>
      </c>
      <c r="G1876" s="20">
        <f>SUM(A1876*E1876/100)</f>
        <v>171171</v>
      </c>
    </row>
    <row r="1877" spans="1:7" ht="102" customHeight="1">
      <c r="A1877" s="675"/>
      <c r="B1877" s="675"/>
      <c r="C1877" s="677"/>
      <c r="D1877" s="693"/>
      <c r="E1877" s="680" t="s">
        <v>269</v>
      </c>
      <c r="F1877" s="681"/>
      <c r="G1877" s="682"/>
    </row>
    <row r="1878" spans="1:7">
      <c r="A1878" s="674">
        <v>1330</v>
      </c>
      <c r="B1878" s="674" t="s">
        <v>39</v>
      </c>
      <c r="C1878" s="676" t="s">
        <v>288</v>
      </c>
      <c r="D1878" s="678" t="s">
        <v>1440</v>
      </c>
      <c r="E1878" s="665">
        <v>1662.21</v>
      </c>
      <c r="F1878" s="639" t="s">
        <v>42</v>
      </c>
      <c r="G1878" s="13">
        <f>SUM(A1878*E1878/100)</f>
        <v>22107.393000000004</v>
      </c>
    </row>
    <row r="1879" spans="1:7" ht="29.25" customHeight="1">
      <c r="A1879" s="675"/>
      <c r="B1879" s="675"/>
      <c r="C1879" s="677"/>
      <c r="D1879" s="693"/>
      <c r="E1879" s="680" t="s">
        <v>1441</v>
      </c>
      <c r="F1879" s="681"/>
      <c r="G1879" s="682"/>
    </row>
    <row r="1880" spans="1:7">
      <c r="A1880" s="674">
        <v>768</v>
      </c>
      <c r="B1880" s="674" t="s">
        <v>39</v>
      </c>
      <c r="C1880" s="676" t="s">
        <v>659</v>
      </c>
      <c r="D1880" s="678" t="s">
        <v>280</v>
      </c>
      <c r="E1880" s="665">
        <v>25293.42</v>
      </c>
      <c r="F1880" s="639" t="s">
        <v>42</v>
      </c>
      <c r="G1880" s="20">
        <f>SUM(A1880*E1880/100)</f>
        <v>194253.4656</v>
      </c>
    </row>
    <row r="1881" spans="1:7" ht="44.25" customHeight="1">
      <c r="A1881" s="675"/>
      <c r="B1881" s="675"/>
      <c r="C1881" s="677"/>
      <c r="D1881" s="693"/>
      <c r="E1881" s="680" t="s">
        <v>281</v>
      </c>
      <c r="F1881" s="681"/>
      <c r="G1881" s="682"/>
    </row>
    <row r="1882" spans="1:7">
      <c r="A1882" s="674">
        <v>1768</v>
      </c>
      <c r="B1882" s="674" t="s">
        <v>39</v>
      </c>
      <c r="C1882" s="676" t="s">
        <v>660</v>
      </c>
      <c r="D1882" s="678" t="s">
        <v>1286</v>
      </c>
      <c r="E1882" s="665">
        <v>2118.33</v>
      </c>
      <c r="F1882" s="639" t="s">
        <v>42</v>
      </c>
      <c r="G1882" s="13">
        <f>SUM(A1882*E1882/100)</f>
        <v>37452.074399999998</v>
      </c>
    </row>
    <row r="1883" spans="1:7" ht="69.75" customHeight="1">
      <c r="A1883" s="675"/>
      <c r="B1883" s="675"/>
      <c r="C1883" s="677"/>
      <c r="D1883" s="679"/>
      <c r="E1883" s="680" t="s">
        <v>990</v>
      </c>
      <c r="F1883" s="681"/>
      <c r="G1883" s="682"/>
    </row>
    <row r="1884" spans="1:7" ht="39" customHeight="1">
      <c r="A1884" s="657"/>
      <c r="B1884" s="658"/>
      <c r="C1884" s="3"/>
      <c r="D1884" s="91"/>
      <c r="E1884" s="667"/>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676">
        <v>2</v>
      </c>
      <c r="B1886" s="676" t="s">
        <v>72</v>
      </c>
      <c r="C1886" s="674" t="s">
        <v>11</v>
      </c>
      <c r="D1886" s="678" t="s">
        <v>177</v>
      </c>
      <c r="E1886" s="665">
        <v>6166.6</v>
      </c>
      <c r="F1886" s="639" t="s">
        <v>75</v>
      </c>
      <c r="G1886" s="13">
        <f>SUM(A1886*E1886)</f>
        <v>12333.2</v>
      </c>
    </row>
    <row r="1887" spans="1:7" ht="115.5" customHeight="1">
      <c r="A1887" s="677"/>
      <c r="B1887" s="677"/>
      <c r="C1887" s="675"/>
      <c r="D1887" s="693"/>
      <c r="E1887" s="680" t="s">
        <v>178</v>
      </c>
      <c r="F1887" s="681"/>
      <c r="G1887" s="682"/>
    </row>
    <row r="1888" spans="1:7" s="25" customFormat="1">
      <c r="A1888" s="674">
        <v>1</v>
      </c>
      <c r="B1888" s="674" t="s">
        <v>89</v>
      </c>
      <c r="C1888" s="674" t="s">
        <v>15</v>
      </c>
      <c r="D1888" s="678" t="s">
        <v>862</v>
      </c>
      <c r="E1888" s="665">
        <v>11477.4</v>
      </c>
      <c r="F1888" s="639" t="s">
        <v>75</v>
      </c>
      <c r="G1888" s="20">
        <f>A1888*E1888</f>
        <v>11477.4</v>
      </c>
    </row>
    <row r="1889" spans="1:7" s="25" customFormat="1" ht="152.25" customHeight="1">
      <c r="A1889" s="675"/>
      <c r="B1889" s="675"/>
      <c r="C1889" s="675"/>
      <c r="D1889" s="679"/>
      <c r="E1889" s="687" t="s">
        <v>863</v>
      </c>
      <c r="F1889" s="688"/>
      <c r="G1889" s="689"/>
    </row>
    <row r="1890" spans="1:7">
      <c r="A1890" s="676">
        <v>2</v>
      </c>
      <c r="B1890" s="676" t="s">
        <v>72</v>
      </c>
      <c r="C1890" s="674" t="s">
        <v>18</v>
      </c>
      <c r="D1890" s="678" t="s">
        <v>94</v>
      </c>
      <c r="E1890" s="665">
        <v>2533.4699999999998</v>
      </c>
      <c r="F1890" s="639" t="s">
        <v>75</v>
      </c>
      <c r="G1890" s="13">
        <f>SUM(A1890*E1890)</f>
        <v>5066.9399999999996</v>
      </c>
    </row>
    <row r="1891" spans="1:7" ht="34.5" customHeight="1">
      <c r="A1891" s="677"/>
      <c r="B1891" s="677"/>
      <c r="C1891" s="675"/>
      <c r="D1891" s="693"/>
      <c r="E1891" s="680" t="s">
        <v>185</v>
      </c>
      <c r="F1891" s="681"/>
      <c r="G1891" s="682"/>
    </row>
    <row r="1892" spans="1:7">
      <c r="A1892" s="676">
        <v>2</v>
      </c>
      <c r="B1892" s="676" t="s">
        <v>72</v>
      </c>
      <c r="C1892" s="674" t="s">
        <v>21</v>
      </c>
      <c r="D1892" s="678" t="s">
        <v>1442</v>
      </c>
      <c r="E1892" s="665">
        <v>6237</v>
      </c>
      <c r="F1892" s="639" t="s">
        <v>75</v>
      </c>
      <c r="G1892" s="13">
        <f>SUM(A1892*E1892)</f>
        <v>12474</v>
      </c>
    </row>
    <row r="1893" spans="1:7" ht="34.5" customHeight="1">
      <c r="A1893" s="677"/>
      <c r="B1893" s="677"/>
      <c r="C1893" s="675"/>
      <c r="D1893" s="693"/>
      <c r="E1893" s="680" t="s">
        <v>1443</v>
      </c>
      <c r="F1893" s="681"/>
      <c r="G1893" s="682"/>
    </row>
    <row r="1894" spans="1:7" s="36" customFormat="1">
      <c r="A1894" s="676">
        <v>4</v>
      </c>
      <c r="B1894" s="676" t="s">
        <v>72</v>
      </c>
      <c r="C1894" s="674" t="s">
        <v>25</v>
      </c>
      <c r="D1894" s="678" t="s">
        <v>81</v>
      </c>
      <c r="E1894" s="665">
        <v>2042.43</v>
      </c>
      <c r="F1894" s="639" t="s">
        <v>75</v>
      </c>
      <c r="G1894" s="13">
        <f>SUM(A1894*E1894)</f>
        <v>8169.72</v>
      </c>
    </row>
    <row r="1895" spans="1:7" s="36" customFormat="1" ht="124.5" customHeight="1">
      <c r="A1895" s="677"/>
      <c r="B1895" s="677"/>
      <c r="C1895" s="675"/>
      <c r="D1895" s="679"/>
      <c r="E1895" s="680" t="s">
        <v>82</v>
      </c>
      <c r="F1895" s="681"/>
      <c r="G1895" s="682"/>
    </row>
    <row r="1896" spans="1:7">
      <c r="A1896" s="676">
        <v>8</v>
      </c>
      <c r="B1896" s="676" t="s">
        <v>72</v>
      </c>
      <c r="C1896" s="674" t="s">
        <v>29</v>
      </c>
      <c r="D1896" s="678" t="s">
        <v>83</v>
      </c>
      <c r="E1896" s="665">
        <v>447.15</v>
      </c>
      <c r="F1896" s="639" t="s">
        <v>75</v>
      </c>
      <c r="G1896" s="13">
        <f>SUM(A1896*E1896)</f>
        <v>3577.2</v>
      </c>
    </row>
    <row r="1897" spans="1:7" ht="45" customHeight="1">
      <c r="A1897" s="677"/>
      <c r="B1897" s="677"/>
      <c r="C1897" s="675"/>
      <c r="D1897" s="693"/>
      <c r="E1897" s="680" t="s">
        <v>84</v>
      </c>
      <c r="F1897" s="681"/>
      <c r="G1897" s="682"/>
    </row>
    <row r="1898" spans="1:7" s="36" customFormat="1">
      <c r="A1898" s="684">
        <v>2</v>
      </c>
      <c r="B1898" s="684" t="s">
        <v>72</v>
      </c>
      <c r="C1898" s="683" t="s">
        <v>33</v>
      </c>
      <c r="D1898" s="685" t="s">
        <v>1118</v>
      </c>
      <c r="E1898" s="665">
        <v>1161.5999999999999</v>
      </c>
      <c r="F1898" s="639" t="s">
        <v>75</v>
      </c>
      <c r="G1898" s="13">
        <f>SUM(A1898*E1898)</f>
        <v>2323.1999999999998</v>
      </c>
    </row>
    <row r="1899" spans="1:7" s="36" customFormat="1" ht="52.5" customHeight="1">
      <c r="A1899" s="684"/>
      <c r="B1899" s="684"/>
      <c r="C1899" s="683"/>
      <c r="D1899" s="685"/>
      <c r="E1899" s="686" t="s">
        <v>1444</v>
      </c>
      <c r="F1899" s="686"/>
      <c r="G1899" s="686"/>
    </row>
    <row r="1900" spans="1:7" s="36" customFormat="1">
      <c r="A1900" s="676">
        <v>2</v>
      </c>
      <c r="B1900" s="676" t="s">
        <v>72</v>
      </c>
      <c r="C1900" s="674" t="s">
        <v>36</v>
      </c>
      <c r="D1900" s="678" t="s">
        <v>869</v>
      </c>
      <c r="E1900" s="665">
        <v>704.2</v>
      </c>
      <c r="F1900" s="639" t="s">
        <v>75</v>
      </c>
      <c r="G1900" s="13">
        <f>SUM(A1900*E1900)</f>
        <v>1408.4</v>
      </c>
    </row>
    <row r="1901" spans="1:7" s="36" customFormat="1" ht="51.75" customHeight="1">
      <c r="A1901" s="677"/>
      <c r="B1901" s="677"/>
      <c r="C1901" s="675"/>
      <c r="D1901" s="679"/>
      <c r="E1901" s="680" t="s">
        <v>870</v>
      </c>
      <c r="F1901" s="681"/>
      <c r="G1901" s="682"/>
    </row>
    <row r="1902" spans="1:7">
      <c r="A1902" s="676">
        <v>2</v>
      </c>
      <c r="B1902" s="676" t="s">
        <v>72</v>
      </c>
      <c r="C1902" s="674" t="s">
        <v>40</v>
      </c>
      <c r="D1902" s="678" t="s">
        <v>1445</v>
      </c>
      <c r="E1902" s="665">
        <v>702</v>
      </c>
      <c r="F1902" s="639" t="s">
        <v>75</v>
      </c>
      <c r="G1902" s="13">
        <f>SUM(A1902*E1902)</f>
        <v>1404</v>
      </c>
    </row>
    <row r="1903" spans="1:7" ht="23.25" customHeight="1">
      <c r="A1903" s="677"/>
      <c r="B1903" s="677"/>
      <c r="C1903" s="675"/>
      <c r="D1903" s="693"/>
      <c r="E1903" s="680" t="s">
        <v>1446</v>
      </c>
      <c r="F1903" s="681"/>
      <c r="G1903" s="682"/>
    </row>
    <row r="1904" spans="1:7">
      <c r="A1904" s="676"/>
      <c r="B1904" s="676"/>
      <c r="C1904" s="674" t="s">
        <v>44</v>
      </c>
      <c r="D1904" s="678" t="s">
        <v>226</v>
      </c>
      <c r="E1904" s="704"/>
      <c r="F1904" s="705"/>
      <c r="G1904" s="706"/>
    </row>
    <row r="1905" spans="1:7" ht="103.5" customHeight="1">
      <c r="A1905" s="677"/>
      <c r="B1905" s="677"/>
      <c r="C1905" s="675"/>
      <c r="D1905" s="693"/>
      <c r="E1905" s="707"/>
      <c r="F1905" s="708"/>
      <c r="G1905" s="709"/>
    </row>
    <row r="1906" spans="1:7">
      <c r="A1906" s="676">
        <v>200</v>
      </c>
      <c r="B1906" s="676" t="s">
        <v>107</v>
      </c>
      <c r="C1906" s="674" t="s">
        <v>99</v>
      </c>
      <c r="D1906" s="678" t="s">
        <v>227</v>
      </c>
      <c r="E1906" s="665">
        <v>73.209999999999994</v>
      </c>
      <c r="F1906" s="639" t="s">
        <v>111</v>
      </c>
      <c r="G1906" s="13">
        <f>SUM(A1906*E1906)</f>
        <v>14641.999999999998</v>
      </c>
    </row>
    <row r="1907" spans="1:7" ht="30.75" customHeight="1">
      <c r="A1907" s="677"/>
      <c r="B1907" s="677"/>
      <c r="C1907" s="675"/>
      <c r="D1907" s="693"/>
      <c r="E1907" s="680" t="s">
        <v>228</v>
      </c>
      <c r="F1907" s="681"/>
      <c r="G1907" s="682"/>
    </row>
    <row r="1908" spans="1:7">
      <c r="A1908" s="676">
        <v>100</v>
      </c>
      <c r="B1908" s="676" t="s">
        <v>72</v>
      </c>
      <c r="C1908" s="674" t="s">
        <v>102</v>
      </c>
      <c r="D1908" s="678" t="s">
        <v>229</v>
      </c>
      <c r="E1908" s="665">
        <v>95.79</v>
      </c>
      <c r="F1908" s="639" t="s">
        <v>111</v>
      </c>
      <c r="G1908" s="13">
        <f>SUM(A1908*E1908)</f>
        <v>9579</v>
      </c>
    </row>
    <row r="1909" spans="1:7" ht="16.5" customHeight="1">
      <c r="A1909" s="677"/>
      <c r="B1909" s="677"/>
      <c r="C1909" s="675"/>
      <c r="D1909" s="693"/>
      <c r="E1909" s="680" t="s">
        <v>230</v>
      </c>
      <c r="F1909" s="681"/>
      <c r="G1909" s="682"/>
    </row>
    <row r="1910" spans="1:7">
      <c r="A1910" s="676">
        <v>50</v>
      </c>
      <c r="B1910" s="676" t="s">
        <v>107</v>
      </c>
      <c r="C1910" s="674" t="s">
        <v>291</v>
      </c>
      <c r="D1910" s="678" t="s">
        <v>775</v>
      </c>
      <c r="E1910" s="665">
        <v>128.55000000000001</v>
      </c>
      <c r="F1910" s="639" t="s">
        <v>111</v>
      </c>
      <c r="G1910" s="13">
        <f>SUM(A1910*E1910)</f>
        <v>6427.5000000000009</v>
      </c>
    </row>
    <row r="1911" spans="1:7" ht="25.5" customHeight="1">
      <c r="A1911" s="677"/>
      <c r="B1911" s="677"/>
      <c r="C1911" s="675"/>
      <c r="D1911" s="679"/>
      <c r="E1911" s="680" t="s">
        <v>776</v>
      </c>
      <c r="F1911" s="681"/>
      <c r="G1911" s="682"/>
    </row>
    <row r="1912" spans="1:7">
      <c r="A1912" s="676">
        <v>150</v>
      </c>
      <c r="B1912" s="676" t="s">
        <v>107</v>
      </c>
      <c r="C1912" s="674" t="s">
        <v>1447</v>
      </c>
      <c r="D1912" s="678" t="s">
        <v>1448</v>
      </c>
      <c r="E1912" s="665">
        <v>233</v>
      </c>
      <c r="F1912" s="639" t="s">
        <v>111</v>
      </c>
      <c r="G1912" s="13">
        <f>SUM(A1912*E1912)</f>
        <v>34950</v>
      </c>
    </row>
    <row r="1913" spans="1:7" ht="25.5" customHeight="1">
      <c r="A1913" s="677"/>
      <c r="B1913" s="677"/>
      <c r="C1913" s="675"/>
      <c r="D1913" s="679"/>
      <c r="E1913" s="680" t="s">
        <v>1449</v>
      </c>
      <c r="F1913" s="681"/>
      <c r="G1913" s="682"/>
    </row>
    <row r="1914" spans="1:7" s="36" customFormat="1" ht="54.75" customHeight="1">
      <c r="A1914" s="638"/>
      <c r="B1914" s="638"/>
      <c r="C1914" s="639" t="s">
        <v>47</v>
      </c>
      <c r="D1914" s="640" t="s">
        <v>1102</v>
      </c>
      <c r="E1914" s="654"/>
      <c r="F1914" s="654"/>
      <c r="G1914" s="654"/>
    </row>
    <row r="1915" spans="1:7" s="36" customFormat="1">
      <c r="A1915" s="684">
        <v>200</v>
      </c>
      <c r="B1915" s="684" t="s">
        <v>107</v>
      </c>
      <c r="C1915" s="683"/>
      <c r="D1915" s="685" t="s">
        <v>1103</v>
      </c>
      <c r="E1915" s="665">
        <v>7.82</v>
      </c>
      <c r="F1915" s="639" t="s">
        <v>111</v>
      </c>
      <c r="G1915" s="13">
        <f>SUM(A1915*E1915)</f>
        <v>1564</v>
      </c>
    </row>
    <row r="1916" spans="1:7" s="36" customFormat="1">
      <c r="A1916" s="684"/>
      <c r="B1916" s="684"/>
      <c r="C1916" s="683"/>
      <c r="D1916" s="685"/>
      <c r="E1916" s="686" t="s">
        <v>1104</v>
      </c>
      <c r="F1916" s="686"/>
      <c r="G1916" s="686"/>
    </row>
    <row r="1917" spans="1:7" s="36" customFormat="1">
      <c r="A1917" s="684">
        <v>100</v>
      </c>
      <c r="B1917" s="684" t="s">
        <v>107</v>
      </c>
      <c r="C1917" s="683"/>
      <c r="D1917" s="685" t="s">
        <v>1105</v>
      </c>
      <c r="E1917" s="665">
        <v>8.4499999999999993</v>
      </c>
      <c r="F1917" s="639" t="s">
        <v>111</v>
      </c>
      <c r="G1917" s="13">
        <f>SUM(A1917*E1917)</f>
        <v>844.99999999999989</v>
      </c>
    </row>
    <row r="1918" spans="1:7" s="36" customFormat="1" ht="23.25" customHeight="1">
      <c r="A1918" s="684"/>
      <c r="B1918" s="684"/>
      <c r="C1918" s="683"/>
      <c r="D1918" s="685"/>
      <c r="E1918" s="686" t="s">
        <v>1106</v>
      </c>
      <c r="F1918" s="686"/>
      <c r="G1918" s="686"/>
    </row>
    <row r="1919" spans="1:7" s="36" customFormat="1">
      <c r="A1919" s="684">
        <v>50</v>
      </c>
      <c r="B1919" s="684" t="s">
        <v>107</v>
      </c>
      <c r="C1919" s="683"/>
      <c r="D1919" s="685" t="s">
        <v>1110</v>
      </c>
      <c r="E1919" s="665">
        <v>9.9600000000000009</v>
      </c>
      <c r="F1919" s="639" t="s">
        <v>111</v>
      </c>
      <c r="G1919" s="13">
        <f>SUM(A1919*E1919)</f>
        <v>498.00000000000006</v>
      </c>
    </row>
    <row r="1920" spans="1:7" s="36" customFormat="1" ht="23.25" customHeight="1">
      <c r="A1920" s="684"/>
      <c r="B1920" s="684"/>
      <c r="C1920" s="683"/>
      <c r="D1920" s="685"/>
      <c r="E1920" s="686" t="s">
        <v>1450</v>
      </c>
      <c r="F1920" s="686"/>
      <c r="G1920" s="686"/>
    </row>
    <row r="1921" spans="1:7">
      <c r="A1921" s="676"/>
      <c r="B1921" s="676"/>
      <c r="C1921" s="674" t="s">
        <v>50</v>
      </c>
      <c r="D1921" s="678" t="s">
        <v>236</v>
      </c>
      <c r="E1921" s="704"/>
      <c r="F1921" s="705"/>
      <c r="G1921" s="706"/>
    </row>
    <row r="1922" spans="1:7" ht="132" customHeight="1">
      <c r="A1922" s="677"/>
      <c r="B1922" s="677"/>
      <c r="C1922" s="675"/>
      <c r="D1922" s="679"/>
      <c r="E1922" s="707"/>
      <c r="F1922" s="708"/>
      <c r="G1922" s="709"/>
    </row>
    <row r="1923" spans="1:7">
      <c r="A1923" s="676">
        <v>200</v>
      </c>
      <c r="B1923" s="676" t="s">
        <v>107</v>
      </c>
      <c r="C1923" s="674" t="s">
        <v>99</v>
      </c>
      <c r="D1923" s="678" t="s">
        <v>237</v>
      </c>
      <c r="E1923" s="665">
        <v>116.2</v>
      </c>
      <c r="F1923" s="639" t="s">
        <v>111</v>
      </c>
      <c r="G1923" s="13">
        <f>SUM(A1923*E1923)</f>
        <v>23240</v>
      </c>
    </row>
    <row r="1924" spans="1:7" ht="65.25" customHeight="1">
      <c r="A1924" s="677"/>
      <c r="B1924" s="677"/>
      <c r="C1924" s="675"/>
      <c r="D1924" s="679"/>
      <c r="E1924" s="680" t="s">
        <v>289</v>
      </c>
      <c r="F1924" s="681"/>
      <c r="G1924" s="682"/>
    </row>
    <row r="1925" spans="1:7">
      <c r="A1925" s="676">
        <v>2</v>
      </c>
      <c r="B1925" s="676" t="s">
        <v>72</v>
      </c>
      <c r="C1925" s="674" t="s">
        <v>54</v>
      </c>
      <c r="D1925" s="678" t="s">
        <v>1372</v>
      </c>
      <c r="E1925" s="665">
        <v>3432</v>
      </c>
      <c r="F1925" s="639" t="s">
        <v>75</v>
      </c>
      <c r="G1925" s="13">
        <f>SUM(A1925*E1925)</f>
        <v>6864</v>
      </c>
    </row>
    <row r="1926" spans="1:7" ht="30.75" customHeight="1">
      <c r="A1926" s="677"/>
      <c r="B1926" s="677"/>
      <c r="C1926" s="675"/>
      <c r="D1926" s="679"/>
      <c r="E1926" s="680" t="s">
        <v>1373</v>
      </c>
      <c r="F1926" s="681"/>
      <c r="G1926" s="682"/>
    </row>
    <row r="1927" spans="1:7">
      <c r="A1927" s="676">
        <v>1</v>
      </c>
      <c r="B1927" s="676" t="s">
        <v>89</v>
      </c>
      <c r="C1927" s="674" t="s">
        <v>57</v>
      </c>
      <c r="D1927" s="678" t="s">
        <v>871</v>
      </c>
      <c r="E1927" s="665">
        <v>10322.4</v>
      </c>
      <c r="F1927" s="639" t="s">
        <v>75</v>
      </c>
      <c r="G1927" s="13">
        <f>SUM(A1927*E1927)</f>
        <v>10322.4</v>
      </c>
    </row>
    <row r="1928" spans="1:7" ht="66" customHeight="1">
      <c r="A1928" s="677"/>
      <c r="B1928" s="677"/>
      <c r="C1928" s="675"/>
      <c r="D1928" s="679"/>
      <c r="E1928" s="686" t="s">
        <v>872</v>
      </c>
      <c r="F1928" s="686"/>
      <c r="G1928" s="686"/>
    </row>
    <row r="1929" spans="1:7">
      <c r="A1929" s="676">
        <v>4</v>
      </c>
      <c r="B1929" s="676" t="s">
        <v>72</v>
      </c>
      <c r="C1929" s="674" t="s">
        <v>60</v>
      </c>
      <c r="D1929" s="678" t="s">
        <v>85</v>
      </c>
      <c r="E1929" s="665">
        <v>1109.46</v>
      </c>
      <c r="F1929" s="639" t="s">
        <v>75</v>
      </c>
      <c r="G1929" s="13">
        <f>SUM(A1929*E1929)</f>
        <v>4437.84</v>
      </c>
    </row>
    <row r="1930" spans="1:7" ht="30" customHeight="1">
      <c r="A1930" s="677"/>
      <c r="B1930" s="677"/>
      <c r="C1930" s="675"/>
      <c r="D1930" s="693"/>
      <c r="E1930" s="686" t="s">
        <v>86</v>
      </c>
      <c r="F1930" s="686"/>
      <c r="G1930" s="686"/>
    </row>
    <row r="1931" spans="1:7">
      <c r="A1931" s="674">
        <v>1</v>
      </c>
      <c r="B1931" s="674" t="s">
        <v>89</v>
      </c>
      <c r="C1931" s="676" t="s">
        <v>63</v>
      </c>
      <c r="D1931" s="678" t="s">
        <v>1011</v>
      </c>
      <c r="E1931" s="665">
        <v>2882</v>
      </c>
      <c r="F1931" s="639" t="s">
        <v>75</v>
      </c>
      <c r="G1931" s="13">
        <f>SUM(A1931*E1931)</f>
        <v>2882</v>
      </c>
    </row>
    <row r="1932" spans="1:7" ht="40.5" customHeight="1">
      <c r="A1932" s="675"/>
      <c r="B1932" s="675"/>
      <c r="C1932" s="677"/>
      <c r="D1932" s="679"/>
      <c r="E1932" s="680" t="s">
        <v>1012</v>
      </c>
      <c r="F1932" s="681"/>
      <c r="G1932" s="682"/>
    </row>
    <row r="1933" spans="1:7" s="30" customFormat="1" ht="33" customHeight="1">
      <c r="A1933" s="667"/>
      <c r="B1933" s="667"/>
      <c r="C1933" s="3"/>
      <c r="D1933" s="91"/>
      <c r="E1933" s="667"/>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676">
        <v>100</v>
      </c>
      <c r="B1935" s="676" t="s">
        <v>107</v>
      </c>
      <c r="C1935" s="674" t="s">
        <v>11</v>
      </c>
      <c r="D1935" s="678" t="s">
        <v>1456</v>
      </c>
      <c r="E1935" s="665">
        <v>516</v>
      </c>
      <c r="F1935" s="639" t="s">
        <v>111</v>
      </c>
      <c r="G1935" s="13">
        <f>SUM(A1935*E1935)</f>
        <v>51600</v>
      </c>
    </row>
    <row r="1936" spans="1:7" ht="66" customHeight="1">
      <c r="A1936" s="677"/>
      <c r="B1936" s="677"/>
      <c r="C1936" s="675"/>
      <c r="D1936" s="679"/>
      <c r="E1936" s="686" t="s">
        <v>1457</v>
      </c>
      <c r="F1936" s="686"/>
      <c r="G1936" s="686"/>
    </row>
    <row r="1937" spans="1:7">
      <c r="A1937" s="676"/>
      <c r="B1937" s="676"/>
      <c r="C1937" s="674" t="s">
        <v>15</v>
      </c>
      <c r="D1937" s="678" t="s">
        <v>192</v>
      </c>
      <c r="E1937" s="704"/>
      <c r="F1937" s="705"/>
      <c r="G1937" s="706"/>
    </row>
    <row r="1938" spans="1:7" ht="67.5" customHeight="1">
      <c r="A1938" s="677"/>
      <c r="B1938" s="677"/>
      <c r="C1938" s="675"/>
      <c r="D1938" s="693"/>
      <c r="E1938" s="707"/>
      <c r="F1938" s="708"/>
      <c r="G1938" s="709"/>
    </row>
    <row r="1939" spans="1:7">
      <c r="A1939" s="676">
        <v>40</v>
      </c>
      <c r="B1939" s="676" t="s">
        <v>107</v>
      </c>
      <c r="C1939" s="674" t="s">
        <v>99</v>
      </c>
      <c r="D1939" s="678" t="s">
        <v>195</v>
      </c>
      <c r="E1939" s="665">
        <v>226</v>
      </c>
      <c r="F1939" s="639" t="s">
        <v>111</v>
      </c>
      <c r="G1939" s="13">
        <f>SUM(A1939*E1939)</f>
        <v>9040</v>
      </c>
    </row>
    <row r="1940" spans="1:7" ht="32.25" customHeight="1">
      <c r="A1940" s="677"/>
      <c r="B1940" s="677"/>
      <c r="C1940" s="675"/>
      <c r="D1940" s="693"/>
      <c r="E1940" s="680" t="s">
        <v>196</v>
      </c>
      <c r="F1940" s="681"/>
      <c r="G1940" s="682"/>
    </row>
    <row r="1941" spans="1:7" s="30" customFormat="1" ht="33" customHeight="1">
      <c r="A1941" s="667"/>
      <c r="B1941" s="667"/>
      <c r="C1941" s="3"/>
      <c r="D1941" s="91"/>
      <c r="E1941" s="667"/>
      <c r="F1941" s="28" t="s">
        <v>1452</v>
      </c>
      <c r="G1941" s="233">
        <f>SUM(G1935,G1939)</f>
        <v>60640</v>
      </c>
    </row>
    <row r="1942" spans="1:7" ht="32.25" customHeight="1">
      <c r="A1942" s="75"/>
      <c r="B1942" s="75"/>
      <c r="C1942" s="76"/>
      <c r="D1942" s="557"/>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10" t="s">
        <v>0</v>
      </c>
      <c r="B2120" s="710"/>
      <c r="C2120" s="710"/>
      <c r="D2120" s="710"/>
      <c r="E2120" s="710"/>
      <c r="F2120" s="710"/>
      <c r="G2120" s="710"/>
    </row>
    <row r="2121" spans="1:7">
      <c r="A2121" s="711" t="s">
        <v>1</v>
      </c>
      <c r="B2121" s="711"/>
      <c r="C2121" s="711"/>
      <c r="D2121" s="711"/>
      <c r="E2121" s="711"/>
      <c r="F2121" s="711"/>
      <c r="G2121" s="711"/>
    </row>
    <row r="2122" spans="1:7" ht="18.75" customHeight="1">
      <c r="A2122" s="1" t="s">
        <v>2</v>
      </c>
      <c r="B2122" s="659"/>
      <c r="C2122" s="659"/>
      <c r="D2122" s="727" t="s">
        <v>1436</v>
      </c>
      <c r="E2122" s="727"/>
      <c r="F2122" s="727"/>
      <c r="G2122" s="727"/>
    </row>
    <row r="2123" spans="1:7" ht="25.5">
      <c r="A2123" s="713" t="s">
        <v>3</v>
      </c>
      <c r="B2123" s="714"/>
      <c r="C2123" s="3" t="s">
        <v>4</v>
      </c>
      <c r="D2123" s="91" t="s">
        <v>5</v>
      </c>
      <c r="E2123" s="667" t="s">
        <v>6</v>
      </c>
      <c r="F2123" s="667" t="s">
        <v>7</v>
      </c>
      <c r="G2123" s="5" t="s">
        <v>8</v>
      </c>
    </row>
    <row r="2124" spans="1:7">
      <c r="A2124" s="6"/>
      <c r="B2124" s="6"/>
      <c r="C2124" s="7"/>
      <c r="D2124" s="231" t="s">
        <v>1437</v>
      </c>
      <c r="E2124" s="6"/>
      <c r="F2124" s="6"/>
      <c r="G2124" s="9"/>
    </row>
    <row r="2125" spans="1:7">
      <c r="A2125" s="676">
        <v>310</v>
      </c>
      <c r="B2125" s="676" t="s">
        <v>10</v>
      </c>
      <c r="C2125" s="674" t="s">
        <v>11</v>
      </c>
      <c r="D2125" s="678" t="s">
        <v>462</v>
      </c>
      <c r="E2125" s="665">
        <v>3327.5</v>
      </c>
      <c r="F2125" s="639" t="s">
        <v>13</v>
      </c>
      <c r="G2125" s="20">
        <f>SUM(A2125*E2125/100)</f>
        <v>10315.25</v>
      </c>
    </row>
    <row r="2126" spans="1:7" ht="27" customHeight="1">
      <c r="A2126" s="677"/>
      <c r="B2126" s="677"/>
      <c r="C2126" s="675"/>
      <c r="D2126" s="679"/>
      <c r="E2126" s="680" t="s">
        <v>463</v>
      </c>
      <c r="F2126" s="681"/>
      <c r="G2126" s="682"/>
    </row>
    <row r="2127" spans="1:7" s="36" customFormat="1">
      <c r="A2127" s="674">
        <v>4</v>
      </c>
      <c r="B2127" s="674" t="s">
        <v>72</v>
      </c>
      <c r="C2127" s="676" t="s">
        <v>15</v>
      </c>
      <c r="D2127" s="678" t="s">
        <v>274</v>
      </c>
      <c r="E2127" s="665">
        <v>142.18</v>
      </c>
      <c r="F2127" s="639" t="s">
        <v>75</v>
      </c>
      <c r="G2127" s="20">
        <f>SUM(A2127*E2127)</f>
        <v>568.72</v>
      </c>
    </row>
    <row r="2128" spans="1:7" s="36" customFormat="1" ht="27" customHeight="1">
      <c r="A2128" s="675"/>
      <c r="B2128" s="675"/>
      <c r="C2128" s="677"/>
      <c r="D2128" s="693"/>
      <c r="E2128" s="680" t="s">
        <v>275</v>
      </c>
      <c r="F2128" s="681"/>
      <c r="G2128" s="682"/>
    </row>
    <row r="2129" spans="1:7" s="24" customFormat="1">
      <c r="A2129" s="674">
        <v>1326</v>
      </c>
      <c r="B2129" s="674" t="s">
        <v>39</v>
      </c>
      <c r="C2129" s="676" t="s">
        <v>18</v>
      </c>
      <c r="D2129" s="678" t="s">
        <v>149</v>
      </c>
      <c r="E2129" s="665">
        <v>121</v>
      </c>
      <c r="F2129" s="639" t="s">
        <v>42</v>
      </c>
      <c r="G2129" s="20">
        <f>SUM(A2129*E2129/100)</f>
        <v>1604.46</v>
      </c>
    </row>
    <row r="2130" spans="1:7" s="24" customFormat="1" ht="17.25" customHeight="1">
      <c r="A2130" s="675"/>
      <c r="B2130" s="675"/>
      <c r="C2130" s="677"/>
      <c r="D2130" s="679"/>
      <c r="E2130" s="687" t="s">
        <v>150</v>
      </c>
      <c r="F2130" s="688"/>
      <c r="G2130" s="689"/>
    </row>
    <row r="2131" spans="1:7" s="36" customFormat="1">
      <c r="A2131" s="674">
        <v>4</v>
      </c>
      <c r="B2131" s="674" t="s">
        <v>72</v>
      </c>
      <c r="C2131" s="676" t="s">
        <v>21</v>
      </c>
      <c r="D2131" s="678" t="s">
        <v>276</v>
      </c>
      <c r="E2131" s="665">
        <v>102.85</v>
      </c>
      <c r="F2131" s="639" t="s">
        <v>147</v>
      </c>
      <c r="G2131" s="20">
        <f>SUM(A2131*E2131)</f>
        <v>411.4</v>
      </c>
    </row>
    <row r="2132" spans="1:7" s="36" customFormat="1" ht="24.75" customHeight="1">
      <c r="A2132" s="675"/>
      <c r="B2132" s="675"/>
      <c r="C2132" s="677"/>
      <c r="D2132" s="693"/>
      <c r="E2132" s="680" t="s">
        <v>277</v>
      </c>
      <c r="F2132" s="681"/>
      <c r="G2132" s="682"/>
    </row>
    <row r="2133" spans="1:7" ht="15" customHeight="1">
      <c r="A2133" s="674">
        <v>130</v>
      </c>
      <c r="B2133" s="674" t="s">
        <v>10</v>
      </c>
      <c r="C2133" s="676" t="s">
        <v>25</v>
      </c>
      <c r="D2133" s="678" t="s">
        <v>144</v>
      </c>
      <c r="E2133" s="665">
        <v>5445</v>
      </c>
      <c r="F2133" s="639" t="s">
        <v>42</v>
      </c>
      <c r="G2133" s="20">
        <f>SUM(A2133*E2133/100)</f>
        <v>7078.5</v>
      </c>
    </row>
    <row r="2134" spans="1:7" ht="37.5" customHeight="1">
      <c r="A2134" s="675"/>
      <c r="B2134" s="675"/>
      <c r="C2134" s="677"/>
      <c r="D2134" s="693"/>
      <c r="E2134" s="680" t="s">
        <v>145</v>
      </c>
      <c r="F2134" s="681"/>
      <c r="G2134" s="682"/>
    </row>
    <row r="2135" spans="1:7" s="25" customFormat="1">
      <c r="A2135" s="676">
        <v>1326</v>
      </c>
      <c r="B2135" s="676" t="s">
        <v>39</v>
      </c>
      <c r="C2135" s="676" t="s">
        <v>29</v>
      </c>
      <c r="D2135" s="678" t="s">
        <v>151</v>
      </c>
      <c r="E2135" s="197">
        <v>660</v>
      </c>
      <c r="F2135" s="638" t="s">
        <v>42</v>
      </c>
      <c r="G2135" s="89">
        <f>SUM(A2135*E2135/100)</f>
        <v>8751.6</v>
      </c>
    </row>
    <row r="2136" spans="1:7" s="25" customFormat="1" ht="24" customHeight="1">
      <c r="A2136" s="677"/>
      <c r="B2136" s="677"/>
      <c r="C2136" s="677"/>
      <c r="D2136" s="679"/>
      <c r="E2136" s="687" t="s">
        <v>152</v>
      </c>
      <c r="F2136" s="688"/>
      <c r="G2136" s="689"/>
    </row>
    <row r="2137" spans="1:7" s="24" customFormat="1">
      <c r="A2137" s="676">
        <v>1326</v>
      </c>
      <c r="B2137" s="676" t="s">
        <v>39</v>
      </c>
      <c r="C2137" s="676" t="s">
        <v>33</v>
      </c>
      <c r="D2137" s="678" t="s">
        <v>41</v>
      </c>
      <c r="E2137" s="197">
        <v>2206.6</v>
      </c>
      <c r="F2137" s="638" t="s">
        <v>42</v>
      </c>
      <c r="G2137" s="89">
        <f>SUM(A2137*E2137/100)</f>
        <v>29259.516</v>
      </c>
    </row>
    <row r="2138" spans="1:7" s="24" customFormat="1" ht="30" customHeight="1">
      <c r="A2138" s="677"/>
      <c r="B2138" s="677"/>
      <c r="C2138" s="677"/>
      <c r="D2138" s="679"/>
      <c r="E2138" s="687" t="s">
        <v>43</v>
      </c>
      <c r="F2138" s="688"/>
      <c r="G2138" s="689"/>
    </row>
    <row r="2139" spans="1:7" s="24" customFormat="1">
      <c r="A2139" s="676">
        <v>1326</v>
      </c>
      <c r="B2139" s="676" t="s">
        <v>39</v>
      </c>
      <c r="C2139" s="676" t="s">
        <v>36</v>
      </c>
      <c r="D2139" s="678" t="s">
        <v>45</v>
      </c>
      <c r="E2139" s="638">
        <v>2197.52</v>
      </c>
      <c r="F2139" s="638" t="s">
        <v>42</v>
      </c>
      <c r="G2139" s="89">
        <f>SUM(A2139*E2139/100)</f>
        <v>29139.1152</v>
      </c>
    </row>
    <row r="2140" spans="1:7" s="24" customFormat="1" ht="26.25" customHeight="1">
      <c r="A2140" s="677"/>
      <c r="B2140" s="677"/>
      <c r="C2140" s="677"/>
      <c r="D2140" s="679"/>
      <c r="E2140" s="687" t="s">
        <v>46</v>
      </c>
      <c r="F2140" s="688"/>
      <c r="G2140" s="689"/>
    </row>
    <row r="2141" spans="1:7" s="25" customFormat="1" ht="15" customHeight="1">
      <c r="A2141" s="674">
        <v>132</v>
      </c>
      <c r="B2141" s="674" t="s">
        <v>39</v>
      </c>
      <c r="C2141" s="676" t="s">
        <v>40</v>
      </c>
      <c r="D2141" s="678" t="s">
        <v>164</v>
      </c>
      <c r="E2141" s="665">
        <v>1273.76</v>
      </c>
      <c r="F2141" s="639" t="s">
        <v>165</v>
      </c>
      <c r="G2141" s="20">
        <f>SUM(A2141*E2141)</f>
        <v>168136.32000000001</v>
      </c>
    </row>
    <row r="2142" spans="1:7" s="25" customFormat="1" ht="62.25" customHeight="1">
      <c r="A2142" s="675"/>
      <c r="B2142" s="675"/>
      <c r="C2142" s="677"/>
      <c r="D2142" s="679"/>
      <c r="E2142" s="680" t="s">
        <v>166</v>
      </c>
      <c r="F2142" s="681"/>
      <c r="G2142" s="682"/>
    </row>
    <row r="2143" spans="1:7" ht="17.25" customHeight="1">
      <c r="A2143" s="676">
        <v>310</v>
      </c>
      <c r="B2143" s="676" t="s">
        <v>10</v>
      </c>
      <c r="C2143" s="674" t="s">
        <v>44</v>
      </c>
      <c r="D2143" s="678" t="s">
        <v>34</v>
      </c>
      <c r="E2143" s="665">
        <v>14429.25</v>
      </c>
      <c r="F2143" s="639" t="s">
        <v>13</v>
      </c>
      <c r="G2143" s="20">
        <f>SUM(A2143*E2143/100)</f>
        <v>44730.675000000003</v>
      </c>
    </row>
    <row r="2144" spans="1:7" ht="48.75" customHeight="1">
      <c r="A2144" s="677"/>
      <c r="B2144" s="677"/>
      <c r="C2144" s="675"/>
      <c r="D2144" s="679"/>
      <c r="E2144" s="680" t="s">
        <v>35</v>
      </c>
      <c r="F2144" s="681"/>
      <c r="G2144" s="682"/>
    </row>
    <row r="2145" spans="1:7">
      <c r="A2145" s="676">
        <v>1824</v>
      </c>
      <c r="B2145" s="676" t="s">
        <v>39</v>
      </c>
      <c r="C2145" s="674" t="s">
        <v>47</v>
      </c>
      <c r="D2145" s="678" t="s">
        <v>264</v>
      </c>
      <c r="E2145" s="665">
        <v>30509.77</v>
      </c>
      <c r="F2145" s="639" t="s">
        <v>42</v>
      </c>
      <c r="G2145" s="20">
        <f>SUM(A2145*E2145/100)</f>
        <v>556498.20480000007</v>
      </c>
    </row>
    <row r="2146" spans="1:7" ht="126.75" customHeight="1">
      <c r="A2146" s="677"/>
      <c r="B2146" s="677"/>
      <c r="C2146" s="675"/>
      <c r="D2146" s="693"/>
      <c r="E2146" s="680" t="s">
        <v>159</v>
      </c>
      <c r="F2146" s="681"/>
      <c r="G2146" s="682"/>
    </row>
    <row r="2147" spans="1:7">
      <c r="A2147" s="674">
        <v>230</v>
      </c>
      <c r="B2147" s="674" t="s">
        <v>39</v>
      </c>
      <c r="C2147" s="676" t="s">
        <v>50</v>
      </c>
      <c r="D2147" s="678" t="s">
        <v>172</v>
      </c>
      <c r="E2147" s="665">
        <v>190.72</v>
      </c>
      <c r="F2147" s="639" t="s">
        <v>165</v>
      </c>
      <c r="G2147" s="13">
        <f>SUM(A2147*E2147)</f>
        <v>43865.599999999999</v>
      </c>
    </row>
    <row r="2148" spans="1:7" ht="24.75" customHeight="1">
      <c r="A2148" s="675"/>
      <c r="B2148" s="675"/>
      <c r="C2148" s="677"/>
      <c r="D2148" s="693"/>
      <c r="E2148" s="680" t="s">
        <v>173</v>
      </c>
      <c r="F2148" s="681"/>
      <c r="G2148" s="682"/>
    </row>
    <row r="2149" spans="1:7" s="25" customFormat="1">
      <c r="A2149" s="674">
        <v>630</v>
      </c>
      <c r="B2149" s="674" t="s">
        <v>39</v>
      </c>
      <c r="C2149" s="674" t="s">
        <v>54</v>
      </c>
      <c r="D2149" s="678" t="s">
        <v>850</v>
      </c>
      <c r="E2149" s="639">
        <v>201.07</v>
      </c>
      <c r="F2149" s="639" t="s">
        <v>266</v>
      </c>
      <c r="G2149" s="20">
        <f>SUM(A2149*E2149)</f>
        <v>126674.09999999999</v>
      </c>
    </row>
    <row r="2150" spans="1:7" s="25" customFormat="1" ht="160.5" customHeight="1">
      <c r="A2150" s="675"/>
      <c r="B2150" s="675"/>
      <c r="C2150" s="675"/>
      <c r="D2150" s="679"/>
      <c r="E2150" s="686" t="s">
        <v>851</v>
      </c>
      <c r="F2150" s="686"/>
      <c r="G2150" s="686"/>
    </row>
    <row r="2151" spans="1:7" s="25" customFormat="1">
      <c r="A2151" s="674">
        <v>1200</v>
      </c>
      <c r="B2151" s="674" t="s">
        <v>39</v>
      </c>
      <c r="C2151" s="674" t="s">
        <v>57</v>
      </c>
      <c r="D2151" s="678" t="s">
        <v>740</v>
      </c>
      <c r="E2151" s="665">
        <v>36.6</v>
      </c>
      <c r="F2151" s="639" t="s">
        <v>165</v>
      </c>
      <c r="G2151" s="20">
        <f>SUM(A2151*E2151)</f>
        <v>43920</v>
      </c>
    </row>
    <row r="2152" spans="1:7" s="25" customFormat="1" ht="52.5" customHeight="1">
      <c r="A2152" s="675"/>
      <c r="B2152" s="675"/>
      <c r="C2152" s="675"/>
      <c r="D2152" s="679"/>
      <c r="E2152" s="686" t="s">
        <v>741</v>
      </c>
      <c r="F2152" s="686"/>
      <c r="G2152" s="686"/>
    </row>
    <row r="2153" spans="1:7">
      <c r="A2153" s="676">
        <v>1050</v>
      </c>
      <c r="B2153" s="676" t="s">
        <v>10</v>
      </c>
      <c r="C2153" s="674" t="s">
        <v>60</v>
      </c>
      <c r="D2153" s="678" t="s">
        <v>932</v>
      </c>
      <c r="E2153" s="665">
        <v>223.97</v>
      </c>
      <c r="F2153" s="639" t="s">
        <v>165</v>
      </c>
      <c r="G2153" s="20">
        <f>SUM(A2153*E2153)</f>
        <v>235168.5</v>
      </c>
    </row>
    <row r="2154" spans="1:7" ht="91.5" customHeight="1">
      <c r="A2154" s="677"/>
      <c r="B2154" s="677"/>
      <c r="C2154" s="675"/>
      <c r="D2154" s="679"/>
      <c r="E2154" s="680" t="s">
        <v>933</v>
      </c>
      <c r="F2154" s="681"/>
      <c r="G2154" s="682"/>
    </row>
    <row r="2155" spans="1:7" s="25" customFormat="1">
      <c r="A2155" s="674">
        <v>1780</v>
      </c>
      <c r="B2155" s="674" t="s">
        <v>39</v>
      </c>
      <c r="C2155" s="674" t="s">
        <v>63</v>
      </c>
      <c r="D2155" s="678" t="s">
        <v>265</v>
      </c>
      <c r="E2155" s="639">
        <v>567.48</v>
      </c>
      <c r="F2155" s="639" t="s">
        <v>266</v>
      </c>
      <c r="G2155" s="20">
        <f>SUM(A2155*E2155)</f>
        <v>1010114.4</v>
      </c>
    </row>
    <row r="2156" spans="1:7" s="25" customFormat="1" ht="42.75" customHeight="1">
      <c r="A2156" s="675"/>
      <c r="B2156" s="675"/>
      <c r="C2156" s="675"/>
      <c r="D2156" s="693"/>
      <c r="E2156" s="680" t="s">
        <v>267</v>
      </c>
      <c r="F2156" s="681"/>
      <c r="G2156" s="682"/>
    </row>
    <row r="2157" spans="1:7" ht="15" customHeight="1">
      <c r="A2157" s="676">
        <v>340</v>
      </c>
      <c r="B2157" s="676" t="s">
        <v>10</v>
      </c>
      <c r="C2157" s="674" t="s">
        <v>66</v>
      </c>
      <c r="D2157" s="678" t="s">
        <v>37</v>
      </c>
      <c r="E2157" s="665">
        <v>12674.36</v>
      </c>
      <c r="F2157" s="639" t="s">
        <v>13</v>
      </c>
      <c r="G2157" s="20">
        <f>SUM(A2157*E2157/100)</f>
        <v>43092.824000000001</v>
      </c>
    </row>
    <row r="2158" spans="1:7" ht="34.5" customHeight="1">
      <c r="A2158" s="677"/>
      <c r="B2158" s="677"/>
      <c r="C2158" s="675"/>
      <c r="D2158" s="679"/>
      <c r="E2158" s="680" t="s">
        <v>38</v>
      </c>
      <c r="F2158" s="681"/>
      <c r="G2158" s="682"/>
    </row>
    <row r="2159" spans="1:7" ht="15" customHeight="1">
      <c r="A2159" s="725">
        <v>12.3</v>
      </c>
      <c r="B2159" s="674" t="s">
        <v>24</v>
      </c>
      <c r="C2159" s="676" t="s">
        <v>69</v>
      </c>
      <c r="D2159" s="695" t="s">
        <v>26</v>
      </c>
      <c r="E2159" s="665">
        <v>5001.7</v>
      </c>
      <c r="F2159" s="639" t="s">
        <v>27</v>
      </c>
      <c r="G2159" s="20">
        <f>SUM(A2159*E2159)</f>
        <v>61520.91</v>
      </c>
    </row>
    <row r="2160" spans="1:7" ht="64.5" customHeight="1">
      <c r="A2160" s="726"/>
      <c r="B2160" s="675"/>
      <c r="C2160" s="677"/>
      <c r="D2160" s="696"/>
      <c r="E2160" s="680" t="s">
        <v>28</v>
      </c>
      <c r="F2160" s="681"/>
      <c r="G2160" s="682"/>
    </row>
    <row r="2161" spans="1:7" ht="15" customHeight="1">
      <c r="A2161" s="674">
        <v>430</v>
      </c>
      <c r="B2161" s="674" t="s">
        <v>10</v>
      </c>
      <c r="C2161" s="676" t="s">
        <v>73</v>
      </c>
      <c r="D2161" s="695" t="s">
        <v>30</v>
      </c>
      <c r="E2161" s="665">
        <v>337</v>
      </c>
      <c r="F2161" s="639" t="s">
        <v>31</v>
      </c>
      <c r="G2161" s="20">
        <f>SUM(A2161*E2161)</f>
        <v>144910</v>
      </c>
    </row>
    <row r="2162" spans="1:7" ht="169.5" customHeight="1">
      <c r="A2162" s="675"/>
      <c r="B2162" s="675"/>
      <c r="C2162" s="677"/>
      <c r="D2162" s="696"/>
      <c r="E2162" s="697" t="s">
        <v>32</v>
      </c>
      <c r="F2162" s="698"/>
      <c r="G2162" s="699"/>
    </row>
    <row r="2163" spans="1:7" ht="15" customHeight="1">
      <c r="A2163" s="725"/>
      <c r="B2163" s="674" t="s">
        <v>39</v>
      </c>
      <c r="C2163" s="676" t="s">
        <v>208</v>
      </c>
      <c r="D2163" s="695" t="s">
        <v>1438</v>
      </c>
      <c r="E2163" s="665"/>
      <c r="F2163" s="639" t="s">
        <v>42</v>
      </c>
      <c r="G2163" s="20">
        <f>SUM(A2163*E2163)</f>
        <v>0</v>
      </c>
    </row>
    <row r="2164" spans="1:7" ht="30" customHeight="1">
      <c r="A2164" s="726"/>
      <c r="B2164" s="675"/>
      <c r="C2164" s="677"/>
      <c r="D2164" s="696"/>
      <c r="E2164" s="680" t="s">
        <v>1439</v>
      </c>
      <c r="F2164" s="681"/>
      <c r="G2164" s="682"/>
    </row>
    <row r="2165" spans="1:7">
      <c r="A2165" s="676">
        <v>220</v>
      </c>
      <c r="B2165" s="676" t="s">
        <v>39</v>
      </c>
      <c r="C2165" s="674" t="s">
        <v>209</v>
      </c>
      <c r="D2165" s="678" t="s">
        <v>600</v>
      </c>
      <c r="E2165" s="665">
        <v>7607.25</v>
      </c>
      <c r="F2165" s="639" t="s">
        <v>42</v>
      </c>
      <c r="G2165" s="20">
        <f>SUM(A2165*E2165/100)</f>
        <v>16735.95</v>
      </c>
    </row>
    <row r="2166" spans="1:7" ht="102" customHeight="1">
      <c r="A2166" s="677"/>
      <c r="B2166" s="677"/>
      <c r="C2166" s="675"/>
      <c r="D2166" s="679"/>
      <c r="E2166" s="680" t="s">
        <v>601</v>
      </c>
      <c r="F2166" s="681"/>
      <c r="G2166" s="682"/>
    </row>
    <row r="2167" spans="1:7">
      <c r="A2167" s="676">
        <v>220</v>
      </c>
      <c r="B2167" s="676" t="s">
        <v>39</v>
      </c>
      <c r="C2167" s="674" t="s">
        <v>210</v>
      </c>
      <c r="D2167" s="678" t="s">
        <v>160</v>
      </c>
      <c r="E2167" s="665">
        <v>1887.4</v>
      </c>
      <c r="F2167" s="639" t="s">
        <v>42</v>
      </c>
      <c r="G2167" s="20">
        <f>SUM(A2167*E2167/100)</f>
        <v>4152.28</v>
      </c>
    </row>
    <row r="2168" spans="1:7" ht="38.25" customHeight="1">
      <c r="A2168" s="677"/>
      <c r="B2168" s="677"/>
      <c r="C2168" s="675"/>
      <c r="D2168" s="693"/>
      <c r="E2168" s="680" t="s">
        <v>161</v>
      </c>
      <c r="F2168" s="681"/>
      <c r="G2168" s="682"/>
    </row>
    <row r="2169" spans="1:7" s="25" customFormat="1">
      <c r="A2169" s="674">
        <v>4830</v>
      </c>
      <c r="B2169" s="674" t="s">
        <v>39</v>
      </c>
      <c r="C2169" s="676" t="s">
        <v>213</v>
      </c>
      <c r="D2169" s="678" t="s">
        <v>305</v>
      </c>
      <c r="E2169" s="639">
        <v>226.88</v>
      </c>
      <c r="F2169" s="639" t="s">
        <v>52</v>
      </c>
      <c r="G2169" s="20">
        <f>SUM(A2169*E2169/100)</f>
        <v>10958.303999999998</v>
      </c>
    </row>
    <row r="2170" spans="1:7" s="25" customFormat="1" ht="35.25" customHeight="1">
      <c r="A2170" s="675"/>
      <c r="B2170" s="675"/>
      <c r="C2170" s="677"/>
      <c r="D2170" s="679"/>
      <c r="E2170" s="680" t="s">
        <v>306</v>
      </c>
      <c r="F2170" s="681"/>
      <c r="G2170" s="682"/>
    </row>
    <row r="2171" spans="1:7" s="25" customFormat="1">
      <c r="A2171" s="674">
        <v>134</v>
      </c>
      <c r="B2171" s="674" t="s">
        <v>39</v>
      </c>
      <c r="C2171" s="674" t="s">
        <v>272</v>
      </c>
      <c r="D2171" s="678" t="s">
        <v>717</v>
      </c>
      <c r="E2171" s="665">
        <v>786.5</v>
      </c>
      <c r="F2171" s="639" t="s">
        <v>75</v>
      </c>
      <c r="G2171" s="20">
        <f>SUM(A2171*E2171/100)</f>
        <v>1053.9100000000001</v>
      </c>
    </row>
    <row r="2172" spans="1:7" s="25" customFormat="1" ht="30" customHeight="1">
      <c r="A2172" s="675"/>
      <c r="B2172" s="675"/>
      <c r="C2172" s="675"/>
      <c r="D2172" s="679"/>
      <c r="E2172" s="680" t="s">
        <v>718</v>
      </c>
      <c r="F2172" s="681"/>
      <c r="G2172" s="682"/>
    </row>
    <row r="2173" spans="1:7">
      <c r="A2173" s="674">
        <v>4830</v>
      </c>
      <c r="B2173" s="674" t="s">
        <v>39</v>
      </c>
      <c r="C2173" s="676" t="s">
        <v>286</v>
      </c>
      <c r="D2173" s="678" t="s">
        <v>58</v>
      </c>
      <c r="E2173" s="665">
        <v>1079.6500000000001</v>
      </c>
      <c r="F2173" s="639" t="s">
        <v>42</v>
      </c>
      <c r="G2173" s="13">
        <f>SUM(A2173*E2173/100)</f>
        <v>52147.095000000001</v>
      </c>
    </row>
    <row r="2174" spans="1:7" ht="29.25" customHeight="1">
      <c r="A2174" s="675"/>
      <c r="B2174" s="675"/>
      <c r="C2174" s="677"/>
      <c r="D2174" s="693"/>
      <c r="E2174" s="680" t="s">
        <v>59</v>
      </c>
      <c r="F2174" s="681"/>
      <c r="G2174" s="682"/>
    </row>
    <row r="2175" spans="1:7">
      <c r="A2175" s="674">
        <v>3930</v>
      </c>
      <c r="B2175" s="674" t="s">
        <v>39</v>
      </c>
      <c r="C2175" s="676" t="s">
        <v>287</v>
      </c>
      <c r="D2175" s="678" t="s">
        <v>268</v>
      </c>
      <c r="E2175" s="665">
        <v>2717</v>
      </c>
      <c r="F2175" s="639" t="s">
        <v>42</v>
      </c>
      <c r="G2175" s="20">
        <f>SUM(A2175*E2175/100)</f>
        <v>106778.1</v>
      </c>
    </row>
    <row r="2176" spans="1:7" ht="102" customHeight="1">
      <c r="A2176" s="675"/>
      <c r="B2176" s="675"/>
      <c r="C2176" s="677"/>
      <c r="D2176" s="693"/>
      <c r="E2176" s="680" t="s">
        <v>269</v>
      </c>
      <c r="F2176" s="681"/>
      <c r="G2176" s="682"/>
    </row>
    <row r="2177" spans="1:7">
      <c r="A2177" s="674">
        <v>448</v>
      </c>
      <c r="B2177" s="674" t="s">
        <v>39</v>
      </c>
      <c r="C2177" s="676" t="s">
        <v>288</v>
      </c>
      <c r="D2177" s="678" t="s">
        <v>1440</v>
      </c>
      <c r="E2177" s="665">
        <v>1662.21</v>
      </c>
      <c r="F2177" s="639" t="s">
        <v>42</v>
      </c>
      <c r="G2177" s="13">
        <f>SUM(A2177*E2177/100)</f>
        <v>7446.7008000000005</v>
      </c>
    </row>
    <row r="2178" spans="1:7" ht="29.25" customHeight="1">
      <c r="A2178" s="675"/>
      <c r="B2178" s="675"/>
      <c r="C2178" s="677"/>
      <c r="D2178" s="693"/>
      <c r="E2178" s="680" t="s">
        <v>1441</v>
      </c>
      <c r="F2178" s="681"/>
      <c r="G2178" s="682"/>
    </row>
    <row r="2179" spans="1:7">
      <c r="A2179" s="674">
        <v>490</v>
      </c>
      <c r="B2179" s="674" t="s">
        <v>39</v>
      </c>
      <c r="C2179" s="676" t="s">
        <v>659</v>
      </c>
      <c r="D2179" s="678" t="s">
        <v>280</v>
      </c>
      <c r="E2179" s="665">
        <v>25293.42</v>
      </c>
      <c r="F2179" s="639" t="s">
        <v>42</v>
      </c>
      <c r="G2179" s="20">
        <f>SUM(A2179*E2179/100)</f>
        <v>123937.75799999999</v>
      </c>
    </row>
    <row r="2180" spans="1:7" ht="44.25" customHeight="1">
      <c r="A2180" s="675"/>
      <c r="B2180" s="675"/>
      <c r="C2180" s="677"/>
      <c r="D2180" s="693"/>
      <c r="E2180" s="680" t="s">
        <v>281</v>
      </c>
      <c r="F2180" s="681"/>
      <c r="G2180" s="682"/>
    </row>
    <row r="2181" spans="1:7">
      <c r="A2181" s="674">
        <v>3600</v>
      </c>
      <c r="B2181" s="674" t="s">
        <v>39</v>
      </c>
      <c r="C2181" s="676" t="s">
        <v>660</v>
      </c>
      <c r="D2181" s="678" t="s">
        <v>1286</v>
      </c>
      <c r="E2181" s="665">
        <v>2118.33</v>
      </c>
      <c r="F2181" s="639" t="s">
        <v>42</v>
      </c>
      <c r="G2181" s="13">
        <f>SUM(A2181*E2181/100)</f>
        <v>76259.88</v>
      </c>
    </row>
    <row r="2182" spans="1:7" ht="69.75" customHeight="1">
      <c r="A2182" s="675"/>
      <c r="B2182" s="675"/>
      <c r="C2182" s="677"/>
      <c r="D2182" s="679"/>
      <c r="E2182" s="680" t="s">
        <v>990</v>
      </c>
      <c r="F2182" s="681"/>
      <c r="G2182" s="682"/>
    </row>
    <row r="2183" spans="1:7" ht="39" customHeight="1">
      <c r="A2183" s="657"/>
      <c r="B2183" s="658"/>
      <c r="C2183" s="3"/>
      <c r="D2183" s="91"/>
      <c r="E2183" s="667"/>
      <c r="F2183" s="28" t="s">
        <v>1287</v>
      </c>
      <c r="G2183" s="105">
        <v>2963878</v>
      </c>
    </row>
    <row r="2184" spans="1:7">
      <c r="A2184" s="31"/>
      <c r="B2184" s="32"/>
      <c r="C2184" s="32"/>
      <c r="D2184" s="110" t="s">
        <v>78</v>
      </c>
      <c r="E2184" s="32"/>
      <c r="F2184" s="32"/>
      <c r="G2184" s="34"/>
    </row>
    <row r="2185" spans="1:7">
      <c r="A2185" s="676">
        <v>2</v>
      </c>
      <c r="B2185" s="676" t="s">
        <v>72</v>
      </c>
      <c r="C2185" s="674" t="s">
        <v>11</v>
      </c>
      <c r="D2185" s="678" t="s">
        <v>177</v>
      </c>
      <c r="E2185" s="665">
        <v>6166.6</v>
      </c>
      <c r="F2185" s="639" t="s">
        <v>75</v>
      </c>
      <c r="G2185" s="13">
        <f>SUM(A2185*E2185)</f>
        <v>12333.2</v>
      </c>
    </row>
    <row r="2186" spans="1:7" ht="115.5" customHeight="1">
      <c r="A2186" s="677"/>
      <c r="B2186" s="677"/>
      <c r="C2186" s="675"/>
      <c r="D2186" s="693"/>
      <c r="E2186" s="680" t="s">
        <v>178</v>
      </c>
      <c r="F2186" s="681"/>
      <c r="G2186" s="682"/>
    </row>
    <row r="2187" spans="1:7" s="25" customFormat="1">
      <c r="A2187" s="674">
        <v>1</v>
      </c>
      <c r="B2187" s="674" t="s">
        <v>89</v>
      </c>
      <c r="C2187" s="674" t="s">
        <v>15</v>
      </c>
      <c r="D2187" s="678" t="s">
        <v>862</v>
      </c>
      <c r="E2187" s="665">
        <v>11477.4</v>
      </c>
      <c r="F2187" s="639" t="s">
        <v>75</v>
      </c>
      <c r="G2187" s="20">
        <f>A2187*E2187</f>
        <v>11477.4</v>
      </c>
    </row>
    <row r="2188" spans="1:7" s="25" customFormat="1" ht="152.25" customHeight="1">
      <c r="A2188" s="675"/>
      <c r="B2188" s="675"/>
      <c r="C2188" s="675"/>
      <c r="D2188" s="679"/>
      <c r="E2188" s="687" t="s">
        <v>863</v>
      </c>
      <c r="F2188" s="688"/>
      <c r="G2188" s="689"/>
    </row>
    <row r="2189" spans="1:7">
      <c r="A2189" s="676">
        <v>2</v>
      </c>
      <c r="B2189" s="676" t="s">
        <v>72</v>
      </c>
      <c r="C2189" s="674" t="s">
        <v>18</v>
      </c>
      <c r="D2189" s="678" t="s">
        <v>94</v>
      </c>
      <c r="E2189" s="665">
        <v>2533.4699999999998</v>
      </c>
      <c r="F2189" s="639" t="s">
        <v>75</v>
      </c>
      <c r="G2189" s="13">
        <f>SUM(A2189*E2189)</f>
        <v>5066.9399999999996</v>
      </c>
    </row>
    <row r="2190" spans="1:7" ht="34.5" customHeight="1">
      <c r="A2190" s="677"/>
      <c r="B2190" s="677"/>
      <c r="C2190" s="675"/>
      <c r="D2190" s="693"/>
      <c r="E2190" s="680" t="s">
        <v>185</v>
      </c>
      <c r="F2190" s="681"/>
      <c r="G2190" s="682"/>
    </row>
    <row r="2191" spans="1:7">
      <c r="A2191" s="676">
        <v>2</v>
      </c>
      <c r="B2191" s="676" t="s">
        <v>72</v>
      </c>
      <c r="C2191" s="674" t="s">
        <v>21</v>
      </c>
      <c r="D2191" s="678" t="s">
        <v>1442</v>
      </c>
      <c r="E2191" s="665">
        <v>6237</v>
      </c>
      <c r="F2191" s="639" t="s">
        <v>75</v>
      </c>
      <c r="G2191" s="13">
        <f>SUM(A2191*E2191)</f>
        <v>12474</v>
      </c>
    </row>
    <row r="2192" spans="1:7" ht="34.5" customHeight="1">
      <c r="A2192" s="677"/>
      <c r="B2192" s="677"/>
      <c r="C2192" s="675"/>
      <c r="D2192" s="693"/>
      <c r="E2192" s="680" t="s">
        <v>1443</v>
      </c>
      <c r="F2192" s="681"/>
      <c r="G2192" s="682"/>
    </row>
    <row r="2193" spans="1:7" s="36" customFormat="1">
      <c r="A2193" s="676">
        <v>4</v>
      </c>
      <c r="B2193" s="676" t="s">
        <v>72</v>
      </c>
      <c r="C2193" s="674" t="s">
        <v>25</v>
      </c>
      <c r="D2193" s="678" t="s">
        <v>81</v>
      </c>
      <c r="E2193" s="665">
        <v>2042.43</v>
      </c>
      <c r="F2193" s="639" t="s">
        <v>75</v>
      </c>
      <c r="G2193" s="13">
        <f>SUM(A2193*E2193)</f>
        <v>8169.72</v>
      </c>
    </row>
    <row r="2194" spans="1:7" s="36" customFormat="1" ht="124.5" customHeight="1">
      <c r="A2194" s="677"/>
      <c r="B2194" s="677"/>
      <c r="C2194" s="675"/>
      <c r="D2194" s="679"/>
      <c r="E2194" s="680" t="s">
        <v>82</v>
      </c>
      <c r="F2194" s="681"/>
      <c r="G2194" s="682"/>
    </row>
    <row r="2195" spans="1:7">
      <c r="A2195" s="676">
        <v>8</v>
      </c>
      <c r="B2195" s="676" t="s">
        <v>72</v>
      </c>
      <c r="C2195" s="674" t="s">
        <v>29</v>
      </c>
      <c r="D2195" s="678" t="s">
        <v>83</v>
      </c>
      <c r="E2195" s="665">
        <v>447.15</v>
      </c>
      <c r="F2195" s="639" t="s">
        <v>75</v>
      </c>
      <c r="G2195" s="13">
        <f>SUM(A2195*E2195)</f>
        <v>3577.2</v>
      </c>
    </row>
    <row r="2196" spans="1:7" ht="45" customHeight="1">
      <c r="A2196" s="677"/>
      <c r="B2196" s="677"/>
      <c r="C2196" s="675"/>
      <c r="D2196" s="693"/>
      <c r="E2196" s="680" t="s">
        <v>84</v>
      </c>
      <c r="F2196" s="681"/>
      <c r="G2196" s="682"/>
    </row>
    <row r="2197" spans="1:7" s="36" customFormat="1">
      <c r="A2197" s="684">
        <v>2</v>
      </c>
      <c r="B2197" s="684" t="s">
        <v>72</v>
      </c>
      <c r="C2197" s="683" t="s">
        <v>33</v>
      </c>
      <c r="D2197" s="685" t="s">
        <v>1118</v>
      </c>
      <c r="E2197" s="665">
        <v>1161.5999999999999</v>
      </c>
      <c r="F2197" s="639" t="s">
        <v>75</v>
      </c>
      <c r="G2197" s="13">
        <f>SUM(A2197*E2197)</f>
        <v>2323.1999999999998</v>
      </c>
    </row>
    <row r="2198" spans="1:7" s="36" customFormat="1" ht="52.5" customHeight="1">
      <c r="A2198" s="684"/>
      <c r="B2198" s="684"/>
      <c r="C2198" s="683"/>
      <c r="D2198" s="685"/>
      <c r="E2198" s="686" t="s">
        <v>1444</v>
      </c>
      <c r="F2198" s="686"/>
      <c r="G2198" s="686"/>
    </row>
    <row r="2199" spans="1:7" s="36" customFormat="1">
      <c r="A2199" s="676">
        <v>2</v>
      </c>
      <c r="B2199" s="676" t="s">
        <v>72</v>
      </c>
      <c r="C2199" s="674" t="s">
        <v>36</v>
      </c>
      <c r="D2199" s="678" t="s">
        <v>869</v>
      </c>
      <c r="E2199" s="665">
        <v>704.2</v>
      </c>
      <c r="F2199" s="639" t="s">
        <v>75</v>
      </c>
      <c r="G2199" s="13">
        <f>SUM(A2199*E2199)</f>
        <v>1408.4</v>
      </c>
    </row>
    <row r="2200" spans="1:7" s="36" customFormat="1" ht="51.75" customHeight="1">
      <c r="A2200" s="677"/>
      <c r="B2200" s="677"/>
      <c r="C2200" s="675"/>
      <c r="D2200" s="679"/>
      <c r="E2200" s="680" t="s">
        <v>870</v>
      </c>
      <c r="F2200" s="681"/>
      <c r="G2200" s="682"/>
    </row>
    <row r="2201" spans="1:7">
      <c r="A2201" s="676">
        <v>2</v>
      </c>
      <c r="B2201" s="676" t="s">
        <v>72</v>
      </c>
      <c r="C2201" s="674" t="s">
        <v>40</v>
      </c>
      <c r="D2201" s="678" t="s">
        <v>1445</v>
      </c>
      <c r="E2201" s="665">
        <v>702</v>
      </c>
      <c r="F2201" s="639" t="s">
        <v>75</v>
      </c>
      <c r="G2201" s="13">
        <f>SUM(A2201*E2201)</f>
        <v>1404</v>
      </c>
    </row>
    <row r="2202" spans="1:7" ht="23.25" customHeight="1">
      <c r="A2202" s="677"/>
      <c r="B2202" s="677"/>
      <c r="C2202" s="675"/>
      <c r="D2202" s="693"/>
      <c r="E2202" s="680" t="s">
        <v>1446</v>
      </c>
      <c r="F2202" s="681"/>
      <c r="G2202" s="682"/>
    </row>
    <row r="2203" spans="1:7">
      <c r="A2203" s="676"/>
      <c r="B2203" s="676"/>
      <c r="C2203" s="674" t="s">
        <v>44</v>
      </c>
      <c r="D2203" s="678" t="s">
        <v>226</v>
      </c>
      <c r="E2203" s="704"/>
      <c r="F2203" s="705"/>
      <c r="G2203" s="706"/>
    </row>
    <row r="2204" spans="1:7" ht="103.5" customHeight="1">
      <c r="A2204" s="677"/>
      <c r="B2204" s="677"/>
      <c r="C2204" s="675"/>
      <c r="D2204" s="693"/>
      <c r="E2204" s="707"/>
      <c r="F2204" s="708"/>
      <c r="G2204" s="709"/>
    </row>
    <row r="2205" spans="1:7">
      <c r="A2205" s="676">
        <v>200</v>
      </c>
      <c r="B2205" s="676" t="s">
        <v>107</v>
      </c>
      <c r="C2205" s="674" t="s">
        <v>99</v>
      </c>
      <c r="D2205" s="678" t="s">
        <v>227</v>
      </c>
      <c r="E2205" s="665">
        <v>73.209999999999994</v>
      </c>
      <c r="F2205" s="639" t="s">
        <v>111</v>
      </c>
      <c r="G2205" s="13">
        <f>SUM(A2205*E2205)</f>
        <v>14641.999999999998</v>
      </c>
    </row>
    <row r="2206" spans="1:7" ht="30.75" customHeight="1">
      <c r="A2206" s="677"/>
      <c r="B2206" s="677"/>
      <c r="C2206" s="675"/>
      <c r="D2206" s="693"/>
      <c r="E2206" s="680" t="s">
        <v>228</v>
      </c>
      <c r="F2206" s="681"/>
      <c r="G2206" s="682"/>
    </row>
    <row r="2207" spans="1:7">
      <c r="A2207" s="676">
        <v>100</v>
      </c>
      <c r="B2207" s="676" t="s">
        <v>72</v>
      </c>
      <c r="C2207" s="674" t="s">
        <v>102</v>
      </c>
      <c r="D2207" s="678" t="s">
        <v>229</v>
      </c>
      <c r="E2207" s="665">
        <v>95.79</v>
      </c>
      <c r="F2207" s="639" t="s">
        <v>111</v>
      </c>
      <c r="G2207" s="13">
        <f>SUM(A2207*E2207)</f>
        <v>9579</v>
      </c>
    </row>
    <row r="2208" spans="1:7" ht="16.5" customHeight="1">
      <c r="A2208" s="677"/>
      <c r="B2208" s="677"/>
      <c r="C2208" s="675"/>
      <c r="D2208" s="693"/>
      <c r="E2208" s="680" t="s">
        <v>230</v>
      </c>
      <c r="F2208" s="681"/>
      <c r="G2208" s="682"/>
    </row>
    <row r="2209" spans="1:7">
      <c r="A2209" s="676">
        <v>50</v>
      </c>
      <c r="B2209" s="676" t="s">
        <v>107</v>
      </c>
      <c r="C2209" s="674" t="s">
        <v>291</v>
      </c>
      <c r="D2209" s="678" t="s">
        <v>775</v>
      </c>
      <c r="E2209" s="665">
        <v>128.55000000000001</v>
      </c>
      <c r="F2209" s="639" t="s">
        <v>111</v>
      </c>
      <c r="G2209" s="13">
        <f>SUM(A2209*E2209)</f>
        <v>6427.5000000000009</v>
      </c>
    </row>
    <row r="2210" spans="1:7" ht="25.5" customHeight="1">
      <c r="A2210" s="677"/>
      <c r="B2210" s="677"/>
      <c r="C2210" s="675"/>
      <c r="D2210" s="679"/>
      <c r="E2210" s="680" t="s">
        <v>776</v>
      </c>
      <c r="F2210" s="681"/>
      <c r="G2210" s="682"/>
    </row>
    <row r="2211" spans="1:7">
      <c r="A2211" s="676">
        <v>150</v>
      </c>
      <c r="B2211" s="676" t="s">
        <v>107</v>
      </c>
      <c r="C2211" s="674" t="s">
        <v>1447</v>
      </c>
      <c r="D2211" s="678" t="s">
        <v>1448</v>
      </c>
      <c r="E2211" s="665">
        <v>233</v>
      </c>
      <c r="F2211" s="639" t="s">
        <v>111</v>
      </c>
      <c r="G2211" s="13">
        <f>SUM(A2211*E2211)</f>
        <v>34950</v>
      </c>
    </row>
    <row r="2212" spans="1:7" ht="25.5" customHeight="1">
      <c r="A2212" s="677"/>
      <c r="B2212" s="677"/>
      <c r="C2212" s="675"/>
      <c r="D2212" s="679"/>
      <c r="E2212" s="680" t="s">
        <v>1449</v>
      </c>
      <c r="F2212" s="681"/>
      <c r="G2212" s="682"/>
    </row>
    <row r="2213" spans="1:7" s="36" customFormat="1">
      <c r="A2213" s="684"/>
      <c r="B2213" s="684"/>
      <c r="C2213" s="683" t="s">
        <v>47</v>
      </c>
      <c r="D2213" s="685" t="s">
        <v>1102</v>
      </c>
      <c r="E2213" s="268"/>
      <c r="F2213" s="268"/>
      <c r="G2213" s="268"/>
    </row>
    <row r="2214" spans="1:7" s="36" customFormat="1" ht="48.75" customHeight="1">
      <c r="A2214" s="684"/>
      <c r="B2214" s="684"/>
      <c r="C2214" s="683"/>
      <c r="D2214" s="685"/>
      <c r="E2214" s="268"/>
      <c r="F2214" s="268"/>
      <c r="G2214" s="268"/>
    </row>
    <row r="2215" spans="1:7" s="36" customFormat="1">
      <c r="A2215" s="684">
        <v>200</v>
      </c>
      <c r="B2215" s="684" t="s">
        <v>107</v>
      </c>
      <c r="C2215" s="683"/>
      <c r="D2215" s="685" t="s">
        <v>1103</v>
      </c>
      <c r="E2215" s="665">
        <v>7.82</v>
      </c>
      <c r="F2215" s="639" t="s">
        <v>111</v>
      </c>
      <c r="G2215" s="13">
        <f>SUM(A2215*E2215)</f>
        <v>1564</v>
      </c>
    </row>
    <row r="2216" spans="1:7" s="36" customFormat="1">
      <c r="A2216" s="684"/>
      <c r="B2216" s="684"/>
      <c r="C2216" s="683"/>
      <c r="D2216" s="685"/>
      <c r="E2216" s="686" t="s">
        <v>1104</v>
      </c>
      <c r="F2216" s="686"/>
      <c r="G2216" s="686"/>
    </row>
    <row r="2217" spans="1:7" s="36" customFormat="1">
      <c r="A2217" s="684">
        <v>100</v>
      </c>
      <c r="B2217" s="684" t="s">
        <v>107</v>
      </c>
      <c r="C2217" s="683"/>
      <c r="D2217" s="685" t="s">
        <v>1105</v>
      </c>
      <c r="E2217" s="665">
        <v>8.4499999999999993</v>
      </c>
      <c r="F2217" s="639" t="s">
        <v>111</v>
      </c>
      <c r="G2217" s="13">
        <f>SUM(A2217*E2217)</f>
        <v>844.99999999999989</v>
      </c>
    </row>
    <row r="2218" spans="1:7" s="36" customFormat="1" ht="23.25" customHeight="1">
      <c r="A2218" s="684"/>
      <c r="B2218" s="684"/>
      <c r="C2218" s="683"/>
      <c r="D2218" s="685"/>
      <c r="E2218" s="686" t="s">
        <v>1106</v>
      </c>
      <c r="F2218" s="686"/>
      <c r="G2218" s="686"/>
    </row>
    <row r="2219" spans="1:7" s="36" customFormat="1">
      <c r="A2219" s="684">
        <v>50</v>
      </c>
      <c r="B2219" s="684" t="s">
        <v>107</v>
      </c>
      <c r="C2219" s="683"/>
      <c r="D2219" s="685" t="s">
        <v>1110</v>
      </c>
      <c r="E2219" s="665">
        <v>9.9600000000000009</v>
      </c>
      <c r="F2219" s="639" t="s">
        <v>111</v>
      </c>
      <c r="G2219" s="13">
        <f>SUM(A2219*E2219)</f>
        <v>498.00000000000006</v>
      </c>
    </row>
    <row r="2220" spans="1:7" s="36" customFormat="1" ht="23.25" customHeight="1">
      <c r="A2220" s="684"/>
      <c r="B2220" s="684"/>
      <c r="C2220" s="683"/>
      <c r="D2220" s="685"/>
      <c r="E2220" s="686" t="s">
        <v>1450</v>
      </c>
      <c r="F2220" s="686"/>
      <c r="G2220" s="686"/>
    </row>
    <row r="2221" spans="1:7">
      <c r="A2221" s="676"/>
      <c r="B2221" s="676"/>
      <c r="C2221" s="674" t="s">
        <v>50</v>
      </c>
      <c r="D2221" s="678" t="s">
        <v>236</v>
      </c>
      <c r="E2221" s="704"/>
      <c r="F2221" s="705"/>
      <c r="G2221" s="706"/>
    </row>
    <row r="2222" spans="1:7" ht="132" customHeight="1">
      <c r="A2222" s="677"/>
      <c r="B2222" s="677"/>
      <c r="C2222" s="675"/>
      <c r="D2222" s="679"/>
      <c r="E2222" s="707"/>
      <c r="F2222" s="708"/>
      <c r="G2222" s="709"/>
    </row>
    <row r="2223" spans="1:7">
      <c r="A2223" s="676">
        <v>200</v>
      </c>
      <c r="B2223" s="676" t="s">
        <v>107</v>
      </c>
      <c r="C2223" s="674" t="s">
        <v>99</v>
      </c>
      <c r="D2223" s="678" t="s">
        <v>237</v>
      </c>
      <c r="E2223" s="665">
        <v>116.2</v>
      </c>
      <c r="F2223" s="639" t="s">
        <v>111</v>
      </c>
      <c r="G2223" s="13">
        <f>SUM(A2223*E2223)</f>
        <v>23240</v>
      </c>
    </row>
    <row r="2224" spans="1:7" ht="52.5" customHeight="1">
      <c r="A2224" s="677"/>
      <c r="B2224" s="677"/>
      <c r="C2224" s="675"/>
      <c r="D2224" s="679"/>
      <c r="E2224" s="680" t="s">
        <v>289</v>
      </c>
      <c r="F2224" s="681"/>
      <c r="G2224" s="682"/>
    </row>
    <row r="2225" spans="1:7">
      <c r="A2225" s="676">
        <v>2</v>
      </c>
      <c r="B2225" s="676" t="s">
        <v>72</v>
      </c>
      <c r="C2225" s="674" t="s">
        <v>54</v>
      </c>
      <c r="D2225" s="678" t="s">
        <v>1372</v>
      </c>
      <c r="E2225" s="665">
        <v>3432</v>
      </c>
      <c r="F2225" s="639" t="s">
        <v>75</v>
      </c>
      <c r="G2225" s="13">
        <f>SUM(A2225*E2225)</f>
        <v>6864</v>
      </c>
    </row>
    <row r="2226" spans="1:7" ht="30.75" customHeight="1">
      <c r="A2226" s="677"/>
      <c r="B2226" s="677"/>
      <c r="C2226" s="675"/>
      <c r="D2226" s="679"/>
      <c r="E2226" s="680" t="s">
        <v>1373</v>
      </c>
      <c r="F2226" s="681"/>
      <c r="G2226" s="682"/>
    </row>
    <row r="2227" spans="1:7">
      <c r="A2227" s="676">
        <v>1</v>
      </c>
      <c r="B2227" s="676" t="s">
        <v>89</v>
      </c>
      <c r="C2227" s="674" t="s">
        <v>57</v>
      </c>
      <c r="D2227" s="678" t="s">
        <v>871</v>
      </c>
      <c r="E2227" s="665">
        <v>10322.4</v>
      </c>
      <c r="F2227" s="639" t="s">
        <v>75</v>
      </c>
      <c r="G2227" s="13">
        <f>SUM(A2227*E2227)</f>
        <v>10322.4</v>
      </c>
    </row>
    <row r="2228" spans="1:7" ht="66" customHeight="1">
      <c r="A2228" s="677"/>
      <c r="B2228" s="677"/>
      <c r="C2228" s="675"/>
      <c r="D2228" s="679"/>
      <c r="E2228" s="686" t="s">
        <v>872</v>
      </c>
      <c r="F2228" s="686"/>
      <c r="G2228" s="686"/>
    </row>
    <row r="2229" spans="1:7">
      <c r="A2229" s="676">
        <v>4</v>
      </c>
      <c r="B2229" s="676" t="s">
        <v>72</v>
      </c>
      <c r="C2229" s="674" t="s">
        <v>60</v>
      </c>
      <c r="D2229" s="678" t="s">
        <v>85</v>
      </c>
      <c r="E2229" s="665">
        <v>1109.46</v>
      </c>
      <c r="F2229" s="639" t="s">
        <v>75</v>
      </c>
      <c r="G2229" s="13">
        <f>SUM(A2229*E2229)</f>
        <v>4437.84</v>
      </c>
    </row>
    <row r="2230" spans="1:7" ht="30" customHeight="1">
      <c r="A2230" s="677"/>
      <c r="B2230" s="677"/>
      <c r="C2230" s="675"/>
      <c r="D2230" s="693"/>
      <c r="E2230" s="686" t="s">
        <v>86</v>
      </c>
      <c r="F2230" s="686"/>
      <c r="G2230" s="686"/>
    </row>
    <row r="2231" spans="1:7">
      <c r="A2231" s="674">
        <v>1</v>
      </c>
      <c r="B2231" s="674" t="s">
        <v>89</v>
      </c>
      <c r="C2231" s="676" t="s">
        <v>63</v>
      </c>
      <c r="D2231" s="678" t="s">
        <v>1011</v>
      </c>
      <c r="E2231" s="665">
        <v>2882</v>
      </c>
      <c r="F2231" s="639" t="s">
        <v>75</v>
      </c>
      <c r="G2231" s="13">
        <f>SUM(A2231*E2231)</f>
        <v>2882</v>
      </c>
    </row>
    <row r="2232" spans="1:7" ht="40.5" customHeight="1">
      <c r="A2232" s="675"/>
      <c r="B2232" s="675"/>
      <c r="C2232" s="677"/>
      <c r="D2232" s="679"/>
      <c r="E2232" s="680" t="s">
        <v>1012</v>
      </c>
      <c r="F2232" s="681"/>
      <c r="G2232" s="682"/>
    </row>
    <row r="2233" spans="1:7" s="30" customFormat="1" ht="33" customHeight="1">
      <c r="A2233" s="667"/>
      <c r="B2233" s="667"/>
      <c r="C2233" s="3"/>
      <c r="D2233" s="91"/>
      <c r="E2233" s="667"/>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676">
        <v>355</v>
      </c>
      <c r="B2235" s="676" t="s">
        <v>107</v>
      </c>
      <c r="C2235" s="674" t="s">
        <v>11</v>
      </c>
      <c r="D2235" s="678" t="s">
        <v>1451</v>
      </c>
      <c r="E2235" s="665">
        <v>941</v>
      </c>
      <c r="F2235" s="639" t="s">
        <v>111</v>
      </c>
      <c r="G2235" s="13">
        <f>SUM(A2235*E2235)</f>
        <v>334055</v>
      </c>
    </row>
    <row r="2236" spans="1:7" ht="66" customHeight="1">
      <c r="A2236" s="677"/>
      <c r="B2236" s="677"/>
      <c r="C2236" s="675"/>
      <c r="D2236" s="679"/>
      <c r="E2236" s="686" t="s">
        <v>872</v>
      </c>
      <c r="F2236" s="686"/>
      <c r="G2236" s="686"/>
    </row>
    <row r="2237" spans="1:7" s="30" customFormat="1" ht="33" customHeight="1">
      <c r="A2237" s="667"/>
      <c r="B2237" s="667"/>
      <c r="C2237" s="3"/>
      <c r="D2237" s="91"/>
      <c r="E2237" s="667"/>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10" t="s">
        <v>0</v>
      </c>
      <c r="B2250" s="710"/>
      <c r="C2250" s="710"/>
      <c r="D2250" s="710"/>
      <c r="E2250" s="710"/>
      <c r="F2250" s="710"/>
      <c r="G2250" s="710"/>
    </row>
    <row r="2251" spans="1:7">
      <c r="A2251" s="711" t="s">
        <v>1</v>
      </c>
      <c r="B2251" s="711"/>
      <c r="C2251" s="711"/>
      <c r="D2251" s="711"/>
      <c r="E2251" s="711"/>
      <c r="F2251" s="711"/>
      <c r="G2251" s="711"/>
    </row>
    <row r="2252" spans="1:7" ht="33.75" customHeight="1">
      <c r="A2252" s="1" t="s">
        <v>2</v>
      </c>
      <c r="B2252" s="659"/>
      <c r="C2252" s="659"/>
      <c r="D2252" s="727" t="s">
        <v>1454</v>
      </c>
      <c r="E2252" s="727"/>
      <c r="F2252" s="727"/>
      <c r="G2252" s="727"/>
    </row>
    <row r="2253" spans="1:7" ht="25.5">
      <c r="A2253" s="713" t="s">
        <v>3</v>
      </c>
      <c r="B2253" s="714"/>
      <c r="C2253" s="3" t="s">
        <v>4</v>
      </c>
      <c r="D2253" s="91" t="s">
        <v>5</v>
      </c>
      <c r="E2253" s="667" t="s">
        <v>6</v>
      </c>
      <c r="F2253" s="667" t="s">
        <v>7</v>
      </c>
      <c r="G2253" s="5" t="s">
        <v>8</v>
      </c>
    </row>
    <row r="2254" spans="1:7">
      <c r="A2254" s="6"/>
      <c r="B2254" s="6"/>
      <c r="C2254" s="7"/>
      <c r="D2254" s="231" t="s">
        <v>1437</v>
      </c>
      <c r="E2254" s="6"/>
      <c r="F2254" s="6"/>
      <c r="G2254" s="9"/>
    </row>
    <row r="2255" spans="1:7">
      <c r="A2255" s="676">
        <v>310</v>
      </c>
      <c r="B2255" s="676" t="s">
        <v>10</v>
      </c>
      <c r="C2255" s="674" t="s">
        <v>11</v>
      </c>
      <c r="D2255" s="678" t="s">
        <v>1453</v>
      </c>
      <c r="E2255" s="665">
        <v>3327.5</v>
      </c>
      <c r="F2255" s="639" t="s">
        <v>13</v>
      </c>
      <c r="G2255" s="20">
        <f>SUM(A2255*E2255/100)</f>
        <v>10315.25</v>
      </c>
    </row>
    <row r="2256" spans="1:7" ht="27" customHeight="1">
      <c r="A2256" s="677"/>
      <c r="B2256" s="677"/>
      <c r="C2256" s="675"/>
      <c r="D2256" s="679"/>
      <c r="E2256" s="680" t="s">
        <v>463</v>
      </c>
      <c r="F2256" s="681"/>
      <c r="G2256" s="682"/>
    </row>
    <row r="2257" spans="1:7" s="36" customFormat="1">
      <c r="A2257" s="674">
        <v>3</v>
      </c>
      <c r="B2257" s="674" t="s">
        <v>72</v>
      </c>
      <c r="C2257" s="676" t="s">
        <v>15</v>
      </c>
      <c r="D2257" s="678" t="s">
        <v>274</v>
      </c>
      <c r="E2257" s="665">
        <v>142.18</v>
      </c>
      <c r="F2257" s="639" t="s">
        <v>75</v>
      </c>
      <c r="G2257" s="20">
        <f>SUM(A2257*E2257)</f>
        <v>426.54</v>
      </c>
    </row>
    <row r="2258" spans="1:7" s="36" customFormat="1" ht="27" customHeight="1">
      <c r="A2258" s="675"/>
      <c r="B2258" s="675"/>
      <c r="C2258" s="677"/>
      <c r="D2258" s="693"/>
      <c r="E2258" s="680" t="s">
        <v>275</v>
      </c>
      <c r="F2258" s="681"/>
      <c r="G2258" s="682"/>
    </row>
    <row r="2259" spans="1:7" s="24" customFormat="1">
      <c r="A2259" s="674">
        <v>3540</v>
      </c>
      <c r="B2259" s="674" t="s">
        <v>39</v>
      </c>
      <c r="C2259" s="676" t="s">
        <v>18</v>
      </c>
      <c r="D2259" s="678" t="s">
        <v>149</v>
      </c>
      <c r="E2259" s="665">
        <v>121</v>
      </c>
      <c r="F2259" s="639" t="s">
        <v>42</v>
      </c>
      <c r="G2259" s="20">
        <f>SUM(A2259*E2259/100)</f>
        <v>4283.3999999999996</v>
      </c>
    </row>
    <row r="2260" spans="1:7" s="24" customFormat="1" ht="17.25" customHeight="1">
      <c r="A2260" s="675"/>
      <c r="B2260" s="675"/>
      <c r="C2260" s="677"/>
      <c r="D2260" s="679"/>
      <c r="E2260" s="687" t="s">
        <v>150</v>
      </c>
      <c r="F2260" s="688"/>
      <c r="G2260" s="689"/>
    </row>
    <row r="2261" spans="1:7" s="36" customFormat="1">
      <c r="A2261" s="674">
        <v>2</v>
      </c>
      <c r="B2261" s="674" t="s">
        <v>72</v>
      </c>
      <c r="C2261" s="676" t="s">
        <v>21</v>
      </c>
      <c r="D2261" s="678" t="s">
        <v>276</v>
      </c>
      <c r="E2261" s="665">
        <v>102.85</v>
      </c>
      <c r="F2261" s="639" t="s">
        <v>147</v>
      </c>
      <c r="G2261" s="20">
        <f>SUM(A2261*E2261)</f>
        <v>205.7</v>
      </c>
    </row>
    <row r="2262" spans="1:7" s="36" customFormat="1" ht="24.75" customHeight="1">
      <c r="A2262" s="675"/>
      <c r="B2262" s="675"/>
      <c r="C2262" s="677"/>
      <c r="D2262" s="693"/>
      <c r="E2262" s="680" t="s">
        <v>277</v>
      </c>
      <c r="F2262" s="681"/>
      <c r="G2262" s="682"/>
    </row>
    <row r="2263" spans="1:7" ht="15" customHeight="1">
      <c r="A2263" s="674">
        <v>0</v>
      </c>
      <c r="B2263" s="674" t="s">
        <v>10</v>
      </c>
      <c r="C2263" s="676" t="s">
        <v>25</v>
      </c>
      <c r="D2263" s="678" t="s">
        <v>144</v>
      </c>
      <c r="E2263" s="665">
        <v>5445</v>
      </c>
      <c r="F2263" s="639" t="s">
        <v>42</v>
      </c>
      <c r="G2263" s="20">
        <f>SUM(A2263*E2263/100)</f>
        <v>0</v>
      </c>
    </row>
    <row r="2264" spans="1:7" ht="37.5" customHeight="1">
      <c r="A2264" s="675"/>
      <c r="B2264" s="675"/>
      <c r="C2264" s="677"/>
      <c r="D2264" s="693"/>
      <c r="E2264" s="680" t="s">
        <v>145</v>
      </c>
      <c r="F2264" s="681"/>
      <c r="G2264" s="682"/>
    </row>
    <row r="2265" spans="1:7" s="25" customFormat="1">
      <c r="A2265" s="676">
        <v>3540</v>
      </c>
      <c r="B2265" s="676" t="s">
        <v>39</v>
      </c>
      <c r="C2265" s="676" t="s">
        <v>29</v>
      </c>
      <c r="D2265" s="678" t="s">
        <v>151</v>
      </c>
      <c r="E2265" s="197">
        <v>660</v>
      </c>
      <c r="F2265" s="638" t="s">
        <v>42</v>
      </c>
      <c r="G2265" s="89">
        <f>SUM(A2265*E2265/100)</f>
        <v>23364</v>
      </c>
    </row>
    <row r="2266" spans="1:7" s="25" customFormat="1" ht="15.75" customHeight="1">
      <c r="A2266" s="677"/>
      <c r="B2266" s="677"/>
      <c r="C2266" s="677"/>
      <c r="D2266" s="679"/>
      <c r="E2266" s="687" t="s">
        <v>152</v>
      </c>
      <c r="F2266" s="688"/>
      <c r="G2266" s="689"/>
    </row>
    <row r="2267" spans="1:7" s="24" customFormat="1">
      <c r="A2267" s="676">
        <v>3540</v>
      </c>
      <c r="B2267" s="676" t="s">
        <v>39</v>
      </c>
      <c r="C2267" s="676" t="s">
        <v>33</v>
      </c>
      <c r="D2267" s="678" t="s">
        <v>41</v>
      </c>
      <c r="E2267" s="197">
        <v>2206.6</v>
      </c>
      <c r="F2267" s="638" t="s">
        <v>42</v>
      </c>
      <c r="G2267" s="89">
        <f>SUM(A2267*E2267/100)</f>
        <v>78113.64</v>
      </c>
    </row>
    <row r="2268" spans="1:7" s="24" customFormat="1" ht="25.5" customHeight="1">
      <c r="A2268" s="677"/>
      <c r="B2268" s="677"/>
      <c r="C2268" s="677"/>
      <c r="D2268" s="679"/>
      <c r="E2268" s="687" t="s">
        <v>43</v>
      </c>
      <c r="F2268" s="688"/>
      <c r="G2268" s="689"/>
    </row>
    <row r="2269" spans="1:7" s="24" customFormat="1">
      <c r="A2269" s="676">
        <v>3540</v>
      </c>
      <c r="B2269" s="676" t="s">
        <v>39</v>
      </c>
      <c r="C2269" s="676" t="s">
        <v>36</v>
      </c>
      <c r="D2269" s="678" t="s">
        <v>45</v>
      </c>
      <c r="E2269" s="638">
        <v>2197.52</v>
      </c>
      <c r="F2269" s="638" t="s">
        <v>42</v>
      </c>
      <c r="G2269" s="89">
        <f>SUM(A2269*E2269/100)</f>
        <v>77792.207999999999</v>
      </c>
    </row>
    <row r="2270" spans="1:7" s="24" customFormat="1" ht="26.25" customHeight="1">
      <c r="A2270" s="677"/>
      <c r="B2270" s="677"/>
      <c r="C2270" s="677"/>
      <c r="D2270" s="679"/>
      <c r="E2270" s="687" t="s">
        <v>46</v>
      </c>
      <c r="F2270" s="688"/>
      <c r="G2270" s="689"/>
    </row>
    <row r="2271" spans="1:7" s="25" customFormat="1" ht="15" customHeight="1">
      <c r="A2271" s="674">
        <v>49</v>
      </c>
      <c r="B2271" s="674" t="s">
        <v>39</v>
      </c>
      <c r="C2271" s="676" t="s">
        <v>40</v>
      </c>
      <c r="D2271" s="678" t="s">
        <v>164</v>
      </c>
      <c r="E2271" s="665">
        <v>1273.76</v>
      </c>
      <c r="F2271" s="639" t="s">
        <v>165</v>
      </c>
      <c r="G2271" s="20">
        <f>SUM(A2271*E2271)</f>
        <v>62414.239999999998</v>
      </c>
    </row>
    <row r="2272" spans="1:7" s="25" customFormat="1" ht="62.25" customHeight="1">
      <c r="A2272" s="675"/>
      <c r="B2272" s="675"/>
      <c r="C2272" s="677"/>
      <c r="D2272" s="679"/>
      <c r="E2272" s="680" t="s">
        <v>166</v>
      </c>
      <c r="F2272" s="681"/>
      <c r="G2272" s="682"/>
    </row>
    <row r="2273" spans="1:7" ht="17.25" customHeight="1">
      <c r="A2273" s="676">
        <v>310</v>
      </c>
      <c r="B2273" s="676" t="s">
        <v>10</v>
      </c>
      <c r="C2273" s="674" t="s">
        <v>44</v>
      </c>
      <c r="D2273" s="678" t="s">
        <v>34</v>
      </c>
      <c r="E2273" s="665">
        <v>14429.25</v>
      </c>
      <c r="F2273" s="639" t="s">
        <v>13</v>
      </c>
      <c r="G2273" s="20">
        <f>SUM(A2273*E2273/100)</f>
        <v>44730.675000000003</v>
      </c>
    </row>
    <row r="2274" spans="1:7" ht="48.75" customHeight="1">
      <c r="A2274" s="677"/>
      <c r="B2274" s="677"/>
      <c r="C2274" s="675"/>
      <c r="D2274" s="679"/>
      <c r="E2274" s="680" t="s">
        <v>35</v>
      </c>
      <c r="F2274" s="681"/>
      <c r="G2274" s="682"/>
    </row>
    <row r="2275" spans="1:7">
      <c r="A2275" s="676">
        <v>1724</v>
      </c>
      <c r="B2275" s="676" t="s">
        <v>39</v>
      </c>
      <c r="C2275" s="674" t="s">
        <v>47</v>
      </c>
      <c r="D2275" s="678" t="s">
        <v>264</v>
      </c>
      <c r="E2275" s="665">
        <v>30509.77</v>
      </c>
      <c r="F2275" s="639" t="s">
        <v>42</v>
      </c>
      <c r="G2275" s="20">
        <f>SUM(A2275*E2275/100)</f>
        <v>525988.43480000005</v>
      </c>
    </row>
    <row r="2276" spans="1:7" ht="126.75" customHeight="1">
      <c r="A2276" s="677"/>
      <c r="B2276" s="677"/>
      <c r="C2276" s="675"/>
      <c r="D2276" s="693"/>
      <c r="E2276" s="680" t="s">
        <v>159</v>
      </c>
      <c r="F2276" s="681"/>
      <c r="G2276" s="682"/>
    </row>
    <row r="2277" spans="1:7">
      <c r="A2277" s="674">
        <v>180</v>
      </c>
      <c r="B2277" s="674" t="s">
        <v>39</v>
      </c>
      <c r="C2277" s="676" t="s">
        <v>50</v>
      </c>
      <c r="D2277" s="678" t="s">
        <v>172</v>
      </c>
      <c r="E2277" s="665">
        <v>190.72</v>
      </c>
      <c r="F2277" s="639" t="s">
        <v>165</v>
      </c>
      <c r="G2277" s="13">
        <f>SUM(A2277*E2277)</f>
        <v>34329.599999999999</v>
      </c>
    </row>
    <row r="2278" spans="1:7" ht="28.5" customHeight="1">
      <c r="A2278" s="675"/>
      <c r="B2278" s="675"/>
      <c r="C2278" s="677"/>
      <c r="D2278" s="693"/>
      <c r="E2278" s="680" t="s">
        <v>173</v>
      </c>
      <c r="F2278" s="681"/>
      <c r="G2278" s="682"/>
    </row>
    <row r="2279" spans="1:7" s="25" customFormat="1">
      <c r="A2279" s="674">
        <v>330</v>
      </c>
      <c r="B2279" s="674" t="s">
        <v>39</v>
      </c>
      <c r="C2279" s="674" t="s">
        <v>54</v>
      </c>
      <c r="D2279" s="678" t="s">
        <v>850</v>
      </c>
      <c r="E2279" s="639">
        <v>201.07</v>
      </c>
      <c r="F2279" s="639" t="s">
        <v>266</v>
      </c>
      <c r="G2279" s="20">
        <f>SUM(A2279*E2279)</f>
        <v>66353.099999999991</v>
      </c>
    </row>
    <row r="2280" spans="1:7" s="25" customFormat="1" ht="160.5" customHeight="1">
      <c r="A2280" s="675"/>
      <c r="B2280" s="675"/>
      <c r="C2280" s="675"/>
      <c r="D2280" s="679"/>
      <c r="E2280" s="686" t="s">
        <v>851</v>
      </c>
      <c r="F2280" s="686"/>
      <c r="G2280" s="686"/>
    </row>
    <row r="2281" spans="1:7" s="25" customFormat="1">
      <c r="A2281" s="674">
        <v>430</v>
      </c>
      <c r="B2281" s="674" t="s">
        <v>39</v>
      </c>
      <c r="C2281" s="674" t="s">
        <v>57</v>
      </c>
      <c r="D2281" s="678" t="s">
        <v>740</v>
      </c>
      <c r="E2281" s="665">
        <v>36.6</v>
      </c>
      <c r="F2281" s="639" t="s">
        <v>165</v>
      </c>
      <c r="G2281" s="20">
        <f>SUM(A2281*E2281)</f>
        <v>15738</v>
      </c>
    </row>
    <row r="2282" spans="1:7" s="25" customFormat="1" ht="52.5" customHeight="1">
      <c r="A2282" s="675"/>
      <c r="B2282" s="675"/>
      <c r="C2282" s="675"/>
      <c r="D2282" s="679"/>
      <c r="E2282" s="686" t="s">
        <v>741</v>
      </c>
      <c r="F2282" s="686"/>
      <c r="G2282" s="686"/>
    </row>
    <row r="2283" spans="1:7">
      <c r="A2283" s="676">
        <v>3554</v>
      </c>
      <c r="B2283" s="676" t="s">
        <v>10</v>
      </c>
      <c r="C2283" s="674" t="s">
        <v>60</v>
      </c>
      <c r="D2283" s="678" t="s">
        <v>932</v>
      </c>
      <c r="E2283" s="665">
        <v>223.97</v>
      </c>
      <c r="F2283" s="639" t="s">
        <v>165</v>
      </c>
      <c r="G2283" s="20">
        <f>SUM(A2283*E2283)</f>
        <v>795989.38</v>
      </c>
    </row>
    <row r="2284" spans="1:7" ht="91.5" customHeight="1">
      <c r="A2284" s="677"/>
      <c r="B2284" s="677"/>
      <c r="C2284" s="675"/>
      <c r="D2284" s="679"/>
      <c r="E2284" s="680" t="s">
        <v>933</v>
      </c>
      <c r="F2284" s="681"/>
      <c r="G2284" s="682"/>
    </row>
    <row r="2285" spans="1:7" s="25" customFormat="1">
      <c r="A2285" s="674">
        <v>430</v>
      </c>
      <c r="B2285" s="674" t="s">
        <v>39</v>
      </c>
      <c r="C2285" s="674" t="s">
        <v>63</v>
      </c>
      <c r="D2285" s="678" t="s">
        <v>265</v>
      </c>
      <c r="E2285" s="639">
        <v>567.48</v>
      </c>
      <c r="F2285" s="639" t="s">
        <v>266</v>
      </c>
      <c r="G2285" s="20">
        <f>SUM(A2285*E2285)</f>
        <v>244016.4</v>
      </c>
    </row>
    <row r="2286" spans="1:7" s="25" customFormat="1" ht="42.75" customHeight="1">
      <c r="A2286" s="675"/>
      <c r="B2286" s="675"/>
      <c r="C2286" s="675"/>
      <c r="D2286" s="693"/>
      <c r="E2286" s="680" t="s">
        <v>267</v>
      </c>
      <c r="F2286" s="681"/>
      <c r="G2286" s="682"/>
    </row>
    <row r="2287" spans="1:7" ht="15" customHeight="1">
      <c r="A2287" s="676">
        <v>441</v>
      </c>
      <c r="B2287" s="676" t="s">
        <v>10</v>
      </c>
      <c r="C2287" s="674" t="s">
        <v>66</v>
      </c>
      <c r="D2287" s="678" t="s">
        <v>37</v>
      </c>
      <c r="E2287" s="665">
        <v>12674.36</v>
      </c>
      <c r="F2287" s="639" t="s">
        <v>13</v>
      </c>
      <c r="G2287" s="20">
        <f>SUM(A2287*E2287/100)</f>
        <v>55893.92760000001</v>
      </c>
    </row>
    <row r="2288" spans="1:7" ht="34.5" customHeight="1">
      <c r="A2288" s="677"/>
      <c r="B2288" s="677"/>
      <c r="C2288" s="675"/>
      <c r="D2288" s="679"/>
      <c r="E2288" s="680" t="s">
        <v>38</v>
      </c>
      <c r="F2288" s="681"/>
      <c r="G2288" s="682"/>
    </row>
    <row r="2289" spans="1:7" ht="15" customHeight="1">
      <c r="A2289" s="725">
        <v>10.51</v>
      </c>
      <c r="B2289" s="674" t="s">
        <v>24</v>
      </c>
      <c r="C2289" s="676" t="s">
        <v>69</v>
      </c>
      <c r="D2289" s="695" t="s">
        <v>26</v>
      </c>
      <c r="E2289" s="665">
        <v>5001.7</v>
      </c>
      <c r="F2289" s="639" t="s">
        <v>27</v>
      </c>
      <c r="G2289" s="20">
        <f>SUM(A2289*E2289)</f>
        <v>52567.866999999998</v>
      </c>
    </row>
    <row r="2290" spans="1:7" ht="64.5" customHeight="1">
      <c r="A2290" s="726"/>
      <c r="B2290" s="675"/>
      <c r="C2290" s="677"/>
      <c r="D2290" s="696"/>
      <c r="E2290" s="680" t="s">
        <v>28</v>
      </c>
      <c r="F2290" s="681"/>
      <c r="G2290" s="682"/>
    </row>
    <row r="2291" spans="1:7" ht="15" customHeight="1">
      <c r="A2291" s="674">
        <v>410</v>
      </c>
      <c r="B2291" s="674" t="s">
        <v>10</v>
      </c>
      <c r="C2291" s="676" t="s">
        <v>73</v>
      </c>
      <c r="D2291" s="695" t="s">
        <v>30</v>
      </c>
      <c r="E2291" s="665">
        <v>337</v>
      </c>
      <c r="F2291" s="639" t="s">
        <v>31</v>
      </c>
      <c r="G2291" s="20">
        <f>SUM(A2291*E2291)</f>
        <v>138170</v>
      </c>
    </row>
    <row r="2292" spans="1:7" ht="169.5" customHeight="1">
      <c r="A2292" s="675"/>
      <c r="B2292" s="675"/>
      <c r="C2292" s="677"/>
      <c r="D2292" s="696"/>
      <c r="E2292" s="697" t="s">
        <v>32</v>
      </c>
      <c r="F2292" s="698"/>
      <c r="G2292" s="699"/>
    </row>
    <row r="2293" spans="1:7" ht="15" customHeight="1">
      <c r="A2293" s="725">
        <v>413</v>
      </c>
      <c r="B2293" s="674" t="s">
        <v>39</v>
      </c>
      <c r="C2293" s="676" t="s">
        <v>208</v>
      </c>
      <c r="D2293" s="695" t="s">
        <v>1438</v>
      </c>
      <c r="E2293" s="665">
        <v>3912.85</v>
      </c>
      <c r="F2293" s="639" t="s">
        <v>42</v>
      </c>
      <c r="G2293" s="20">
        <f>SUM(A2293*E2293/100)</f>
        <v>16160.0705</v>
      </c>
    </row>
    <row r="2294" spans="1:7" ht="30" customHeight="1">
      <c r="A2294" s="726"/>
      <c r="B2294" s="675"/>
      <c r="C2294" s="677"/>
      <c r="D2294" s="696"/>
      <c r="E2294" s="680" t="s">
        <v>1455</v>
      </c>
      <c r="F2294" s="681"/>
      <c r="G2294" s="682"/>
    </row>
    <row r="2295" spans="1:7">
      <c r="A2295" s="676">
        <v>320</v>
      </c>
      <c r="B2295" s="676" t="s">
        <v>39</v>
      </c>
      <c r="C2295" s="674" t="s">
        <v>209</v>
      </c>
      <c r="D2295" s="678" t="s">
        <v>600</v>
      </c>
      <c r="E2295" s="665">
        <v>7607.25</v>
      </c>
      <c r="F2295" s="639" t="s">
        <v>42</v>
      </c>
      <c r="G2295" s="20">
        <f>SUM(A2295*E2295/100)</f>
        <v>24343.200000000001</v>
      </c>
    </row>
    <row r="2296" spans="1:7" ht="102" customHeight="1">
      <c r="A2296" s="677"/>
      <c r="B2296" s="677"/>
      <c r="C2296" s="675"/>
      <c r="D2296" s="679"/>
      <c r="E2296" s="680" t="s">
        <v>601</v>
      </c>
      <c r="F2296" s="681"/>
      <c r="G2296" s="682"/>
    </row>
    <row r="2297" spans="1:7">
      <c r="A2297" s="676">
        <v>630</v>
      </c>
      <c r="B2297" s="676" t="s">
        <v>39</v>
      </c>
      <c r="C2297" s="674" t="s">
        <v>210</v>
      </c>
      <c r="D2297" s="678" t="s">
        <v>160</v>
      </c>
      <c r="E2297" s="665">
        <v>1887.4</v>
      </c>
      <c r="F2297" s="639" t="s">
        <v>42</v>
      </c>
      <c r="G2297" s="20">
        <f>SUM(A2297*E2297/100)</f>
        <v>11890.62</v>
      </c>
    </row>
    <row r="2298" spans="1:7" ht="38.25" customHeight="1">
      <c r="A2298" s="677"/>
      <c r="B2298" s="677"/>
      <c r="C2298" s="675"/>
      <c r="D2298" s="693"/>
      <c r="E2298" s="680" t="s">
        <v>161</v>
      </c>
      <c r="F2298" s="681"/>
      <c r="G2298" s="682"/>
    </row>
    <row r="2299" spans="1:7" s="25" customFormat="1">
      <c r="A2299" s="674">
        <v>4220</v>
      </c>
      <c r="B2299" s="674" t="s">
        <v>39</v>
      </c>
      <c r="C2299" s="676" t="s">
        <v>213</v>
      </c>
      <c r="D2299" s="678" t="s">
        <v>305</v>
      </c>
      <c r="E2299" s="639">
        <v>226.88</v>
      </c>
      <c r="F2299" s="639" t="s">
        <v>52</v>
      </c>
      <c r="G2299" s="20">
        <f>SUM(A2299*E2299/100)</f>
        <v>9574.3359999999993</v>
      </c>
    </row>
    <row r="2300" spans="1:7" s="25" customFormat="1" ht="35.25" customHeight="1">
      <c r="A2300" s="675"/>
      <c r="B2300" s="675"/>
      <c r="C2300" s="677"/>
      <c r="D2300" s="679"/>
      <c r="E2300" s="680" t="s">
        <v>306</v>
      </c>
      <c r="F2300" s="681"/>
      <c r="G2300" s="682"/>
    </row>
    <row r="2301" spans="1:7" s="25" customFormat="1">
      <c r="A2301" s="674">
        <v>310</v>
      </c>
      <c r="B2301" s="674" t="s">
        <v>39</v>
      </c>
      <c r="C2301" s="674" t="s">
        <v>272</v>
      </c>
      <c r="D2301" s="678" t="s">
        <v>717</v>
      </c>
      <c r="E2301" s="665">
        <v>786.5</v>
      </c>
      <c r="F2301" s="639" t="s">
        <v>75</v>
      </c>
      <c r="G2301" s="20">
        <f>SUM(A2301*E2301/100)</f>
        <v>2438.15</v>
      </c>
    </row>
    <row r="2302" spans="1:7" s="25" customFormat="1" ht="30" customHeight="1">
      <c r="A2302" s="675"/>
      <c r="B2302" s="675"/>
      <c r="C2302" s="675"/>
      <c r="D2302" s="679"/>
      <c r="E2302" s="680" t="s">
        <v>718</v>
      </c>
      <c r="F2302" s="681"/>
      <c r="G2302" s="682"/>
    </row>
    <row r="2303" spans="1:7">
      <c r="A2303" s="674">
        <v>4220</v>
      </c>
      <c r="B2303" s="674" t="s">
        <v>39</v>
      </c>
      <c r="C2303" s="676" t="s">
        <v>286</v>
      </c>
      <c r="D2303" s="678" t="s">
        <v>58</v>
      </c>
      <c r="E2303" s="665">
        <v>1079.6500000000001</v>
      </c>
      <c r="F2303" s="639" t="s">
        <v>42</v>
      </c>
      <c r="G2303" s="13">
        <f>SUM(A2303*E2303/100)</f>
        <v>45561.23</v>
      </c>
    </row>
    <row r="2304" spans="1:7" ht="29.25" customHeight="1">
      <c r="A2304" s="675"/>
      <c r="B2304" s="675"/>
      <c r="C2304" s="677"/>
      <c r="D2304" s="693"/>
      <c r="E2304" s="680" t="s">
        <v>59</v>
      </c>
      <c r="F2304" s="681"/>
      <c r="G2304" s="682"/>
    </row>
    <row r="2305" spans="1:7">
      <c r="A2305" s="674">
        <v>6300</v>
      </c>
      <c r="B2305" s="674" t="s">
        <v>39</v>
      </c>
      <c r="C2305" s="676" t="s">
        <v>287</v>
      </c>
      <c r="D2305" s="678" t="s">
        <v>268</v>
      </c>
      <c r="E2305" s="665">
        <v>2717</v>
      </c>
      <c r="F2305" s="639" t="s">
        <v>42</v>
      </c>
      <c r="G2305" s="20">
        <f>SUM(A2305*E2305/100)</f>
        <v>171171</v>
      </c>
    </row>
    <row r="2306" spans="1:7" ht="102" customHeight="1">
      <c r="A2306" s="675"/>
      <c r="B2306" s="675"/>
      <c r="C2306" s="677"/>
      <c r="D2306" s="693"/>
      <c r="E2306" s="680" t="s">
        <v>269</v>
      </c>
      <c r="F2306" s="681"/>
      <c r="G2306" s="682"/>
    </row>
    <row r="2307" spans="1:7">
      <c r="A2307" s="674">
        <v>1330</v>
      </c>
      <c r="B2307" s="674" t="s">
        <v>39</v>
      </c>
      <c r="C2307" s="676" t="s">
        <v>288</v>
      </c>
      <c r="D2307" s="678" t="s">
        <v>1440</v>
      </c>
      <c r="E2307" s="665">
        <v>1662.21</v>
      </c>
      <c r="F2307" s="639" t="s">
        <v>42</v>
      </c>
      <c r="G2307" s="13">
        <f>SUM(A2307*E2307/100)</f>
        <v>22107.393000000004</v>
      </c>
    </row>
    <row r="2308" spans="1:7" ht="29.25" customHeight="1">
      <c r="A2308" s="675"/>
      <c r="B2308" s="675"/>
      <c r="C2308" s="677"/>
      <c r="D2308" s="693"/>
      <c r="E2308" s="680" t="s">
        <v>1441</v>
      </c>
      <c r="F2308" s="681"/>
      <c r="G2308" s="682"/>
    </row>
    <row r="2309" spans="1:7">
      <c r="A2309" s="674">
        <v>768</v>
      </c>
      <c r="B2309" s="674" t="s">
        <v>39</v>
      </c>
      <c r="C2309" s="676" t="s">
        <v>659</v>
      </c>
      <c r="D2309" s="678" t="s">
        <v>280</v>
      </c>
      <c r="E2309" s="665">
        <v>25293.42</v>
      </c>
      <c r="F2309" s="639" t="s">
        <v>42</v>
      </c>
      <c r="G2309" s="20">
        <f>SUM(A2309*E2309/100)</f>
        <v>194253.4656</v>
      </c>
    </row>
    <row r="2310" spans="1:7" ht="44.25" customHeight="1">
      <c r="A2310" s="675"/>
      <c r="B2310" s="675"/>
      <c r="C2310" s="677"/>
      <c r="D2310" s="693"/>
      <c r="E2310" s="680" t="s">
        <v>281</v>
      </c>
      <c r="F2310" s="681"/>
      <c r="G2310" s="682"/>
    </row>
    <row r="2311" spans="1:7">
      <c r="A2311" s="674">
        <v>1768</v>
      </c>
      <c r="B2311" s="674" t="s">
        <v>39</v>
      </c>
      <c r="C2311" s="676" t="s">
        <v>660</v>
      </c>
      <c r="D2311" s="678" t="s">
        <v>1286</v>
      </c>
      <c r="E2311" s="665">
        <v>2118.33</v>
      </c>
      <c r="F2311" s="639" t="s">
        <v>42</v>
      </c>
      <c r="G2311" s="13">
        <f>SUM(A2311*E2311/100)</f>
        <v>37452.074399999998</v>
      </c>
    </row>
    <row r="2312" spans="1:7" ht="69.75" customHeight="1">
      <c r="A2312" s="675"/>
      <c r="B2312" s="675"/>
      <c r="C2312" s="677"/>
      <c r="D2312" s="679"/>
      <c r="E2312" s="680" t="s">
        <v>990</v>
      </c>
      <c r="F2312" s="681"/>
      <c r="G2312" s="682"/>
    </row>
    <row r="2313" spans="1:7" ht="39" customHeight="1">
      <c r="A2313" s="657"/>
      <c r="B2313" s="658"/>
      <c r="C2313" s="3"/>
      <c r="D2313" s="91"/>
      <c r="E2313" s="667"/>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676">
        <v>2</v>
      </c>
      <c r="B2315" s="676" t="s">
        <v>72</v>
      </c>
      <c r="C2315" s="674" t="s">
        <v>11</v>
      </c>
      <c r="D2315" s="678" t="s">
        <v>177</v>
      </c>
      <c r="E2315" s="665">
        <v>6166.6</v>
      </c>
      <c r="F2315" s="639" t="s">
        <v>75</v>
      </c>
      <c r="G2315" s="13">
        <f>SUM(A2315*E2315)</f>
        <v>12333.2</v>
      </c>
    </row>
    <row r="2316" spans="1:7" ht="115.5" customHeight="1">
      <c r="A2316" s="677"/>
      <c r="B2316" s="677"/>
      <c r="C2316" s="675"/>
      <c r="D2316" s="693"/>
      <c r="E2316" s="680" t="s">
        <v>178</v>
      </c>
      <c r="F2316" s="681"/>
      <c r="G2316" s="682"/>
    </row>
    <row r="2317" spans="1:7" s="25" customFormat="1">
      <c r="A2317" s="674">
        <v>1</v>
      </c>
      <c r="B2317" s="674" t="s">
        <v>89</v>
      </c>
      <c r="C2317" s="674" t="s">
        <v>15</v>
      </c>
      <c r="D2317" s="678" t="s">
        <v>862</v>
      </c>
      <c r="E2317" s="665">
        <v>11477.4</v>
      </c>
      <c r="F2317" s="639" t="s">
        <v>75</v>
      </c>
      <c r="G2317" s="20">
        <f>A2317*E2317</f>
        <v>11477.4</v>
      </c>
    </row>
    <row r="2318" spans="1:7" s="25" customFormat="1" ht="152.25" customHeight="1">
      <c r="A2318" s="675"/>
      <c r="B2318" s="675"/>
      <c r="C2318" s="675"/>
      <c r="D2318" s="679"/>
      <c r="E2318" s="687" t="s">
        <v>863</v>
      </c>
      <c r="F2318" s="688"/>
      <c r="G2318" s="689"/>
    </row>
    <row r="2319" spans="1:7">
      <c r="A2319" s="676">
        <v>2</v>
      </c>
      <c r="B2319" s="676" t="s">
        <v>72</v>
      </c>
      <c r="C2319" s="674" t="s">
        <v>18</v>
      </c>
      <c r="D2319" s="678" t="s">
        <v>94</v>
      </c>
      <c r="E2319" s="665">
        <v>2533.4699999999998</v>
      </c>
      <c r="F2319" s="639" t="s">
        <v>75</v>
      </c>
      <c r="G2319" s="13">
        <f>SUM(A2319*E2319)</f>
        <v>5066.9399999999996</v>
      </c>
    </row>
    <row r="2320" spans="1:7" ht="34.5" customHeight="1">
      <c r="A2320" s="677"/>
      <c r="B2320" s="677"/>
      <c r="C2320" s="675"/>
      <c r="D2320" s="693"/>
      <c r="E2320" s="680" t="s">
        <v>185</v>
      </c>
      <c r="F2320" s="681"/>
      <c r="G2320" s="682"/>
    </row>
    <row r="2321" spans="1:7">
      <c r="A2321" s="676">
        <v>2</v>
      </c>
      <c r="B2321" s="676" t="s">
        <v>72</v>
      </c>
      <c r="C2321" s="674" t="s">
        <v>21</v>
      </c>
      <c r="D2321" s="678" t="s">
        <v>1442</v>
      </c>
      <c r="E2321" s="665">
        <v>6237</v>
      </c>
      <c r="F2321" s="639" t="s">
        <v>75</v>
      </c>
      <c r="G2321" s="13">
        <f>SUM(A2321*E2321)</f>
        <v>12474</v>
      </c>
    </row>
    <row r="2322" spans="1:7" ht="34.5" customHeight="1">
      <c r="A2322" s="677"/>
      <c r="B2322" s="677"/>
      <c r="C2322" s="675"/>
      <c r="D2322" s="693"/>
      <c r="E2322" s="680" t="s">
        <v>1443</v>
      </c>
      <c r="F2322" s="681"/>
      <c r="G2322" s="682"/>
    </row>
    <row r="2323" spans="1:7" s="36" customFormat="1">
      <c r="A2323" s="676">
        <v>4</v>
      </c>
      <c r="B2323" s="676" t="s">
        <v>72</v>
      </c>
      <c r="C2323" s="674" t="s">
        <v>25</v>
      </c>
      <c r="D2323" s="678" t="s">
        <v>81</v>
      </c>
      <c r="E2323" s="665">
        <v>2042.43</v>
      </c>
      <c r="F2323" s="639" t="s">
        <v>75</v>
      </c>
      <c r="G2323" s="13">
        <f>SUM(A2323*E2323)</f>
        <v>8169.72</v>
      </c>
    </row>
    <row r="2324" spans="1:7" s="36" customFormat="1" ht="124.5" customHeight="1">
      <c r="A2324" s="677"/>
      <c r="B2324" s="677"/>
      <c r="C2324" s="675"/>
      <c r="D2324" s="679"/>
      <c r="E2324" s="680" t="s">
        <v>82</v>
      </c>
      <c r="F2324" s="681"/>
      <c r="G2324" s="682"/>
    </row>
    <row r="2325" spans="1:7">
      <c r="A2325" s="676">
        <v>8</v>
      </c>
      <c r="B2325" s="676" t="s">
        <v>72</v>
      </c>
      <c r="C2325" s="674" t="s">
        <v>29</v>
      </c>
      <c r="D2325" s="678" t="s">
        <v>83</v>
      </c>
      <c r="E2325" s="665">
        <v>447.15</v>
      </c>
      <c r="F2325" s="639" t="s">
        <v>75</v>
      </c>
      <c r="G2325" s="13">
        <f>SUM(A2325*E2325)</f>
        <v>3577.2</v>
      </c>
    </row>
    <row r="2326" spans="1:7" ht="45" customHeight="1">
      <c r="A2326" s="677"/>
      <c r="B2326" s="677"/>
      <c r="C2326" s="675"/>
      <c r="D2326" s="693"/>
      <c r="E2326" s="680" t="s">
        <v>84</v>
      </c>
      <c r="F2326" s="681"/>
      <c r="G2326" s="682"/>
    </row>
    <row r="2327" spans="1:7" s="36" customFormat="1">
      <c r="A2327" s="684">
        <v>2</v>
      </c>
      <c r="B2327" s="684" t="s">
        <v>72</v>
      </c>
      <c r="C2327" s="683" t="s">
        <v>33</v>
      </c>
      <c r="D2327" s="685" t="s">
        <v>1118</v>
      </c>
      <c r="E2327" s="665">
        <v>1161.5999999999999</v>
      </c>
      <c r="F2327" s="639" t="s">
        <v>75</v>
      </c>
      <c r="G2327" s="13">
        <f>SUM(A2327*E2327)</f>
        <v>2323.1999999999998</v>
      </c>
    </row>
    <row r="2328" spans="1:7" s="36" customFormat="1" ht="52.5" customHeight="1">
      <c r="A2328" s="684"/>
      <c r="B2328" s="684"/>
      <c r="C2328" s="683"/>
      <c r="D2328" s="685"/>
      <c r="E2328" s="686" t="s">
        <v>1444</v>
      </c>
      <c r="F2328" s="686"/>
      <c r="G2328" s="686"/>
    </row>
    <row r="2329" spans="1:7" s="36" customFormat="1">
      <c r="A2329" s="676">
        <v>2</v>
      </c>
      <c r="B2329" s="676" t="s">
        <v>72</v>
      </c>
      <c r="C2329" s="674" t="s">
        <v>36</v>
      </c>
      <c r="D2329" s="678" t="s">
        <v>869</v>
      </c>
      <c r="E2329" s="665">
        <v>704.2</v>
      </c>
      <c r="F2329" s="639" t="s">
        <v>75</v>
      </c>
      <c r="G2329" s="13">
        <f>SUM(A2329*E2329)</f>
        <v>1408.4</v>
      </c>
    </row>
    <row r="2330" spans="1:7" s="36" customFormat="1" ht="51.75" customHeight="1">
      <c r="A2330" s="677"/>
      <c r="B2330" s="677"/>
      <c r="C2330" s="675"/>
      <c r="D2330" s="679"/>
      <c r="E2330" s="680" t="s">
        <v>870</v>
      </c>
      <c r="F2330" s="681"/>
      <c r="G2330" s="682"/>
    </row>
    <row r="2331" spans="1:7">
      <c r="A2331" s="676">
        <v>2</v>
      </c>
      <c r="B2331" s="676" t="s">
        <v>72</v>
      </c>
      <c r="C2331" s="674" t="s">
        <v>40</v>
      </c>
      <c r="D2331" s="678" t="s">
        <v>1445</v>
      </c>
      <c r="E2331" s="665">
        <v>702</v>
      </c>
      <c r="F2331" s="639" t="s">
        <v>75</v>
      </c>
      <c r="G2331" s="13">
        <f>SUM(A2331*E2331)</f>
        <v>1404</v>
      </c>
    </row>
    <row r="2332" spans="1:7" ht="23.25" customHeight="1">
      <c r="A2332" s="677"/>
      <c r="B2332" s="677"/>
      <c r="C2332" s="675"/>
      <c r="D2332" s="693"/>
      <c r="E2332" s="680" t="s">
        <v>1446</v>
      </c>
      <c r="F2332" s="681"/>
      <c r="G2332" s="682"/>
    </row>
    <row r="2333" spans="1:7">
      <c r="A2333" s="676"/>
      <c r="B2333" s="676"/>
      <c r="C2333" s="674" t="s">
        <v>44</v>
      </c>
      <c r="D2333" s="678" t="s">
        <v>226</v>
      </c>
      <c r="E2333" s="704"/>
      <c r="F2333" s="705"/>
      <c r="G2333" s="706"/>
    </row>
    <row r="2334" spans="1:7" ht="103.5" customHeight="1">
      <c r="A2334" s="677"/>
      <c r="B2334" s="677"/>
      <c r="C2334" s="675"/>
      <c r="D2334" s="693"/>
      <c r="E2334" s="707"/>
      <c r="F2334" s="708"/>
      <c r="G2334" s="709"/>
    </row>
    <row r="2335" spans="1:7">
      <c r="A2335" s="676">
        <v>200</v>
      </c>
      <c r="B2335" s="676" t="s">
        <v>107</v>
      </c>
      <c r="C2335" s="674" t="s">
        <v>99</v>
      </c>
      <c r="D2335" s="678" t="s">
        <v>227</v>
      </c>
      <c r="E2335" s="665">
        <v>73.209999999999994</v>
      </c>
      <c r="F2335" s="639" t="s">
        <v>111</v>
      </c>
      <c r="G2335" s="13">
        <f>SUM(A2335*E2335)</f>
        <v>14641.999999999998</v>
      </c>
    </row>
    <row r="2336" spans="1:7" ht="30.75" customHeight="1">
      <c r="A2336" s="677"/>
      <c r="B2336" s="677"/>
      <c r="C2336" s="675"/>
      <c r="D2336" s="693"/>
      <c r="E2336" s="680" t="s">
        <v>228</v>
      </c>
      <c r="F2336" s="681"/>
      <c r="G2336" s="682"/>
    </row>
    <row r="2337" spans="1:7">
      <c r="A2337" s="676">
        <v>100</v>
      </c>
      <c r="B2337" s="676" t="s">
        <v>72</v>
      </c>
      <c r="C2337" s="674" t="s">
        <v>102</v>
      </c>
      <c r="D2337" s="678" t="s">
        <v>229</v>
      </c>
      <c r="E2337" s="665">
        <v>95.79</v>
      </c>
      <c r="F2337" s="639" t="s">
        <v>111</v>
      </c>
      <c r="G2337" s="13">
        <f>SUM(A2337*E2337)</f>
        <v>9579</v>
      </c>
    </row>
    <row r="2338" spans="1:7" ht="16.5" customHeight="1">
      <c r="A2338" s="677"/>
      <c r="B2338" s="677"/>
      <c r="C2338" s="675"/>
      <c r="D2338" s="693"/>
      <c r="E2338" s="680" t="s">
        <v>230</v>
      </c>
      <c r="F2338" s="681"/>
      <c r="G2338" s="682"/>
    </row>
    <row r="2339" spans="1:7">
      <c r="A2339" s="676">
        <v>50</v>
      </c>
      <c r="B2339" s="676" t="s">
        <v>107</v>
      </c>
      <c r="C2339" s="674" t="s">
        <v>291</v>
      </c>
      <c r="D2339" s="678" t="s">
        <v>775</v>
      </c>
      <c r="E2339" s="665">
        <v>128.55000000000001</v>
      </c>
      <c r="F2339" s="639" t="s">
        <v>111</v>
      </c>
      <c r="G2339" s="13">
        <f>SUM(A2339*E2339)</f>
        <v>6427.5000000000009</v>
      </c>
    </row>
    <row r="2340" spans="1:7" ht="25.5" customHeight="1">
      <c r="A2340" s="677"/>
      <c r="B2340" s="677"/>
      <c r="C2340" s="675"/>
      <c r="D2340" s="679"/>
      <c r="E2340" s="680" t="s">
        <v>776</v>
      </c>
      <c r="F2340" s="681"/>
      <c r="G2340" s="682"/>
    </row>
    <row r="2341" spans="1:7">
      <c r="A2341" s="676">
        <v>150</v>
      </c>
      <c r="B2341" s="676" t="s">
        <v>107</v>
      </c>
      <c r="C2341" s="674" t="s">
        <v>1447</v>
      </c>
      <c r="D2341" s="678" t="s">
        <v>1448</v>
      </c>
      <c r="E2341" s="665">
        <v>233</v>
      </c>
      <c r="F2341" s="639" t="s">
        <v>111</v>
      </c>
      <c r="G2341" s="13">
        <f>SUM(A2341*E2341)</f>
        <v>34950</v>
      </c>
    </row>
    <row r="2342" spans="1:7" ht="25.5" customHeight="1">
      <c r="A2342" s="677"/>
      <c r="B2342" s="677"/>
      <c r="C2342" s="675"/>
      <c r="D2342" s="679"/>
      <c r="E2342" s="680" t="s">
        <v>1449</v>
      </c>
      <c r="F2342" s="681"/>
      <c r="G2342" s="682"/>
    </row>
    <row r="2343" spans="1:7" s="36" customFormat="1" ht="54.75" customHeight="1">
      <c r="A2343" s="638"/>
      <c r="B2343" s="638"/>
      <c r="C2343" s="639" t="s">
        <v>47</v>
      </c>
      <c r="D2343" s="640" t="s">
        <v>1102</v>
      </c>
      <c r="E2343" s="654"/>
      <c r="F2343" s="654"/>
      <c r="G2343" s="654"/>
    </row>
    <row r="2344" spans="1:7" s="36" customFormat="1">
      <c r="A2344" s="684">
        <v>200</v>
      </c>
      <c r="B2344" s="684" t="s">
        <v>107</v>
      </c>
      <c r="C2344" s="683"/>
      <c r="D2344" s="685" t="s">
        <v>1103</v>
      </c>
      <c r="E2344" s="665">
        <v>7.82</v>
      </c>
      <c r="F2344" s="639" t="s">
        <v>111</v>
      </c>
      <c r="G2344" s="13">
        <f>SUM(A2344*E2344)</f>
        <v>1564</v>
      </c>
    </row>
    <row r="2345" spans="1:7" s="36" customFormat="1">
      <c r="A2345" s="684"/>
      <c r="B2345" s="684"/>
      <c r="C2345" s="683"/>
      <c r="D2345" s="685"/>
      <c r="E2345" s="686" t="s">
        <v>1104</v>
      </c>
      <c r="F2345" s="686"/>
      <c r="G2345" s="686"/>
    </row>
    <row r="2346" spans="1:7" s="36" customFormat="1">
      <c r="A2346" s="684">
        <v>100</v>
      </c>
      <c r="B2346" s="684" t="s">
        <v>107</v>
      </c>
      <c r="C2346" s="683"/>
      <c r="D2346" s="685" t="s">
        <v>1105</v>
      </c>
      <c r="E2346" s="665">
        <v>8.4499999999999993</v>
      </c>
      <c r="F2346" s="639" t="s">
        <v>111</v>
      </c>
      <c r="G2346" s="13">
        <f>SUM(A2346*E2346)</f>
        <v>844.99999999999989</v>
      </c>
    </row>
    <row r="2347" spans="1:7" s="36" customFormat="1" ht="23.25" customHeight="1">
      <c r="A2347" s="684"/>
      <c r="B2347" s="684"/>
      <c r="C2347" s="683"/>
      <c r="D2347" s="685"/>
      <c r="E2347" s="686" t="s">
        <v>1106</v>
      </c>
      <c r="F2347" s="686"/>
      <c r="G2347" s="686"/>
    </row>
    <row r="2348" spans="1:7" s="36" customFormat="1">
      <c r="A2348" s="684">
        <v>50</v>
      </c>
      <c r="B2348" s="684" t="s">
        <v>107</v>
      </c>
      <c r="C2348" s="683"/>
      <c r="D2348" s="685" t="s">
        <v>1110</v>
      </c>
      <c r="E2348" s="665">
        <v>9.9600000000000009</v>
      </c>
      <c r="F2348" s="639" t="s">
        <v>111</v>
      </c>
      <c r="G2348" s="13">
        <f>SUM(A2348*E2348)</f>
        <v>498.00000000000006</v>
      </c>
    </row>
    <row r="2349" spans="1:7" s="36" customFormat="1" ht="23.25" customHeight="1">
      <c r="A2349" s="684"/>
      <c r="B2349" s="684"/>
      <c r="C2349" s="683"/>
      <c r="D2349" s="685"/>
      <c r="E2349" s="686" t="s">
        <v>1450</v>
      </c>
      <c r="F2349" s="686"/>
      <c r="G2349" s="686"/>
    </row>
    <row r="2350" spans="1:7">
      <c r="A2350" s="676"/>
      <c r="B2350" s="676"/>
      <c r="C2350" s="674" t="s">
        <v>50</v>
      </c>
      <c r="D2350" s="678" t="s">
        <v>236</v>
      </c>
      <c r="E2350" s="704"/>
      <c r="F2350" s="705"/>
      <c r="G2350" s="706"/>
    </row>
    <row r="2351" spans="1:7" ht="132" customHeight="1">
      <c r="A2351" s="677"/>
      <c r="B2351" s="677"/>
      <c r="C2351" s="675"/>
      <c r="D2351" s="679"/>
      <c r="E2351" s="707"/>
      <c r="F2351" s="708"/>
      <c r="G2351" s="709"/>
    </row>
    <row r="2352" spans="1:7">
      <c r="A2352" s="676">
        <v>200</v>
      </c>
      <c r="B2352" s="676" t="s">
        <v>107</v>
      </c>
      <c r="C2352" s="674" t="s">
        <v>99</v>
      </c>
      <c r="D2352" s="678" t="s">
        <v>237</v>
      </c>
      <c r="E2352" s="665">
        <v>116.2</v>
      </c>
      <c r="F2352" s="639" t="s">
        <v>111</v>
      </c>
      <c r="G2352" s="13">
        <f>SUM(A2352*E2352)</f>
        <v>23240</v>
      </c>
    </row>
    <row r="2353" spans="1:7" ht="65.25" customHeight="1">
      <c r="A2353" s="677"/>
      <c r="B2353" s="677"/>
      <c r="C2353" s="675"/>
      <c r="D2353" s="679"/>
      <c r="E2353" s="680" t="s">
        <v>289</v>
      </c>
      <c r="F2353" s="681"/>
      <c r="G2353" s="682"/>
    </row>
    <row r="2354" spans="1:7">
      <c r="A2354" s="676">
        <v>2</v>
      </c>
      <c r="B2354" s="676" t="s">
        <v>72</v>
      </c>
      <c r="C2354" s="674" t="s">
        <v>54</v>
      </c>
      <c r="D2354" s="678" t="s">
        <v>1372</v>
      </c>
      <c r="E2354" s="665">
        <v>3432</v>
      </c>
      <c r="F2354" s="639" t="s">
        <v>75</v>
      </c>
      <c r="G2354" s="13">
        <f>SUM(A2354*E2354)</f>
        <v>6864</v>
      </c>
    </row>
    <row r="2355" spans="1:7" ht="30.75" customHeight="1">
      <c r="A2355" s="677"/>
      <c r="B2355" s="677"/>
      <c r="C2355" s="675"/>
      <c r="D2355" s="679"/>
      <c r="E2355" s="680" t="s">
        <v>1373</v>
      </c>
      <c r="F2355" s="681"/>
      <c r="G2355" s="682"/>
    </row>
    <row r="2356" spans="1:7">
      <c r="A2356" s="676">
        <v>1</v>
      </c>
      <c r="B2356" s="676" t="s">
        <v>89</v>
      </c>
      <c r="C2356" s="674" t="s">
        <v>57</v>
      </c>
      <c r="D2356" s="678" t="s">
        <v>871</v>
      </c>
      <c r="E2356" s="665">
        <v>10322.4</v>
      </c>
      <c r="F2356" s="639" t="s">
        <v>75</v>
      </c>
      <c r="G2356" s="13">
        <f>SUM(A2356*E2356)</f>
        <v>10322.4</v>
      </c>
    </row>
    <row r="2357" spans="1:7" ht="66" customHeight="1">
      <c r="A2357" s="677"/>
      <c r="B2357" s="677"/>
      <c r="C2357" s="675"/>
      <c r="D2357" s="679"/>
      <c r="E2357" s="686" t="s">
        <v>872</v>
      </c>
      <c r="F2357" s="686"/>
      <c r="G2357" s="686"/>
    </row>
    <row r="2358" spans="1:7">
      <c r="A2358" s="676">
        <v>4</v>
      </c>
      <c r="B2358" s="676" t="s">
        <v>72</v>
      </c>
      <c r="C2358" s="674" t="s">
        <v>60</v>
      </c>
      <c r="D2358" s="678" t="s">
        <v>85</v>
      </c>
      <c r="E2358" s="665">
        <v>1109.46</v>
      </c>
      <c r="F2358" s="639" t="s">
        <v>75</v>
      </c>
      <c r="G2358" s="13">
        <f>SUM(A2358*E2358)</f>
        <v>4437.84</v>
      </c>
    </row>
    <row r="2359" spans="1:7" ht="30" customHeight="1">
      <c r="A2359" s="677"/>
      <c r="B2359" s="677"/>
      <c r="C2359" s="675"/>
      <c r="D2359" s="693"/>
      <c r="E2359" s="686" t="s">
        <v>86</v>
      </c>
      <c r="F2359" s="686"/>
      <c r="G2359" s="686"/>
    </row>
    <row r="2360" spans="1:7">
      <c r="A2360" s="674">
        <v>1</v>
      </c>
      <c r="B2360" s="674" t="s">
        <v>89</v>
      </c>
      <c r="C2360" s="676" t="s">
        <v>63</v>
      </c>
      <c r="D2360" s="678" t="s">
        <v>1011</v>
      </c>
      <c r="E2360" s="665">
        <v>2882</v>
      </c>
      <c r="F2360" s="639" t="s">
        <v>75</v>
      </c>
      <c r="G2360" s="13">
        <f>SUM(A2360*E2360)</f>
        <v>2882</v>
      </c>
    </row>
    <row r="2361" spans="1:7" ht="40.5" customHeight="1">
      <c r="A2361" s="675"/>
      <c r="B2361" s="675"/>
      <c r="C2361" s="677"/>
      <c r="D2361" s="679"/>
      <c r="E2361" s="680" t="s">
        <v>1012</v>
      </c>
      <c r="F2361" s="681"/>
      <c r="G2361" s="682"/>
    </row>
    <row r="2362" spans="1:7" s="30" customFormat="1" ht="33" customHeight="1">
      <c r="A2362" s="667"/>
      <c r="B2362" s="667"/>
      <c r="C2362" s="3"/>
      <c r="D2362" s="91"/>
      <c r="E2362" s="667"/>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676">
        <v>100</v>
      </c>
      <c r="B2364" s="676" t="s">
        <v>107</v>
      </c>
      <c r="C2364" s="674" t="s">
        <v>11</v>
      </c>
      <c r="D2364" s="678" t="s">
        <v>1456</v>
      </c>
      <c r="E2364" s="665">
        <v>516</v>
      </c>
      <c r="F2364" s="639" t="s">
        <v>111</v>
      </c>
      <c r="G2364" s="13">
        <f>SUM(A2364*E2364)</f>
        <v>51600</v>
      </c>
    </row>
    <row r="2365" spans="1:7" ht="66" customHeight="1">
      <c r="A2365" s="677"/>
      <c r="B2365" s="677"/>
      <c r="C2365" s="675"/>
      <c r="D2365" s="679"/>
      <c r="E2365" s="686" t="s">
        <v>1457</v>
      </c>
      <c r="F2365" s="686"/>
      <c r="G2365" s="686"/>
    </row>
    <row r="2366" spans="1:7">
      <c r="A2366" s="676"/>
      <c r="B2366" s="676"/>
      <c r="C2366" s="674" t="s">
        <v>15</v>
      </c>
      <c r="D2366" s="678" t="s">
        <v>192</v>
      </c>
      <c r="E2366" s="704"/>
      <c r="F2366" s="705"/>
      <c r="G2366" s="706"/>
    </row>
    <row r="2367" spans="1:7" ht="67.5" customHeight="1">
      <c r="A2367" s="677"/>
      <c r="B2367" s="677"/>
      <c r="C2367" s="675"/>
      <c r="D2367" s="693"/>
      <c r="E2367" s="707"/>
      <c r="F2367" s="708"/>
      <c r="G2367" s="709"/>
    </row>
    <row r="2368" spans="1:7">
      <c r="A2368" s="676">
        <v>40</v>
      </c>
      <c r="B2368" s="676" t="s">
        <v>107</v>
      </c>
      <c r="C2368" s="674" t="s">
        <v>99</v>
      </c>
      <c r="D2368" s="678" t="s">
        <v>195</v>
      </c>
      <c r="E2368" s="665">
        <v>226</v>
      </c>
      <c r="F2368" s="639" t="s">
        <v>111</v>
      </c>
      <c r="G2368" s="13">
        <f>SUM(A2368*E2368)</f>
        <v>9040</v>
      </c>
    </row>
    <row r="2369" spans="1:7" ht="32.25" customHeight="1">
      <c r="A2369" s="677"/>
      <c r="B2369" s="677"/>
      <c r="C2369" s="675"/>
      <c r="D2369" s="693"/>
      <c r="E2369" s="680" t="s">
        <v>196</v>
      </c>
      <c r="F2369" s="681"/>
      <c r="G2369" s="682"/>
    </row>
    <row r="2370" spans="1:7" s="30" customFormat="1" ht="33" customHeight="1">
      <c r="A2370" s="667"/>
      <c r="B2370" s="667"/>
      <c r="C2370" s="3"/>
      <c r="D2370" s="91"/>
      <c r="E2370" s="667"/>
      <c r="F2370" s="28" t="s">
        <v>1452</v>
      </c>
      <c r="G2370" s="233">
        <f>SUM(G2364,G2368)</f>
        <v>60640</v>
      </c>
    </row>
    <row r="2371" spans="1:7" ht="32.25" customHeight="1">
      <c r="A2371" s="75"/>
      <c r="B2371" s="75"/>
      <c r="C2371" s="76"/>
      <c r="D2371" s="557"/>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10" t="s">
        <v>0</v>
      </c>
      <c r="B2964" s="710"/>
      <c r="C2964" s="710"/>
      <c r="D2964" s="710"/>
      <c r="E2964" s="710"/>
      <c r="F2964" s="710"/>
      <c r="G2964" s="710"/>
    </row>
    <row r="2965" spans="1:7">
      <c r="A2965" s="711" t="s">
        <v>1</v>
      </c>
      <c r="B2965" s="711"/>
      <c r="C2965" s="711"/>
      <c r="D2965" s="711"/>
      <c r="E2965" s="711"/>
      <c r="F2965" s="711"/>
      <c r="G2965" s="711"/>
    </row>
    <row r="2966" spans="1:7" ht="28.5" customHeight="1">
      <c r="A2966" s="1" t="s">
        <v>2</v>
      </c>
      <c r="B2966" s="659"/>
      <c r="C2966" s="659"/>
      <c r="D2966" s="727" t="s">
        <v>1434</v>
      </c>
      <c r="E2966" s="727"/>
      <c r="F2966" s="727"/>
      <c r="G2966" s="727"/>
    </row>
    <row r="2967" spans="1:7" ht="25.5">
      <c r="A2967" s="713" t="s">
        <v>3</v>
      </c>
      <c r="B2967" s="714"/>
      <c r="C2967" s="3" t="s">
        <v>4</v>
      </c>
      <c r="D2967" s="91" t="s">
        <v>5</v>
      </c>
      <c r="E2967" s="667" t="s">
        <v>6</v>
      </c>
      <c r="F2967" s="667" t="s">
        <v>7</v>
      </c>
      <c r="G2967" s="5" t="s">
        <v>8</v>
      </c>
    </row>
    <row r="2968" spans="1:7">
      <c r="A2968" s="6"/>
      <c r="B2968" s="6"/>
      <c r="C2968" s="7"/>
      <c r="D2968" s="231" t="s">
        <v>1148</v>
      </c>
      <c r="E2968" s="6"/>
      <c r="F2968" s="6"/>
      <c r="G2968" s="9"/>
    </row>
    <row r="2969" spans="1:7" ht="15" customHeight="1">
      <c r="A2969" s="676">
        <v>1232</v>
      </c>
      <c r="B2969" s="676" t="s">
        <v>10</v>
      </c>
      <c r="C2969" s="674" t="s">
        <v>11</v>
      </c>
      <c r="D2969" s="678" t="s">
        <v>241</v>
      </c>
      <c r="E2969" s="665">
        <v>3176.25</v>
      </c>
      <c r="F2969" s="639" t="s">
        <v>242</v>
      </c>
      <c r="G2969" s="20">
        <f>SUM(A2969*E2969/1000)</f>
        <v>3913.14</v>
      </c>
    </row>
    <row r="2970" spans="1:7" ht="63" customHeight="1">
      <c r="A2970" s="677"/>
      <c r="B2970" s="677"/>
      <c r="C2970" s="675"/>
      <c r="D2970" s="679"/>
      <c r="E2970" s="680" t="s">
        <v>180</v>
      </c>
      <c r="F2970" s="681"/>
      <c r="G2970" s="682"/>
    </row>
    <row r="2971" spans="1:7" ht="15" customHeight="1">
      <c r="A2971" s="676">
        <v>225</v>
      </c>
      <c r="B2971" s="676" t="s">
        <v>10</v>
      </c>
      <c r="C2971" s="674" t="s">
        <v>15</v>
      </c>
      <c r="D2971" s="678" t="s">
        <v>243</v>
      </c>
      <c r="E2971" s="665">
        <v>9416.2800000000007</v>
      </c>
      <c r="F2971" s="639" t="s">
        <v>13</v>
      </c>
      <c r="G2971" s="20">
        <f>SUM(A2971*E2971/100)</f>
        <v>21186.63</v>
      </c>
    </row>
    <row r="2972" spans="1:7" ht="25.5" customHeight="1">
      <c r="A2972" s="677"/>
      <c r="B2972" s="677"/>
      <c r="C2972" s="675"/>
      <c r="D2972" s="679"/>
      <c r="E2972" s="680" t="s">
        <v>244</v>
      </c>
      <c r="F2972" s="681"/>
      <c r="G2972" s="682"/>
    </row>
    <row r="2973" spans="1:7" ht="15" customHeight="1">
      <c r="A2973" s="674">
        <v>1733</v>
      </c>
      <c r="B2973" s="674" t="s">
        <v>10</v>
      </c>
      <c r="C2973" s="676" t="s">
        <v>18</v>
      </c>
      <c r="D2973" s="695" t="s">
        <v>30</v>
      </c>
      <c r="E2973" s="665">
        <v>337</v>
      </c>
      <c r="F2973" s="639" t="s">
        <v>31</v>
      </c>
      <c r="G2973" s="20">
        <f>SUM(A2973*E2973)</f>
        <v>584021</v>
      </c>
    </row>
    <row r="2974" spans="1:7" ht="169.5" customHeight="1">
      <c r="A2974" s="675"/>
      <c r="B2974" s="675"/>
      <c r="C2974" s="677"/>
      <c r="D2974" s="696"/>
      <c r="E2974" s="697" t="s">
        <v>32</v>
      </c>
      <c r="F2974" s="698"/>
      <c r="G2974" s="699"/>
    </row>
    <row r="2975" spans="1:7" ht="15" customHeight="1">
      <c r="A2975" s="676">
        <v>400</v>
      </c>
      <c r="B2975" s="676" t="s">
        <v>10</v>
      </c>
      <c r="C2975" s="674" t="s">
        <v>21</v>
      </c>
      <c r="D2975" s="678" t="s">
        <v>393</v>
      </c>
      <c r="E2975" s="665">
        <v>3630</v>
      </c>
      <c r="F2975" s="639" t="s">
        <v>254</v>
      </c>
      <c r="G2975" s="20">
        <f>SUM(A2975*E2975/1000)</f>
        <v>1452</v>
      </c>
    </row>
    <row r="2976" spans="1:7" ht="42" customHeight="1">
      <c r="A2976" s="677"/>
      <c r="B2976" s="677"/>
      <c r="C2976" s="675"/>
      <c r="D2976" s="679"/>
      <c r="E2976" s="680" t="s">
        <v>394</v>
      </c>
      <c r="F2976" s="681"/>
      <c r="G2976" s="682"/>
    </row>
    <row r="2977" spans="1:7" ht="15" customHeight="1">
      <c r="A2977" s="676">
        <v>100</v>
      </c>
      <c r="B2977" s="676" t="s">
        <v>10</v>
      </c>
      <c r="C2977" s="674" t="s">
        <v>25</v>
      </c>
      <c r="D2977" s="678" t="s">
        <v>987</v>
      </c>
      <c r="E2977" s="665">
        <v>8694.9500000000007</v>
      </c>
      <c r="F2977" s="639" t="s">
        <v>13</v>
      </c>
      <c r="G2977" s="20">
        <f>SUM(A2977*E2977/100)</f>
        <v>8694.9500000000007</v>
      </c>
    </row>
    <row r="2978" spans="1:7" ht="27" customHeight="1">
      <c r="A2978" s="677"/>
      <c r="B2978" s="677"/>
      <c r="C2978" s="675"/>
      <c r="D2978" s="679"/>
      <c r="E2978" s="680" t="s">
        <v>14</v>
      </c>
      <c r="F2978" s="681"/>
      <c r="G2978" s="682"/>
    </row>
    <row r="2979" spans="1:7" ht="38.25">
      <c r="A2979" s="642"/>
      <c r="B2979" s="642"/>
      <c r="C2979" s="644" t="s">
        <v>29</v>
      </c>
      <c r="D2979" s="646" t="s">
        <v>153</v>
      </c>
      <c r="E2979" s="690"/>
      <c r="F2979" s="691"/>
      <c r="G2979" s="692"/>
    </row>
    <row r="2980" spans="1:7">
      <c r="A2980" s="676">
        <v>100</v>
      </c>
      <c r="B2980" s="676" t="s">
        <v>39</v>
      </c>
      <c r="C2980" s="674" t="s">
        <v>154</v>
      </c>
      <c r="D2980" s="678" t="s">
        <v>331</v>
      </c>
      <c r="E2980" s="665">
        <v>4411.82</v>
      </c>
      <c r="F2980" s="639" t="s">
        <v>42</v>
      </c>
      <c r="G2980" s="20">
        <f>SUM(A2980*E2980/100)</f>
        <v>4411.82</v>
      </c>
    </row>
    <row r="2981" spans="1:7" ht="32.25" customHeight="1">
      <c r="A2981" s="677"/>
      <c r="B2981" s="677"/>
      <c r="C2981" s="675"/>
      <c r="D2981" s="679"/>
      <c r="E2981" s="680" t="s">
        <v>332</v>
      </c>
      <c r="F2981" s="681"/>
      <c r="G2981" s="682"/>
    </row>
    <row r="2982" spans="1:7" ht="15" customHeight="1">
      <c r="A2982" s="676">
        <v>277</v>
      </c>
      <c r="B2982" s="676" t="s">
        <v>10</v>
      </c>
      <c r="C2982" s="674" t="s">
        <v>33</v>
      </c>
      <c r="D2982" s="678" t="s">
        <v>37</v>
      </c>
      <c r="E2982" s="665">
        <v>12674.36</v>
      </c>
      <c r="F2982" s="639" t="s">
        <v>13</v>
      </c>
      <c r="G2982" s="20">
        <f>SUM(A2982*E2982/100)</f>
        <v>35107.977200000001</v>
      </c>
    </row>
    <row r="2983" spans="1:7" ht="34.5" customHeight="1">
      <c r="A2983" s="677"/>
      <c r="B2983" s="677"/>
      <c r="C2983" s="675"/>
      <c r="D2983" s="679"/>
      <c r="E2983" s="680" t="s">
        <v>38</v>
      </c>
      <c r="F2983" s="681"/>
      <c r="G2983" s="682"/>
    </row>
    <row r="2984" spans="1:7" s="24" customFormat="1" ht="15" customHeight="1">
      <c r="A2984" s="674">
        <v>978</v>
      </c>
      <c r="B2984" s="674" t="s">
        <v>39</v>
      </c>
      <c r="C2984" s="676" t="s">
        <v>36</v>
      </c>
      <c r="D2984" s="678" t="s">
        <v>41</v>
      </c>
      <c r="E2984" s="665">
        <v>2206.6</v>
      </c>
      <c r="F2984" s="639" t="s">
        <v>42</v>
      </c>
      <c r="G2984" s="20">
        <f>SUM(A2984*E2984/100)</f>
        <v>21580.547999999999</v>
      </c>
    </row>
    <row r="2985" spans="1:7" s="24" customFormat="1" ht="29.25" customHeight="1">
      <c r="A2985" s="675"/>
      <c r="B2985" s="675"/>
      <c r="C2985" s="677"/>
      <c r="D2985" s="679"/>
      <c r="E2985" s="687" t="s">
        <v>43</v>
      </c>
      <c r="F2985" s="688"/>
      <c r="G2985" s="689"/>
    </row>
    <row r="2986" spans="1:7" s="24" customFormat="1" ht="15" customHeight="1">
      <c r="A2986" s="674">
        <v>978</v>
      </c>
      <c r="B2986" s="674" t="s">
        <v>39</v>
      </c>
      <c r="C2986" s="676" t="s">
        <v>40</v>
      </c>
      <c r="D2986" s="678" t="s">
        <v>45</v>
      </c>
      <c r="E2986" s="639">
        <v>2197.52</v>
      </c>
      <c r="F2986" s="639" t="s">
        <v>42</v>
      </c>
      <c r="G2986" s="20">
        <f>SUM(A2986*E2986/100)</f>
        <v>21491.745600000002</v>
      </c>
    </row>
    <row r="2987" spans="1:7" s="24" customFormat="1" ht="28.5" customHeight="1">
      <c r="A2987" s="675"/>
      <c r="B2987" s="675"/>
      <c r="C2987" s="677"/>
      <c r="D2987" s="679"/>
      <c r="E2987" s="687" t="s">
        <v>46</v>
      </c>
      <c r="F2987" s="688"/>
      <c r="G2987" s="689"/>
    </row>
    <row r="2988" spans="1:7" s="25" customFormat="1" ht="15" customHeight="1">
      <c r="A2988" s="674">
        <v>66</v>
      </c>
      <c r="B2988" s="674" t="s">
        <v>39</v>
      </c>
      <c r="C2988" s="676" t="s">
        <v>44</v>
      </c>
      <c r="D2988" s="678" t="s">
        <v>164</v>
      </c>
      <c r="E2988" s="665">
        <v>1273.76</v>
      </c>
      <c r="F2988" s="639" t="s">
        <v>165</v>
      </c>
      <c r="G2988" s="20">
        <f>SUM(A2988*E2988)</f>
        <v>84068.160000000003</v>
      </c>
    </row>
    <row r="2989" spans="1:7" s="25" customFormat="1" ht="65.25" customHeight="1">
      <c r="A2989" s="675"/>
      <c r="B2989" s="675"/>
      <c r="C2989" s="677"/>
      <c r="D2989" s="679"/>
      <c r="E2989" s="680" t="s">
        <v>166</v>
      </c>
      <c r="F2989" s="681"/>
      <c r="G2989" s="682"/>
    </row>
    <row r="2990" spans="1:7" ht="15" customHeight="1">
      <c r="A2990" s="674">
        <v>42</v>
      </c>
      <c r="B2990" s="674" t="s">
        <v>39</v>
      </c>
      <c r="C2990" s="674" t="s">
        <v>47</v>
      </c>
      <c r="D2990" s="678" t="s">
        <v>257</v>
      </c>
      <c r="E2990" s="665">
        <v>180.5</v>
      </c>
      <c r="F2990" s="639" t="s">
        <v>165</v>
      </c>
      <c r="G2990" s="13">
        <f>SUM(A2990*E2990)</f>
        <v>7581</v>
      </c>
    </row>
    <row r="2991" spans="1:7" ht="96.75" customHeight="1">
      <c r="A2991" s="675"/>
      <c r="B2991" s="675"/>
      <c r="C2991" s="675"/>
      <c r="D2991" s="679"/>
      <c r="E2991" s="680" t="s">
        <v>258</v>
      </c>
      <c r="F2991" s="681"/>
      <c r="G2991" s="682"/>
    </row>
    <row r="2992" spans="1:7" ht="15" customHeight="1">
      <c r="A2992" s="674">
        <v>40</v>
      </c>
      <c r="B2992" s="674" t="s">
        <v>39</v>
      </c>
      <c r="C2992" s="644" t="s">
        <v>50</v>
      </c>
      <c r="D2992" s="678" t="s">
        <v>1149</v>
      </c>
      <c r="E2992" s="665">
        <v>293.14999999999998</v>
      </c>
      <c r="F2992" s="639" t="s">
        <v>165</v>
      </c>
      <c r="G2992" s="13">
        <f>SUM(A2992*E2992)</f>
        <v>11726</v>
      </c>
    </row>
    <row r="2993" spans="1:7" ht="45.75" customHeight="1">
      <c r="A2993" s="675"/>
      <c r="B2993" s="675"/>
      <c r="C2993" s="645"/>
      <c r="D2993" s="679"/>
      <c r="E2993" s="680" t="s">
        <v>1150</v>
      </c>
      <c r="F2993" s="681"/>
      <c r="G2993" s="682"/>
    </row>
    <row r="2994" spans="1:7" ht="15" customHeight="1">
      <c r="A2994" s="674">
        <v>133</v>
      </c>
      <c r="B2994" s="674" t="s">
        <v>39</v>
      </c>
      <c r="C2994" s="676" t="s">
        <v>54</v>
      </c>
      <c r="D2994" s="678" t="s">
        <v>61</v>
      </c>
      <c r="E2994" s="665">
        <v>2116.41</v>
      </c>
      <c r="F2994" s="639" t="s">
        <v>42</v>
      </c>
      <c r="G2994" s="20">
        <f>SUM(A2994*E2994/100)</f>
        <v>2814.8252999999995</v>
      </c>
    </row>
    <row r="2995" spans="1:7" ht="32.25" customHeight="1">
      <c r="A2995" s="675"/>
      <c r="B2995" s="675"/>
      <c r="C2995" s="677"/>
      <c r="D2995" s="679"/>
      <c r="E2995" s="680" t="s">
        <v>911</v>
      </c>
      <c r="F2995" s="681"/>
      <c r="G2995" s="682"/>
    </row>
    <row r="2996" spans="1:7" ht="15" customHeight="1">
      <c r="A2996" s="674">
        <v>1536</v>
      </c>
      <c r="B2996" s="674" t="s">
        <v>39</v>
      </c>
      <c r="C2996" s="676" t="s">
        <v>57</v>
      </c>
      <c r="D2996" s="678" t="s">
        <v>661</v>
      </c>
      <c r="E2996" s="665">
        <v>1672.6</v>
      </c>
      <c r="F2996" s="639" t="s">
        <v>42</v>
      </c>
      <c r="G2996" s="20">
        <f>SUM(A2996*E2996/100)</f>
        <v>25691.135999999995</v>
      </c>
    </row>
    <row r="2997" spans="1:7" ht="30.75" customHeight="1">
      <c r="A2997" s="675"/>
      <c r="B2997" s="675"/>
      <c r="C2997" s="677"/>
      <c r="D2997" s="679"/>
      <c r="E2997" s="680" t="s">
        <v>662</v>
      </c>
      <c r="F2997" s="681"/>
      <c r="G2997" s="682"/>
    </row>
    <row r="2998" spans="1:7" ht="15" customHeight="1">
      <c r="A2998" s="725">
        <v>77.366</v>
      </c>
      <c r="B2998" s="674" t="s">
        <v>24</v>
      </c>
      <c r="C2998" s="676" t="s">
        <v>60</v>
      </c>
      <c r="D2998" s="695" t="s">
        <v>26</v>
      </c>
      <c r="E2998" s="665">
        <v>5001.7</v>
      </c>
      <c r="F2998" s="639" t="s">
        <v>27</v>
      </c>
      <c r="G2998" s="20">
        <f>SUM(A2998*E2998)</f>
        <v>386961.52220000001</v>
      </c>
    </row>
    <row r="2999" spans="1:7" ht="64.5" customHeight="1">
      <c r="A2999" s="726"/>
      <c r="B2999" s="675"/>
      <c r="C2999" s="677"/>
      <c r="D2999" s="696"/>
      <c r="E2999" s="680" t="s">
        <v>28</v>
      </c>
      <c r="F2999" s="681"/>
      <c r="G2999" s="682"/>
    </row>
    <row r="3000" spans="1:7" s="30" customFormat="1" ht="33" customHeight="1">
      <c r="A3000" s="667"/>
      <c r="B3000" s="667"/>
      <c r="C3000" s="3"/>
      <c r="D3000" s="91"/>
      <c r="E3000" s="667"/>
      <c r="F3000" s="28" t="s">
        <v>983</v>
      </c>
      <c r="G3000" s="233">
        <v>1202066</v>
      </c>
    </row>
    <row r="3001" spans="1:7" s="25" customFormat="1">
      <c r="A3001" s="76"/>
      <c r="B3001" s="76"/>
      <c r="C3001" s="75"/>
      <c r="D3001" s="235" t="s">
        <v>1151</v>
      </c>
      <c r="E3001" s="76"/>
      <c r="F3001" s="76"/>
      <c r="G3001" s="84"/>
    </row>
    <row r="3002" spans="1:7" s="36" customFormat="1" ht="15" customHeight="1">
      <c r="A3002" s="676"/>
      <c r="B3002" s="676"/>
      <c r="C3002" s="674" t="s">
        <v>11</v>
      </c>
      <c r="D3002" s="678" t="s">
        <v>1152</v>
      </c>
      <c r="E3002" s="704"/>
      <c r="F3002" s="705"/>
      <c r="G3002" s="706"/>
    </row>
    <row r="3003" spans="1:7" s="36" customFormat="1" ht="37.5" customHeight="1">
      <c r="A3003" s="677"/>
      <c r="B3003" s="677"/>
      <c r="C3003" s="675"/>
      <c r="D3003" s="679"/>
      <c r="E3003" s="707"/>
      <c r="F3003" s="708"/>
      <c r="G3003" s="709"/>
    </row>
    <row r="3004" spans="1:7" s="36" customFormat="1">
      <c r="A3004" s="676">
        <v>40</v>
      </c>
      <c r="B3004" s="676" t="s">
        <v>107</v>
      </c>
      <c r="C3004" s="674" t="s">
        <v>154</v>
      </c>
      <c r="D3004" s="678" t="s">
        <v>423</v>
      </c>
      <c r="E3004" s="665">
        <v>338.9</v>
      </c>
      <c r="F3004" s="639" t="s">
        <v>111</v>
      </c>
      <c r="G3004" s="13">
        <f>SUM(A3004*E3004)</f>
        <v>13556</v>
      </c>
    </row>
    <row r="3005" spans="1:7" s="36" customFormat="1" ht="29.25" customHeight="1">
      <c r="A3005" s="677"/>
      <c r="B3005" s="677"/>
      <c r="C3005" s="675"/>
      <c r="D3005" s="679"/>
      <c r="E3005" s="680" t="s">
        <v>1435</v>
      </c>
      <c r="F3005" s="681"/>
      <c r="G3005" s="682"/>
    </row>
    <row r="3006" spans="1:7" s="36" customFormat="1" ht="15" customHeight="1">
      <c r="A3006" s="676"/>
      <c r="B3006" s="676"/>
      <c r="C3006" s="674" t="s">
        <v>11</v>
      </c>
      <c r="D3006" s="678" t="s">
        <v>1154</v>
      </c>
      <c r="E3006" s="704"/>
      <c r="F3006" s="705"/>
      <c r="G3006" s="706"/>
    </row>
    <row r="3007" spans="1:7" s="36" customFormat="1" ht="201.75" customHeight="1">
      <c r="A3007" s="677"/>
      <c r="B3007" s="677"/>
      <c r="C3007" s="675"/>
      <c r="D3007" s="679"/>
      <c r="E3007" s="707"/>
      <c r="F3007" s="708"/>
      <c r="G3007" s="709"/>
    </row>
    <row r="3008" spans="1:7" s="36" customFormat="1">
      <c r="A3008" s="676">
        <v>1</v>
      </c>
      <c r="B3008" s="676" t="s">
        <v>72</v>
      </c>
      <c r="C3008" s="674" t="s">
        <v>154</v>
      </c>
      <c r="D3008" s="678" t="s">
        <v>423</v>
      </c>
      <c r="E3008" s="665">
        <v>18820</v>
      </c>
      <c r="F3008" s="639" t="s">
        <v>75</v>
      </c>
      <c r="G3008" s="13">
        <f>SUM(A3008*E3008)</f>
        <v>18820</v>
      </c>
    </row>
    <row r="3009" spans="1:7" s="36" customFormat="1" ht="37.5" customHeight="1">
      <c r="A3009" s="677"/>
      <c r="B3009" s="677"/>
      <c r="C3009" s="675"/>
      <c r="D3009" s="679"/>
      <c r="E3009" s="680" t="s">
        <v>1153</v>
      </c>
      <c r="F3009" s="681"/>
      <c r="G3009" s="682"/>
    </row>
    <row r="3010" spans="1:7" ht="15" customHeight="1">
      <c r="A3010" s="744">
        <v>2</v>
      </c>
      <c r="B3010" s="674" t="s">
        <v>72</v>
      </c>
      <c r="C3010" s="676" t="s">
        <v>18</v>
      </c>
      <c r="D3010" s="695" t="s">
        <v>1155</v>
      </c>
      <c r="E3010" s="665">
        <v>626.9</v>
      </c>
      <c r="F3010" s="639" t="s">
        <v>75</v>
      </c>
      <c r="G3010" s="20">
        <f>SUM(A3010*E3010)</f>
        <v>1253.8</v>
      </c>
    </row>
    <row r="3011" spans="1:7" ht="36" customHeight="1">
      <c r="A3011" s="745"/>
      <c r="B3011" s="675"/>
      <c r="C3011" s="677"/>
      <c r="D3011" s="696"/>
      <c r="E3011" s="680" t="s">
        <v>28</v>
      </c>
      <c r="F3011" s="681"/>
      <c r="G3011" s="682"/>
    </row>
    <row r="3012" spans="1:7" s="30" customFormat="1" ht="32.25" customHeight="1">
      <c r="A3012" s="667"/>
      <c r="B3012" s="667"/>
      <c r="C3012" s="3"/>
      <c r="D3012" s="91"/>
      <c r="E3012" s="667"/>
      <c r="F3012" s="28" t="s">
        <v>1156</v>
      </c>
      <c r="G3012" s="233">
        <f>SUM(G3004,G3008,G3010)</f>
        <v>33629.800000000003</v>
      </c>
    </row>
    <row r="3013" spans="1:7">
      <c r="A3013" s="667"/>
      <c r="B3013" s="667"/>
      <c r="C3013" s="3"/>
      <c r="D3013" s="244" t="s">
        <v>568</v>
      </c>
      <c r="E3013" s="667"/>
      <c r="F3013" s="667"/>
      <c r="G3013" s="5"/>
    </row>
    <row r="3014" spans="1:7" s="25" customFormat="1" ht="65.25" customHeight="1">
      <c r="A3014" s="639">
        <v>1</v>
      </c>
      <c r="B3014" s="639" t="s">
        <v>89</v>
      </c>
      <c r="C3014" s="638" t="s">
        <v>11</v>
      </c>
      <c r="D3014" s="640" t="s">
        <v>1157</v>
      </c>
      <c r="E3014" s="639"/>
      <c r="F3014" s="639" t="s">
        <v>75</v>
      </c>
      <c r="G3014" s="180"/>
    </row>
    <row r="3015" spans="1:7" s="30" customFormat="1" ht="40.5" customHeight="1">
      <c r="A3015" s="667"/>
      <c r="B3015" s="667"/>
      <c r="C3015" s="3"/>
      <c r="D3015" s="91"/>
      <c r="E3015" s="667"/>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10" t="s">
        <v>0</v>
      </c>
      <c r="B3255" s="710"/>
      <c r="C3255" s="710"/>
      <c r="D3255" s="710"/>
      <c r="E3255" s="710"/>
      <c r="F3255" s="710"/>
      <c r="G3255" s="710"/>
    </row>
    <row r="3256" spans="1:7">
      <c r="A3256" s="711" t="s">
        <v>1</v>
      </c>
      <c r="B3256" s="711"/>
      <c r="C3256" s="711"/>
      <c r="D3256" s="711"/>
      <c r="E3256" s="711"/>
      <c r="F3256" s="711"/>
      <c r="G3256" s="711"/>
    </row>
    <row r="3257" spans="1:7" ht="39" customHeight="1">
      <c r="A3257" s="1" t="s">
        <v>2</v>
      </c>
      <c r="B3257" s="659"/>
      <c r="C3257" s="659"/>
      <c r="D3257" s="732" t="s">
        <v>436</v>
      </c>
      <c r="E3257" s="732"/>
      <c r="F3257" s="732"/>
      <c r="G3257" s="732"/>
    </row>
    <row r="3258" spans="1:7" ht="25.5">
      <c r="A3258" s="713" t="s">
        <v>3</v>
      </c>
      <c r="B3258" s="714"/>
      <c r="C3258" s="3" t="s">
        <v>4</v>
      </c>
      <c r="D3258" s="667" t="s">
        <v>5</v>
      </c>
      <c r="E3258" s="667" t="s">
        <v>6</v>
      </c>
      <c r="F3258" s="667" t="s">
        <v>7</v>
      </c>
      <c r="G3258" s="5" t="s">
        <v>8</v>
      </c>
    </row>
    <row r="3259" spans="1:7" s="25" customFormat="1">
      <c r="A3259" s="76"/>
      <c r="B3259" s="76"/>
      <c r="C3259" s="75"/>
      <c r="D3259" s="83" t="s">
        <v>9</v>
      </c>
      <c r="E3259" s="76"/>
      <c r="F3259" s="76"/>
      <c r="G3259" s="84"/>
    </row>
    <row r="3260" spans="1:7" ht="15" customHeight="1">
      <c r="A3260" s="639">
        <v>1025</v>
      </c>
      <c r="B3260" s="639" t="s">
        <v>39</v>
      </c>
      <c r="C3260" s="638" t="s">
        <v>11</v>
      </c>
      <c r="D3260" s="678" t="s">
        <v>144</v>
      </c>
      <c r="E3260" s="665">
        <v>5445</v>
      </c>
      <c r="F3260" s="639" t="s">
        <v>42</v>
      </c>
      <c r="G3260" s="20">
        <f>SUM(A3260*E3260/100)</f>
        <v>55811.25</v>
      </c>
    </row>
    <row r="3261" spans="1:7" ht="40.5" customHeight="1">
      <c r="A3261" s="639"/>
      <c r="B3261" s="639"/>
      <c r="C3261" s="638"/>
      <c r="D3261" s="693"/>
      <c r="E3261" s="680" t="s">
        <v>145</v>
      </c>
      <c r="F3261" s="681"/>
      <c r="G3261" s="682"/>
    </row>
    <row r="3262" spans="1:7" s="36" customFormat="1">
      <c r="A3262" s="674">
        <v>4463</v>
      </c>
      <c r="B3262" s="674" t="s">
        <v>10</v>
      </c>
      <c r="C3262" s="676" t="s">
        <v>15</v>
      </c>
      <c r="D3262" s="678" t="s">
        <v>200</v>
      </c>
      <c r="E3262" s="665">
        <v>1285.6300000000001</v>
      </c>
      <c r="F3262" s="639" t="s">
        <v>147</v>
      </c>
      <c r="G3262" s="20">
        <f>SUM(A3262*E3262/100)</f>
        <v>57377.666900000004</v>
      </c>
    </row>
    <row r="3263" spans="1:7" s="36" customFormat="1" ht="25.5" customHeight="1">
      <c r="A3263" s="675"/>
      <c r="B3263" s="675"/>
      <c r="C3263" s="677"/>
      <c r="D3263" s="693"/>
      <c r="E3263" s="680" t="s">
        <v>201</v>
      </c>
      <c r="F3263" s="681"/>
      <c r="G3263" s="682"/>
    </row>
    <row r="3264" spans="1:7" s="36" customFormat="1">
      <c r="A3264" s="674">
        <v>10</v>
      </c>
      <c r="B3264" s="674" t="s">
        <v>72</v>
      </c>
      <c r="C3264" s="676" t="s">
        <v>18</v>
      </c>
      <c r="D3264" s="678" t="s">
        <v>274</v>
      </c>
      <c r="E3264" s="665">
        <v>142.18</v>
      </c>
      <c r="F3264" s="639" t="s">
        <v>75</v>
      </c>
      <c r="G3264" s="20">
        <f>SUM(A3264*E3264)</f>
        <v>1421.8000000000002</v>
      </c>
    </row>
    <row r="3265" spans="1:7" s="36" customFormat="1" ht="27" customHeight="1">
      <c r="A3265" s="675"/>
      <c r="B3265" s="675"/>
      <c r="C3265" s="677"/>
      <c r="D3265" s="693"/>
      <c r="E3265" s="680" t="s">
        <v>275</v>
      </c>
      <c r="F3265" s="681"/>
      <c r="G3265" s="682"/>
    </row>
    <row r="3266" spans="1:7" s="36" customFormat="1">
      <c r="A3266" s="674">
        <v>30</v>
      </c>
      <c r="B3266" s="674" t="s">
        <v>72</v>
      </c>
      <c r="C3266" s="676" t="s">
        <v>21</v>
      </c>
      <c r="D3266" s="678" t="s">
        <v>276</v>
      </c>
      <c r="E3266" s="665">
        <v>102.85</v>
      </c>
      <c r="F3266" s="639" t="s">
        <v>147</v>
      </c>
      <c r="G3266" s="20">
        <f>SUM(A3266*E3266)</f>
        <v>3085.5</v>
      </c>
    </row>
    <row r="3267" spans="1:7" s="36" customFormat="1" ht="24.75" customHeight="1">
      <c r="A3267" s="675"/>
      <c r="B3267" s="675"/>
      <c r="C3267" s="677"/>
      <c r="D3267" s="693"/>
      <c r="E3267" s="680" t="s">
        <v>277</v>
      </c>
      <c r="F3267" s="681"/>
      <c r="G3267" s="682"/>
    </row>
    <row r="3268" spans="1:7">
      <c r="A3268" s="639">
        <v>1922</v>
      </c>
      <c r="B3268" s="639" t="s">
        <v>10</v>
      </c>
      <c r="C3268" s="638" t="s">
        <v>25</v>
      </c>
      <c r="D3268" s="695" t="s">
        <v>30</v>
      </c>
      <c r="E3268" s="665">
        <v>337</v>
      </c>
      <c r="F3268" s="639" t="s">
        <v>31</v>
      </c>
      <c r="G3268" s="20">
        <f>SUM(A3268*E3268)</f>
        <v>647714</v>
      </c>
    </row>
    <row r="3269" spans="1:7" ht="169.5" customHeight="1">
      <c r="A3269" s="639"/>
      <c r="B3269" s="639"/>
      <c r="C3269" s="638"/>
      <c r="D3269" s="693"/>
      <c r="E3269" s="697" t="s">
        <v>32</v>
      </c>
      <c r="F3269" s="698"/>
      <c r="G3269" s="699"/>
    </row>
    <row r="3270" spans="1:7" ht="17.25" customHeight="1">
      <c r="A3270" s="725">
        <v>147.1</v>
      </c>
      <c r="B3270" s="674" t="s">
        <v>24</v>
      </c>
      <c r="C3270" s="676" t="s">
        <v>29</v>
      </c>
      <c r="D3270" s="695" t="s">
        <v>26</v>
      </c>
      <c r="E3270" s="665">
        <v>5001.7</v>
      </c>
      <c r="F3270" s="639" t="s">
        <v>27</v>
      </c>
      <c r="G3270" s="20">
        <f>SUM(A3270*E3270)</f>
        <v>735750.07</v>
      </c>
    </row>
    <row r="3271" spans="1:7" ht="64.5" customHeight="1">
      <c r="A3271" s="726"/>
      <c r="B3271" s="675"/>
      <c r="C3271" s="677"/>
      <c r="D3271" s="696"/>
      <c r="E3271" s="680" t="s">
        <v>28</v>
      </c>
      <c r="F3271" s="681"/>
      <c r="G3271" s="682"/>
    </row>
    <row r="3272" spans="1:7">
      <c r="A3272" s="676">
        <v>13231</v>
      </c>
      <c r="B3272" s="676" t="s">
        <v>10</v>
      </c>
      <c r="C3272" s="644" t="s">
        <v>33</v>
      </c>
      <c r="D3272" s="678" t="s">
        <v>255</v>
      </c>
      <c r="E3272" s="665">
        <v>1141.25</v>
      </c>
      <c r="F3272" s="639" t="s">
        <v>13</v>
      </c>
      <c r="G3272" s="20">
        <f>SUM(A3272*E3272/100)</f>
        <v>150998.78750000001</v>
      </c>
    </row>
    <row r="3273" spans="1:7" ht="26.25" customHeight="1">
      <c r="A3273" s="677"/>
      <c r="B3273" s="677"/>
      <c r="C3273" s="645"/>
      <c r="D3273" s="693"/>
      <c r="E3273" s="680" t="s">
        <v>256</v>
      </c>
      <c r="F3273" s="681"/>
      <c r="G3273" s="682"/>
    </row>
    <row r="3274" spans="1:7">
      <c r="A3274" s="676">
        <v>1361</v>
      </c>
      <c r="B3274" s="676" t="s">
        <v>10</v>
      </c>
      <c r="C3274" s="674" t="s">
        <v>36</v>
      </c>
      <c r="D3274" s="678" t="s">
        <v>22</v>
      </c>
      <c r="E3274" s="665">
        <v>8122.95</v>
      </c>
      <c r="F3274" s="639" t="s">
        <v>13</v>
      </c>
      <c r="G3274" s="20">
        <f>SUM(A3274*E3274/100)</f>
        <v>110553.3495</v>
      </c>
    </row>
    <row r="3275" spans="1:7" ht="29.25" customHeight="1">
      <c r="A3275" s="677"/>
      <c r="B3275" s="677"/>
      <c r="C3275" s="675"/>
      <c r="D3275" s="693"/>
      <c r="E3275" s="680" t="s">
        <v>23</v>
      </c>
      <c r="F3275" s="681"/>
      <c r="G3275" s="682"/>
    </row>
    <row r="3276" spans="1:7">
      <c r="A3276" s="676">
        <v>4700</v>
      </c>
      <c r="B3276" s="676" t="s">
        <v>10</v>
      </c>
      <c r="C3276" s="674" t="s">
        <v>40</v>
      </c>
      <c r="D3276" s="678" t="s">
        <v>37</v>
      </c>
      <c r="E3276" s="665">
        <v>12674.36</v>
      </c>
      <c r="F3276" s="639" t="s">
        <v>13</v>
      </c>
      <c r="G3276" s="20">
        <f>SUM(A3276*E3276/100)</f>
        <v>595694.92000000004</v>
      </c>
    </row>
    <row r="3277" spans="1:7" ht="30" customHeight="1">
      <c r="A3277" s="677"/>
      <c r="B3277" s="677"/>
      <c r="C3277" s="675"/>
      <c r="D3277" s="693"/>
      <c r="E3277" s="680" t="s">
        <v>38</v>
      </c>
      <c r="F3277" s="681"/>
      <c r="G3277" s="682"/>
    </row>
    <row r="3278" spans="1:7">
      <c r="A3278" s="676">
        <v>773</v>
      </c>
      <c r="B3278" s="676" t="s">
        <v>10</v>
      </c>
      <c r="C3278" s="674" t="s">
        <v>44</v>
      </c>
      <c r="D3278" s="678" t="s">
        <v>204</v>
      </c>
      <c r="E3278" s="665">
        <v>12346.65</v>
      </c>
      <c r="F3278" s="639" t="s">
        <v>13</v>
      </c>
      <c r="G3278" s="20">
        <f>SUM(A3278*E3278/100)</f>
        <v>95439.604499999987</v>
      </c>
    </row>
    <row r="3279" spans="1:7" ht="27" customHeight="1">
      <c r="A3279" s="677"/>
      <c r="B3279" s="677"/>
      <c r="C3279" s="675"/>
      <c r="D3279" s="693"/>
      <c r="E3279" s="680" t="s">
        <v>205</v>
      </c>
      <c r="F3279" s="681"/>
      <c r="G3279" s="682"/>
    </row>
    <row r="3280" spans="1:7" s="25" customFormat="1">
      <c r="A3280" s="639">
        <v>8615</v>
      </c>
      <c r="B3280" s="639" t="s">
        <v>39</v>
      </c>
      <c r="C3280" s="638" t="s">
        <v>47</v>
      </c>
      <c r="D3280" s="678" t="s">
        <v>41</v>
      </c>
      <c r="E3280" s="665">
        <v>2206.6</v>
      </c>
      <c r="F3280" s="639" t="s">
        <v>42</v>
      </c>
      <c r="G3280" s="20">
        <f>SUM(A3280*E3280/100)</f>
        <v>190098.59</v>
      </c>
    </row>
    <row r="3281" spans="1:7" s="25" customFormat="1" ht="33" customHeight="1">
      <c r="A3281" s="639"/>
      <c r="B3281" s="639"/>
      <c r="C3281" s="638"/>
      <c r="D3281" s="693"/>
      <c r="E3281" s="687" t="s">
        <v>43</v>
      </c>
      <c r="F3281" s="688"/>
      <c r="G3281" s="689"/>
    </row>
    <row r="3282" spans="1:7" s="25" customFormat="1">
      <c r="A3282" s="639">
        <v>8615</v>
      </c>
      <c r="B3282" s="639" t="s">
        <v>39</v>
      </c>
      <c r="C3282" s="638" t="s">
        <v>50</v>
      </c>
      <c r="D3282" s="678" t="s">
        <v>45</v>
      </c>
      <c r="E3282" s="639">
        <v>2197.52</v>
      </c>
      <c r="F3282" s="639" t="s">
        <v>42</v>
      </c>
      <c r="G3282" s="20">
        <f>SUM(A3282*E3282/100)</f>
        <v>189316.348</v>
      </c>
    </row>
    <row r="3283" spans="1:7" s="25" customFormat="1" ht="24.75" customHeight="1">
      <c r="A3283" s="639"/>
      <c r="B3283" s="639"/>
      <c r="C3283" s="638"/>
      <c r="D3283" s="693"/>
      <c r="E3283" s="687" t="s">
        <v>46</v>
      </c>
      <c r="F3283" s="688"/>
      <c r="G3283" s="689"/>
    </row>
    <row r="3284" spans="1:7" s="25" customFormat="1">
      <c r="A3284" s="674">
        <v>343</v>
      </c>
      <c r="B3284" s="674" t="s">
        <v>39</v>
      </c>
      <c r="C3284" s="676" t="s">
        <v>54</v>
      </c>
      <c r="D3284" s="678" t="s">
        <v>164</v>
      </c>
      <c r="E3284" s="665">
        <v>1273.76</v>
      </c>
      <c r="F3284" s="639" t="s">
        <v>165</v>
      </c>
      <c r="G3284" s="20">
        <f>SUM(A3284*E3284)</f>
        <v>436899.68</v>
      </c>
    </row>
    <row r="3285" spans="1:7" s="25" customFormat="1" ht="87.75" customHeight="1">
      <c r="A3285" s="675"/>
      <c r="B3285" s="675"/>
      <c r="C3285" s="677"/>
      <c r="D3285" s="693"/>
      <c r="E3285" s="680" t="s">
        <v>166</v>
      </c>
      <c r="F3285" s="681"/>
      <c r="G3285" s="682"/>
    </row>
    <row r="3286" spans="1:7">
      <c r="A3286" s="674">
        <v>108</v>
      </c>
      <c r="B3286" s="674" t="s">
        <v>39</v>
      </c>
      <c r="C3286" s="676" t="s">
        <v>57</v>
      </c>
      <c r="D3286" s="678" t="s">
        <v>172</v>
      </c>
      <c r="E3286" s="665">
        <v>190.72</v>
      </c>
      <c r="F3286" s="639" t="s">
        <v>165</v>
      </c>
      <c r="G3286" s="13">
        <f>SUM(A3286*E3286)</f>
        <v>20597.759999999998</v>
      </c>
    </row>
    <row r="3287" spans="1:7" ht="30" customHeight="1">
      <c r="A3287" s="675"/>
      <c r="B3287" s="675"/>
      <c r="C3287" s="677"/>
      <c r="D3287" s="693"/>
      <c r="E3287" s="680" t="s">
        <v>173</v>
      </c>
      <c r="F3287" s="681"/>
      <c r="G3287" s="682"/>
    </row>
    <row r="3288" spans="1:7" ht="38.25">
      <c r="A3288" s="642"/>
      <c r="B3288" s="642"/>
      <c r="C3288" s="644" t="s">
        <v>60</v>
      </c>
      <c r="D3288" s="646" t="s">
        <v>153</v>
      </c>
      <c r="E3288" s="704"/>
      <c r="F3288" s="705"/>
      <c r="G3288" s="706"/>
    </row>
    <row r="3289" spans="1:7">
      <c r="A3289" s="676">
        <v>2409</v>
      </c>
      <c r="B3289" s="676" t="s">
        <v>39</v>
      </c>
      <c r="C3289" s="674" t="s">
        <v>154</v>
      </c>
      <c r="D3289" s="678" t="s">
        <v>158</v>
      </c>
      <c r="E3289" s="665">
        <v>3275.5</v>
      </c>
      <c r="F3289" s="639" t="s">
        <v>42</v>
      </c>
      <c r="G3289" s="20">
        <f>SUM(A3289*E3289/100)</f>
        <v>78906.794999999998</v>
      </c>
    </row>
    <row r="3290" spans="1:7" ht="27.75" customHeight="1">
      <c r="A3290" s="677"/>
      <c r="B3290" s="677"/>
      <c r="C3290" s="675"/>
      <c r="D3290" s="693"/>
      <c r="E3290" s="680" t="s">
        <v>159</v>
      </c>
      <c r="F3290" s="681"/>
      <c r="G3290" s="682"/>
    </row>
    <row r="3291" spans="1:7">
      <c r="A3291" s="676">
        <v>2050</v>
      </c>
      <c r="B3291" s="676" t="s">
        <v>39</v>
      </c>
      <c r="C3291" s="674" t="s">
        <v>157</v>
      </c>
      <c r="D3291" s="678" t="s">
        <v>155</v>
      </c>
      <c r="E3291" s="665">
        <v>2548.29</v>
      </c>
      <c r="F3291" s="639" t="s">
        <v>42</v>
      </c>
      <c r="G3291" s="20">
        <f>SUM(A3291*E3291/100)</f>
        <v>52239.945</v>
      </c>
    </row>
    <row r="3292" spans="1:7" ht="27" customHeight="1">
      <c r="A3292" s="677"/>
      <c r="B3292" s="677"/>
      <c r="C3292" s="675"/>
      <c r="D3292" s="693"/>
      <c r="E3292" s="680" t="s">
        <v>156</v>
      </c>
      <c r="F3292" s="681"/>
      <c r="G3292" s="682"/>
    </row>
    <row r="3293" spans="1:7">
      <c r="A3293" s="676">
        <v>2487</v>
      </c>
      <c r="B3293" s="676" t="s">
        <v>39</v>
      </c>
      <c r="C3293" s="674" t="s">
        <v>63</v>
      </c>
      <c r="D3293" s="678" t="s">
        <v>264</v>
      </c>
      <c r="E3293" s="665">
        <v>30509.77</v>
      </c>
      <c r="F3293" s="639" t="s">
        <v>42</v>
      </c>
      <c r="G3293" s="20">
        <f>SUM(A3293*E3293/100)</f>
        <v>758777.97989999992</v>
      </c>
    </row>
    <row r="3294" spans="1:7" ht="126.75" customHeight="1">
      <c r="A3294" s="677"/>
      <c r="B3294" s="677"/>
      <c r="C3294" s="675"/>
      <c r="D3294" s="693"/>
      <c r="E3294" s="680" t="s">
        <v>159</v>
      </c>
      <c r="F3294" s="681"/>
      <c r="G3294" s="682"/>
    </row>
    <row r="3295" spans="1:7">
      <c r="A3295" s="674">
        <v>3993</v>
      </c>
      <c r="B3295" s="674" t="s">
        <v>39</v>
      </c>
      <c r="C3295" s="676" t="s">
        <v>66</v>
      </c>
      <c r="D3295" s="678" t="s">
        <v>268</v>
      </c>
      <c r="E3295" s="665">
        <v>2717</v>
      </c>
      <c r="F3295" s="639" t="s">
        <v>42</v>
      </c>
      <c r="G3295" s="20">
        <f>SUM(A3295*E3295/100)</f>
        <v>108489.81</v>
      </c>
    </row>
    <row r="3296" spans="1:7" ht="102" customHeight="1">
      <c r="A3296" s="675"/>
      <c r="B3296" s="675"/>
      <c r="C3296" s="677"/>
      <c r="D3296" s="693"/>
      <c r="E3296" s="680" t="s">
        <v>269</v>
      </c>
      <c r="F3296" s="681"/>
      <c r="G3296" s="682"/>
    </row>
    <row r="3297" spans="1:7">
      <c r="A3297" s="674">
        <v>2190</v>
      </c>
      <c r="B3297" s="674" t="s">
        <v>39</v>
      </c>
      <c r="C3297" s="676" t="s">
        <v>69</v>
      </c>
      <c r="D3297" s="678" t="s">
        <v>270</v>
      </c>
      <c r="E3297" s="665">
        <v>1948.1</v>
      </c>
      <c r="F3297" s="639" t="s">
        <v>42</v>
      </c>
      <c r="G3297" s="20">
        <f>SUM(A3297*E3297/100)</f>
        <v>42663.39</v>
      </c>
    </row>
    <row r="3298" spans="1:7" ht="67.5" customHeight="1">
      <c r="A3298" s="675"/>
      <c r="B3298" s="675"/>
      <c r="C3298" s="677"/>
      <c r="D3298" s="693"/>
      <c r="E3298" s="680" t="s">
        <v>271</v>
      </c>
      <c r="F3298" s="681"/>
      <c r="G3298" s="682"/>
    </row>
    <row r="3299" spans="1:7">
      <c r="A3299" s="674">
        <v>686</v>
      </c>
      <c r="B3299" s="674" t="s">
        <v>39</v>
      </c>
      <c r="C3299" s="676" t="s">
        <v>73</v>
      </c>
      <c r="D3299" s="678" t="s">
        <v>61</v>
      </c>
      <c r="E3299" s="665">
        <v>2116.41</v>
      </c>
      <c r="F3299" s="639" t="s">
        <v>42</v>
      </c>
      <c r="G3299" s="20">
        <f>SUM(A3299*E3299/100)</f>
        <v>14518.5726</v>
      </c>
    </row>
    <row r="3300" spans="1:7" ht="28.5" customHeight="1">
      <c r="A3300" s="675"/>
      <c r="B3300" s="675"/>
      <c r="C3300" s="677"/>
      <c r="D3300" s="693"/>
      <c r="E3300" s="680" t="s">
        <v>62</v>
      </c>
      <c r="F3300" s="681"/>
      <c r="G3300" s="682"/>
    </row>
    <row r="3301" spans="1:7" s="25" customFormat="1">
      <c r="A3301" s="674">
        <v>217</v>
      </c>
      <c r="B3301" s="674" t="s">
        <v>39</v>
      </c>
      <c r="C3301" s="674" t="s">
        <v>208</v>
      </c>
      <c r="D3301" s="678" t="s">
        <v>265</v>
      </c>
      <c r="E3301" s="639">
        <v>567.48</v>
      </c>
      <c r="F3301" s="639" t="s">
        <v>266</v>
      </c>
      <c r="G3301" s="20">
        <f>SUM(A3301*E3301)</f>
        <v>123143.16</v>
      </c>
    </row>
    <row r="3302" spans="1:7" s="25" customFormat="1" ht="42.75" customHeight="1">
      <c r="A3302" s="675"/>
      <c r="B3302" s="675"/>
      <c r="C3302" s="675"/>
      <c r="D3302" s="693"/>
      <c r="E3302" s="680" t="s">
        <v>267</v>
      </c>
      <c r="F3302" s="681"/>
      <c r="G3302" s="682"/>
    </row>
    <row r="3303" spans="1:7" s="25" customFormat="1">
      <c r="A3303" s="674">
        <v>36</v>
      </c>
      <c r="B3303" s="674" t="s">
        <v>39</v>
      </c>
      <c r="C3303" s="674" t="s">
        <v>209</v>
      </c>
      <c r="D3303" s="678" t="s">
        <v>278</v>
      </c>
      <c r="E3303" s="639">
        <v>186.04</v>
      </c>
      <c r="F3303" s="639" t="s">
        <v>266</v>
      </c>
      <c r="G3303" s="20">
        <f>SUM(A3303*E3303)</f>
        <v>6697.44</v>
      </c>
    </row>
    <row r="3304" spans="1:7" s="25" customFormat="1" ht="113.25" customHeight="1">
      <c r="A3304" s="675"/>
      <c r="B3304" s="675"/>
      <c r="C3304" s="675"/>
      <c r="D3304" s="693"/>
      <c r="E3304" s="686" t="s">
        <v>279</v>
      </c>
      <c r="F3304" s="686"/>
      <c r="G3304" s="686"/>
    </row>
    <row r="3305" spans="1:7">
      <c r="A3305" s="674">
        <v>639</v>
      </c>
      <c r="B3305" s="674" t="s">
        <v>39</v>
      </c>
      <c r="C3305" s="676" t="s">
        <v>210</v>
      </c>
      <c r="D3305" s="678" t="s">
        <v>280</v>
      </c>
      <c r="E3305" s="665">
        <v>25293.42</v>
      </c>
      <c r="F3305" s="639" t="s">
        <v>42</v>
      </c>
      <c r="G3305" s="20">
        <f>SUM(A3305*E3305/100)</f>
        <v>161624.95379999999</v>
      </c>
    </row>
    <row r="3306" spans="1:7" ht="44.25" customHeight="1">
      <c r="A3306" s="675"/>
      <c r="B3306" s="675"/>
      <c r="C3306" s="677"/>
      <c r="D3306" s="693"/>
      <c r="E3306" s="680" t="s">
        <v>281</v>
      </c>
      <c r="F3306" s="681"/>
      <c r="G3306" s="682"/>
    </row>
    <row r="3307" spans="1:7">
      <c r="A3307" s="674">
        <v>186</v>
      </c>
      <c r="B3307" s="674" t="s">
        <v>107</v>
      </c>
      <c r="C3307" s="674" t="s">
        <v>213</v>
      </c>
      <c r="D3307" s="678" t="s">
        <v>282</v>
      </c>
      <c r="E3307" s="665">
        <v>104.22</v>
      </c>
      <c r="F3307" s="639" t="s">
        <v>111</v>
      </c>
      <c r="G3307" s="20">
        <f>SUM(A3307*E3307)</f>
        <v>19384.919999999998</v>
      </c>
    </row>
    <row r="3308" spans="1:7" ht="46.5" customHeight="1">
      <c r="A3308" s="675"/>
      <c r="B3308" s="675"/>
      <c r="C3308" s="675"/>
      <c r="D3308" s="693"/>
      <c r="E3308" s="680" t="s">
        <v>283</v>
      </c>
      <c r="F3308" s="681"/>
      <c r="G3308" s="682"/>
    </row>
    <row r="3309" spans="1:7">
      <c r="A3309" s="674">
        <v>2409</v>
      </c>
      <c r="B3309" s="674" t="s">
        <v>107</v>
      </c>
      <c r="C3309" s="674" t="s">
        <v>272</v>
      </c>
      <c r="D3309" s="678" t="s">
        <v>284</v>
      </c>
      <c r="E3309" s="665">
        <v>199.77</v>
      </c>
      <c r="F3309" s="639" t="s">
        <v>111</v>
      </c>
      <c r="G3309" s="20">
        <f>SUM(A3309*E3309)</f>
        <v>481245.93000000005</v>
      </c>
    </row>
    <row r="3310" spans="1:7" ht="84.75" customHeight="1">
      <c r="A3310" s="675"/>
      <c r="B3310" s="675"/>
      <c r="C3310" s="675"/>
      <c r="D3310" s="693"/>
      <c r="E3310" s="680" t="s">
        <v>285</v>
      </c>
      <c r="F3310" s="681"/>
      <c r="G3310" s="682"/>
    </row>
    <row r="3311" spans="1:7">
      <c r="A3311" s="674">
        <v>8065</v>
      </c>
      <c r="B3311" s="674" t="s">
        <v>39</v>
      </c>
      <c r="C3311" s="676" t="s">
        <v>286</v>
      </c>
      <c r="D3311" s="678" t="s">
        <v>58</v>
      </c>
      <c r="E3311" s="665">
        <v>1079.6500000000001</v>
      </c>
      <c r="F3311" s="639" t="s">
        <v>42</v>
      </c>
      <c r="G3311" s="13">
        <f>SUM(A3311*E3311/100)</f>
        <v>87073.772500000006</v>
      </c>
    </row>
    <row r="3312" spans="1:7" ht="29.25" customHeight="1">
      <c r="A3312" s="675"/>
      <c r="B3312" s="675"/>
      <c r="C3312" s="677"/>
      <c r="D3312" s="693"/>
      <c r="E3312" s="680" t="s">
        <v>59</v>
      </c>
      <c r="F3312" s="681"/>
      <c r="G3312" s="682"/>
    </row>
    <row r="3313" spans="1:7">
      <c r="A3313" s="676">
        <v>2050</v>
      </c>
      <c r="B3313" s="676" t="s">
        <v>39</v>
      </c>
      <c r="C3313" s="674" t="s">
        <v>287</v>
      </c>
      <c r="D3313" s="678" t="s">
        <v>160</v>
      </c>
      <c r="E3313" s="665">
        <v>1887.4</v>
      </c>
      <c r="F3313" s="639" t="s">
        <v>42</v>
      </c>
      <c r="G3313" s="20">
        <f>SUM(A3313*E3313/100)</f>
        <v>38691.699999999997</v>
      </c>
    </row>
    <row r="3314" spans="1:7" ht="38.25" customHeight="1">
      <c r="A3314" s="677"/>
      <c r="B3314" s="677"/>
      <c r="C3314" s="675"/>
      <c r="D3314" s="693"/>
      <c r="E3314" s="680" t="s">
        <v>161</v>
      </c>
      <c r="F3314" s="681"/>
      <c r="G3314" s="682"/>
    </row>
    <row r="3315" spans="1:7">
      <c r="A3315" s="674">
        <v>8</v>
      </c>
      <c r="B3315" s="674" t="s">
        <v>72</v>
      </c>
      <c r="C3315" s="676" t="s">
        <v>288</v>
      </c>
      <c r="D3315" s="678" t="s">
        <v>162</v>
      </c>
      <c r="E3315" s="665">
        <v>604.16999999999996</v>
      </c>
      <c r="F3315" s="639" t="s">
        <v>75</v>
      </c>
      <c r="G3315" s="20">
        <f>SUM(A3315*E3315)</f>
        <v>4833.3599999999997</v>
      </c>
    </row>
    <row r="3316" spans="1:7" ht="30.75" customHeight="1">
      <c r="A3316" s="675"/>
      <c r="B3316" s="675"/>
      <c r="C3316" s="677"/>
      <c r="D3316" s="693"/>
      <c r="E3316" s="680" t="s">
        <v>163</v>
      </c>
      <c r="F3316" s="681"/>
      <c r="G3316" s="682"/>
    </row>
    <row r="3317" spans="1:7" s="30" customFormat="1" ht="42" customHeight="1">
      <c r="A3317" s="667"/>
      <c r="B3317" s="667"/>
      <c r="C3317" s="3"/>
      <c r="D3317" s="26"/>
      <c r="E3317" s="27"/>
      <c r="F3317" s="28" t="s">
        <v>273</v>
      </c>
      <c r="G3317" s="29">
        <v>5269053</v>
      </c>
    </row>
    <row r="3318" spans="1:7">
      <c r="A3318" s="31"/>
      <c r="B3318" s="32"/>
      <c r="C3318" s="32"/>
      <c r="D3318" s="534" t="s">
        <v>78</v>
      </c>
      <c r="E3318" s="32"/>
      <c r="F3318" s="32"/>
      <c r="G3318" s="34"/>
    </row>
    <row r="3319" spans="1:7">
      <c r="A3319" s="676">
        <v>4</v>
      </c>
      <c r="B3319" s="676" t="s">
        <v>72</v>
      </c>
      <c r="C3319" s="674" t="s">
        <v>11</v>
      </c>
      <c r="D3319" s="678" t="s">
        <v>177</v>
      </c>
      <c r="E3319" s="665">
        <v>6166.6</v>
      </c>
      <c r="F3319" s="639" t="s">
        <v>75</v>
      </c>
      <c r="G3319" s="13">
        <f>SUM(A3319*E3319)</f>
        <v>24666.400000000001</v>
      </c>
    </row>
    <row r="3320" spans="1:7" ht="115.5" customHeight="1">
      <c r="A3320" s="677"/>
      <c r="B3320" s="677"/>
      <c r="C3320" s="675"/>
      <c r="D3320" s="693"/>
      <c r="E3320" s="680" t="s">
        <v>178</v>
      </c>
      <c r="F3320" s="681"/>
      <c r="G3320" s="682"/>
    </row>
    <row r="3321" spans="1:7">
      <c r="A3321" s="676">
        <v>4</v>
      </c>
      <c r="B3321" s="676" t="s">
        <v>72</v>
      </c>
      <c r="C3321" s="674" t="s">
        <v>15</v>
      </c>
      <c r="D3321" s="678" t="s">
        <v>179</v>
      </c>
      <c r="E3321" s="665">
        <v>1233.6500000000001</v>
      </c>
      <c r="F3321" s="639" t="s">
        <v>75</v>
      </c>
      <c r="G3321" s="13">
        <f>SUM(A3321*E3321)</f>
        <v>4934.6000000000004</v>
      </c>
    </row>
    <row r="3322" spans="1:7" ht="169.5" customHeight="1">
      <c r="A3322" s="677"/>
      <c r="B3322" s="677"/>
      <c r="C3322" s="675"/>
      <c r="D3322" s="693"/>
      <c r="E3322" s="680" t="s">
        <v>180</v>
      </c>
      <c r="F3322" s="681"/>
      <c r="G3322" s="682"/>
    </row>
    <row r="3323" spans="1:7">
      <c r="A3323" s="676">
        <v>4</v>
      </c>
      <c r="B3323" s="676" t="s">
        <v>72</v>
      </c>
      <c r="C3323" s="674" t="s">
        <v>18</v>
      </c>
      <c r="D3323" s="678" t="s">
        <v>219</v>
      </c>
      <c r="E3323" s="665">
        <v>270.60000000000002</v>
      </c>
      <c r="F3323" s="639" t="s">
        <v>75</v>
      </c>
      <c r="G3323" s="13">
        <f>SUM(A3323*E3323)</f>
        <v>1082.4000000000001</v>
      </c>
    </row>
    <row r="3324" spans="1:7" ht="56.25" customHeight="1">
      <c r="A3324" s="677"/>
      <c r="B3324" s="677"/>
      <c r="C3324" s="675"/>
      <c r="D3324" s="693"/>
      <c r="E3324" s="680" t="s">
        <v>220</v>
      </c>
      <c r="F3324" s="681"/>
      <c r="G3324" s="682"/>
    </row>
    <row r="3325" spans="1:7">
      <c r="A3325" s="676">
        <v>4</v>
      </c>
      <c r="B3325" s="676" t="s">
        <v>72</v>
      </c>
      <c r="C3325" s="674" t="s">
        <v>21</v>
      </c>
      <c r="D3325" s="678" t="s">
        <v>181</v>
      </c>
      <c r="E3325" s="665">
        <v>566.70000000000005</v>
      </c>
      <c r="F3325" s="639" t="s">
        <v>75</v>
      </c>
      <c r="G3325" s="13">
        <f>SUM(A3325*E3325)</f>
        <v>2266.8000000000002</v>
      </c>
    </row>
    <row r="3326" spans="1:7" ht="41.25" customHeight="1">
      <c r="A3326" s="677"/>
      <c r="B3326" s="677"/>
      <c r="C3326" s="675"/>
      <c r="D3326" s="693"/>
      <c r="E3326" s="680" t="s">
        <v>182</v>
      </c>
      <c r="F3326" s="681"/>
      <c r="G3326" s="682"/>
    </row>
    <row r="3327" spans="1:7">
      <c r="A3327" s="676">
        <v>1</v>
      </c>
      <c r="B3327" s="676" t="s">
        <v>89</v>
      </c>
      <c r="C3327" s="674" t="s">
        <v>25</v>
      </c>
      <c r="D3327" s="678" t="s">
        <v>183</v>
      </c>
      <c r="E3327" s="665">
        <v>5712.3</v>
      </c>
      <c r="F3327" s="639" t="s">
        <v>75</v>
      </c>
      <c r="G3327" s="13">
        <f>SUM(A3327*E3327)</f>
        <v>5712.3</v>
      </c>
    </row>
    <row r="3328" spans="1:7" ht="153.75" customHeight="1">
      <c r="A3328" s="677"/>
      <c r="B3328" s="677"/>
      <c r="C3328" s="675"/>
      <c r="D3328" s="693"/>
      <c r="E3328" s="680" t="s">
        <v>184</v>
      </c>
      <c r="F3328" s="681"/>
      <c r="G3328" s="682"/>
    </row>
    <row r="3329" spans="1:7">
      <c r="A3329" s="676">
        <v>4</v>
      </c>
      <c r="B3329" s="676" t="s">
        <v>72</v>
      </c>
      <c r="C3329" s="674" t="s">
        <v>29</v>
      </c>
      <c r="D3329" s="678" t="s">
        <v>94</v>
      </c>
      <c r="E3329" s="665">
        <v>2533.4699999999998</v>
      </c>
      <c r="F3329" s="639" t="s">
        <v>75</v>
      </c>
      <c r="G3329" s="13">
        <f>SUM(A3329*E3329)</f>
        <v>10133.879999999999</v>
      </c>
    </row>
    <row r="3330" spans="1:7" ht="34.5" customHeight="1">
      <c r="A3330" s="677"/>
      <c r="B3330" s="677"/>
      <c r="C3330" s="675"/>
      <c r="D3330" s="693"/>
      <c r="E3330" s="680" t="s">
        <v>185</v>
      </c>
      <c r="F3330" s="681"/>
      <c r="G3330" s="682"/>
    </row>
    <row r="3331" spans="1:7">
      <c r="A3331" s="676"/>
      <c r="B3331" s="676"/>
      <c r="C3331" s="674" t="s">
        <v>33</v>
      </c>
      <c r="D3331" s="678" t="s">
        <v>226</v>
      </c>
      <c r="E3331" s="704"/>
      <c r="F3331" s="705"/>
      <c r="G3331" s="706"/>
    </row>
    <row r="3332" spans="1:7" ht="103.5" customHeight="1">
      <c r="A3332" s="677"/>
      <c r="B3332" s="677"/>
      <c r="C3332" s="675"/>
      <c r="D3332" s="693"/>
      <c r="E3332" s="707"/>
      <c r="F3332" s="708"/>
      <c r="G3332" s="709"/>
    </row>
    <row r="3333" spans="1:7">
      <c r="A3333" s="676">
        <v>60</v>
      </c>
      <c r="B3333" s="676" t="s">
        <v>107</v>
      </c>
      <c r="C3333" s="674" t="s">
        <v>99</v>
      </c>
      <c r="D3333" s="678" t="s">
        <v>227</v>
      </c>
      <c r="E3333" s="665">
        <v>73.209999999999994</v>
      </c>
      <c r="F3333" s="639" t="s">
        <v>111</v>
      </c>
      <c r="G3333" s="13">
        <f>SUM(A3333*E3333)</f>
        <v>4392.5999999999995</v>
      </c>
    </row>
    <row r="3334" spans="1:7" ht="30.75" customHeight="1">
      <c r="A3334" s="677"/>
      <c r="B3334" s="677"/>
      <c r="C3334" s="675"/>
      <c r="D3334" s="693"/>
      <c r="E3334" s="680" t="s">
        <v>228</v>
      </c>
      <c r="F3334" s="681"/>
      <c r="G3334" s="682"/>
    </row>
    <row r="3335" spans="1:7">
      <c r="A3335" s="676">
        <v>60</v>
      </c>
      <c r="B3335" s="676" t="s">
        <v>72</v>
      </c>
      <c r="C3335" s="674" t="s">
        <v>102</v>
      </c>
      <c r="D3335" s="678" t="s">
        <v>229</v>
      </c>
      <c r="E3335" s="665">
        <v>95.79</v>
      </c>
      <c r="F3335" s="639" t="s">
        <v>111</v>
      </c>
      <c r="G3335" s="13">
        <f>SUM(A3335*E3335)</f>
        <v>5747.4000000000005</v>
      </c>
    </row>
    <row r="3336" spans="1:7" ht="16.5" customHeight="1">
      <c r="A3336" s="677"/>
      <c r="B3336" s="677"/>
      <c r="C3336" s="675"/>
      <c r="D3336" s="693"/>
      <c r="E3336" s="680" t="s">
        <v>230</v>
      </c>
      <c r="F3336" s="681"/>
      <c r="G3336" s="682"/>
    </row>
    <row r="3337" spans="1:7">
      <c r="A3337" s="676">
        <v>6</v>
      </c>
      <c r="B3337" s="676" t="s">
        <v>72</v>
      </c>
      <c r="C3337" s="674" t="s">
        <v>36</v>
      </c>
      <c r="D3337" s="678" t="s">
        <v>186</v>
      </c>
      <c r="E3337" s="665">
        <v>1671.58</v>
      </c>
      <c r="F3337" s="639" t="s">
        <v>75</v>
      </c>
      <c r="G3337" s="13">
        <f>SUM(A3337*E3337)</f>
        <v>10029.48</v>
      </c>
    </row>
    <row r="3338" spans="1:7" ht="90.75" customHeight="1">
      <c r="A3338" s="677"/>
      <c r="B3338" s="677"/>
      <c r="C3338" s="675"/>
      <c r="D3338" s="693"/>
      <c r="E3338" s="680" t="s">
        <v>187</v>
      </c>
      <c r="F3338" s="681"/>
      <c r="G3338" s="682"/>
    </row>
    <row r="3339" spans="1:7">
      <c r="A3339" s="676">
        <v>8</v>
      </c>
      <c r="B3339" s="676" t="s">
        <v>72</v>
      </c>
      <c r="C3339" s="674" t="s">
        <v>40</v>
      </c>
      <c r="D3339" s="678" t="s">
        <v>83</v>
      </c>
      <c r="E3339" s="665">
        <v>447.15</v>
      </c>
      <c r="F3339" s="639" t="s">
        <v>75</v>
      </c>
      <c r="G3339" s="13">
        <f>SUM(A3339*E3339)</f>
        <v>3577.2</v>
      </c>
    </row>
    <row r="3340" spans="1:7" ht="45" customHeight="1">
      <c r="A3340" s="677"/>
      <c r="B3340" s="677"/>
      <c r="C3340" s="675"/>
      <c r="D3340" s="693"/>
      <c r="E3340" s="680" t="s">
        <v>84</v>
      </c>
      <c r="F3340" s="681"/>
      <c r="G3340" s="682"/>
    </row>
    <row r="3341" spans="1:7">
      <c r="A3341" s="676">
        <v>9</v>
      </c>
      <c r="B3341" s="676" t="s">
        <v>72</v>
      </c>
      <c r="C3341" s="674" t="s">
        <v>44</v>
      </c>
      <c r="D3341" s="678" t="s">
        <v>85</v>
      </c>
      <c r="E3341" s="665">
        <v>1109.46</v>
      </c>
      <c r="F3341" s="639" t="s">
        <v>75</v>
      </c>
      <c r="G3341" s="13">
        <f>SUM(A3341*E3341)</f>
        <v>9985.14</v>
      </c>
    </row>
    <row r="3342" spans="1:7" ht="30" customHeight="1">
      <c r="A3342" s="677"/>
      <c r="B3342" s="677"/>
      <c r="C3342" s="675"/>
      <c r="D3342" s="693"/>
      <c r="E3342" s="728" t="s">
        <v>86</v>
      </c>
      <c r="F3342" s="729"/>
      <c r="G3342" s="730"/>
    </row>
    <row r="3343" spans="1:7">
      <c r="A3343" s="676"/>
      <c r="B3343" s="676"/>
      <c r="C3343" s="674" t="s">
        <v>47</v>
      </c>
      <c r="D3343" s="678" t="s">
        <v>188</v>
      </c>
      <c r="E3343" s="650"/>
      <c r="F3343" s="69"/>
      <c r="G3343" s="70"/>
    </row>
    <row r="3344" spans="1:7">
      <c r="A3344" s="677"/>
      <c r="B3344" s="677"/>
      <c r="C3344" s="675"/>
      <c r="D3344" s="693"/>
      <c r="E3344" s="722"/>
      <c r="F3344" s="723"/>
      <c r="G3344" s="724"/>
    </row>
    <row r="3345" spans="1:7">
      <c r="A3345" s="676">
        <v>2</v>
      </c>
      <c r="B3345" s="676" t="s">
        <v>72</v>
      </c>
      <c r="C3345" s="674" t="s">
        <v>99</v>
      </c>
      <c r="D3345" s="678" t="s">
        <v>103</v>
      </c>
      <c r="E3345" s="655">
        <v>318.33999999999997</v>
      </c>
      <c r="F3345" s="645" t="s">
        <v>75</v>
      </c>
      <c r="G3345" s="71">
        <f>SUM(A3345*E3345)</f>
        <v>636.67999999999995</v>
      </c>
    </row>
    <row r="3346" spans="1:7" ht="30" customHeight="1">
      <c r="A3346" s="677"/>
      <c r="B3346" s="677"/>
      <c r="C3346" s="675"/>
      <c r="D3346" s="693"/>
      <c r="E3346" s="680" t="s">
        <v>189</v>
      </c>
      <c r="F3346" s="681"/>
      <c r="G3346" s="682"/>
    </row>
    <row r="3347" spans="1:7">
      <c r="A3347" s="676">
        <v>4</v>
      </c>
      <c r="B3347" s="676" t="s">
        <v>72</v>
      </c>
      <c r="C3347" s="674" t="s">
        <v>50</v>
      </c>
      <c r="D3347" s="678" t="s">
        <v>222</v>
      </c>
      <c r="E3347" s="665">
        <v>2376</v>
      </c>
      <c r="F3347" s="639" t="s">
        <v>75</v>
      </c>
      <c r="G3347" s="13">
        <f>SUM(A3347*E3347)</f>
        <v>9504</v>
      </c>
    </row>
    <row r="3348" spans="1:7" ht="50.25" customHeight="1">
      <c r="A3348" s="677"/>
      <c r="B3348" s="677"/>
      <c r="C3348" s="675"/>
      <c r="D3348" s="693"/>
      <c r="E3348" s="680" t="s">
        <v>223</v>
      </c>
      <c r="F3348" s="681"/>
      <c r="G3348" s="682"/>
    </row>
    <row r="3349" spans="1:7">
      <c r="A3349" s="676"/>
      <c r="B3349" s="676"/>
      <c r="C3349" s="674" t="s">
        <v>54</v>
      </c>
      <c r="D3349" s="678" t="s">
        <v>236</v>
      </c>
      <c r="E3349" s="704"/>
      <c r="F3349" s="705"/>
      <c r="G3349" s="706"/>
    </row>
    <row r="3350" spans="1:7" ht="130.5" customHeight="1">
      <c r="A3350" s="677"/>
      <c r="B3350" s="677"/>
      <c r="C3350" s="675"/>
      <c r="D3350" s="693"/>
      <c r="E3350" s="707"/>
      <c r="F3350" s="708"/>
      <c r="G3350" s="709"/>
    </row>
    <row r="3351" spans="1:7">
      <c r="A3351" s="676">
        <v>300</v>
      </c>
      <c r="B3351" s="676" t="s">
        <v>107</v>
      </c>
      <c r="C3351" s="674" t="s">
        <v>99</v>
      </c>
      <c r="D3351" s="678" t="s">
        <v>237</v>
      </c>
      <c r="E3351" s="665">
        <v>128.53</v>
      </c>
      <c r="F3351" s="639" t="s">
        <v>111</v>
      </c>
      <c r="G3351" s="13">
        <f>SUM(A3351*E3351)</f>
        <v>38559</v>
      </c>
    </row>
    <row r="3352" spans="1:7" ht="30.75" customHeight="1">
      <c r="A3352" s="677"/>
      <c r="B3352" s="677"/>
      <c r="C3352" s="675"/>
      <c r="D3352" s="693"/>
      <c r="E3352" s="680" t="s">
        <v>289</v>
      </c>
      <c r="F3352" s="681"/>
      <c r="G3352" s="682"/>
    </row>
    <row r="3353" spans="1:7">
      <c r="A3353" s="676">
        <v>4</v>
      </c>
      <c r="B3353" s="676" t="s">
        <v>72</v>
      </c>
      <c r="C3353" s="674" t="s">
        <v>57</v>
      </c>
      <c r="D3353" s="678" t="s">
        <v>239</v>
      </c>
      <c r="E3353" s="665">
        <v>8122</v>
      </c>
      <c r="F3353" s="639" t="s">
        <v>75</v>
      </c>
      <c r="G3353" s="13">
        <f>SUM(A3353*E3353)</f>
        <v>32488</v>
      </c>
    </row>
    <row r="3354" spans="1:7" ht="49.5" customHeight="1">
      <c r="A3354" s="677"/>
      <c r="B3354" s="677"/>
      <c r="C3354" s="675"/>
      <c r="D3354" s="693"/>
      <c r="E3354" s="680" t="s">
        <v>1433</v>
      </c>
      <c r="F3354" s="681"/>
      <c r="G3354" s="682"/>
    </row>
    <row r="3355" spans="1:7" s="30" customFormat="1" ht="38.25" customHeight="1">
      <c r="A3355" s="85"/>
      <c r="B3355" s="3"/>
      <c r="C3355" s="667"/>
      <c r="D3355" s="26"/>
      <c r="E3355" s="27"/>
      <c r="F3355" s="28" t="s">
        <v>105</v>
      </c>
      <c r="G3355" s="47">
        <v>163718</v>
      </c>
    </row>
    <row r="3356" spans="1:7">
      <c r="A3356" s="638"/>
      <c r="B3356" s="660"/>
      <c r="C3356" s="661"/>
      <c r="D3356" s="83" t="s">
        <v>290</v>
      </c>
      <c r="E3356" s="662"/>
      <c r="F3356" s="663"/>
      <c r="G3356" s="664"/>
    </row>
    <row r="3357" spans="1:7">
      <c r="A3357" s="676">
        <v>10</v>
      </c>
      <c r="B3357" s="676" t="s">
        <v>72</v>
      </c>
      <c r="C3357" s="674" t="s">
        <v>11</v>
      </c>
      <c r="D3357" s="678" t="s">
        <v>113</v>
      </c>
      <c r="E3357" s="665">
        <v>14748</v>
      </c>
      <c r="F3357" s="639" t="s">
        <v>75</v>
      </c>
      <c r="G3357" s="13">
        <f>SUM(A3357*E3357)</f>
        <v>147480</v>
      </c>
    </row>
    <row r="3358" spans="1:7" ht="185.25" customHeight="1">
      <c r="A3358" s="677"/>
      <c r="B3358" s="677"/>
      <c r="C3358" s="675"/>
      <c r="D3358" s="693"/>
      <c r="E3358" s="680" t="s">
        <v>114</v>
      </c>
      <c r="F3358" s="681"/>
      <c r="G3358" s="682"/>
    </row>
    <row r="3359" spans="1:7">
      <c r="A3359" s="676"/>
      <c r="B3359" s="676"/>
      <c r="C3359" s="674" t="s">
        <v>15</v>
      </c>
      <c r="D3359" s="678" t="s">
        <v>192</v>
      </c>
      <c r="E3359" s="704"/>
      <c r="F3359" s="705"/>
      <c r="G3359" s="706"/>
    </row>
    <row r="3360" spans="1:7" ht="67.5" customHeight="1">
      <c r="A3360" s="677"/>
      <c r="B3360" s="677"/>
      <c r="C3360" s="675"/>
      <c r="D3360" s="693"/>
      <c r="E3360" s="707"/>
      <c r="F3360" s="708"/>
      <c r="G3360" s="709"/>
    </row>
    <row r="3361" spans="1:7">
      <c r="A3361" s="676">
        <v>415</v>
      </c>
      <c r="B3361" s="676" t="s">
        <v>107</v>
      </c>
      <c r="C3361" s="674" t="s">
        <v>99</v>
      </c>
      <c r="D3361" s="678" t="s">
        <v>198</v>
      </c>
      <c r="E3361" s="665">
        <v>28</v>
      </c>
      <c r="F3361" s="639" t="s">
        <v>111</v>
      </c>
      <c r="G3361" s="13">
        <f>SUM(A3361*E3361)</f>
        <v>11620</v>
      </c>
    </row>
    <row r="3362" spans="1:7" ht="30.75" customHeight="1">
      <c r="A3362" s="677"/>
      <c r="B3362" s="677"/>
      <c r="C3362" s="675"/>
      <c r="D3362" s="693"/>
      <c r="E3362" s="680" t="s">
        <v>199</v>
      </c>
      <c r="F3362" s="681"/>
      <c r="G3362" s="682"/>
    </row>
    <row r="3363" spans="1:7">
      <c r="A3363" s="676">
        <v>160</v>
      </c>
      <c r="B3363" s="676" t="s">
        <v>107</v>
      </c>
      <c r="C3363" s="674" t="s">
        <v>157</v>
      </c>
      <c r="D3363" s="678" t="s">
        <v>195</v>
      </c>
      <c r="E3363" s="665">
        <v>226</v>
      </c>
      <c r="F3363" s="639" t="s">
        <v>111</v>
      </c>
      <c r="G3363" s="13">
        <f>SUM(A3363*E3363)</f>
        <v>36160</v>
      </c>
    </row>
    <row r="3364" spans="1:7" ht="32.25" customHeight="1">
      <c r="A3364" s="677"/>
      <c r="B3364" s="677"/>
      <c r="C3364" s="675"/>
      <c r="D3364" s="693"/>
      <c r="E3364" s="680" t="s">
        <v>196</v>
      </c>
      <c r="F3364" s="681"/>
      <c r="G3364" s="682"/>
    </row>
    <row r="3365" spans="1:7">
      <c r="A3365" s="642">
        <v>120</v>
      </c>
      <c r="B3365" s="642" t="s">
        <v>107</v>
      </c>
      <c r="C3365" s="644" t="s">
        <v>291</v>
      </c>
      <c r="D3365" s="646" t="s">
        <v>193</v>
      </c>
      <c r="E3365" s="665">
        <v>486</v>
      </c>
      <c r="F3365" s="639" t="s">
        <v>111</v>
      </c>
      <c r="G3365" s="13">
        <f>SUM(A3365*E3365)</f>
        <v>58320</v>
      </c>
    </row>
    <row r="3366" spans="1:7">
      <c r="A3366" s="643"/>
      <c r="B3366" s="643"/>
      <c r="C3366" s="645"/>
      <c r="D3366" s="652"/>
      <c r="E3366" s="680" t="s">
        <v>194</v>
      </c>
      <c r="F3366" s="681"/>
      <c r="G3366" s="682"/>
    </row>
    <row r="3367" spans="1:7" s="30" customFormat="1" ht="35.25" customHeight="1">
      <c r="A3367" s="3"/>
      <c r="B3367" s="3"/>
      <c r="C3367" s="667"/>
      <c r="D3367" s="26"/>
      <c r="E3367" s="27"/>
      <c r="F3367" s="28" t="s">
        <v>116</v>
      </c>
      <c r="G3367" s="29">
        <v>253580</v>
      </c>
    </row>
    <row r="3368" spans="1:7">
      <c r="A3368" s="638"/>
      <c r="B3368" s="638"/>
      <c r="C3368" s="639"/>
      <c r="D3368" s="48" t="s">
        <v>292</v>
      </c>
      <c r="E3368" s="641"/>
      <c r="F3368" s="50"/>
      <c r="G3368" s="89"/>
    </row>
    <row r="3369" spans="1:7" ht="53.25" customHeight="1">
      <c r="A3369" s="638">
        <v>1</v>
      </c>
      <c r="B3369" s="638" t="s">
        <v>89</v>
      </c>
      <c r="C3369" s="639" t="s">
        <v>293</v>
      </c>
      <c r="D3369" s="640" t="s">
        <v>294</v>
      </c>
      <c r="E3369" s="665"/>
      <c r="F3369" s="639" t="s">
        <v>75</v>
      </c>
      <c r="G3369" s="13"/>
    </row>
    <row r="3370" spans="1:7">
      <c r="A3370" s="638"/>
      <c r="B3370" s="638"/>
      <c r="C3370" s="639"/>
      <c r="D3370" s="640"/>
      <c r="E3370" s="641"/>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10" t="s">
        <v>0</v>
      </c>
      <c r="B3903" s="710"/>
      <c r="C3903" s="710"/>
      <c r="D3903" s="710"/>
      <c r="E3903" s="710"/>
      <c r="F3903" s="710"/>
      <c r="G3903" s="710"/>
    </row>
    <row r="3904" spans="1:7">
      <c r="A3904" s="711" t="s">
        <v>1</v>
      </c>
      <c r="B3904" s="711"/>
      <c r="C3904" s="711"/>
      <c r="D3904" s="711"/>
      <c r="E3904" s="711"/>
      <c r="F3904" s="711"/>
      <c r="G3904" s="711"/>
    </row>
    <row r="3905" spans="1:7" ht="39" customHeight="1">
      <c r="A3905" s="1" t="s">
        <v>2</v>
      </c>
      <c r="B3905" s="659"/>
      <c r="C3905" s="659"/>
      <c r="D3905" s="732" t="s">
        <v>1252</v>
      </c>
      <c r="E3905" s="732"/>
      <c r="F3905" s="732"/>
      <c r="G3905" s="732"/>
    </row>
    <row r="3906" spans="1:7" ht="29.25" customHeight="1">
      <c r="A3906" s="713" t="s">
        <v>3</v>
      </c>
      <c r="B3906" s="714"/>
      <c r="C3906" s="3" t="s">
        <v>4</v>
      </c>
      <c r="D3906" s="667" t="s">
        <v>5</v>
      </c>
      <c r="E3906" s="667" t="s">
        <v>6</v>
      </c>
      <c r="F3906" s="667" t="s">
        <v>7</v>
      </c>
      <c r="G3906" s="5" t="s">
        <v>8</v>
      </c>
    </row>
    <row r="3907" spans="1:7">
      <c r="A3907" s="31"/>
      <c r="B3907" s="32"/>
      <c r="C3907" s="32"/>
      <c r="D3907" s="110" t="s">
        <v>78</v>
      </c>
      <c r="E3907" s="32"/>
      <c r="F3907" s="32"/>
      <c r="G3907" s="34"/>
    </row>
    <row r="3908" spans="1:7">
      <c r="A3908" s="676">
        <v>12</v>
      </c>
      <c r="B3908" s="676" t="s">
        <v>72</v>
      </c>
      <c r="C3908" s="674" t="s">
        <v>11</v>
      </c>
      <c r="D3908" s="678" t="s">
        <v>177</v>
      </c>
      <c r="E3908" s="665">
        <v>6166.6</v>
      </c>
      <c r="F3908" s="639" t="s">
        <v>75</v>
      </c>
      <c r="G3908" s="13">
        <f>SUM(A3908*E3908)</f>
        <v>73999.200000000012</v>
      </c>
    </row>
    <row r="3909" spans="1:7" ht="117" customHeight="1">
      <c r="A3909" s="677"/>
      <c r="B3909" s="677"/>
      <c r="C3909" s="675"/>
      <c r="D3909" s="679"/>
      <c r="E3909" s="680" t="s">
        <v>178</v>
      </c>
      <c r="F3909" s="681"/>
      <c r="G3909" s="682"/>
    </row>
    <row r="3910" spans="1:7">
      <c r="A3910" s="676">
        <v>12</v>
      </c>
      <c r="B3910" s="676" t="s">
        <v>72</v>
      </c>
      <c r="C3910" s="674" t="s">
        <v>15</v>
      </c>
      <c r="D3910" s="678" t="s">
        <v>1005</v>
      </c>
      <c r="E3910" s="665">
        <v>4694.8</v>
      </c>
      <c r="F3910" s="639" t="s">
        <v>75</v>
      </c>
      <c r="G3910" s="13">
        <f>SUM(A3910*E3910)</f>
        <v>56337.600000000006</v>
      </c>
    </row>
    <row r="3911" spans="1:7" ht="152.25" customHeight="1">
      <c r="A3911" s="677"/>
      <c r="B3911" s="677"/>
      <c r="C3911" s="675"/>
      <c r="D3911" s="679"/>
      <c r="E3911" s="680" t="s">
        <v>93</v>
      </c>
      <c r="F3911" s="681"/>
      <c r="G3911" s="682"/>
    </row>
    <row r="3912" spans="1:7">
      <c r="A3912" s="676">
        <v>24</v>
      </c>
      <c r="B3912" s="676" t="s">
        <v>72</v>
      </c>
      <c r="C3912" s="674" t="s">
        <v>18</v>
      </c>
      <c r="D3912" s="678" t="s">
        <v>219</v>
      </c>
      <c r="E3912" s="665">
        <v>270.60000000000002</v>
      </c>
      <c r="F3912" s="639" t="s">
        <v>75</v>
      </c>
      <c r="G3912" s="13">
        <f>SUM(A3912*E3912)</f>
        <v>6494.4000000000005</v>
      </c>
    </row>
    <row r="3913" spans="1:7" ht="53.25" customHeight="1">
      <c r="A3913" s="677"/>
      <c r="B3913" s="677"/>
      <c r="C3913" s="675"/>
      <c r="D3913" s="679"/>
      <c r="E3913" s="680" t="s">
        <v>220</v>
      </c>
      <c r="F3913" s="681"/>
      <c r="G3913" s="682"/>
    </row>
    <row r="3914" spans="1:7">
      <c r="A3914" s="676">
        <v>20</v>
      </c>
      <c r="B3914" s="676" t="s">
        <v>72</v>
      </c>
      <c r="C3914" s="674" t="s">
        <v>21</v>
      </c>
      <c r="D3914" s="678" t="s">
        <v>181</v>
      </c>
      <c r="E3914" s="665">
        <v>566.70000000000005</v>
      </c>
      <c r="F3914" s="639" t="s">
        <v>75</v>
      </c>
      <c r="G3914" s="13">
        <f>SUM(A3914*E3914)</f>
        <v>11334</v>
      </c>
    </row>
    <row r="3915" spans="1:7" ht="38.25" customHeight="1">
      <c r="A3915" s="677"/>
      <c r="B3915" s="677"/>
      <c r="C3915" s="675"/>
      <c r="D3915" s="679"/>
      <c r="E3915" s="680" t="s">
        <v>182</v>
      </c>
      <c r="F3915" s="681"/>
      <c r="G3915" s="682"/>
    </row>
    <row r="3916" spans="1:7">
      <c r="A3916" s="676">
        <v>2</v>
      </c>
      <c r="B3916" s="676" t="s">
        <v>89</v>
      </c>
      <c r="C3916" s="674" t="s">
        <v>25</v>
      </c>
      <c r="D3916" s="678" t="s">
        <v>183</v>
      </c>
      <c r="E3916" s="665">
        <v>5712.3</v>
      </c>
      <c r="F3916" s="639" t="s">
        <v>75</v>
      </c>
      <c r="G3916" s="13">
        <f>SUM(A3916*E3916)</f>
        <v>11424.6</v>
      </c>
    </row>
    <row r="3917" spans="1:7" ht="125.25" customHeight="1">
      <c r="A3917" s="677"/>
      <c r="B3917" s="677"/>
      <c r="C3917" s="675"/>
      <c r="D3917" s="679"/>
      <c r="E3917" s="680" t="s">
        <v>184</v>
      </c>
      <c r="F3917" s="681"/>
      <c r="G3917" s="682"/>
    </row>
    <row r="3918" spans="1:7">
      <c r="A3918" s="676">
        <v>12</v>
      </c>
      <c r="B3918" s="676" t="s">
        <v>72</v>
      </c>
      <c r="C3918" s="674" t="s">
        <v>29</v>
      </c>
      <c r="D3918" s="678" t="s">
        <v>94</v>
      </c>
      <c r="E3918" s="665">
        <v>2533.4699999999998</v>
      </c>
      <c r="F3918" s="639" t="s">
        <v>75</v>
      </c>
      <c r="G3918" s="13">
        <f>SUM(A3918*E3918)</f>
        <v>30401.64</v>
      </c>
    </row>
    <row r="3919" spans="1:7" ht="36" customHeight="1">
      <c r="A3919" s="677"/>
      <c r="B3919" s="677"/>
      <c r="C3919" s="675"/>
      <c r="D3919" s="679"/>
      <c r="E3919" s="680" t="s">
        <v>185</v>
      </c>
      <c r="F3919" s="681"/>
      <c r="G3919" s="682"/>
    </row>
    <row r="3920" spans="1:7">
      <c r="A3920" s="676"/>
      <c r="B3920" s="676"/>
      <c r="C3920" s="674" t="s">
        <v>33</v>
      </c>
      <c r="D3920" s="678" t="s">
        <v>226</v>
      </c>
      <c r="E3920" s="704"/>
      <c r="F3920" s="705"/>
      <c r="G3920" s="706"/>
    </row>
    <row r="3921" spans="1:7" ht="102.75" customHeight="1">
      <c r="A3921" s="677"/>
      <c r="B3921" s="677"/>
      <c r="C3921" s="675"/>
      <c r="D3921" s="679"/>
      <c r="E3921" s="707"/>
      <c r="F3921" s="708"/>
      <c r="G3921" s="709"/>
    </row>
    <row r="3922" spans="1:7">
      <c r="A3922" s="676">
        <v>400</v>
      </c>
      <c r="B3922" s="676" t="s">
        <v>107</v>
      </c>
      <c r="C3922" s="674" t="s">
        <v>99</v>
      </c>
      <c r="D3922" s="678" t="s">
        <v>227</v>
      </c>
      <c r="E3922" s="665">
        <v>73.209999999999994</v>
      </c>
      <c r="F3922" s="639" t="s">
        <v>111</v>
      </c>
      <c r="G3922" s="13">
        <f>SUM(A3922*E3922)</f>
        <v>29283.999999999996</v>
      </c>
    </row>
    <row r="3923" spans="1:7" ht="26.25" customHeight="1">
      <c r="A3923" s="677"/>
      <c r="B3923" s="677"/>
      <c r="C3923" s="675"/>
      <c r="D3923" s="679"/>
      <c r="E3923" s="680" t="s">
        <v>228</v>
      </c>
      <c r="F3923" s="681"/>
      <c r="G3923" s="682"/>
    </row>
    <row r="3924" spans="1:7">
      <c r="A3924" s="676">
        <v>600</v>
      </c>
      <c r="B3924" s="676" t="s">
        <v>72</v>
      </c>
      <c r="C3924" s="674" t="s">
        <v>102</v>
      </c>
      <c r="D3924" s="678" t="s">
        <v>229</v>
      </c>
      <c r="E3924" s="665">
        <v>95.79</v>
      </c>
      <c r="F3924" s="639" t="s">
        <v>111</v>
      </c>
      <c r="G3924" s="13">
        <f>SUM(A3924*E3924)</f>
        <v>57474.000000000007</v>
      </c>
    </row>
    <row r="3925" spans="1:7" ht="27" customHeight="1">
      <c r="A3925" s="677"/>
      <c r="B3925" s="677"/>
      <c r="C3925" s="675"/>
      <c r="D3925" s="679"/>
      <c r="E3925" s="680" t="s">
        <v>604</v>
      </c>
      <c r="F3925" s="681"/>
      <c r="G3925" s="682"/>
    </row>
    <row r="3926" spans="1:7" s="25" customFormat="1">
      <c r="A3926" s="674">
        <v>6</v>
      </c>
      <c r="B3926" s="674" t="s">
        <v>72</v>
      </c>
      <c r="C3926" s="674" t="s">
        <v>36</v>
      </c>
      <c r="D3926" s="678" t="s">
        <v>862</v>
      </c>
      <c r="E3926" s="665">
        <v>11477.4</v>
      </c>
      <c r="F3926" s="639" t="s">
        <v>75</v>
      </c>
      <c r="G3926" s="20">
        <f>A3926*E3926</f>
        <v>68864.399999999994</v>
      </c>
    </row>
    <row r="3927" spans="1:7" s="25" customFormat="1" ht="152.25" customHeight="1">
      <c r="A3927" s="675"/>
      <c r="B3927" s="675"/>
      <c r="C3927" s="675"/>
      <c r="D3927" s="679"/>
      <c r="E3927" s="687" t="s">
        <v>863</v>
      </c>
      <c r="F3927" s="688"/>
      <c r="G3927" s="689"/>
    </row>
    <row r="3928" spans="1:7">
      <c r="A3928" s="676">
        <v>20</v>
      </c>
      <c r="B3928" s="676" t="s">
        <v>72</v>
      </c>
      <c r="C3928" s="674" t="s">
        <v>40</v>
      </c>
      <c r="D3928" s="678" t="s">
        <v>186</v>
      </c>
      <c r="E3928" s="665">
        <v>1671.58</v>
      </c>
      <c r="F3928" s="639" t="s">
        <v>75</v>
      </c>
      <c r="G3928" s="13">
        <f>SUM(A3928*E3928)</f>
        <v>33431.599999999999</v>
      </c>
    </row>
    <row r="3929" spans="1:7" ht="87.75" customHeight="1">
      <c r="A3929" s="677"/>
      <c r="B3929" s="677"/>
      <c r="C3929" s="675"/>
      <c r="D3929" s="679"/>
      <c r="E3929" s="680" t="s">
        <v>187</v>
      </c>
      <c r="F3929" s="681"/>
      <c r="G3929" s="682"/>
    </row>
    <row r="3930" spans="1:7">
      <c r="A3930" s="676">
        <v>30</v>
      </c>
      <c r="B3930" s="676" t="s">
        <v>72</v>
      </c>
      <c r="C3930" s="674" t="s">
        <v>44</v>
      </c>
      <c r="D3930" s="678" t="s">
        <v>83</v>
      </c>
      <c r="E3930" s="665">
        <v>447.15</v>
      </c>
      <c r="F3930" s="639" t="s">
        <v>75</v>
      </c>
      <c r="G3930" s="13">
        <f>SUM(A3930*E3930)</f>
        <v>13414.5</v>
      </c>
    </row>
    <row r="3931" spans="1:7" ht="40.5" customHeight="1">
      <c r="A3931" s="677"/>
      <c r="B3931" s="677"/>
      <c r="C3931" s="675"/>
      <c r="D3931" s="679"/>
      <c r="E3931" s="680" t="s">
        <v>84</v>
      </c>
      <c r="F3931" s="681"/>
      <c r="G3931" s="682"/>
    </row>
    <row r="3932" spans="1:7">
      <c r="A3932" s="676">
        <v>30</v>
      </c>
      <c r="B3932" s="676" t="s">
        <v>72</v>
      </c>
      <c r="C3932" s="674" t="s">
        <v>47</v>
      </c>
      <c r="D3932" s="678" t="s">
        <v>85</v>
      </c>
      <c r="E3932" s="665">
        <v>1109.46</v>
      </c>
      <c r="F3932" s="639" t="s">
        <v>75</v>
      </c>
      <c r="G3932" s="13">
        <f>SUM(A3932*E3932)</f>
        <v>33283.800000000003</v>
      </c>
    </row>
    <row r="3933" spans="1:7" ht="26.25" customHeight="1">
      <c r="A3933" s="677"/>
      <c r="B3933" s="677"/>
      <c r="C3933" s="675"/>
      <c r="D3933" s="679"/>
      <c r="E3933" s="728" t="s">
        <v>86</v>
      </c>
      <c r="F3933" s="729"/>
      <c r="G3933" s="730"/>
    </row>
    <row r="3934" spans="1:7">
      <c r="A3934" s="676"/>
      <c r="B3934" s="676"/>
      <c r="C3934" s="674" t="s">
        <v>50</v>
      </c>
      <c r="D3934" s="678" t="s">
        <v>1007</v>
      </c>
      <c r="E3934" s="704"/>
      <c r="F3934" s="705"/>
      <c r="G3934" s="706"/>
    </row>
    <row r="3935" spans="1:7" ht="8.25" customHeight="1">
      <c r="A3935" s="677"/>
      <c r="B3935" s="677"/>
      <c r="C3935" s="675"/>
      <c r="D3935" s="679"/>
      <c r="E3935" s="707"/>
      <c r="F3935" s="708"/>
      <c r="G3935" s="709"/>
    </row>
    <row r="3936" spans="1:7">
      <c r="A3936" s="676">
        <v>4</v>
      </c>
      <c r="B3936" s="676" t="s">
        <v>72</v>
      </c>
      <c r="C3936" s="674" t="s">
        <v>99</v>
      </c>
      <c r="D3936" s="678" t="s">
        <v>1008</v>
      </c>
      <c r="E3936" s="665">
        <v>573.70000000000005</v>
      </c>
      <c r="F3936" s="639" t="s">
        <v>75</v>
      </c>
      <c r="G3936" s="13">
        <f>SUM(A3936*E3936)</f>
        <v>2294.8000000000002</v>
      </c>
    </row>
    <row r="3937" spans="1:7" ht="25.5" customHeight="1">
      <c r="A3937" s="677"/>
      <c r="B3937" s="677"/>
      <c r="C3937" s="675"/>
      <c r="D3937" s="679"/>
      <c r="E3937" s="680" t="s">
        <v>1009</v>
      </c>
      <c r="F3937" s="681"/>
      <c r="G3937" s="682"/>
    </row>
    <row r="3938" spans="1:7">
      <c r="A3938" s="676">
        <v>16</v>
      </c>
      <c r="B3938" s="676" t="s">
        <v>72</v>
      </c>
      <c r="C3938" s="674" t="s">
        <v>102</v>
      </c>
      <c r="D3938" s="678" t="s">
        <v>103</v>
      </c>
      <c r="E3938" s="665">
        <v>318.33999999999997</v>
      </c>
      <c r="F3938" s="639" t="s">
        <v>75</v>
      </c>
      <c r="G3938" s="13">
        <f>SUM(A3938*E3938)</f>
        <v>5093.4399999999996</v>
      </c>
    </row>
    <row r="3939" spans="1:7" ht="26.25" customHeight="1">
      <c r="A3939" s="677"/>
      <c r="B3939" s="677"/>
      <c r="C3939" s="675"/>
      <c r="D3939" s="679"/>
      <c r="E3939" s="680" t="s">
        <v>1010</v>
      </c>
      <c r="F3939" s="681"/>
      <c r="G3939" s="682"/>
    </row>
    <row r="3940" spans="1:7">
      <c r="A3940" s="676">
        <v>8</v>
      </c>
      <c r="B3940" s="676" t="s">
        <v>72</v>
      </c>
      <c r="C3940" s="674" t="s">
        <v>102</v>
      </c>
      <c r="D3940" s="678" t="s">
        <v>100</v>
      </c>
      <c r="E3940" s="665">
        <v>290.83999999999997</v>
      </c>
      <c r="F3940" s="639" t="s">
        <v>75</v>
      </c>
      <c r="G3940" s="13">
        <f>SUM(A3940*E3940)</f>
        <v>2326.7199999999998</v>
      </c>
    </row>
    <row r="3941" spans="1:7" ht="29.25" customHeight="1">
      <c r="A3941" s="677"/>
      <c r="B3941" s="677"/>
      <c r="C3941" s="675"/>
      <c r="D3941" s="679"/>
      <c r="E3941" s="680" t="s">
        <v>1010</v>
      </c>
      <c r="F3941" s="681"/>
      <c r="G3941" s="682"/>
    </row>
    <row r="3942" spans="1:7" s="36" customFormat="1">
      <c r="A3942" s="676">
        <v>12</v>
      </c>
      <c r="B3942" s="676" t="s">
        <v>72</v>
      </c>
      <c r="C3942" s="674" t="s">
        <v>54</v>
      </c>
      <c r="D3942" s="678" t="s">
        <v>868</v>
      </c>
      <c r="E3942" s="665">
        <v>2376</v>
      </c>
      <c r="F3942" s="639" t="s">
        <v>75</v>
      </c>
      <c r="G3942" s="13">
        <f>SUM(A3942*E3942)</f>
        <v>28512</v>
      </c>
    </row>
    <row r="3943" spans="1:7" s="36" customFormat="1" ht="51.75" customHeight="1">
      <c r="A3943" s="677"/>
      <c r="B3943" s="677"/>
      <c r="C3943" s="675"/>
      <c r="D3943" s="679"/>
      <c r="E3943" s="680" t="s">
        <v>223</v>
      </c>
      <c r="F3943" s="681"/>
      <c r="G3943" s="682"/>
    </row>
    <row r="3944" spans="1:7">
      <c r="A3944" s="676"/>
      <c r="B3944" s="676"/>
      <c r="C3944" s="674" t="s">
        <v>57</v>
      </c>
      <c r="D3944" s="678" t="s">
        <v>236</v>
      </c>
      <c r="E3944" s="704"/>
      <c r="F3944" s="705"/>
      <c r="G3944" s="706"/>
    </row>
    <row r="3945" spans="1:7" ht="132" customHeight="1">
      <c r="A3945" s="677"/>
      <c r="B3945" s="677"/>
      <c r="C3945" s="675"/>
      <c r="D3945" s="679"/>
      <c r="E3945" s="707"/>
      <c r="F3945" s="708"/>
      <c r="G3945" s="709"/>
    </row>
    <row r="3946" spans="1:7">
      <c r="A3946" s="676">
        <v>1200</v>
      </c>
      <c r="B3946" s="676" t="s">
        <v>107</v>
      </c>
      <c r="C3946" s="674" t="s">
        <v>99</v>
      </c>
      <c r="D3946" s="678" t="s">
        <v>237</v>
      </c>
      <c r="E3946" s="665">
        <v>116.2</v>
      </c>
      <c r="F3946" s="639" t="s">
        <v>111</v>
      </c>
      <c r="G3946" s="13">
        <f>SUM(A3946*E3946)</f>
        <v>139440</v>
      </c>
    </row>
    <row r="3947" spans="1:7" ht="37.5" customHeight="1">
      <c r="A3947" s="677"/>
      <c r="B3947" s="677"/>
      <c r="C3947" s="675"/>
      <c r="D3947" s="679"/>
      <c r="E3947" s="680" t="s">
        <v>289</v>
      </c>
      <c r="F3947" s="681"/>
      <c r="G3947" s="682"/>
    </row>
    <row r="3948" spans="1:7">
      <c r="A3948" s="676">
        <v>12</v>
      </c>
      <c r="B3948" s="676" t="s">
        <v>72</v>
      </c>
      <c r="C3948" s="674" t="s">
        <v>60</v>
      </c>
      <c r="D3948" s="678" t="s">
        <v>239</v>
      </c>
      <c r="E3948" s="665">
        <v>8122</v>
      </c>
      <c r="F3948" s="639" t="s">
        <v>75</v>
      </c>
      <c r="G3948" s="13">
        <f>SUM(A3948*E3948)</f>
        <v>97464</v>
      </c>
    </row>
    <row r="3949" spans="1:7" ht="91.5" customHeight="1">
      <c r="A3949" s="677"/>
      <c r="B3949" s="677"/>
      <c r="C3949" s="675"/>
      <c r="D3949" s="679"/>
      <c r="E3949" s="680" t="s">
        <v>1433</v>
      </c>
      <c r="F3949" s="681"/>
      <c r="G3949" s="682"/>
    </row>
    <row r="3950" spans="1:7">
      <c r="A3950" s="674">
        <v>12</v>
      </c>
      <c r="B3950" s="674" t="s">
        <v>72</v>
      </c>
      <c r="C3950" s="676" t="s">
        <v>63</v>
      </c>
      <c r="D3950" s="678" t="s">
        <v>1011</v>
      </c>
      <c r="E3950" s="665">
        <v>2882</v>
      </c>
      <c r="F3950" s="639" t="s">
        <v>75</v>
      </c>
      <c r="G3950" s="13">
        <f>SUM(A3950*E3950)</f>
        <v>34584</v>
      </c>
    </row>
    <row r="3951" spans="1:7" ht="40.5" customHeight="1">
      <c r="A3951" s="675"/>
      <c r="B3951" s="675"/>
      <c r="C3951" s="677"/>
      <c r="D3951" s="679"/>
      <c r="E3951" s="680" t="s">
        <v>1012</v>
      </c>
      <c r="F3951" s="681"/>
      <c r="G3951" s="682"/>
    </row>
    <row r="3952" spans="1:7">
      <c r="A3952" s="674">
        <v>12</v>
      </c>
      <c r="B3952" s="674" t="s">
        <v>72</v>
      </c>
      <c r="C3952" s="676" t="s">
        <v>66</v>
      </c>
      <c r="D3952" s="678" t="s">
        <v>873</v>
      </c>
      <c r="E3952" s="665">
        <v>2882</v>
      </c>
      <c r="F3952" s="639" t="s">
        <v>75</v>
      </c>
      <c r="G3952" s="13">
        <f>SUM(A3952*E3952)</f>
        <v>34584</v>
      </c>
    </row>
    <row r="3953" spans="1:7" ht="30" customHeight="1">
      <c r="A3953" s="675"/>
      <c r="B3953" s="675"/>
      <c r="C3953" s="677"/>
      <c r="D3953" s="679"/>
      <c r="E3953" s="680" t="s">
        <v>1012</v>
      </c>
      <c r="F3953" s="681"/>
      <c r="G3953" s="682"/>
    </row>
    <row r="3954" spans="1:7">
      <c r="A3954" s="674">
        <v>2</v>
      </c>
      <c r="B3954" s="674" t="s">
        <v>72</v>
      </c>
      <c r="C3954" s="676" t="s">
        <v>69</v>
      </c>
      <c r="D3954" s="678" t="s">
        <v>1013</v>
      </c>
      <c r="E3954" s="665">
        <v>2745</v>
      </c>
      <c r="F3954" s="639" t="s">
        <v>75</v>
      </c>
      <c r="G3954" s="13">
        <f>SUM(A3954*E3954)</f>
        <v>5490</v>
      </c>
    </row>
    <row r="3955" spans="1:7" ht="27" customHeight="1">
      <c r="A3955" s="675"/>
      <c r="B3955" s="675"/>
      <c r="C3955" s="677"/>
      <c r="D3955" s="679"/>
      <c r="E3955" s="680" t="s">
        <v>1014</v>
      </c>
      <c r="F3955" s="681"/>
      <c r="G3955" s="682"/>
    </row>
    <row r="3956" spans="1:7">
      <c r="A3956" s="674">
        <v>36</v>
      </c>
      <c r="B3956" s="674" t="s">
        <v>72</v>
      </c>
      <c r="C3956" s="676" t="s">
        <v>73</v>
      </c>
      <c r="D3956" s="678" t="s">
        <v>822</v>
      </c>
      <c r="E3956" s="665">
        <v>843.92</v>
      </c>
      <c r="F3956" s="639" t="s">
        <v>75</v>
      </c>
      <c r="G3956" s="13">
        <f>SUM(A3956*E3956)</f>
        <v>30381.119999999999</v>
      </c>
    </row>
    <row r="3957" spans="1:7" ht="45.75" customHeight="1">
      <c r="A3957" s="675"/>
      <c r="B3957" s="675"/>
      <c r="C3957" s="677"/>
      <c r="D3957" s="679"/>
      <c r="E3957" s="680" t="s">
        <v>823</v>
      </c>
      <c r="F3957" s="681"/>
      <c r="G3957" s="682"/>
    </row>
    <row r="3958" spans="1:7">
      <c r="A3958" s="674">
        <v>20</v>
      </c>
      <c r="B3958" s="674" t="s">
        <v>72</v>
      </c>
      <c r="C3958" s="676" t="s">
        <v>208</v>
      </c>
      <c r="D3958" s="678" t="s">
        <v>822</v>
      </c>
      <c r="E3958" s="665">
        <v>341.88</v>
      </c>
      <c r="F3958" s="639" t="s">
        <v>75</v>
      </c>
      <c r="G3958" s="13">
        <f>SUM(A3958*E3958)</f>
        <v>6837.6</v>
      </c>
    </row>
    <row r="3959" spans="1:7" ht="45.75" customHeight="1">
      <c r="A3959" s="675"/>
      <c r="B3959" s="675"/>
      <c r="C3959" s="677"/>
      <c r="D3959" s="679"/>
      <c r="E3959" s="680" t="s">
        <v>1253</v>
      </c>
      <c r="F3959" s="681"/>
      <c r="G3959" s="682"/>
    </row>
    <row r="3960" spans="1:7" s="30" customFormat="1" ht="36.75" customHeight="1">
      <c r="A3960" s="667"/>
      <c r="B3960" s="667"/>
      <c r="C3960" s="3"/>
      <c r="D3960" s="91"/>
      <c r="E3960" s="667"/>
      <c r="F3960" s="28" t="s">
        <v>320</v>
      </c>
      <c r="G3960" s="233">
        <v>812752</v>
      </c>
    </row>
    <row r="3961" spans="1:7" s="25" customFormat="1">
      <c r="A3961" s="76"/>
      <c r="B3961" s="76"/>
      <c r="C3961" s="75"/>
      <c r="D3961" s="235" t="s">
        <v>1015</v>
      </c>
      <c r="E3961" s="76"/>
      <c r="F3961" s="76"/>
      <c r="G3961" s="84"/>
    </row>
    <row r="3962" spans="1:7">
      <c r="A3962" s="676"/>
      <c r="B3962" s="676"/>
      <c r="C3962" s="674" t="s">
        <v>11</v>
      </c>
      <c r="D3962" s="678" t="s">
        <v>113</v>
      </c>
      <c r="E3962" s="704"/>
      <c r="F3962" s="705"/>
      <c r="G3962" s="706"/>
    </row>
    <row r="3963" spans="1:7" ht="180.75" customHeight="1">
      <c r="A3963" s="677"/>
      <c r="B3963" s="677"/>
      <c r="C3963" s="675"/>
      <c r="D3963" s="679"/>
      <c r="E3963" s="707"/>
      <c r="F3963" s="708"/>
      <c r="G3963" s="709"/>
    </row>
    <row r="3964" spans="1:7" ht="18" customHeight="1">
      <c r="A3964" s="676">
        <v>40</v>
      </c>
      <c r="B3964" s="676" t="s">
        <v>72</v>
      </c>
      <c r="C3964" s="674"/>
      <c r="D3964" s="742" t="s">
        <v>154</v>
      </c>
      <c r="E3964" s="665">
        <v>14748</v>
      </c>
      <c r="F3964" s="639" t="s">
        <v>75</v>
      </c>
      <c r="G3964" s="13">
        <f>SUM(A3964*E3964)</f>
        <v>589920</v>
      </c>
    </row>
    <row r="3965" spans="1:7" ht="33" customHeight="1">
      <c r="A3965" s="677"/>
      <c r="B3965" s="677"/>
      <c r="C3965" s="675"/>
      <c r="D3965" s="743"/>
      <c r="E3965" s="680" t="s">
        <v>114</v>
      </c>
      <c r="F3965" s="681"/>
      <c r="G3965" s="682"/>
    </row>
    <row r="3966" spans="1:7" s="36" customFormat="1">
      <c r="A3966" s="676"/>
      <c r="B3966" s="676"/>
      <c r="C3966" s="674" t="s">
        <v>15</v>
      </c>
      <c r="D3966" s="678" t="s">
        <v>1016</v>
      </c>
      <c r="E3966" s="704"/>
      <c r="F3966" s="705"/>
      <c r="G3966" s="706"/>
    </row>
    <row r="3967" spans="1:7" s="36" customFormat="1" ht="63.75" customHeight="1">
      <c r="A3967" s="677"/>
      <c r="B3967" s="677"/>
      <c r="C3967" s="675"/>
      <c r="D3967" s="679"/>
      <c r="E3967" s="707"/>
      <c r="F3967" s="708"/>
      <c r="G3967" s="709"/>
    </row>
    <row r="3968" spans="1:7" s="36" customFormat="1">
      <c r="A3968" s="676">
        <v>650</v>
      </c>
      <c r="B3968" s="676" t="s">
        <v>107</v>
      </c>
      <c r="C3968" s="674" t="s">
        <v>154</v>
      </c>
      <c r="D3968" s="678" t="s">
        <v>103</v>
      </c>
      <c r="E3968" s="665">
        <v>28</v>
      </c>
      <c r="F3968" s="639" t="s">
        <v>111</v>
      </c>
      <c r="G3968" s="13">
        <f>SUM(A3968*E3968)</f>
        <v>18200</v>
      </c>
    </row>
    <row r="3969" spans="1:7" s="36" customFormat="1" ht="25.5" customHeight="1">
      <c r="A3969" s="677"/>
      <c r="B3969" s="677"/>
      <c r="C3969" s="675"/>
      <c r="D3969" s="679"/>
      <c r="E3969" s="680" t="s">
        <v>947</v>
      </c>
      <c r="F3969" s="681"/>
      <c r="G3969" s="682"/>
    </row>
    <row r="3970" spans="1:7" s="36" customFormat="1">
      <c r="A3970" s="676">
        <v>600</v>
      </c>
      <c r="B3970" s="676" t="s">
        <v>107</v>
      </c>
      <c r="C3970" s="674" t="s">
        <v>157</v>
      </c>
      <c r="D3970" s="678" t="s">
        <v>424</v>
      </c>
      <c r="E3970" s="665">
        <v>226</v>
      </c>
      <c r="F3970" s="639" t="s">
        <v>111</v>
      </c>
      <c r="G3970" s="13">
        <f>SUM(A3970*E3970)</f>
        <v>135600</v>
      </c>
    </row>
    <row r="3971" spans="1:7" s="36" customFormat="1" ht="27.75" customHeight="1">
      <c r="A3971" s="677"/>
      <c r="B3971" s="677"/>
      <c r="C3971" s="675"/>
      <c r="D3971" s="679"/>
      <c r="E3971" s="680" t="s">
        <v>1017</v>
      </c>
      <c r="F3971" s="681"/>
      <c r="G3971" s="682"/>
    </row>
    <row r="3972" spans="1:7" s="36" customFormat="1">
      <c r="A3972" s="676">
        <v>300</v>
      </c>
      <c r="B3972" s="676" t="s">
        <v>107</v>
      </c>
      <c r="C3972" s="674" t="s">
        <v>197</v>
      </c>
      <c r="D3972" s="678" t="s">
        <v>423</v>
      </c>
      <c r="E3972" s="665">
        <v>486</v>
      </c>
      <c r="F3972" s="639" t="s">
        <v>111</v>
      </c>
      <c r="G3972" s="13">
        <f>SUM(A3972*E3972)</f>
        <v>145800</v>
      </c>
    </row>
    <row r="3973" spans="1:7" s="36" customFormat="1" ht="36.75" customHeight="1">
      <c r="A3973" s="677"/>
      <c r="B3973" s="677"/>
      <c r="C3973" s="675"/>
      <c r="D3973" s="679"/>
      <c r="E3973" s="680" t="s">
        <v>1018</v>
      </c>
      <c r="F3973" s="681"/>
      <c r="G3973" s="682"/>
    </row>
    <row r="3974" spans="1:7" s="36" customFormat="1">
      <c r="A3974" s="676">
        <v>200</v>
      </c>
      <c r="B3974" s="676" t="s">
        <v>107</v>
      </c>
      <c r="C3974" s="674" t="s">
        <v>427</v>
      </c>
      <c r="D3974" s="678" t="s">
        <v>638</v>
      </c>
      <c r="E3974" s="665">
        <v>1375</v>
      </c>
      <c r="F3974" s="639" t="s">
        <v>111</v>
      </c>
      <c r="G3974" s="13">
        <f>SUM(A3974*E3974)</f>
        <v>275000</v>
      </c>
    </row>
    <row r="3975" spans="1:7" s="36" customFormat="1" ht="103.5" customHeight="1">
      <c r="A3975" s="677"/>
      <c r="B3975" s="677"/>
      <c r="C3975" s="675"/>
      <c r="D3975" s="679"/>
      <c r="E3975" s="680" t="s">
        <v>1250</v>
      </c>
      <c r="F3975" s="681"/>
      <c r="G3975" s="682"/>
    </row>
    <row r="3976" spans="1:7" s="36" customFormat="1">
      <c r="A3976" s="676">
        <v>140</v>
      </c>
      <c r="B3976" s="676" t="s">
        <v>107</v>
      </c>
      <c r="C3976" s="674" t="s">
        <v>18</v>
      </c>
      <c r="D3976" s="678" t="s">
        <v>110</v>
      </c>
      <c r="E3976" s="665">
        <v>242</v>
      </c>
      <c r="F3976" s="639" t="s">
        <v>111</v>
      </c>
      <c r="G3976" s="13">
        <f>SUM(A3976*E3976)</f>
        <v>33880</v>
      </c>
    </row>
    <row r="3977" spans="1:7" s="36" customFormat="1" ht="58.5" customHeight="1">
      <c r="A3977" s="677"/>
      <c r="B3977" s="677"/>
      <c r="C3977" s="675"/>
      <c r="D3977" s="679"/>
      <c r="E3977" s="680" t="s">
        <v>112</v>
      </c>
      <c r="F3977" s="681"/>
      <c r="G3977" s="682"/>
    </row>
    <row r="3978" spans="1:7" s="30" customFormat="1" ht="47.25" customHeight="1">
      <c r="A3978" s="667"/>
      <c r="B3978" s="667"/>
      <c r="C3978" s="3"/>
      <c r="D3978" s="91"/>
      <c r="E3978" s="667"/>
      <c r="F3978" s="28" t="s">
        <v>1019</v>
      </c>
      <c r="G3978" s="233">
        <v>1885900</v>
      </c>
    </row>
    <row r="3979" spans="1:7">
      <c r="A3979" s="667"/>
      <c r="B3979" s="667"/>
      <c r="C3979" s="3"/>
      <c r="D3979" s="244" t="s">
        <v>292</v>
      </c>
      <c r="E3979" s="667"/>
      <c r="F3979" s="667"/>
      <c r="G3979" s="5"/>
    </row>
    <row r="3980" spans="1:7" s="25" customFormat="1" ht="38.25" customHeight="1">
      <c r="A3980" s="639">
        <v>2</v>
      </c>
      <c r="B3980" s="639" t="s">
        <v>72</v>
      </c>
      <c r="C3980" s="638" t="s">
        <v>11</v>
      </c>
      <c r="D3980" s="640" t="s">
        <v>1251</v>
      </c>
      <c r="E3980" s="639"/>
      <c r="F3980" s="639" t="s">
        <v>75</v>
      </c>
      <c r="G3980" s="180"/>
    </row>
    <row r="3981" spans="1:7" s="30" customFormat="1" ht="30.75" customHeight="1">
      <c r="A3981" s="667"/>
      <c r="B3981" s="667"/>
      <c r="C3981" s="3"/>
      <c r="D3981" s="91"/>
      <c r="E3981" s="667"/>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676">
        <v>724</v>
      </c>
      <c r="B3984" s="676" t="s">
        <v>10</v>
      </c>
      <c r="C3984" s="674" t="s">
        <v>11</v>
      </c>
      <c r="D3984" s="678" t="s">
        <v>241</v>
      </c>
      <c r="E3984" s="665">
        <v>3176.25</v>
      </c>
      <c r="F3984" s="639" t="s">
        <v>242</v>
      </c>
      <c r="G3984" s="20">
        <f>SUM(A3984*E3984/1000)</f>
        <v>2299.605</v>
      </c>
    </row>
    <row r="3985" spans="1:7" ht="67.5" customHeight="1">
      <c r="A3985" s="677"/>
      <c r="B3985" s="677"/>
      <c r="C3985" s="675"/>
      <c r="D3985" s="679"/>
      <c r="E3985" s="680" t="s">
        <v>180</v>
      </c>
      <c r="F3985" s="681"/>
      <c r="G3985" s="682"/>
    </row>
    <row r="3986" spans="1:7" s="25" customFormat="1">
      <c r="A3986" s="676">
        <v>161</v>
      </c>
      <c r="B3986" s="676" t="s">
        <v>10</v>
      </c>
      <c r="C3986" s="674" t="s">
        <v>15</v>
      </c>
      <c r="D3986" s="678" t="s">
        <v>243</v>
      </c>
      <c r="E3986" s="665">
        <v>9416.2800000000007</v>
      </c>
      <c r="F3986" s="639" t="s">
        <v>13</v>
      </c>
      <c r="G3986" s="20">
        <f>SUM(A3986*E3986/100)</f>
        <v>15160.210800000001</v>
      </c>
    </row>
    <row r="3987" spans="1:7" s="25" customFormat="1" ht="42" customHeight="1">
      <c r="A3987" s="677"/>
      <c r="B3987" s="677"/>
      <c r="C3987" s="675"/>
      <c r="D3987" s="679"/>
      <c r="E3987" s="680" t="s">
        <v>244</v>
      </c>
      <c r="F3987" s="681"/>
      <c r="G3987" s="682"/>
    </row>
    <row r="3988" spans="1:7" ht="15" customHeight="1">
      <c r="A3988" s="676">
        <v>618</v>
      </c>
      <c r="B3988" s="676" t="s">
        <v>10</v>
      </c>
      <c r="C3988" s="674" t="s">
        <v>18</v>
      </c>
      <c r="D3988" s="678" t="s">
        <v>16</v>
      </c>
      <c r="E3988" s="665">
        <v>11948.36</v>
      </c>
      <c r="F3988" s="639" t="s">
        <v>13</v>
      </c>
      <c r="G3988" s="13">
        <f>SUM(A3988*E3988/100)</f>
        <v>73840.86480000001</v>
      </c>
    </row>
    <row r="3989" spans="1:7" ht="45" customHeight="1">
      <c r="A3989" s="677"/>
      <c r="B3989" s="677"/>
      <c r="C3989" s="675"/>
      <c r="D3989" s="679"/>
      <c r="E3989" s="680" t="s">
        <v>17</v>
      </c>
      <c r="F3989" s="681"/>
      <c r="G3989" s="682"/>
    </row>
    <row r="3990" spans="1:7" s="24" customFormat="1">
      <c r="A3990" s="674">
        <v>763</v>
      </c>
      <c r="B3990" s="674" t="s">
        <v>39</v>
      </c>
      <c r="C3990" s="676" t="s">
        <v>21</v>
      </c>
      <c r="D3990" s="678" t="s">
        <v>41</v>
      </c>
      <c r="E3990" s="665">
        <v>2206.6</v>
      </c>
      <c r="F3990" s="639" t="s">
        <v>42</v>
      </c>
      <c r="G3990" s="20">
        <f>SUM(A3990*E3990/100)</f>
        <v>16836.358</v>
      </c>
    </row>
    <row r="3991" spans="1:7" s="24" customFormat="1" ht="27.75" customHeight="1">
      <c r="A3991" s="675"/>
      <c r="B3991" s="675"/>
      <c r="C3991" s="677"/>
      <c r="D3991" s="679"/>
      <c r="E3991" s="687" t="s">
        <v>43</v>
      </c>
      <c r="F3991" s="688"/>
      <c r="G3991" s="689"/>
    </row>
    <row r="3992" spans="1:7" s="24" customFormat="1" ht="15" customHeight="1">
      <c r="A3992" s="674">
        <v>763</v>
      </c>
      <c r="B3992" s="674" t="s">
        <v>39</v>
      </c>
      <c r="C3992" s="676" t="s">
        <v>25</v>
      </c>
      <c r="D3992" s="678" t="s">
        <v>45</v>
      </c>
      <c r="E3992" s="639">
        <v>2197.52</v>
      </c>
      <c r="F3992" s="639" t="s">
        <v>42</v>
      </c>
      <c r="G3992" s="20">
        <f>SUM(A3992*E3992/100)</f>
        <v>16767.077600000001</v>
      </c>
    </row>
    <row r="3993" spans="1:7" s="24" customFormat="1" ht="45.75" customHeight="1">
      <c r="A3993" s="675"/>
      <c r="B3993" s="675"/>
      <c r="C3993" s="677"/>
      <c r="D3993" s="679"/>
      <c r="E3993" s="687" t="s">
        <v>46</v>
      </c>
      <c r="F3993" s="688"/>
      <c r="G3993" s="689"/>
    </row>
    <row r="3994" spans="1:7">
      <c r="A3994" s="676">
        <v>79</v>
      </c>
      <c r="B3994" s="676" t="s">
        <v>10</v>
      </c>
      <c r="C3994" s="674" t="s">
        <v>29</v>
      </c>
      <c r="D3994" s="678" t="s">
        <v>352</v>
      </c>
      <c r="E3994" s="665">
        <v>3227.5</v>
      </c>
      <c r="F3994" s="639" t="s">
        <v>147</v>
      </c>
      <c r="G3994" s="20">
        <f>SUM(A3994*E3994/100)</f>
        <v>2549.7249999999999</v>
      </c>
    </row>
    <row r="3995" spans="1:7" ht="43.5" customHeight="1">
      <c r="A3995" s="677"/>
      <c r="B3995" s="677"/>
      <c r="C3995" s="675"/>
      <c r="D3995" s="679"/>
      <c r="E3995" s="680" t="s">
        <v>353</v>
      </c>
      <c r="F3995" s="681"/>
      <c r="G3995" s="682"/>
    </row>
    <row r="3996" spans="1:7">
      <c r="A3996" s="676">
        <v>4200</v>
      </c>
      <c r="B3996" s="676" t="s">
        <v>10</v>
      </c>
      <c r="C3996" s="674" t="s">
        <v>33</v>
      </c>
      <c r="D3996" s="678" t="s">
        <v>202</v>
      </c>
      <c r="E3996" s="665">
        <v>1720.66</v>
      </c>
      <c r="F3996" s="639" t="s">
        <v>13</v>
      </c>
      <c r="G3996" s="20">
        <f>SUM(A3996*E3996/100)</f>
        <v>72267.72</v>
      </c>
    </row>
    <row r="3997" spans="1:7" ht="39.75" customHeight="1">
      <c r="A3997" s="677"/>
      <c r="B3997" s="677"/>
      <c r="C3997" s="675"/>
      <c r="D3997" s="679"/>
      <c r="E3997" s="680" t="s">
        <v>203</v>
      </c>
      <c r="F3997" s="681"/>
      <c r="G3997" s="682"/>
    </row>
    <row r="3998" spans="1:7" ht="15" customHeight="1">
      <c r="A3998" s="676">
        <v>50</v>
      </c>
      <c r="B3998" s="676" t="s">
        <v>10</v>
      </c>
      <c r="C3998" s="644" t="s">
        <v>36</v>
      </c>
      <c r="D3998" s="678" t="s">
        <v>12</v>
      </c>
      <c r="E3998" s="665">
        <v>8694.9500000000007</v>
      </c>
      <c r="F3998" s="639" t="s">
        <v>13</v>
      </c>
      <c r="G3998" s="13">
        <f>SUM(A3998*E3998/100)</f>
        <v>4347.4750000000004</v>
      </c>
    </row>
    <row r="3999" spans="1:7" ht="46.5" customHeight="1">
      <c r="A3999" s="677"/>
      <c r="B3999" s="677"/>
      <c r="C3999" s="645"/>
      <c r="D3999" s="679"/>
      <c r="E3999" s="680" t="s">
        <v>14</v>
      </c>
      <c r="F3999" s="681"/>
      <c r="G3999" s="682"/>
    </row>
    <row r="4000" spans="1:7" ht="72" customHeight="1">
      <c r="A4000" s="642"/>
      <c r="B4000" s="642"/>
      <c r="C4000" s="644" t="s">
        <v>40</v>
      </c>
      <c r="D4000" s="646" t="s">
        <v>153</v>
      </c>
      <c r="E4000" s="704"/>
      <c r="F4000" s="705"/>
      <c r="G4000" s="706"/>
    </row>
    <row r="4001" spans="1:7">
      <c r="A4001" s="676">
        <v>266</v>
      </c>
      <c r="B4001" s="676" t="s">
        <v>39</v>
      </c>
      <c r="C4001" s="674" t="s">
        <v>154</v>
      </c>
      <c r="D4001" s="678" t="s">
        <v>158</v>
      </c>
      <c r="E4001" s="665">
        <v>3275.5</v>
      </c>
      <c r="F4001" s="639" t="s">
        <v>42</v>
      </c>
      <c r="G4001" s="20">
        <f>SUM(A4001*E4001/100)</f>
        <v>8712.83</v>
      </c>
    </row>
    <row r="4002" spans="1:7" ht="90.75" customHeight="1">
      <c r="A4002" s="677"/>
      <c r="B4002" s="677"/>
      <c r="C4002" s="675"/>
      <c r="D4002" s="679"/>
      <c r="E4002" s="680" t="s">
        <v>159</v>
      </c>
      <c r="F4002" s="681"/>
      <c r="G4002" s="682"/>
    </row>
    <row r="4003" spans="1:7" s="23" customFormat="1" ht="15" customHeight="1">
      <c r="A4003" s="674">
        <v>88</v>
      </c>
      <c r="B4003" s="674" t="s">
        <v>10</v>
      </c>
      <c r="C4003" s="676" t="s">
        <v>44</v>
      </c>
      <c r="D4003" s="695" t="s">
        <v>30</v>
      </c>
      <c r="E4003" s="665">
        <v>337</v>
      </c>
      <c r="F4003" s="639" t="s">
        <v>31</v>
      </c>
      <c r="G4003" s="20">
        <f>SUM(A4003*E4003)</f>
        <v>29656</v>
      </c>
    </row>
    <row r="4004" spans="1:7" s="23" customFormat="1" ht="169.5" customHeight="1">
      <c r="A4004" s="675"/>
      <c r="B4004" s="675"/>
      <c r="C4004" s="677"/>
      <c r="D4004" s="696"/>
      <c r="E4004" s="697" t="s">
        <v>32</v>
      </c>
      <c r="F4004" s="698"/>
      <c r="G4004" s="699"/>
    </row>
    <row r="4005" spans="1:7" ht="15" customHeight="1">
      <c r="A4005" s="700">
        <v>9.75</v>
      </c>
      <c r="B4005" s="674" t="s">
        <v>24</v>
      </c>
      <c r="C4005" s="676" t="s">
        <v>47</v>
      </c>
      <c r="D4005" s="695" t="s">
        <v>26</v>
      </c>
      <c r="E4005" s="665">
        <v>5001.7</v>
      </c>
      <c r="F4005" s="639" t="s">
        <v>27</v>
      </c>
      <c r="G4005" s="20">
        <f>SUM(A4005*E4005)</f>
        <v>48766.574999999997</v>
      </c>
    </row>
    <row r="4006" spans="1:7" ht="63" customHeight="1">
      <c r="A4006" s="701"/>
      <c r="B4006" s="675"/>
      <c r="C4006" s="677"/>
      <c r="D4006" s="696"/>
      <c r="E4006" s="680" t="s">
        <v>28</v>
      </c>
      <c r="F4006" s="681"/>
      <c r="G4006" s="682"/>
    </row>
    <row r="4007" spans="1:7" s="30" customFormat="1" ht="36.75" customHeight="1">
      <c r="A4007" s="667"/>
      <c r="B4007" s="667"/>
      <c r="C4007" s="3"/>
      <c r="D4007" s="91"/>
      <c r="E4007" s="667"/>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10" t="s">
        <v>0</v>
      </c>
      <c r="B4983" s="710"/>
      <c r="C4983" s="710"/>
      <c r="D4983" s="710"/>
      <c r="E4983" s="710"/>
      <c r="F4983" s="710"/>
      <c r="G4983" s="710"/>
    </row>
    <row r="4984" spans="1:7">
      <c r="A4984" s="711" t="s">
        <v>1</v>
      </c>
      <c r="B4984" s="711"/>
      <c r="C4984" s="711"/>
      <c r="D4984" s="711"/>
      <c r="E4984" s="711"/>
      <c r="F4984" s="711"/>
      <c r="G4984" s="711"/>
    </row>
    <row r="4985" spans="1:7" ht="31.5" customHeight="1">
      <c r="A4985" s="1" t="s">
        <v>2</v>
      </c>
      <c r="B4985" s="659"/>
      <c r="C4985" s="659"/>
      <c r="D4985" s="712" t="s">
        <v>1427</v>
      </c>
      <c r="E4985" s="712"/>
      <c r="F4985" s="712"/>
      <c r="G4985" s="712"/>
    </row>
    <row r="4986" spans="1:7" ht="25.5">
      <c r="A4986" s="713" t="s">
        <v>3</v>
      </c>
      <c r="B4986" s="714"/>
      <c r="C4986" s="3" t="s">
        <v>4</v>
      </c>
      <c r="D4986" s="91" t="s">
        <v>5</v>
      </c>
      <c r="E4986" s="667" t="s">
        <v>6</v>
      </c>
      <c r="F4986" s="667" t="s">
        <v>7</v>
      </c>
      <c r="G4986" s="5" t="s">
        <v>8</v>
      </c>
    </row>
    <row r="4987" spans="1:7" ht="18" customHeight="1">
      <c r="D4987" s="173" t="s">
        <v>607</v>
      </c>
    </row>
    <row r="4988" spans="1:7">
      <c r="A4988" s="674"/>
      <c r="B4988" s="674"/>
      <c r="C4988" s="676" t="s">
        <v>11</v>
      </c>
      <c r="D4988" s="678" t="s">
        <v>977</v>
      </c>
      <c r="E4988" s="665"/>
      <c r="F4988" s="639"/>
      <c r="G4988" s="20"/>
    </row>
    <row r="4989" spans="1:7" ht="66" customHeight="1">
      <c r="A4989" s="675"/>
      <c r="B4989" s="675"/>
      <c r="C4989" s="677"/>
      <c r="D4989" s="679"/>
      <c r="E4989" s="680"/>
      <c r="F4989" s="681"/>
      <c r="G4989" s="682"/>
    </row>
    <row r="4990" spans="1:7">
      <c r="A4990" s="674">
        <v>443</v>
      </c>
      <c r="B4990" s="674" t="s">
        <v>39</v>
      </c>
      <c r="C4990" s="676" t="s">
        <v>154</v>
      </c>
      <c r="D4990" s="678" t="s">
        <v>1428</v>
      </c>
      <c r="E4990" s="665">
        <v>1450.76</v>
      </c>
      <c r="F4990" s="639" t="s">
        <v>165</v>
      </c>
      <c r="G4990" s="20">
        <f>SUM(A4990*E4990)</f>
        <v>642686.68000000005</v>
      </c>
    </row>
    <row r="4991" spans="1:7" ht="66" customHeight="1">
      <c r="A4991" s="675"/>
      <c r="B4991" s="675"/>
      <c r="C4991" s="677"/>
      <c r="D4991" s="679"/>
      <c r="E4991" s="680" t="s">
        <v>978</v>
      </c>
      <c r="F4991" s="681"/>
      <c r="G4991" s="682"/>
    </row>
    <row r="4992" spans="1:7" ht="16.5" customHeight="1">
      <c r="A4992" s="674">
        <v>279</v>
      </c>
      <c r="B4992" s="674" t="s">
        <v>39</v>
      </c>
      <c r="C4992" s="676" t="s">
        <v>157</v>
      </c>
      <c r="D4992" s="678" t="s">
        <v>1429</v>
      </c>
      <c r="E4992" s="665">
        <v>1592.69</v>
      </c>
      <c r="F4992" s="639" t="s">
        <v>165</v>
      </c>
      <c r="G4992" s="20">
        <f>SUM(A4992*E4992)</f>
        <v>444360.51</v>
      </c>
    </row>
    <row r="4993" spans="1:7" ht="66" customHeight="1">
      <c r="A4993" s="675"/>
      <c r="B4993" s="675"/>
      <c r="C4993" s="677"/>
      <c r="D4993" s="679"/>
      <c r="E4993" s="680" t="s">
        <v>978</v>
      </c>
      <c r="F4993" s="681"/>
      <c r="G4993" s="682"/>
    </row>
    <row r="4994" spans="1:7" ht="18" customHeight="1"/>
    <row r="4995" spans="1:7" s="30" customFormat="1" ht="39.75" customHeight="1">
      <c r="A4995" s="638"/>
      <c r="B4995" s="638"/>
      <c r="C4995" s="639"/>
      <c r="D4995" s="640"/>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38"/>
      <c r="B4998" s="638"/>
      <c r="C4998" s="639"/>
      <c r="D4998" s="640"/>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10" t="s">
        <v>0</v>
      </c>
      <c r="B5063" s="710"/>
      <c r="C5063" s="710"/>
      <c r="D5063" s="710"/>
      <c r="E5063" s="710"/>
      <c r="F5063" s="710"/>
      <c r="G5063" s="710"/>
    </row>
    <row r="5064" spans="1:7">
      <c r="A5064" s="711" t="s">
        <v>1</v>
      </c>
      <c r="B5064" s="711"/>
      <c r="C5064" s="711"/>
      <c r="D5064" s="711"/>
      <c r="E5064" s="711"/>
      <c r="F5064" s="711"/>
      <c r="G5064" s="711"/>
    </row>
    <row r="5065" spans="1:7" ht="23.25" customHeight="1">
      <c r="A5065" s="1" t="s">
        <v>2</v>
      </c>
      <c r="B5065" s="659"/>
      <c r="C5065" s="659"/>
      <c r="D5065" s="712" t="s">
        <v>1416</v>
      </c>
      <c r="E5065" s="712"/>
      <c r="F5065" s="712"/>
      <c r="G5065" s="712"/>
    </row>
    <row r="5066" spans="1:7" ht="25.5">
      <c r="A5066" s="713" t="s">
        <v>3</v>
      </c>
      <c r="B5066" s="714"/>
      <c r="C5066" s="3" t="s">
        <v>4</v>
      </c>
      <c r="D5066" s="91" t="s">
        <v>5</v>
      </c>
      <c r="E5066" s="667" t="s">
        <v>6</v>
      </c>
      <c r="F5066" s="667" t="s">
        <v>7</v>
      </c>
      <c r="G5066" s="5" t="s">
        <v>8</v>
      </c>
    </row>
    <row r="5067" spans="1:7" ht="18" customHeight="1">
      <c r="D5067" s="173" t="s">
        <v>607</v>
      </c>
    </row>
    <row r="5068" spans="1:7">
      <c r="A5068" s="676"/>
      <c r="B5068" s="676"/>
      <c r="C5068" s="674" t="s">
        <v>11</v>
      </c>
      <c r="D5068" s="678" t="s">
        <v>226</v>
      </c>
      <c r="E5068" s="704"/>
      <c r="F5068" s="705"/>
      <c r="G5068" s="706"/>
    </row>
    <row r="5069" spans="1:7" ht="118.5" customHeight="1">
      <c r="A5069" s="677"/>
      <c r="B5069" s="677"/>
      <c r="C5069" s="675"/>
      <c r="D5069" s="679"/>
      <c r="E5069" s="707"/>
      <c r="F5069" s="708"/>
      <c r="G5069" s="709"/>
    </row>
    <row r="5070" spans="1:7">
      <c r="A5070" s="676">
        <v>1100</v>
      </c>
      <c r="B5070" s="676" t="s">
        <v>107</v>
      </c>
      <c r="C5070" s="674" t="s">
        <v>99</v>
      </c>
      <c r="D5070" s="678" t="s">
        <v>1417</v>
      </c>
      <c r="E5070" s="665">
        <v>887.24</v>
      </c>
      <c r="F5070" s="639" t="s">
        <v>111</v>
      </c>
      <c r="G5070" s="13">
        <f>SUM(A5070*E5070)</f>
        <v>975964</v>
      </c>
    </row>
    <row r="5071" spans="1:7" ht="25.5" customHeight="1">
      <c r="A5071" s="677"/>
      <c r="B5071" s="677"/>
      <c r="C5071" s="675"/>
      <c r="D5071" s="679"/>
      <c r="E5071" s="680" t="s">
        <v>1421</v>
      </c>
      <c r="F5071" s="681"/>
      <c r="G5071" s="682"/>
    </row>
    <row r="5072" spans="1:7" ht="18" customHeight="1"/>
    <row r="5073" spans="1:7">
      <c r="A5073" s="676"/>
      <c r="B5073" s="676"/>
      <c r="C5073" s="674" t="s">
        <v>15</v>
      </c>
      <c r="D5073" s="678" t="s">
        <v>1419</v>
      </c>
      <c r="E5073" s="704"/>
      <c r="F5073" s="705"/>
      <c r="G5073" s="706"/>
    </row>
    <row r="5074" spans="1:7" ht="42.75" customHeight="1">
      <c r="A5074" s="677"/>
      <c r="B5074" s="677"/>
      <c r="C5074" s="675"/>
      <c r="D5074" s="679"/>
      <c r="E5074" s="707"/>
      <c r="F5074" s="708"/>
      <c r="G5074" s="709"/>
    </row>
    <row r="5075" spans="1:7">
      <c r="A5075" s="676">
        <v>12</v>
      </c>
      <c r="B5075" s="676" t="s">
        <v>72</v>
      </c>
      <c r="C5075" s="674" t="s">
        <v>99</v>
      </c>
      <c r="D5075" s="678" t="s">
        <v>1420</v>
      </c>
      <c r="E5075" s="665">
        <v>2435.84</v>
      </c>
      <c r="F5075" s="639" t="s">
        <v>75</v>
      </c>
      <c r="G5075" s="13">
        <f>SUM(A5075*E5075)</f>
        <v>29230.080000000002</v>
      </c>
    </row>
    <row r="5076" spans="1:7" ht="25.5" customHeight="1">
      <c r="A5076" s="677"/>
      <c r="B5076" s="677"/>
      <c r="C5076" s="675"/>
      <c r="D5076" s="679"/>
      <c r="E5076" s="680" t="s">
        <v>1418</v>
      </c>
      <c r="F5076" s="681"/>
      <c r="G5076" s="682"/>
    </row>
    <row r="5077" spans="1:7" s="30" customFormat="1" ht="39.75" customHeight="1">
      <c r="A5077" s="638"/>
      <c r="B5077" s="638"/>
      <c r="C5077" s="639"/>
      <c r="D5077" s="640"/>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38"/>
      <c r="B5080" s="638"/>
      <c r="C5080" s="639"/>
      <c r="D5080" s="640"/>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10" t="s">
        <v>0</v>
      </c>
      <c r="B5153" s="710"/>
      <c r="C5153" s="710"/>
      <c r="D5153" s="710"/>
      <c r="E5153" s="710"/>
      <c r="F5153" s="710"/>
      <c r="G5153" s="710"/>
    </row>
    <row r="5154" spans="1:7">
      <c r="A5154" s="711" t="s">
        <v>1</v>
      </c>
      <c r="B5154" s="711"/>
      <c r="C5154" s="711"/>
      <c r="D5154" s="711"/>
      <c r="E5154" s="711"/>
      <c r="F5154" s="711"/>
      <c r="G5154" s="711"/>
    </row>
    <row r="5155" spans="1:7">
      <c r="A5155" s="1" t="s">
        <v>2</v>
      </c>
      <c r="B5155" s="659"/>
      <c r="C5155" s="659"/>
      <c r="D5155" s="712" t="s">
        <v>819</v>
      </c>
      <c r="E5155" s="712"/>
      <c r="F5155" s="712"/>
      <c r="G5155" s="712"/>
    </row>
    <row r="5156" spans="1:7" ht="25.5">
      <c r="A5156" s="713" t="s">
        <v>3</v>
      </c>
      <c r="B5156" s="714"/>
      <c r="C5156" s="3" t="s">
        <v>4</v>
      </c>
      <c r="D5156" s="91" t="s">
        <v>5</v>
      </c>
      <c r="E5156" s="667" t="s">
        <v>6</v>
      </c>
      <c r="F5156" s="667" t="s">
        <v>7</v>
      </c>
      <c r="G5156" s="5" t="s">
        <v>8</v>
      </c>
    </row>
    <row r="5157" spans="1:7">
      <c r="A5157" s="657"/>
      <c r="B5157" s="658"/>
      <c r="C5157" s="3"/>
      <c r="D5157" s="104" t="s">
        <v>9</v>
      </c>
      <c r="E5157" s="667"/>
      <c r="F5157" s="667"/>
      <c r="G5157" s="5"/>
    </row>
    <row r="5158" spans="1:7" s="24" customFormat="1">
      <c r="A5158" s="674">
        <v>3378</v>
      </c>
      <c r="B5158" s="674" t="s">
        <v>39</v>
      </c>
      <c r="C5158" s="676" t="s">
        <v>11</v>
      </c>
      <c r="D5158" s="678" t="s">
        <v>149</v>
      </c>
      <c r="E5158" s="665">
        <v>121</v>
      </c>
      <c r="F5158" s="639" t="s">
        <v>42</v>
      </c>
      <c r="G5158" s="20">
        <f>SUM(A5158*E5158/100)</f>
        <v>4087.38</v>
      </c>
    </row>
    <row r="5159" spans="1:7" s="24" customFormat="1">
      <c r="A5159" s="675"/>
      <c r="B5159" s="675"/>
      <c r="C5159" s="677"/>
      <c r="D5159" s="679"/>
      <c r="E5159" s="687" t="s">
        <v>150</v>
      </c>
      <c r="F5159" s="688"/>
      <c r="G5159" s="689"/>
    </row>
    <row r="5160" spans="1:7">
      <c r="A5160" s="676">
        <v>420</v>
      </c>
      <c r="B5160" s="676" t="s">
        <v>10</v>
      </c>
      <c r="C5160" s="674" t="s">
        <v>15</v>
      </c>
      <c r="D5160" s="678" t="s">
        <v>462</v>
      </c>
      <c r="E5160" s="665">
        <v>3327.5</v>
      </c>
      <c r="F5160" s="639" t="s">
        <v>13</v>
      </c>
      <c r="G5160" s="20">
        <f>SUM(A5160*E5160/100)</f>
        <v>13975.5</v>
      </c>
    </row>
    <row r="5161" spans="1:7">
      <c r="A5161" s="677"/>
      <c r="B5161" s="677"/>
      <c r="C5161" s="675"/>
      <c r="D5161" s="679"/>
      <c r="E5161" s="680" t="s">
        <v>463</v>
      </c>
      <c r="F5161" s="681"/>
      <c r="G5161" s="682"/>
    </row>
    <row r="5162" spans="1:7" s="36" customFormat="1">
      <c r="A5162" s="674"/>
      <c r="B5162" s="674"/>
      <c r="C5162" s="676" t="s">
        <v>18</v>
      </c>
      <c r="D5162" s="678" t="s">
        <v>274</v>
      </c>
      <c r="E5162" s="704"/>
      <c r="F5162" s="705"/>
      <c r="G5162" s="706"/>
    </row>
    <row r="5163" spans="1:7" s="36" customFormat="1">
      <c r="A5163" s="675"/>
      <c r="B5163" s="675"/>
      <c r="C5163" s="677"/>
      <c r="D5163" s="679"/>
      <c r="E5163" s="707"/>
      <c r="F5163" s="708"/>
      <c r="G5163" s="709"/>
    </row>
    <row r="5164" spans="1:7" s="36" customFormat="1">
      <c r="A5164" s="674">
        <v>4</v>
      </c>
      <c r="B5164" s="674" t="s">
        <v>72</v>
      </c>
      <c r="C5164" s="676" t="s">
        <v>99</v>
      </c>
      <c r="D5164" s="678" t="s">
        <v>715</v>
      </c>
      <c r="E5164" s="665">
        <v>142.18</v>
      </c>
      <c r="F5164" s="639" t="s">
        <v>75</v>
      </c>
      <c r="G5164" s="20">
        <f>SUM(A5164*E5164)</f>
        <v>568.72</v>
      </c>
    </row>
    <row r="5165" spans="1:7" s="36" customFormat="1">
      <c r="A5165" s="675"/>
      <c r="B5165" s="675"/>
      <c r="C5165" s="677"/>
      <c r="D5165" s="679"/>
      <c r="E5165" s="680" t="s">
        <v>275</v>
      </c>
      <c r="F5165" s="681"/>
      <c r="G5165" s="682"/>
    </row>
    <row r="5166" spans="1:7" s="25" customFormat="1">
      <c r="A5166" s="674">
        <v>382</v>
      </c>
      <c r="B5166" s="674" t="s">
        <v>39</v>
      </c>
      <c r="C5166" s="674" t="s">
        <v>21</v>
      </c>
      <c r="D5166" s="678" t="s">
        <v>717</v>
      </c>
      <c r="E5166" s="665">
        <v>786.5</v>
      </c>
      <c r="F5166" s="639" t="s">
        <v>75</v>
      </c>
      <c r="G5166" s="20">
        <f>SUM(A5166*E5166/100)</f>
        <v>3004.43</v>
      </c>
    </row>
    <row r="5167" spans="1:7" s="25" customFormat="1" ht="30" customHeight="1">
      <c r="A5167" s="675"/>
      <c r="B5167" s="675"/>
      <c r="C5167" s="675"/>
      <c r="D5167" s="679"/>
      <c r="E5167" s="680" t="s">
        <v>718</v>
      </c>
      <c r="F5167" s="681"/>
      <c r="G5167" s="682"/>
    </row>
    <row r="5168" spans="1:7">
      <c r="A5168" s="676">
        <v>490</v>
      </c>
      <c r="B5168" s="676" t="s">
        <v>10</v>
      </c>
      <c r="C5168" s="674" t="s">
        <v>25</v>
      </c>
      <c r="D5168" s="678" t="s">
        <v>241</v>
      </c>
      <c r="E5168" s="665">
        <v>3176.25</v>
      </c>
      <c r="F5168" s="639" t="s">
        <v>242</v>
      </c>
      <c r="G5168" s="20">
        <f>SUM(A5168*E5168/1000)</f>
        <v>1556.3625</v>
      </c>
    </row>
    <row r="5169" spans="1:7">
      <c r="A5169" s="677"/>
      <c r="B5169" s="677"/>
      <c r="C5169" s="675"/>
      <c r="D5169" s="679"/>
      <c r="E5169" s="680" t="s">
        <v>180</v>
      </c>
      <c r="F5169" s="681"/>
      <c r="G5169" s="682"/>
    </row>
    <row r="5170" spans="1:7">
      <c r="A5170" s="676">
        <v>163</v>
      </c>
      <c r="B5170" s="676" t="s">
        <v>10</v>
      </c>
      <c r="C5170" s="674" t="s">
        <v>29</v>
      </c>
      <c r="D5170" s="678" t="s">
        <v>375</v>
      </c>
      <c r="E5170" s="665">
        <v>8694.9500000000007</v>
      </c>
      <c r="F5170" s="639" t="s">
        <v>13</v>
      </c>
      <c r="G5170" s="20">
        <f>SUM(A5170*E5170/100)</f>
        <v>14172.7685</v>
      </c>
    </row>
    <row r="5171" spans="1:7">
      <c r="A5171" s="677"/>
      <c r="B5171" s="677"/>
      <c r="C5171" s="675"/>
      <c r="D5171" s="679"/>
      <c r="E5171" s="680" t="s">
        <v>14</v>
      </c>
      <c r="F5171" s="681"/>
      <c r="G5171" s="682"/>
    </row>
    <row r="5172" spans="1:7">
      <c r="A5172" s="676">
        <v>185</v>
      </c>
      <c r="B5172" s="676" t="s">
        <v>10</v>
      </c>
      <c r="C5172" s="674" t="s">
        <v>33</v>
      </c>
      <c r="D5172" s="678" t="s">
        <v>16</v>
      </c>
      <c r="E5172" s="665">
        <v>11948.36</v>
      </c>
      <c r="F5172" s="639" t="s">
        <v>13</v>
      </c>
      <c r="G5172" s="13">
        <f>SUM(A5172*E5172/100)</f>
        <v>22104.466</v>
      </c>
    </row>
    <row r="5173" spans="1:7">
      <c r="A5173" s="677"/>
      <c r="B5173" s="677"/>
      <c r="C5173" s="675"/>
      <c r="D5173" s="679"/>
      <c r="E5173" s="680" t="s">
        <v>17</v>
      </c>
      <c r="F5173" s="681"/>
      <c r="G5173" s="682"/>
    </row>
    <row r="5174" spans="1:7">
      <c r="A5174" s="676">
        <v>185</v>
      </c>
      <c r="B5174" s="676" t="s">
        <v>10</v>
      </c>
      <c r="C5174" s="674" t="s">
        <v>36</v>
      </c>
      <c r="D5174" s="678" t="s">
        <v>816</v>
      </c>
      <c r="E5174" s="665">
        <v>4982.18</v>
      </c>
      <c r="F5174" s="639" t="s">
        <v>13</v>
      </c>
      <c r="G5174" s="13">
        <f>SUM(A5174*E5174/100)</f>
        <v>9217.0330000000013</v>
      </c>
    </row>
    <row r="5175" spans="1:7" ht="47.25" customHeight="1">
      <c r="A5175" s="677"/>
      <c r="B5175" s="677"/>
      <c r="C5175" s="675"/>
      <c r="D5175" s="679"/>
      <c r="E5175" s="680" t="s">
        <v>817</v>
      </c>
      <c r="F5175" s="681"/>
      <c r="G5175" s="682"/>
    </row>
    <row r="5176" spans="1:7">
      <c r="A5176" s="676">
        <v>555</v>
      </c>
      <c r="B5176" s="676" t="s">
        <v>10</v>
      </c>
      <c r="C5176" s="674" t="s">
        <v>40</v>
      </c>
      <c r="D5176" s="678" t="s">
        <v>204</v>
      </c>
      <c r="E5176" s="665">
        <v>12346.65</v>
      </c>
      <c r="F5176" s="639" t="s">
        <v>13</v>
      </c>
      <c r="G5176" s="20">
        <f>SUM(A5176*E5176/100)</f>
        <v>68523.907500000001</v>
      </c>
    </row>
    <row r="5177" spans="1:7">
      <c r="A5177" s="677"/>
      <c r="B5177" s="677"/>
      <c r="C5177" s="675"/>
      <c r="D5177" s="679"/>
      <c r="E5177" s="680" t="s">
        <v>205</v>
      </c>
      <c r="F5177" s="681"/>
      <c r="G5177" s="682"/>
    </row>
    <row r="5178" spans="1:7" ht="25.5">
      <c r="A5178" s="642">
        <v>944</v>
      </c>
      <c r="B5178" s="642" t="s">
        <v>10</v>
      </c>
      <c r="C5178" s="644" t="s">
        <v>44</v>
      </c>
      <c r="D5178" s="646" t="s">
        <v>395</v>
      </c>
      <c r="E5178" s="665">
        <v>1141.25</v>
      </c>
      <c r="F5178" s="639" t="s">
        <v>13</v>
      </c>
      <c r="G5178" s="20">
        <f>SUM(A5178*E5178/100)</f>
        <v>10773.4</v>
      </c>
    </row>
    <row r="5179" spans="1:7">
      <c r="A5179" s="643"/>
      <c r="B5179" s="643"/>
      <c r="C5179" s="645" t="s">
        <v>99</v>
      </c>
      <c r="D5179" s="652"/>
      <c r="E5179" s="680" t="s">
        <v>256</v>
      </c>
      <c r="F5179" s="681"/>
      <c r="G5179" s="682"/>
    </row>
    <row r="5180" spans="1:7">
      <c r="A5180" s="676">
        <v>156</v>
      </c>
      <c r="B5180" s="676" t="s">
        <v>10</v>
      </c>
      <c r="C5180" s="674" t="s">
        <v>47</v>
      </c>
      <c r="D5180" s="678" t="s">
        <v>22</v>
      </c>
      <c r="E5180" s="665">
        <v>8122.95</v>
      </c>
      <c r="F5180" s="639" t="s">
        <v>13</v>
      </c>
      <c r="G5180" s="20">
        <f>SUM(A5180*E5180/100)</f>
        <v>12671.802</v>
      </c>
    </row>
    <row r="5181" spans="1:7">
      <c r="A5181" s="677"/>
      <c r="B5181" s="677"/>
      <c r="C5181" s="675"/>
      <c r="D5181" s="679"/>
      <c r="E5181" s="680" t="s">
        <v>23</v>
      </c>
      <c r="F5181" s="681"/>
      <c r="G5181" s="682"/>
    </row>
    <row r="5182" spans="1:7" s="25" customFormat="1">
      <c r="A5182" s="674">
        <v>3378</v>
      </c>
      <c r="B5182" s="674" t="s">
        <v>39</v>
      </c>
      <c r="C5182" s="676" t="s">
        <v>50</v>
      </c>
      <c r="D5182" s="678" t="s">
        <v>151</v>
      </c>
      <c r="E5182" s="665">
        <v>660</v>
      </c>
      <c r="F5182" s="639" t="s">
        <v>42</v>
      </c>
      <c r="G5182" s="20">
        <f>SUM(A5182*E5182/100)</f>
        <v>22294.799999999999</v>
      </c>
    </row>
    <row r="5183" spans="1:7" s="25" customFormat="1">
      <c r="A5183" s="675"/>
      <c r="B5183" s="675"/>
      <c r="C5183" s="677"/>
      <c r="D5183" s="679"/>
      <c r="E5183" s="687" t="s">
        <v>152</v>
      </c>
      <c r="F5183" s="688"/>
      <c r="G5183" s="689"/>
    </row>
    <row r="5184" spans="1:7" s="24" customFormat="1">
      <c r="A5184" s="674">
        <v>6426</v>
      </c>
      <c r="B5184" s="674" t="s">
        <v>39</v>
      </c>
      <c r="C5184" s="676" t="s">
        <v>54</v>
      </c>
      <c r="D5184" s="678" t="s">
        <v>41</v>
      </c>
      <c r="E5184" s="665">
        <v>2206.6</v>
      </c>
      <c r="F5184" s="639" t="s">
        <v>42</v>
      </c>
      <c r="G5184" s="20">
        <f>SUM(A5184*E5184/100)</f>
        <v>141796.11600000001</v>
      </c>
    </row>
    <row r="5185" spans="1:7" s="24" customFormat="1">
      <c r="A5185" s="675"/>
      <c r="B5185" s="675"/>
      <c r="C5185" s="677"/>
      <c r="D5185" s="679"/>
      <c r="E5185" s="687" t="s">
        <v>43</v>
      </c>
      <c r="F5185" s="688"/>
      <c r="G5185" s="689"/>
    </row>
    <row r="5186" spans="1:7" s="24" customFormat="1">
      <c r="A5186" s="674">
        <v>6426</v>
      </c>
      <c r="B5186" s="674" t="s">
        <v>39</v>
      </c>
      <c r="C5186" s="676" t="s">
        <v>57</v>
      </c>
      <c r="D5186" s="678" t="s">
        <v>45</v>
      </c>
      <c r="E5186" s="639">
        <v>2197.52</v>
      </c>
      <c r="F5186" s="639" t="s">
        <v>42</v>
      </c>
      <c r="G5186" s="20">
        <f>SUM(A5186*E5186/100)</f>
        <v>141212.63519999999</v>
      </c>
    </row>
    <row r="5187" spans="1:7" s="24" customFormat="1">
      <c r="A5187" s="675"/>
      <c r="B5187" s="675"/>
      <c r="C5187" s="677"/>
      <c r="D5187" s="679"/>
      <c r="E5187" s="687" t="s">
        <v>46</v>
      </c>
      <c r="F5187" s="688"/>
      <c r="G5187" s="689"/>
    </row>
    <row r="5188" spans="1:7" ht="38.25">
      <c r="A5188" s="642"/>
      <c r="B5188" s="642"/>
      <c r="C5188" s="644" t="s">
        <v>60</v>
      </c>
      <c r="D5188" s="646" t="s">
        <v>153</v>
      </c>
      <c r="E5188" s="704"/>
      <c r="F5188" s="705"/>
      <c r="G5188" s="706"/>
    </row>
    <row r="5189" spans="1:7">
      <c r="A5189" s="676">
        <v>1778</v>
      </c>
      <c r="B5189" s="676" t="s">
        <v>39</v>
      </c>
      <c r="C5189" s="674" t="s">
        <v>154</v>
      </c>
      <c r="D5189" s="678" t="s">
        <v>158</v>
      </c>
      <c r="E5189" s="665">
        <v>3275.5</v>
      </c>
      <c r="F5189" s="639" t="s">
        <v>42</v>
      </c>
      <c r="G5189" s="20">
        <f>SUM(A5189*E5189/100)</f>
        <v>58238.39</v>
      </c>
    </row>
    <row r="5190" spans="1:7">
      <c r="A5190" s="677"/>
      <c r="B5190" s="677"/>
      <c r="C5190" s="675"/>
      <c r="D5190" s="679"/>
      <c r="E5190" s="680" t="s">
        <v>408</v>
      </c>
      <c r="F5190" s="681"/>
      <c r="G5190" s="682"/>
    </row>
    <row r="5191" spans="1:7" s="25" customFormat="1">
      <c r="A5191" s="674">
        <v>92</v>
      </c>
      <c r="B5191" s="674" t="s">
        <v>39</v>
      </c>
      <c r="C5191" s="676" t="s">
        <v>63</v>
      </c>
      <c r="D5191" s="678" t="s">
        <v>164</v>
      </c>
      <c r="E5191" s="665">
        <v>1273.76</v>
      </c>
      <c r="F5191" s="639" t="s">
        <v>165</v>
      </c>
      <c r="G5191" s="20">
        <f>SUM(A5191*E5191)</f>
        <v>117185.92</v>
      </c>
    </row>
    <row r="5192" spans="1:7" s="25" customFormat="1">
      <c r="A5192" s="675"/>
      <c r="B5192" s="675"/>
      <c r="C5192" s="677"/>
      <c r="D5192" s="679"/>
      <c r="E5192" s="680" t="s">
        <v>166</v>
      </c>
      <c r="F5192" s="681"/>
      <c r="G5192" s="682"/>
    </row>
    <row r="5193" spans="1:7" s="25" customFormat="1">
      <c r="A5193" s="674">
        <v>136</v>
      </c>
      <c r="B5193" s="674" t="s">
        <v>39</v>
      </c>
      <c r="C5193" s="674" t="s">
        <v>66</v>
      </c>
      <c r="D5193" s="678" t="s">
        <v>48</v>
      </c>
      <c r="E5193" s="639">
        <v>27678.86</v>
      </c>
      <c r="F5193" s="639" t="s">
        <v>42</v>
      </c>
      <c r="G5193" s="20">
        <f>SUM(A5193*E5193/100)</f>
        <v>37643.249600000003</v>
      </c>
    </row>
    <row r="5194" spans="1:7" s="25" customFormat="1" ht="39" customHeight="1">
      <c r="A5194" s="675"/>
      <c r="B5194" s="675"/>
      <c r="C5194" s="675"/>
      <c r="D5194" s="679"/>
      <c r="E5194" s="686" t="s">
        <v>49</v>
      </c>
      <c r="F5194" s="686"/>
      <c r="G5194" s="686"/>
    </row>
    <row r="5195" spans="1:7">
      <c r="A5195" s="674">
        <v>304</v>
      </c>
      <c r="B5195" s="674" t="s">
        <v>39</v>
      </c>
      <c r="C5195" s="676" t="s">
        <v>69</v>
      </c>
      <c r="D5195" s="678" t="s">
        <v>51</v>
      </c>
      <c r="E5195" s="665">
        <v>28253.61</v>
      </c>
      <c r="F5195" s="639" t="s">
        <v>52</v>
      </c>
      <c r="G5195" s="20">
        <f>SUM(A5195*E5195/100)</f>
        <v>85890.974399999992</v>
      </c>
    </row>
    <row r="5196" spans="1:7" ht="39.75" customHeight="1">
      <c r="A5196" s="675"/>
      <c r="B5196" s="675"/>
      <c r="C5196" s="677"/>
      <c r="D5196" s="679"/>
      <c r="E5196" s="680" t="s">
        <v>53</v>
      </c>
      <c r="F5196" s="681"/>
      <c r="G5196" s="682"/>
    </row>
    <row r="5197" spans="1:7" s="25" customFormat="1">
      <c r="A5197" s="674">
        <v>2632</v>
      </c>
      <c r="B5197" s="674" t="s">
        <v>39</v>
      </c>
      <c r="C5197" s="676" t="s">
        <v>73</v>
      </c>
      <c r="D5197" s="678" t="s">
        <v>206</v>
      </c>
      <c r="E5197" s="665">
        <v>859.9</v>
      </c>
      <c r="F5197" s="639" t="s">
        <v>52</v>
      </c>
      <c r="G5197" s="20">
        <f>SUM(A5197*E5197/100)</f>
        <v>22632.567999999999</v>
      </c>
    </row>
    <row r="5198" spans="1:7" s="25" customFormat="1">
      <c r="A5198" s="675"/>
      <c r="B5198" s="675"/>
      <c r="C5198" s="677"/>
      <c r="D5198" s="679"/>
      <c r="E5198" s="680" t="s">
        <v>207</v>
      </c>
      <c r="F5198" s="681"/>
      <c r="G5198" s="682"/>
    </row>
    <row r="5199" spans="1:7">
      <c r="A5199" s="674">
        <v>6116</v>
      </c>
      <c r="B5199" s="674" t="s">
        <v>39</v>
      </c>
      <c r="C5199" s="676" t="s">
        <v>208</v>
      </c>
      <c r="D5199" s="731" t="s">
        <v>300</v>
      </c>
      <c r="E5199" s="655">
        <v>1043.9000000000001</v>
      </c>
      <c r="F5199" s="645" t="s">
        <v>42</v>
      </c>
      <c r="G5199" s="20">
        <f>SUM(A5199*E5199/100)</f>
        <v>63844.924000000006</v>
      </c>
    </row>
    <row r="5200" spans="1:7">
      <c r="A5200" s="675"/>
      <c r="B5200" s="675"/>
      <c r="C5200" s="677"/>
      <c r="D5200" s="679"/>
      <c r="E5200" s="680" t="s">
        <v>301</v>
      </c>
      <c r="F5200" s="681"/>
      <c r="G5200" s="682"/>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684">
        <v>1</v>
      </c>
      <c r="B5203" s="684" t="s">
        <v>72</v>
      </c>
      <c r="C5203" s="683" t="s">
        <v>11</v>
      </c>
      <c r="D5203" s="685" t="s">
        <v>79</v>
      </c>
      <c r="E5203" s="665">
        <v>4802.6000000000004</v>
      </c>
      <c r="F5203" s="639" t="s">
        <v>75</v>
      </c>
      <c r="G5203" s="13">
        <f>SUM(A5203*E5203)</f>
        <v>4802.6000000000004</v>
      </c>
    </row>
    <row r="5204" spans="1:7" s="25" customFormat="1" ht="105" customHeight="1">
      <c r="A5204" s="684"/>
      <c r="B5204" s="684"/>
      <c r="C5204" s="683"/>
      <c r="D5204" s="685"/>
      <c r="E5204" s="686" t="s">
        <v>80</v>
      </c>
      <c r="F5204" s="686"/>
      <c r="G5204" s="686"/>
    </row>
    <row r="5205" spans="1:7" s="36" customFormat="1">
      <c r="A5205" s="676">
        <v>2</v>
      </c>
      <c r="B5205" s="676" t="s">
        <v>89</v>
      </c>
      <c r="C5205" s="674" t="s">
        <v>15</v>
      </c>
      <c r="D5205" s="678" t="s">
        <v>81</v>
      </c>
      <c r="E5205" s="665">
        <v>2042.43</v>
      </c>
      <c r="F5205" s="639" t="s">
        <v>75</v>
      </c>
      <c r="G5205" s="13">
        <f>SUM(A5205*E5205)</f>
        <v>4084.86</v>
      </c>
    </row>
    <row r="5206" spans="1:7" s="36" customFormat="1" ht="91.5" customHeight="1">
      <c r="A5206" s="677"/>
      <c r="B5206" s="677"/>
      <c r="C5206" s="675"/>
      <c r="D5206" s="679"/>
      <c r="E5206" s="680" t="s">
        <v>82</v>
      </c>
      <c r="F5206" s="681"/>
      <c r="G5206" s="682"/>
    </row>
    <row r="5207" spans="1:7">
      <c r="A5207" s="676">
        <v>2</v>
      </c>
      <c r="B5207" s="676" t="s">
        <v>72</v>
      </c>
      <c r="C5207" s="674" t="s">
        <v>18</v>
      </c>
      <c r="D5207" s="678" t="s">
        <v>83</v>
      </c>
      <c r="E5207" s="665">
        <v>447.15</v>
      </c>
      <c r="F5207" s="639" t="s">
        <v>75</v>
      </c>
      <c r="G5207" s="13">
        <f>SUM(A5207*E5207)</f>
        <v>894.3</v>
      </c>
    </row>
    <row r="5208" spans="1:7">
      <c r="A5208" s="677"/>
      <c r="B5208" s="677"/>
      <c r="C5208" s="675"/>
      <c r="D5208" s="679"/>
      <c r="E5208" s="680" t="s">
        <v>84</v>
      </c>
      <c r="F5208" s="681"/>
      <c r="G5208" s="682"/>
    </row>
    <row r="5209" spans="1:7">
      <c r="A5209" s="676">
        <v>3</v>
      </c>
      <c r="B5209" s="676" t="s">
        <v>72</v>
      </c>
      <c r="C5209" s="674" t="s">
        <v>21</v>
      </c>
      <c r="D5209" s="678" t="s">
        <v>85</v>
      </c>
      <c r="E5209" s="665">
        <v>1109.46</v>
      </c>
      <c r="F5209" s="639" t="s">
        <v>75</v>
      </c>
      <c r="G5209" s="13">
        <f>SUM(A5209*E5209)</f>
        <v>3328.38</v>
      </c>
    </row>
    <row r="5210" spans="1:7">
      <c r="A5210" s="677"/>
      <c r="B5210" s="677"/>
      <c r="C5210" s="675"/>
      <c r="D5210" s="679"/>
      <c r="E5210" s="728" t="s">
        <v>86</v>
      </c>
      <c r="F5210" s="729"/>
      <c r="G5210" s="730"/>
    </row>
    <row r="5211" spans="1:7" s="36" customFormat="1">
      <c r="A5211" s="676">
        <v>2</v>
      </c>
      <c r="B5211" s="676" t="s">
        <v>72</v>
      </c>
      <c r="C5211" s="674" t="s">
        <v>25</v>
      </c>
      <c r="D5211" s="678" t="s">
        <v>87</v>
      </c>
      <c r="E5211" s="665">
        <v>509.74</v>
      </c>
      <c r="F5211" s="639" t="s">
        <v>75</v>
      </c>
      <c r="G5211" s="13">
        <f>SUM(A5211*E5211)</f>
        <v>1019.48</v>
      </c>
    </row>
    <row r="5212" spans="1:7" s="36" customFormat="1">
      <c r="A5212" s="677"/>
      <c r="B5212" s="677"/>
      <c r="C5212" s="675"/>
      <c r="D5212" s="679"/>
      <c r="E5212" s="680" t="s">
        <v>88</v>
      </c>
      <c r="F5212" s="681"/>
      <c r="G5212" s="682"/>
    </row>
    <row r="5213" spans="1:7" s="36" customFormat="1">
      <c r="A5213" s="676">
        <v>1</v>
      </c>
      <c r="B5213" s="676" t="s">
        <v>89</v>
      </c>
      <c r="C5213" s="674" t="s">
        <v>29</v>
      </c>
      <c r="D5213" s="678" t="s">
        <v>90</v>
      </c>
      <c r="E5213" s="665">
        <v>1142.24</v>
      </c>
      <c r="F5213" s="639" t="s">
        <v>75</v>
      </c>
      <c r="G5213" s="13">
        <f>SUM(A5213*E5213)</f>
        <v>1142.24</v>
      </c>
    </row>
    <row r="5214" spans="1:7" s="36" customFormat="1">
      <c r="A5214" s="677"/>
      <c r="B5214" s="677"/>
      <c r="C5214" s="675"/>
      <c r="D5214" s="679"/>
      <c r="E5214" s="680" t="s">
        <v>91</v>
      </c>
      <c r="F5214" s="681"/>
      <c r="G5214" s="682"/>
    </row>
    <row r="5215" spans="1:7">
      <c r="A5215" s="676">
        <v>1</v>
      </c>
      <c r="B5215" s="676" t="s">
        <v>89</v>
      </c>
      <c r="C5215" s="674" t="s">
        <v>33</v>
      </c>
      <c r="D5215" s="678" t="s">
        <v>92</v>
      </c>
      <c r="E5215" s="665">
        <v>4694.8</v>
      </c>
      <c r="F5215" s="639" t="s">
        <v>75</v>
      </c>
      <c r="G5215" s="13">
        <f>SUM(A5215*E5215)</f>
        <v>4694.8</v>
      </c>
    </row>
    <row r="5216" spans="1:7">
      <c r="A5216" s="677"/>
      <c r="B5216" s="677"/>
      <c r="C5216" s="675"/>
      <c r="D5216" s="679"/>
      <c r="E5216" s="680" t="s">
        <v>93</v>
      </c>
      <c r="F5216" s="681"/>
      <c r="G5216" s="682"/>
    </row>
    <row r="5217" spans="1:7">
      <c r="A5217" s="676">
        <v>1</v>
      </c>
      <c r="B5217" s="676" t="s">
        <v>89</v>
      </c>
      <c r="C5217" s="674" t="s">
        <v>36</v>
      </c>
      <c r="D5217" s="678" t="s">
        <v>94</v>
      </c>
      <c r="E5217" s="665">
        <v>938.47</v>
      </c>
      <c r="F5217" s="639" t="s">
        <v>75</v>
      </c>
      <c r="G5217" s="13">
        <f>SUM(A5217*E5217)</f>
        <v>938.47</v>
      </c>
    </row>
    <row r="5218" spans="1:7" ht="30.75" customHeight="1">
      <c r="A5218" s="677"/>
      <c r="B5218" s="677"/>
      <c r="C5218" s="675"/>
      <c r="D5218" s="679"/>
      <c r="E5218" s="680" t="s">
        <v>95</v>
      </c>
      <c r="F5218" s="681"/>
      <c r="G5218" s="682"/>
    </row>
    <row r="5219" spans="1:7" s="36" customFormat="1">
      <c r="A5219" s="676">
        <v>1</v>
      </c>
      <c r="B5219" s="676" t="s">
        <v>89</v>
      </c>
      <c r="C5219" s="674" t="s">
        <v>40</v>
      </c>
      <c r="D5219" s="678" t="s">
        <v>96</v>
      </c>
      <c r="E5219" s="665">
        <v>795</v>
      </c>
      <c r="F5219" s="639" t="s">
        <v>75</v>
      </c>
      <c r="G5219" s="13">
        <f>SUM(A5219*E5219)</f>
        <v>795</v>
      </c>
    </row>
    <row r="5220" spans="1:7" s="36" customFormat="1">
      <c r="A5220" s="677"/>
      <c r="B5220" s="677"/>
      <c r="C5220" s="675"/>
      <c r="D5220" s="679"/>
      <c r="E5220" s="680" t="s">
        <v>97</v>
      </c>
      <c r="F5220" s="681"/>
      <c r="G5220" s="682"/>
    </row>
    <row r="5221" spans="1:7" s="36" customFormat="1">
      <c r="A5221" s="676"/>
      <c r="B5221" s="676"/>
      <c r="C5221" s="674" t="s">
        <v>44</v>
      </c>
      <c r="D5221" s="678" t="s">
        <v>98</v>
      </c>
      <c r="E5221" s="650"/>
      <c r="F5221" s="40"/>
      <c r="G5221" s="41"/>
    </row>
    <row r="5222" spans="1:7" s="36" customFormat="1">
      <c r="A5222" s="677"/>
      <c r="B5222" s="677"/>
      <c r="C5222" s="675"/>
      <c r="D5222" s="679"/>
      <c r="E5222" s="651"/>
      <c r="F5222" s="43"/>
      <c r="G5222" s="44"/>
    </row>
    <row r="5223" spans="1:7" s="36" customFormat="1">
      <c r="A5223" s="676">
        <v>1</v>
      </c>
      <c r="B5223" s="676" t="s">
        <v>89</v>
      </c>
      <c r="C5223" s="674" t="s">
        <v>99</v>
      </c>
      <c r="D5223" s="678" t="s">
        <v>100</v>
      </c>
      <c r="E5223" s="665">
        <v>271.92</v>
      </c>
      <c r="F5223" s="639" t="s">
        <v>75</v>
      </c>
      <c r="G5223" s="13">
        <f>SUM(A5223*E5223)</f>
        <v>271.92</v>
      </c>
    </row>
    <row r="5224" spans="1:7" s="36" customFormat="1">
      <c r="A5224" s="677"/>
      <c r="B5224" s="677"/>
      <c r="C5224" s="675"/>
      <c r="D5224" s="679"/>
      <c r="E5224" s="680" t="s">
        <v>101</v>
      </c>
      <c r="F5224" s="681"/>
      <c r="G5224" s="682"/>
    </row>
    <row r="5225" spans="1:7" s="36" customFormat="1">
      <c r="A5225" s="676">
        <v>1</v>
      </c>
      <c r="B5225" s="676" t="s">
        <v>89</v>
      </c>
      <c r="C5225" s="674" t="s">
        <v>102</v>
      </c>
      <c r="D5225" s="678" t="s">
        <v>103</v>
      </c>
      <c r="E5225" s="665">
        <v>365.42</v>
      </c>
      <c r="F5225" s="639" t="s">
        <v>75</v>
      </c>
      <c r="G5225" s="13">
        <f>SUM(A5225*E5225)</f>
        <v>365.42</v>
      </c>
    </row>
    <row r="5226" spans="1:7" s="36" customFormat="1">
      <c r="A5226" s="677"/>
      <c r="B5226" s="677"/>
      <c r="C5226" s="675"/>
      <c r="D5226" s="679"/>
      <c r="E5226" s="680" t="s">
        <v>104</v>
      </c>
      <c r="F5226" s="681"/>
      <c r="G5226" s="682"/>
    </row>
    <row r="5227" spans="1:7" s="30" customFormat="1" ht="39.75" customHeight="1">
      <c r="A5227" s="638"/>
      <c r="B5227" s="638"/>
      <c r="C5227" s="639"/>
      <c r="D5227" s="640"/>
      <c r="E5227" s="196"/>
      <c r="F5227" s="28" t="s">
        <v>105</v>
      </c>
      <c r="G5227" s="47">
        <v>23005</v>
      </c>
    </row>
    <row r="5228" spans="1:7" s="30" customFormat="1" ht="39.75" customHeight="1">
      <c r="A5228" s="638"/>
      <c r="B5228" s="638"/>
      <c r="C5228" s="639"/>
      <c r="D5228" s="640"/>
      <c r="E5228" s="196"/>
      <c r="F5228" s="28"/>
      <c r="G5228" s="47"/>
    </row>
    <row r="5229" spans="1:7" s="30" customFormat="1" ht="39.75" customHeight="1">
      <c r="A5229" s="638"/>
      <c r="B5229" s="638"/>
      <c r="C5229" s="639"/>
      <c r="D5229" s="640"/>
      <c r="E5229" s="196"/>
      <c r="F5229" s="28"/>
      <c r="G5229" s="47"/>
    </row>
    <row r="5230" spans="1:7" s="30" customFormat="1" ht="39.75" customHeight="1">
      <c r="A5230" s="638"/>
      <c r="B5230" s="638"/>
      <c r="C5230" s="639"/>
      <c r="D5230" s="640"/>
      <c r="E5230" s="196"/>
      <c r="F5230" s="28"/>
      <c r="G5230" s="47"/>
    </row>
    <row r="5231" spans="1:7" s="30" customFormat="1" ht="39.75" customHeight="1">
      <c r="A5231" s="638"/>
      <c r="B5231" s="638"/>
      <c r="C5231" s="639"/>
      <c r="D5231" s="640"/>
      <c r="E5231" s="196"/>
      <c r="F5231" s="28"/>
      <c r="G5231" s="47"/>
    </row>
    <row r="5232" spans="1:7" s="30" customFormat="1" ht="39.75" customHeight="1">
      <c r="A5232" s="638"/>
      <c r="B5232" s="638"/>
      <c r="C5232" s="639"/>
      <c r="D5232" s="640"/>
      <c r="E5232" s="196"/>
      <c r="F5232" s="28"/>
      <c r="G5232" s="47"/>
    </row>
    <row r="5233" spans="1:7" s="30" customFormat="1" ht="39.75" customHeight="1">
      <c r="A5233" s="638"/>
      <c r="B5233" s="638"/>
      <c r="C5233" s="639"/>
      <c r="D5233" s="640"/>
      <c r="E5233" s="196"/>
      <c r="F5233" s="28"/>
      <c r="G5233" s="47"/>
    </row>
    <row r="5234" spans="1:7" s="30" customFormat="1" ht="39.75" customHeight="1">
      <c r="A5234" s="638"/>
      <c r="B5234" s="638"/>
      <c r="C5234" s="639"/>
      <c r="D5234" s="640"/>
      <c r="E5234" s="196"/>
      <c r="F5234" s="28"/>
      <c r="G5234" s="47"/>
    </row>
    <row r="5235" spans="1:7" s="30" customFormat="1" ht="39.75" customHeight="1">
      <c r="A5235" s="638"/>
      <c r="B5235" s="638"/>
      <c r="C5235" s="639"/>
      <c r="D5235" s="640"/>
      <c r="E5235" s="196"/>
      <c r="F5235" s="28"/>
      <c r="G5235" s="47"/>
    </row>
    <row r="5236" spans="1:7" s="30" customFormat="1" ht="39.75" customHeight="1">
      <c r="A5236" s="638"/>
      <c r="B5236" s="638"/>
      <c r="C5236" s="639"/>
      <c r="D5236" s="640"/>
      <c r="E5236" s="196"/>
      <c r="F5236" s="28"/>
      <c r="G5236" s="47"/>
    </row>
    <row r="5237" spans="1:7" s="30" customFormat="1" ht="39.75" customHeight="1">
      <c r="A5237" s="638"/>
      <c r="B5237" s="638"/>
      <c r="C5237" s="639"/>
      <c r="D5237" s="640"/>
      <c r="E5237" s="196"/>
      <c r="F5237" s="28"/>
      <c r="G5237" s="47"/>
    </row>
    <row r="5238" spans="1:7" s="30" customFormat="1" ht="39.75" customHeight="1">
      <c r="A5238" s="638"/>
      <c r="B5238" s="638"/>
      <c r="C5238" s="639"/>
      <c r="D5238" s="640"/>
      <c r="E5238" s="196"/>
      <c r="F5238" s="28"/>
      <c r="G5238" s="47"/>
    </row>
    <row r="5239" spans="1:7" s="30" customFormat="1" ht="39.75" customHeight="1">
      <c r="A5239" s="638"/>
      <c r="B5239" s="638"/>
      <c r="C5239" s="639"/>
      <c r="D5239" s="640"/>
      <c r="E5239" s="196"/>
      <c r="F5239" s="28"/>
      <c r="G5239" s="47"/>
    </row>
    <row r="5240" spans="1:7" s="30" customFormat="1" ht="39.75" customHeight="1">
      <c r="A5240" s="638"/>
      <c r="B5240" s="638"/>
      <c r="C5240" s="639"/>
      <c r="D5240" s="640"/>
      <c r="E5240" s="196"/>
      <c r="F5240" s="28"/>
      <c r="G5240" s="47"/>
    </row>
    <row r="5241" spans="1:7" s="30" customFormat="1" ht="39.75" customHeight="1">
      <c r="A5241" s="638"/>
      <c r="B5241" s="638"/>
      <c r="C5241" s="639"/>
      <c r="D5241" s="640"/>
      <c r="E5241" s="196"/>
      <c r="F5241" s="28"/>
      <c r="G5241" s="47"/>
    </row>
    <row r="5242" spans="1:7" s="30" customFormat="1" ht="39.75" customHeight="1">
      <c r="A5242" s="638"/>
      <c r="B5242" s="638"/>
      <c r="C5242" s="639"/>
      <c r="D5242" s="640"/>
      <c r="E5242" s="196"/>
      <c r="F5242" s="28"/>
      <c r="G5242" s="47"/>
    </row>
    <row r="5243" spans="1:7" ht="25.5">
      <c r="A5243" s="713" t="s">
        <v>3</v>
      </c>
      <c r="B5243" s="714"/>
      <c r="C5243" s="3" t="s">
        <v>4</v>
      </c>
      <c r="D5243" s="91" t="s">
        <v>5</v>
      </c>
      <c r="E5243" s="667" t="s">
        <v>6</v>
      </c>
      <c r="F5243" s="667" t="s">
        <v>7</v>
      </c>
      <c r="G5243" s="5" t="s">
        <v>8</v>
      </c>
    </row>
    <row r="5244" spans="1:7">
      <c r="A5244" s="638"/>
      <c r="B5244" s="638"/>
      <c r="C5244" s="639"/>
      <c r="D5244" s="48" t="s">
        <v>106</v>
      </c>
      <c r="E5244" s="197"/>
      <c r="F5244" s="641"/>
      <c r="G5244" s="641"/>
    </row>
    <row r="5245" spans="1:7" s="36" customFormat="1">
      <c r="A5245" s="676">
        <v>25</v>
      </c>
      <c r="B5245" s="676" t="s">
        <v>107</v>
      </c>
      <c r="C5245" s="674" t="s">
        <v>11</v>
      </c>
      <c r="D5245" s="678" t="s">
        <v>108</v>
      </c>
      <c r="E5245" s="665">
        <v>373</v>
      </c>
      <c r="F5245" s="639" t="s">
        <v>75</v>
      </c>
      <c r="G5245" s="13">
        <f>SUM(A5245*E5245)</f>
        <v>9325</v>
      </c>
    </row>
    <row r="5246" spans="1:7" s="36" customFormat="1" ht="65.25" customHeight="1">
      <c r="A5246" s="677"/>
      <c r="B5246" s="677"/>
      <c r="C5246" s="675"/>
      <c r="D5246" s="679"/>
      <c r="E5246" s="680" t="s">
        <v>109</v>
      </c>
      <c r="F5246" s="681"/>
      <c r="G5246" s="682"/>
    </row>
    <row r="5247" spans="1:7">
      <c r="A5247" s="676">
        <v>1</v>
      </c>
      <c r="B5247" s="676" t="s">
        <v>72</v>
      </c>
      <c r="C5247" s="674" t="s">
        <v>15</v>
      </c>
      <c r="D5247" s="678" t="s">
        <v>113</v>
      </c>
      <c r="E5247" s="665">
        <v>14748</v>
      </c>
      <c r="F5247" s="639" t="s">
        <v>75</v>
      </c>
      <c r="G5247" s="13">
        <f>SUM(A5247*E5247)</f>
        <v>14748</v>
      </c>
    </row>
    <row r="5248" spans="1:7" ht="167.25" customHeight="1">
      <c r="A5248" s="677"/>
      <c r="B5248" s="677"/>
      <c r="C5248" s="675"/>
      <c r="D5248" s="679"/>
      <c r="E5248" s="680" t="s">
        <v>114</v>
      </c>
      <c r="F5248" s="681"/>
      <c r="G5248" s="682"/>
    </row>
    <row r="5249" spans="1:7" s="30" customFormat="1" ht="40.5" customHeight="1">
      <c r="A5249" s="3"/>
      <c r="B5249" s="3"/>
      <c r="C5249" s="667"/>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10" t="s">
        <v>0</v>
      </c>
      <c r="B6159" s="710"/>
      <c r="C6159" s="710"/>
      <c r="D6159" s="710"/>
      <c r="E6159" s="710"/>
      <c r="F6159" s="710"/>
      <c r="G6159" s="710"/>
    </row>
    <row r="6160" spans="1:7">
      <c r="A6160" s="711" t="s">
        <v>1</v>
      </c>
      <c r="B6160" s="711"/>
      <c r="C6160" s="711"/>
      <c r="D6160" s="711"/>
      <c r="E6160" s="711"/>
      <c r="F6160" s="711"/>
      <c r="G6160" s="711"/>
    </row>
    <row r="6161" spans="1:7" ht="16.5" customHeight="1">
      <c r="A6161" s="1" t="s">
        <v>2</v>
      </c>
      <c r="B6161" s="659"/>
      <c r="C6161" s="659"/>
      <c r="D6161" s="732" t="s">
        <v>1414</v>
      </c>
      <c r="E6161" s="732"/>
      <c r="F6161" s="732"/>
      <c r="G6161" s="732"/>
    </row>
    <row r="6162" spans="1:7" ht="30" customHeight="1">
      <c r="A6162" s="713" t="s">
        <v>3</v>
      </c>
      <c r="B6162" s="714"/>
      <c r="C6162" s="3" t="s">
        <v>4</v>
      </c>
      <c r="D6162" s="667" t="s">
        <v>5</v>
      </c>
      <c r="E6162" s="667" t="s">
        <v>6</v>
      </c>
      <c r="F6162" s="667" t="s">
        <v>7</v>
      </c>
      <c r="G6162" s="5" t="s">
        <v>8</v>
      </c>
    </row>
    <row r="6163" spans="1:7">
      <c r="A6163" s="667"/>
      <c r="B6163" s="667"/>
      <c r="C6163" s="3"/>
      <c r="D6163" s="104" t="s">
        <v>374</v>
      </c>
      <c r="E6163" s="667"/>
      <c r="F6163" s="667"/>
      <c r="G6163" s="5"/>
    </row>
    <row r="6164" spans="1:7" s="24" customFormat="1" ht="16.5" customHeight="1">
      <c r="A6164" s="674">
        <v>181</v>
      </c>
      <c r="B6164" s="674" t="s">
        <v>39</v>
      </c>
      <c r="C6164" s="676" t="s">
        <v>11</v>
      </c>
      <c r="D6164" s="678" t="s">
        <v>149</v>
      </c>
      <c r="E6164" s="665">
        <v>121</v>
      </c>
      <c r="F6164" s="639" t="s">
        <v>42</v>
      </c>
      <c r="G6164" s="20">
        <f>SUM(A6164*E6164/100)</f>
        <v>219.01</v>
      </c>
    </row>
    <row r="6165" spans="1:7" s="24" customFormat="1" ht="16.5" customHeight="1">
      <c r="A6165" s="675"/>
      <c r="B6165" s="675"/>
      <c r="C6165" s="677"/>
      <c r="D6165" s="679"/>
      <c r="E6165" s="687" t="s">
        <v>150</v>
      </c>
      <c r="F6165" s="688"/>
      <c r="G6165" s="689"/>
    </row>
    <row r="6166" spans="1:7" s="25" customFormat="1">
      <c r="A6166" s="674">
        <v>2538</v>
      </c>
      <c r="B6166" s="674" t="s">
        <v>39</v>
      </c>
      <c r="C6166" s="676" t="s">
        <v>15</v>
      </c>
      <c r="D6166" s="678" t="s">
        <v>1268</v>
      </c>
      <c r="E6166" s="639">
        <v>75.63</v>
      </c>
      <c r="F6166" s="639" t="s">
        <v>42</v>
      </c>
      <c r="G6166" s="20">
        <f>SUM(A6166*E6166/100)</f>
        <v>1919.4893999999999</v>
      </c>
    </row>
    <row r="6167" spans="1:7" s="25" customFormat="1" ht="25.5" customHeight="1">
      <c r="A6167" s="675"/>
      <c r="B6167" s="675"/>
      <c r="C6167" s="677"/>
      <c r="D6167" s="679"/>
      <c r="E6167" s="680" t="s">
        <v>1269</v>
      </c>
      <c r="F6167" s="681"/>
      <c r="G6167" s="682"/>
    </row>
    <row r="6168" spans="1:7" s="25" customFormat="1">
      <c r="A6168" s="674">
        <v>181</v>
      </c>
      <c r="B6168" s="674" t="s">
        <v>39</v>
      </c>
      <c r="C6168" s="676" t="s">
        <v>18</v>
      </c>
      <c r="D6168" s="678" t="s">
        <v>151</v>
      </c>
      <c r="E6168" s="665">
        <v>660</v>
      </c>
      <c r="F6168" s="639" t="s">
        <v>42</v>
      </c>
      <c r="G6168" s="20">
        <f>SUM(A6168*E6168/100)</f>
        <v>1194.5999999999999</v>
      </c>
    </row>
    <row r="6169" spans="1:7" s="25" customFormat="1" ht="26.25" customHeight="1">
      <c r="A6169" s="675"/>
      <c r="B6169" s="675"/>
      <c r="C6169" s="677"/>
      <c r="D6169" s="679"/>
      <c r="E6169" s="687" t="s">
        <v>152</v>
      </c>
      <c r="F6169" s="688"/>
      <c r="G6169" s="689"/>
    </row>
    <row r="6170" spans="1:7">
      <c r="A6170" s="674">
        <v>181</v>
      </c>
      <c r="B6170" s="674" t="s">
        <v>39</v>
      </c>
      <c r="C6170" s="676" t="s">
        <v>21</v>
      </c>
      <c r="D6170" s="678" t="s">
        <v>720</v>
      </c>
      <c r="E6170" s="665">
        <v>3015.76</v>
      </c>
      <c r="F6170" s="639" t="s">
        <v>42</v>
      </c>
      <c r="G6170" s="20">
        <f>SUM(A6170*E6170/100)</f>
        <v>5458.5256000000008</v>
      </c>
    </row>
    <row r="6171" spans="1:7" ht="33" customHeight="1">
      <c r="A6171" s="675"/>
      <c r="B6171" s="675"/>
      <c r="C6171" s="677"/>
      <c r="D6171" s="679"/>
      <c r="E6171" s="680" t="s">
        <v>721</v>
      </c>
      <c r="F6171" s="681"/>
      <c r="G6171" s="682"/>
    </row>
    <row r="6172" spans="1:7">
      <c r="A6172" s="674">
        <v>4230</v>
      </c>
      <c r="B6172" s="674" t="s">
        <v>39</v>
      </c>
      <c r="C6172" s="676" t="s">
        <v>25</v>
      </c>
      <c r="D6172" s="731" t="s">
        <v>300</v>
      </c>
      <c r="E6172" s="655">
        <v>1043.9000000000001</v>
      </c>
      <c r="F6172" s="645" t="s">
        <v>42</v>
      </c>
      <c r="G6172" s="20">
        <f>SUM(A6172*E6172/100)</f>
        <v>44156.97</v>
      </c>
    </row>
    <row r="6173" spans="1:7" ht="25.5" customHeight="1">
      <c r="A6173" s="675"/>
      <c r="B6173" s="675"/>
      <c r="C6173" s="677"/>
      <c r="D6173" s="679"/>
      <c r="E6173" s="680" t="s">
        <v>301</v>
      </c>
      <c r="F6173" s="681"/>
      <c r="G6173" s="682"/>
    </row>
    <row r="6174" spans="1:7">
      <c r="A6174" s="674">
        <v>834</v>
      </c>
      <c r="B6174" s="674" t="s">
        <v>39</v>
      </c>
      <c r="C6174" s="676" t="s">
        <v>29</v>
      </c>
      <c r="D6174" s="678" t="s">
        <v>170</v>
      </c>
      <c r="E6174" s="665">
        <v>1160.06</v>
      </c>
      <c r="F6174" s="639" t="s">
        <v>42</v>
      </c>
      <c r="G6174" s="13">
        <f>SUM(A6174*E6174/100)</f>
        <v>9674.9003999999986</v>
      </c>
    </row>
    <row r="6175" spans="1:7" ht="30.75" customHeight="1">
      <c r="A6175" s="675"/>
      <c r="B6175" s="675"/>
      <c r="C6175" s="677"/>
      <c r="D6175" s="679"/>
      <c r="E6175" s="680" t="s">
        <v>171</v>
      </c>
      <c r="F6175" s="681"/>
      <c r="G6175" s="682"/>
    </row>
    <row r="6176" spans="1:7">
      <c r="A6176" s="674">
        <v>129</v>
      </c>
      <c r="B6176" s="674" t="s">
        <v>39</v>
      </c>
      <c r="C6176" s="676" t="s">
        <v>33</v>
      </c>
      <c r="D6176" s="731" t="s">
        <v>764</v>
      </c>
      <c r="E6176" s="655">
        <v>674.6</v>
      </c>
      <c r="F6176" s="645" t="s">
        <v>42</v>
      </c>
      <c r="G6176" s="20">
        <f>SUM(A6176*E6176/100)</f>
        <v>870.23400000000004</v>
      </c>
    </row>
    <row r="6177" spans="1:7" ht="46.5" customHeight="1">
      <c r="A6177" s="675"/>
      <c r="B6177" s="675"/>
      <c r="C6177" s="677"/>
      <c r="D6177" s="679"/>
      <c r="E6177" s="680" t="s">
        <v>765</v>
      </c>
      <c r="F6177" s="681"/>
      <c r="G6177" s="682"/>
    </row>
    <row r="6178" spans="1:7" ht="15" customHeight="1">
      <c r="A6178" s="676"/>
      <c r="B6178" s="676"/>
      <c r="C6178" s="674" t="s">
        <v>36</v>
      </c>
      <c r="D6178" s="678" t="s">
        <v>164</v>
      </c>
      <c r="E6178" s="704"/>
      <c r="F6178" s="705"/>
      <c r="G6178" s="706"/>
    </row>
    <row r="6179" spans="1:7" ht="63" customHeight="1">
      <c r="A6179" s="677"/>
      <c r="B6179" s="677"/>
      <c r="C6179" s="675"/>
      <c r="D6179" s="679"/>
      <c r="E6179" s="707"/>
      <c r="F6179" s="708"/>
      <c r="G6179" s="709"/>
    </row>
    <row r="6180" spans="1:7">
      <c r="A6180" s="674">
        <v>70</v>
      </c>
      <c r="B6180" s="674" t="s">
        <v>39</v>
      </c>
      <c r="C6180" s="676" t="s">
        <v>154</v>
      </c>
      <c r="D6180" s="678" t="s">
        <v>1398</v>
      </c>
      <c r="E6180" s="665">
        <v>902.93</v>
      </c>
      <c r="F6180" s="639" t="s">
        <v>165</v>
      </c>
      <c r="G6180" s="20">
        <f>SUM(A6180*E6180)</f>
        <v>63205.1</v>
      </c>
    </row>
    <row r="6181" spans="1:7" ht="41.25" customHeight="1">
      <c r="A6181" s="675"/>
      <c r="B6181" s="675"/>
      <c r="C6181" s="677"/>
      <c r="D6181" s="679"/>
      <c r="E6181" s="680" t="s">
        <v>252</v>
      </c>
      <c r="F6181" s="681"/>
      <c r="G6181" s="682"/>
    </row>
    <row r="6182" spans="1:7" ht="38.25">
      <c r="A6182" s="642"/>
      <c r="B6182" s="642"/>
      <c r="C6182" s="644" t="s">
        <v>40</v>
      </c>
      <c r="D6182" s="646" t="s">
        <v>153</v>
      </c>
      <c r="E6182" s="704"/>
      <c r="F6182" s="705"/>
      <c r="G6182" s="706"/>
    </row>
    <row r="6183" spans="1:7">
      <c r="A6183" s="676">
        <v>895</v>
      </c>
      <c r="B6183" s="676" t="s">
        <v>39</v>
      </c>
      <c r="C6183" s="674" t="s">
        <v>154</v>
      </c>
      <c r="D6183" s="678" t="s">
        <v>158</v>
      </c>
      <c r="E6183" s="665">
        <v>3275.5</v>
      </c>
      <c r="F6183" s="639" t="s">
        <v>42</v>
      </c>
      <c r="G6183" s="20">
        <f>SUM(A6183*E6183/100)</f>
        <v>29315.724999999999</v>
      </c>
    </row>
    <row r="6184" spans="1:7" ht="39" customHeight="1">
      <c r="A6184" s="677"/>
      <c r="B6184" s="677"/>
      <c r="C6184" s="675"/>
      <c r="D6184" s="679"/>
      <c r="E6184" s="680" t="s">
        <v>159</v>
      </c>
      <c r="F6184" s="681"/>
      <c r="G6184" s="682"/>
    </row>
    <row r="6185" spans="1:7" ht="42" customHeight="1">
      <c r="A6185" s="657"/>
      <c r="B6185" s="658"/>
      <c r="C6185" s="3"/>
      <c r="D6185" s="667"/>
      <c r="E6185" s="667"/>
      <c r="F6185" s="28" t="s">
        <v>603</v>
      </c>
      <c r="G6185" s="105">
        <v>156015</v>
      </c>
    </row>
    <row r="6186" spans="1:7">
      <c r="A6186" s="657"/>
      <c r="B6186" s="658"/>
      <c r="C6186" s="3"/>
      <c r="D6186" s="104" t="s">
        <v>1353</v>
      </c>
      <c r="E6186" s="667"/>
      <c r="F6186" s="667"/>
      <c r="G6186" s="5"/>
    </row>
    <row r="6187" spans="1:7" s="36" customFormat="1">
      <c r="A6187" s="676">
        <v>1</v>
      </c>
      <c r="B6187" s="676" t="s">
        <v>89</v>
      </c>
      <c r="C6187" s="674" t="s">
        <v>11</v>
      </c>
      <c r="D6187" s="678" t="s">
        <v>81</v>
      </c>
      <c r="E6187" s="665">
        <v>2042.43</v>
      </c>
      <c r="F6187" s="639" t="s">
        <v>75</v>
      </c>
      <c r="G6187" s="13">
        <f>SUM(A6187*E6187)</f>
        <v>2042.43</v>
      </c>
    </row>
    <row r="6188" spans="1:7" s="36" customFormat="1" ht="108.75" customHeight="1">
      <c r="A6188" s="677"/>
      <c r="B6188" s="677"/>
      <c r="C6188" s="675"/>
      <c r="D6188" s="679"/>
      <c r="E6188" s="680" t="s">
        <v>82</v>
      </c>
      <c r="F6188" s="681"/>
      <c r="G6188" s="682"/>
    </row>
    <row r="6189" spans="1:7">
      <c r="A6189" s="676">
        <v>1</v>
      </c>
      <c r="B6189" s="676" t="s">
        <v>89</v>
      </c>
      <c r="C6189" s="674" t="s">
        <v>15</v>
      </c>
      <c r="D6189" s="678" t="s">
        <v>83</v>
      </c>
      <c r="E6189" s="665">
        <v>447.15</v>
      </c>
      <c r="F6189" s="639" t="s">
        <v>75</v>
      </c>
      <c r="G6189" s="13">
        <f>SUM(A6189*E6189)</f>
        <v>447.15</v>
      </c>
    </row>
    <row r="6190" spans="1:7" ht="53.25" customHeight="1">
      <c r="A6190" s="677"/>
      <c r="B6190" s="677"/>
      <c r="C6190" s="675"/>
      <c r="D6190" s="679"/>
      <c r="E6190" s="680" t="s">
        <v>84</v>
      </c>
      <c r="F6190" s="681"/>
      <c r="G6190" s="682"/>
    </row>
    <row r="6191" spans="1:7" s="30" customFormat="1" ht="30" customHeight="1">
      <c r="A6191" s="667"/>
      <c r="B6191" s="667"/>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10" t="s">
        <v>0</v>
      </c>
      <c r="B6229" s="710"/>
      <c r="C6229" s="710"/>
      <c r="D6229" s="710"/>
      <c r="E6229" s="710"/>
      <c r="F6229" s="710"/>
      <c r="G6229" s="710"/>
    </row>
    <row r="6230" spans="1:7">
      <c r="A6230" s="711" t="s">
        <v>1</v>
      </c>
      <c r="B6230" s="711"/>
      <c r="C6230" s="711"/>
      <c r="D6230" s="711"/>
      <c r="E6230" s="711"/>
      <c r="F6230" s="711"/>
      <c r="G6230" s="711"/>
    </row>
    <row r="6231" spans="1:7" ht="16.5" customHeight="1">
      <c r="A6231" s="1" t="s">
        <v>2</v>
      </c>
      <c r="B6231" s="659"/>
      <c r="C6231" s="659"/>
      <c r="D6231" s="732" t="s">
        <v>1412</v>
      </c>
      <c r="E6231" s="732"/>
      <c r="F6231" s="732"/>
      <c r="G6231" s="732"/>
    </row>
    <row r="6232" spans="1:7" ht="30" customHeight="1">
      <c r="A6232" s="713" t="s">
        <v>3</v>
      </c>
      <c r="B6232" s="714"/>
      <c r="C6232" s="3" t="s">
        <v>4</v>
      </c>
      <c r="D6232" s="667" t="s">
        <v>5</v>
      </c>
      <c r="E6232" s="667" t="s">
        <v>6</v>
      </c>
      <c r="F6232" s="667" t="s">
        <v>7</v>
      </c>
      <c r="G6232" s="5" t="s">
        <v>8</v>
      </c>
    </row>
    <row r="6233" spans="1:7">
      <c r="A6233" s="667"/>
      <c r="B6233" s="667"/>
      <c r="C6233" s="3"/>
      <c r="D6233" s="104" t="s">
        <v>374</v>
      </c>
      <c r="E6233" s="667"/>
      <c r="F6233" s="667"/>
      <c r="G6233" s="5"/>
    </row>
    <row r="6234" spans="1:7" s="24" customFormat="1" ht="16.5" customHeight="1">
      <c r="A6234" s="674">
        <v>286</v>
      </c>
      <c r="B6234" s="674" t="s">
        <v>39</v>
      </c>
      <c r="C6234" s="676" t="s">
        <v>11</v>
      </c>
      <c r="D6234" s="678" t="s">
        <v>149</v>
      </c>
      <c r="E6234" s="665">
        <v>121</v>
      </c>
      <c r="F6234" s="639" t="s">
        <v>42</v>
      </c>
      <c r="G6234" s="20">
        <f>SUM(A6234*E6234/100)</f>
        <v>346.06</v>
      </c>
    </row>
    <row r="6235" spans="1:7" s="24" customFormat="1" ht="16.5" customHeight="1">
      <c r="A6235" s="675"/>
      <c r="B6235" s="675"/>
      <c r="C6235" s="677"/>
      <c r="D6235" s="679"/>
      <c r="E6235" s="687" t="s">
        <v>150</v>
      </c>
      <c r="F6235" s="688"/>
      <c r="G6235" s="689"/>
    </row>
    <row r="6236" spans="1:7" s="25" customFormat="1">
      <c r="A6236" s="674">
        <v>2126</v>
      </c>
      <c r="B6236" s="674" t="s">
        <v>39</v>
      </c>
      <c r="C6236" s="676" t="s">
        <v>15</v>
      </c>
      <c r="D6236" s="678" t="s">
        <v>1268</v>
      </c>
      <c r="E6236" s="639">
        <v>75.63</v>
      </c>
      <c r="F6236" s="639" t="s">
        <v>42</v>
      </c>
      <c r="G6236" s="20">
        <f>SUM(A6236*E6236/100)</f>
        <v>1607.8938000000001</v>
      </c>
    </row>
    <row r="6237" spans="1:7" s="25" customFormat="1" ht="25.5" customHeight="1">
      <c r="A6237" s="675"/>
      <c r="B6237" s="675"/>
      <c r="C6237" s="677"/>
      <c r="D6237" s="679"/>
      <c r="E6237" s="680" t="s">
        <v>1269</v>
      </c>
      <c r="F6237" s="681"/>
      <c r="G6237" s="682"/>
    </row>
    <row r="6238" spans="1:7" s="25" customFormat="1">
      <c r="A6238" s="674">
        <v>286</v>
      </c>
      <c r="B6238" s="674" t="s">
        <v>39</v>
      </c>
      <c r="C6238" s="676" t="s">
        <v>18</v>
      </c>
      <c r="D6238" s="678" t="s">
        <v>151</v>
      </c>
      <c r="E6238" s="665">
        <v>660</v>
      </c>
      <c r="F6238" s="639" t="s">
        <v>42</v>
      </c>
      <c r="G6238" s="20">
        <f>SUM(A6238*E6238/100)</f>
        <v>1887.6</v>
      </c>
    </row>
    <row r="6239" spans="1:7" s="25" customFormat="1" ht="26.25" customHeight="1">
      <c r="A6239" s="675"/>
      <c r="B6239" s="675"/>
      <c r="C6239" s="677"/>
      <c r="D6239" s="679"/>
      <c r="E6239" s="687" t="s">
        <v>152</v>
      </c>
      <c r="F6239" s="688"/>
      <c r="G6239" s="689"/>
    </row>
    <row r="6240" spans="1:7">
      <c r="A6240" s="674">
        <v>286</v>
      </c>
      <c r="B6240" s="674" t="s">
        <v>39</v>
      </c>
      <c r="C6240" s="676" t="s">
        <v>21</v>
      </c>
      <c r="D6240" s="678" t="s">
        <v>720</v>
      </c>
      <c r="E6240" s="665">
        <v>3015.76</v>
      </c>
      <c r="F6240" s="639" t="s">
        <v>42</v>
      </c>
      <c r="G6240" s="20">
        <f>SUM(A6240*E6240/100)</f>
        <v>8625.0736000000015</v>
      </c>
    </row>
    <row r="6241" spans="1:7" ht="33" customHeight="1">
      <c r="A6241" s="675"/>
      <c r="B6241" s="675"/>
      <c r="C6241" s="677"/>
      <c r="D6241" s="679"/>
      <c r="E6241" s="680" t="s">
        <v>721</v>
      </c>
      <c r="F6241" s="681"/>
      <c r="G6241" s="682"/>
    </row>
    <row r="6242" spans="1:7">
      <c r="A6242" s="674">
        <v>3544</v>
      </c>
      <c r="B6242" s="674" t="s">
        <v>39</v>
      </c>
      <c r="C6242" s="676" t="s">
        <v>25</v>
      </c>
      <c r="D6242" s="731" t="s">
        <v>300</v>
      </c>
      <c r="E6242" s="655">
        <v>1043.9000000000001</v>
      </c>
      <c r="F6242" s="645" t="s">
        <v>42</v>
      </c>
      <c r="G6242" s="20">
        <f>SUM(A6242*E6242/100)</f>
        <v>36995.815999999999</v>
      </c>
    </row>
    <row r="6243" spans="1:7" ht="25.5" customHeight="1">
      <c r="A6243" s="675"/>
      <c r="B6243" s="675"/>
      <c r="C6243" s="677"/>
      <c r="D6243" s="679"/>
      <c r="E6243" s="680" t="s">
        <v>301</v>
      </c>
      <c r="F6243" s="681"/>
      <c r="G6243" s="682"/>
    </row>
    <row r="6244" spans="1:7">
      <c r="A6244" s="674">
        <v>213</v>
      </c>
      <c r="B6244" s="674" t="s">
        <v>39</v>
      </c>
      <c r="C6244" s="676" t="s">
        <v>29</v>
      </c>
      <c r="D6244" s="678" t="s">
        <v>170</v>
      </c>
      <c r="E6244" s="665">
        <v>1160.06</v>
      </c>
      <c r="F6244" s="639" t="s">
        <v>42</v>
      </c>
      <c r="G6244" s="13">
        <f>SUM(A6244*E6244/100)</f>
        <v>2470.9277999999999</v>
      </c>
    </row>
    <row r="6245" spans="1:7" ht="30.75" customHeight="1">
      <c r="A6245" s="675"/>
      <c r="B6245" s="675"/>
      <c r="C6245" s="677"/>
      <c r="D6245" s="679"/>
      <c r="E6245" s="680" t="s">
        <v>171</v>
      </c>
      <c r="F6245" s="681"/>
      <c r="G6245" s="682"/>
    </row>
    <row r="6246" spans="1:7">
      <c r="A6246" s="676">
        <v>694</v>
      </c>
      <c r="B6246" s="676" t="s">
        <v>39</v>
      </c>
      <c r="C6246" s="644" t="s">
        <v>33</v>
      </c>
      <c r="D6246" s="678" t="s">
        <v>725</v>
      </c>
      <c r="E6246" s="665">
        <v>10.7</v>
      </c>
      <c r="F6246" s="639" t="s">
        <v>165</v>
      </c>
      <c r="G6246" s="20">
        <f>SUM(A6246*E6246)</f>
        <v>7425.7999999999993</v>
      </c>
    </row>
    <row r="6247" spans="1:7" ht="42" customHeight="1">
      <c r="A6247" s="677"/>
      <c r="B6247" s="677"/>
      <c r="C6247" s="645"/>
      <c r="D6247" s="679"/>
      <c r="E6247" s="680" t="s">
        <v>1194</v>
      </c>
      <c r="F6247" s="681"/>
      <c r="G6247" s="682"/>
    </row>
    <row r="6248" spans="1:7">
      <c r="A6248" s="676">
        <v>694</v>
      </c>
      <c r="B6248" s="676" t="s">
        <v>39</v>
      </c>
      <c r="C6248" s="644" t="s">
        <v>36</v>
      </c>
      <c r="D6248" s="678" t="s">
        <v>1195</v>
      </c>
      <c r="E6248" s="665">
        <v>555</v>
      </c>
      <c r="F6248" s="639" t="s">
        <v>42</v>
      </c>
      <c r="G6248" s="20">
        <f>SUM(A6248*E6248/100)</f>
        <v>3851.7</v>
      </c>
    </row>
    <row r="6249" spans="1:7" ht="23.25" customHeight="1">
      <c r="A6249" s="677"/>
      <c r="B6249" s="677"/>
      <c r="C6249" s="645"/>
      <c r="D6249" s="679"/>
      <c r="E6249" s="680" t="s">
        <v>1196</v>
      </c>
      <c r="F6249" s="681"/>
      <c r="G6249" s="682"/>
    </row>
    <row r="6250" spans="1:7">
      <c r="A6250" s="674">
        <v>56</v>
      </c>
      <c r="B6250" s="674" t="s">
        <v>39</v>
      </c>
      <c r="C6250" s="676" t="s">
        <v>40</v>
      </c>
      <c r="D6250" s="678" t="s">
        <v>172</v>
      </c>
      <c r="E6250" s="665">
        <v>190.72</v>
      </c>
      <c r="F6250" s="639" t="s">
        <v>165</v>
      </c>
      <c r="G6250" s="13">
        <f>SUM(A6250*E6250)</f>
        <v>10680.32</v>
      </c>
    </row>
    <row r="6251" spans="1:7" ht="27" customHeight="1">
      <c r="A6251" s="675"/>
      <c r="B6251" s="675"/>
      <c r="C6251" s="677"/>
      <c r="D6251" s="679"/>
      <c r="E6251" s="680" t="s">
        <v>173</v>
      </c>
      <c r="F6251" s="681"/>
      <c r="G6251" s="682"/>
    </row>
    <row r="6252" spans="1:7" s="30" customFormat="1" ht="30" customHeight="1">
      <c r="A6252" s="667"/>
      <c r="B6252" s="667"/>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10" t="s">
        <v>0</v>
      </c>
      <c r="B6553" s="710"/>
      <c r="C6553" s="710"/>
      <c r="D6553" s="710"/>
      <c r="E6553" s="710"/>
      <c r="F6553" s="710"/>
      <c r="G6553" s="710"/>
    </row>
    <row r="6554" spans="1:7">
      <c r="A6554" s="711" t="s">
        <v>1</v>
      </c>
      <c r="B6554" s="711"/>
      <c r="C6554" s="711"/>
      <c r="D6554" s="711"/>
      <c r="E6554" s="711"/>
      <c r="F6554" s="711"/>
      <c r="G6554" s="711"/>
    </row>
    <row r="6555" spans="1:7" ht="16.5" customHeight="1">
      <c r="A6555" s="1" t="s">
        <v>2</v>
      </c>
      <c r="B6555" s="659"/>
      <c r="C6555" s="659"/>
      <c r="D6555" s="732" t="s">
        <v>1411</v>
      </c>
      <c r="E6555" s="732"/>
      <c r="F6555" s="732"/>
      <c r="G6555" s="732"/>
    </row>
    <row r="6556" spans="1:7" ht="30" customHeight="1">
      <c r="A6556" s="713" t="s">
        <v>3</v>
      </c>
      <c r="B6556" s="714"/>
      <c r="C6556" s="3" t="s">
        <v>4</v>
      </c>
      <c r="D6556" s="667" t="s">
        <v>5</v>
      </c>
      <c r="E6556" s="667" t="s">
        <v>6</v>
      </c>
      <c r="F6556" s="667" t="s">
        <v>7</v>
      </c>
      <c r="G6556" s="5" t="s">
        <v>8</v>
      </c>
    </row>
    <row r="6557" spans="1:7">
      <c r="A6557" s="667"/>
      <c r="B6557" s="667"/>
      <c r="C6557" s="3"/>
      <c r="D6557" s="104" t="s">
        <v>374</v>
      </c>
      <c r="E6557" s="667"/>
      <c r="F6557" s="667"/>
      <c r="G6557" s="5"/>
    </row>
    <row r="6558" spans="1:7" s="24" customFormat="1">
      <c r="A6558" s="674">
        <v>467</v>
      </c>
      <c r="B6558" s="674" t="s">
        <v>39</v>
      </c>
      <c r="C6558" s="676" t="s">
        <v>11</v>
      </c>
      <c r="D6558" s="678" t="s">
        <v>1272</v>
      </c>
      <c r="E6558" s="665">
        <v>1306.8</v>
      </c>
      <c r="F6558" s="639" t="s">
        <v>42</v>
      </c>
      <c r="G6558" s="20">
        <f>SUM(A6558*E6558/100)</f>
        <v>6102.7559999999994</v>
      </c>
    </row>
    <row r="6559" spans="1:7" s="24" customFormat="1" ht="40.5" customHeight="1">
      <c r="A6559" s="675"/>
      <c r="B6559" s="675"/>
      <c r="C6559" s="677"/>
      <c r="D6559" s="679"/>
      <c r="E6559" s="687" t="s">
        <v>714</v>
      </c>
      <c r="F6559" s="688"/>
      <c r="G6559" s="689"/>
    </row>
    <row r="6560" spans="1:7">
      <c r="A6560" s="676"/>
      <c r="B6560" s="676"/>
      <c r="C6560" s="674" t="s">
        <v>15</v>
      </c>
      <c r="D6560" s="678" t="s">
        <v>909</v>
      </c>
      <c r="E6560" s="704"/>
      <c r="F6560" s="705"/>
      <c r="G6560" s="706"/>
    </row>
    <row r="6561" spans="1:7" ht="42.75" customHeight="1">
      <c r="A6561" s="677"/>
      <c r="B6561" s="677"/>
      <c r="C6561" s="675"/>
      <c r="D6561" s="679"/>
      <c r="E6561" s="707"/>
      <c r="F6561" s="708"/>
      <c r="G6561" s="709"/>
    </row>
    <row r="6562" spans="1:7" ht="15" customHeight="1">
      <c r="A6562" s="676">
        <v>3161</v>
      </c>
      <c r="B6562" s="676" t="s">
        <v>39</v>
      </c>
      <c r="C6562" s="674" t="s">
        <v>154</v>
      </c>
      <c r="D6562" s="678" t="s">
        <v>155</v>
      </c>
      <c r="E6562" s="665">
        <v>2548.29</v>
      </c>
      <c r="F6562" s="639" t="s">
        <v>42</v>
      </c>
      <c r="G6562" s="20">
        <f>SUM(A6562*E6562/100)</f>
        <v>80551.446899999995</v>
      </c>
    </row>
    <row r="6563" spans="1:7" ht="42.75" customHeight="1">
      <c r="A6563" s="677"/>
      <c r="B6563" s="677"/>
      <c r="C6563" s="675"/>
      <c r="D6563" s="679"/>
      <c r="E6563" s="680" t="s">
        <v>910</v>
      </c>
      <c r="F6563" s="681"/>
      <c r="G6563" s="682"/>
    </row>
    <row r="6564" spans="1:7">
      <c r="A6564" s="676">
        <v>2747</v>
      </c>
      <c r="B6564" s="676" t="s">
        <v>39</v>
      </c>
      <c r="C6564" s="674" t="s">
        <v>157</v>
      </c>
      <c r="D6564" s="678" t="s">
        <v>331</v>
      </c>
      <c r="E6564" s="665">
        <v>4411.82</v>
      </c>
      <c r="F6564" s="639" t="s">
        <v>42</v>
      </c>
      <c r="G6564" s="20">
        <f>SUM(A6564*E6564/100)</f>
        <v>121192.6954</v>
      </c>
    </row>
    <row r="6565" spans="1:7" ht="27.75" customHeight="1">
      <c r="A6565" s="677"/>
      <c r="B6565" s="677"/>
      <c r="C6565" s="675"/>
      <c r="D6565" s="679"/>
      <c r="E6565" s="680" t="s">
        <v>332</v>
      </c>
      <c r="F6565" s="681"/>
      <c r="G6565" s="682"/>
    </row>
    <row r="6566" spans="1:7" s="200" customFormat="1">
      <c r="A6566" s="676">
        <v>428</v>
      </c>
      <c r="B6566" s="676" t="s">
        <v>39</v>
      </c>
      <c r="C6566" s="674" t="s">
        <v>18</v>
      </c>
      <c r="D6566" s="678" t="s">
        <v>160</v>
      </c>
      <c r="E6566" s="665">
        <v>1887.4</v>
      </c>
      <c r="F6566" s="639" t="s">
        <v>42</v>
      </c>
      <c r="G6566" s="20">
        <f>SUM(A6566*E6566/100)</f>
        <v>8078.072000000001</v>
      </c>
    </row>
    <row r="6567" spans="1:7" s="200" customFormat="1" ht="38.25" customHeight="1">
      <c r="A6567" s="677"/>
      <c r="B6567" s="677"/>
      <c r="C6567" s="675"/>
      <c r="D6567" s="679"/>
      <c r="E6567" s="680" t="s">
        <v>161</v>
      </c>
      <c r="F6567" s="681"/>
      <c r="G6567" s="682"/>
    </row>
    <row r="6568" spans="1:7" ht="40.5" customHeight="1">
      <c r="A6568" s="657"/>
      <c r="B6568" s="658"/>
      <c r="C6568" s="3"/>
      <c r="D6568" s="91"/>
      <c r="E6568" s="667"/>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10" t="s">
        <v>0</v>
      </c>
      <c r="B6656" s="710"/>
      <c r="C6656" s="710"/>
      <c r="D6656" s="710"/>
      <c r="E6656" s="710"/>
      <c r="F6656" s="710"/>
      <c r="G6656" s="710"/>
    </row>
    <row r="6657" spans="1:7">
      <c r="A6657" s="711" t="s">
        <v>1</v>
      </c>
      <c r="B6657" s="711"/>
      <c r="C6657" s="711"/>
      <c r="D6657" s="711"/>
      <c r="E6657" s="711"/>
      <c r="F6657" s="711"/>
      <c r="G6657" s="711"/>
    </row>
    <row r="6658" spans="1:7" ht="16.5" customHeight="1">
      <c r="A6658" s="1" t="s">
        <v>2</v>
      </c>
      <c r="B6658" s="659"/>
      <c r="C6658" s="659"/>
      <c r="D6658" s="732" t="s">
        <v>1405</v>
      </c>
      <c r="E6658" s="732"/>
      <c r="F6658" s="732"/>
      <c r="G6658" s="732"/>
    </row>
    <row r="6659" spans="1:7" ht="30" customHeight="1">
      <c r="A6659" s="713" t="s">
        <v>3</v>
      </c>
      <c r="B6659" s="714"/>
      <c r="C6659" s="3" t="s">
        <v>4</v>
      </c>
      <c r="D6659" s="667" t="s">
        <v>5</v>
      </c>
      <c r="E6659" s="667" t="s">
        <v>6</v>
      </c>
      <c r="F6659" s="667" t="s">
        <v>7</v>
      </c>
      <c r="G6659" s="5" t="s">
        <v>8</v>
      </c>
    </row>
    <row r="6660" spans="1:7">
      <c r="A6660" s="667"/>
      <c r="B6660" s="667"/>
      <c r="C6660" s="3"/>
      <c r="D6660" s="104" t="s">
        <v>1409</v>
      </c>
      <c r="E6660" s="667"/>
      <c r="F6660" s="667"/>
      <c r="G6660" s="5"/>
    </row>
    <row r="6661" spans="1:7" s="36" customFormat="1">
      <c r="A6661" s="674">
        <v>92</v>
      </c>
      <c r="B6661" s="674" t="s">
        <v>10</v>
      </c>
      <c r="C6661" s="676" t="s">
        <v>11</v>
      </c>
      <c r="D6661" s="678" t="s">
        <v>200</v>
      </c>
      <c r="E6661" s="655">
        <v>1285.6300000000001</v>
      </c>
      <c r="F6661" s="645" t="s">
        <v>147</v>
      </c>
      <c r="G6661" s="232">
        <f>SUM(A6661*E6661/100)</f>
        <v>1182.7796000000001</v>
      </c>
    </row>
    <row r="6662" spans="1:7" s="36" customFormat="1" ht="30.75" customHeight="1">
      <c r="A6662" s="675"/>
      <c r="B6662" s="675"/>
      <c r="C6662" s="677"/>
      <c r="D6662" s="679"/>
      <c r="E6662" s="680" t="s">
        <v>201</v>
      </c>
      <c r="F6662" s="681"/>
      <c r="G6662" s="682"/>
    </row>
    <row r="6663" spans="1:7">
      <c r="A6663" s="676">
        <v>131</v>
      </c>
      <c r="B6663" s="676" t="s">
        <v>10</v>
      </c>
      <c r="C6663" s="674" t="s">
        <v>15</v>
      </c>
      <c r="D6663" s="678" t="s">
        <v>987</v>
      </c>
      <c r="E6663" s="665">
        <v>8694.9500000000007</v>
      </c>
      <c r="F6663" s="639" t="s">
        <v>13</v>
      </c>
      <c r="G6663" s="20">
        <f>SUM(A6663*E6663/100)</f>
        <v>11390.384500000002</v>
      </c>
    </row>
    <row r="6664" spans="1:7" ht="25.5" customHeight="1">
      <c r="A6664" s="677"/>
      <c r="B6664" s="677"/>
      <c r="C6664" s="675"/>
      <c r="D6664" s="679"/>
      <c r="E6664" s="680" t="s">
        <v>14</v>
      </c>
      <c r="F6664" s="681"/>
      <c r="G6664" s="682"/>
    </row>
    <row r="6665" spans="1:7">
      <c r="A6665" s="676">
        <v>105</v>
      </c>
      <c r="B6665" s="676" t="s">
        <v>10</v>
      </c>
      <c r="C6665" s="674" t="s">
        <v>18</v>
      </c>
      <c r="D6665" s="678" t="s">
        <v>309</v>
      </c>
      <c r="E6665" s="665">
        <v>17723</v>
      </c>
      <c r="F6665" s="639" t="s">
        <v>13</v>
      </c>
      <c r="G6665" s="13">
        <f>SUM(A6665*E6665/100)</f>
        <v>18609.150000000001</v>
      </c>
    </row>
    <row r="6666" spans="1:7" ht="33" customHeight="1">
      <c r="A6666" s="677"/>
      <c r="B6666" s="677"/>
      <c r="C6666" s="675"/>
      <c r="D6666" s="679"/>
      <c r="E6666" s="680" t="s">
        <v>310</v>
      </c>
      <c r="F6666" s="681"/>
      <c r="G6666" s="682"/>
    </row>
    <row r="6667" spans="1:7">
      <c r="A6667" s="676">
        <v>219</v>
      </c>
      <c r="B6667" s="676" t="s">
        <v>10</v>
      </c>
      <c r="C6667" s="674" t="s">
        <v>21</v>
      </c>
      <c r="D6667" s="678" t="s">
        <v>245</v>
      </c>
      <c r="E6667" s="665">
        <v>25321</v>
      </c>
      <c r="F6667" s="639" t="s">
        <v>13</v>
      </c>
      <c r="G6667" s="13">
        <f>SUM(A6667*E6667/100)</f>
        <v>55452.99</v>
      </c>
    </row>
    <row r="6668" spans="1:7" ht="27.75" customHeight="1">
      <c r="A6668" s="677"/>
      <c r="B6668" s="677"/>
      <c r="C6668" s="675"/>
      <c r="D6668" s="679"/>
      <c r="E6668" s="680" t="s">
        <v>303</v>
      </c>
      <c r="F6668" s="681"/>
      <c r="G6668" s="682"/>
    </row>
    <row r="6669" spans="1:7" s="23" customFormat="1" ht="15" customHeight="1">
      <c r="A6669" s="674">
        <v>88</v>
      </c>
      <c r="B6669" s="674" t="s">
        <v>10</v>
      </c>
      <c r="C6669" s="676" t="s">
        <v>25</v>
      </c>
      <c r="D6669" s="695" t="s">
        <v>30</v>
      </c>
      <c r="E6669" s="665">
        <v>337</v>
      </c>
      <c r="F6669" s="639" t="s">
        <v>31</v>
      </c>
      <c r="G6669" s="20">
        <f>SUM(A6669*E6669)</f>
        <v>29656</v>
      </c>
    </row>
    <row r="6670" spans="1:7" s="23" customFormat="1" ht="169.5" customHeight="1">
      <c r="A6670" s="675"/>
      <c r="B6670" s="675"/>
      <c r="C6670" s="677"/>
      <c r="D6670" s="696"/>
      <c r="E6670" s="697" t="s">
        <v>32</v>
      </c>
      <c r="F6670" s="698"/>
      <c r="G6670" s="699"/>
    </row>
    <row r="6671" spans="1:7" ht="15" customHeight="1">
      <c r="A6671" s="700">
        <v>3.4</v>
      </c>
      <c r="B6671" s="674" t="s">
        <v>24</v>
      </c>
      <c r="C6671" s="676" t="s">
        <v>29</v>
      </c>
      <c r="D6671" s="695" t="s">
        <v>26</v>
      </c>
      <c r="E6671" s="665">
        <v>5001.7</v>
      </c>
      <c r="F6671" s="639" t="s">
        <v>27</v>
      </c>
      <c r="G6671" s="20">
        <f>SUM(A6671*E6671)</f>
        <v>17005.78</v>
      </c>
    </row>
    <row r="6672" spans="1:7" ht="63" customHeight="1">
      <c r="A6672" s="701"/>
      <c r="B6672" s="675"/>
      <c r="C6672" s="677"/>
      <c r="D6672" s="696"/>
      <c r="E6672" s="680" t="s">
        <v>28</v>
      </c>
      <c r="F6672" s="681"/>
      <c r="G6672" s="682"/>
    </row>
    <row r="6673" spans="1:7">
      <c r="A6673" s="676">
        <v>88</v>
      </c>
      <c r="B6673" s="676" t="s">
        <v>39</v>
      </c>
      <c r="C6673" s="674" t="s">
        <v>33</v>
      </c>
      <c r="D6673" s="678" t="s">
        <v>1273</v>
      </c>
      <c r="E6673" s="665">
        <v>778.09</v>
      </c>
      <c r="F6673" s="639" t="s">
        <v>42</v>
      </c>
      <c r="G6673" s="20">
        <f>SUM(A6673*E6673/100)</f>
        <v>684.7192</v>
      </c>
    </row>
    <row r="6674" spans="1:7" ht="38.25" customHeight="1">
      <c r="A6674" s="677"/>
      <c r="B6674" s="677"/>
      <c r="C6674" s="675"/>
      <c r="D6674" s="679"/>
      <c r="E6674" s="680" t="s">
        <v>1274</v>
      </c>
      <c r="F6674" s="681"/>
      <c r="G6674" s="682"/>
    </row>
    <row r="6675" spans="1:7" ht="17.25" customHeight="1">
      <c r="A6675" s="676">
        <v>455</v>
      </c>
      <c r="B6675" s="676" t="s">
        <v>10</v>
      </c>
      <c r="C6675" s="674" t="s">
        <v>36</v>
      </c>
      <c r="D6675" s="678" t="s">
        <v>204</v>
      </c>
      <c r="E6675" s="665">
        <v>12346.65</v>
      </c>
      <c r="F6675" s="639" t="s">
        <v>13</v>
      </c>
      <c r="G6675" s="20">
        <f>SUM(A6675*E6675/100)</f>
        <v>56177.2575</v>
      </c>
    </row>
    <row r="6676" spans="1:7" ht="39.75" customHeight="1">
      <c r="A6676" s="677"/>
      <c r="B6676" s="677"/>
      <c r="C6676" s="675"/>
      <c r="D6676" s="679"/>
      <c r="E6676" s="680" t="s">
        <v>205</v>
      </c>
      <c r="F6676" s="681"/>
      <c r="G6676" s="682"/>
    </row>
    <row r="6677" spans="1:7" s="24" customFormat="1" ht="15" customHeight="1">
      <c r="A6677" s="674">
        <v>587</v>
      </c>
      <c r="B6677" s="674" t="s">
        <v>39</v>
      </c>
      <c r="C6677" s="676" t="s">
        <v>40</v>
      </c>
      <c r="D6677" s="678" t="s">
        <v>41</v>
      </c>
      <c r="E6677" s="665">
        <v>2206.6</v>
      </c>
      <c r="F6677" s="639" t="s">
        <v>42</v>
      </c>
      <c r="G6677" s="20">
        <f>SUM(A6677*E6677/100)</f>
        <v>12952.742</v>
      </c>
    </row>
    <row r="6678" spans="1:7" s="24" customFormat="1" ht="30" customHeight="1">
      <c r="A6678" s="675"/>
      <c r="B6678" s="675"/>
      <c r="C6678" s="677"/>
      <c r="D6678" s="679"/>
      <c r="E6678" s="687" t="s">
        <v>43</v>
      </c>
      <c r="F6678" s="688"/>
      <c r="G6678" s="689"/>
    </row>
    <row r="6679" spans="1:7" s="24" customFormat="1" ht="15" customHeight="1">
      <c r="A6679" s="674">
        <v>587</v>
      </c>
      <c r="B6679" s="674" t="s">
        <v>39</v>
      </c>
      <c r="C6679" s="676" t="s">
        <v>44</v>
      </c>
      <c r="D6679" s="678" t="s">
        <v>45</v>
      </c>
      <c r="E6679" s="639">
        <v>2197.52</v>
      </c>
      <c r="F6679" s="639" t="s">
        <v>42</v>
      </c>
      <c r="G6679" s="20">
        <f>SUM(A6679*E6679/100)</f>
        <v>12899.4424</v>
      </c>
    </row>
    <row r="6680" spans="1:7" s="24" customFormat="1" ht="38.25" customHeight="1">
      <c r="A6680" s="675"/>
      <c r="B6680" s="675"/>
      <c r="C6680" s="677"/>
      <c r="D6680" s="679"/>
      <c r="E6680" s="687" t="s">
        <v>46</v>
      </c>
      <c r="F6680" s="688"/>
      <c r="G6680" s="689"/>
    </row>
    <row r="6681" spans="1:7">
      <c r="A6681" s="676">
        <v>447</v>
      </c>
      <c r="B6681" s="676" t="s">
        <v>39</v>
      </c>
      <c r="C6681" s="674" t="s">
        <v>47</v>
      </c>
      <c r="D6681" s="678" t="s">
        <v>313</v>
      </c>
      <c r="E6681" s="665">
        <v>1287.44</v>
      </c>
      <c r="F6681" s="639" t="s">
        <v>42</v>
      </c>
      <c r="G6681" s="13">
        <f>SUM(A6681*E6681/100)</f>
        <v>5754.8568000000005</v>
      </c>
    </row>
    <row r="6682" spans="1:7" ht="30" customHeight="1">
      <c r="A6682" s="677"/>
      <c r="B6682" s="677"/>
      <c r="C6682" s="675"/>
      <c r="D6682" s="679"/>
      <c r="E6682" s="680" t="s">
        <v>314</v>
      </c>
      <c r="F6682" s="681"/>
      <c r="G6682" s="682"/>
    </row>
    <row r="6683" spans="1:7">
      <c r="A6683" s="676">
        <v>490</v>
      </c>
      <c r="B6683" s="676" t="s">
        <v>39</v>
      </c>
      <c r="C6683" s="674" t="s">
        <v>50</v>
      </c>
      <c r="D6683" s="678" t="s">
        <v>1384</v>
      </c>
      <c r="E6683" s="665">
        <v>1726.37</v>
      </c>
      <c r="F6683" s="639" t="s">
        <v>42</v>
      </c>
      <c r="G6683" s="13">
        <f>SUM(A6683*E6683/100)</f>
        <v>8459.2129999999997</v>
      </c>
    </row>
    <row r="6684" spans="1:7" ht="30.75" customHeight="1">
      <c r="A6684" s="677"/>
      <c r="B6684" s="677"/>
      <c r="C6684" s="675"/>
      <c r="D6684" s="679"/>
      <c r="E6684" s="680" t="s">
        <v>1385</v>
      </c>
      <c r="F6684" s="681"/>
      <c r="G6684" s="682"/>
    </row>
    <row r="6685" spans="1:7">
      <c r="A6685" s="674">
        <v>1011</v>
      </c>
      <c r="B6685" s="674" t="s">
        <v>39</v>
      </c>
      <c r="C6685" s="676" t="s">
        <v>208</v>
      </c>
      <c r="D6685" s="731" t="s">
        <v>300</v>
      </c>
      <c r="E6685" s="655">
        <v>1043.9000000000001</v>
      </c>
      <c r="F6685" s="645" t="s">
        <v>42</v>
      </c>
      <c r="G6685" s="20">
        <f>SUM(A6685*E6685/100)</f>
        <v>10553.829000000002</v>
      </c>
    </row>
    <row r="6686" spans="1:7" ht="25.5" customHeight="1">
      <c r="A6686" s="675"/>
      <c r="B6686" s="675"/>
      <c r="C6686" s="677"/>
      <c r="D6686" s="679"/>
      <c r="E6686" s="680" t="s">
        <v>301</v>
      </c>
      <c r="F6686" s="681"/>
      <c r="G6686" s="682"/>
    </row>
    <row r="6687" spans="1:7" s="30" customFormat="1" ht="50.25" customHeight="1">
      <c r="A6687" s="667"/>
      <c r="B6687" s="667"/>
      <c r="C6687" s="3"/>
      <c r="D6687" s="26"/>
      <c r="E6687" s="27"/>
      <c r="F6687" s="28" t="s">
        <v>1408</v>
      </c>
      <c r="G6687" s="29" t="s">
        <v>1406</v>
      </c>
    </row>
    <row r="6688" spans="1:7">
      <c r="A6688" s="657"/>
      <c r="B6688" s="658"/>
      <c r="C6688" s="3"/>
      <c r="D6688" s="104" t="s">
        <v>1407</v>
      </c>
      <c r="E6688" s="667"/>
      <c r="F6688" s="667"/>
      <c r="G6688" s="5"/>
    </row>
    <row r="6689" spans="1:7">
      <c r="A6689" s="676">
        <v>44</v>
      </c>
      <c r="B6689" s="676" t="s">
        <v>10</v>
      </c>
      <c r="C6689" s="674" t="s">
        <v>11</v>
      </c>
      <c r="D6689" s="678" t="s">
        <v>241</v>
      </c>
      <c r="E6689" s="665">
        <v>3176.25</v>
      </c>
      <c r="F6689" s="639" t="s">
        <v>242</v>
      </c>
      <c r="G6689" s="20">
        <v>172</v>
      </c>
    </row>
    <row r="6690" spans="1:7" ht="62.25" customHeight="1">
      <c r="A6690" s="677"/>
      <c r="B6690" s="677"/>
      <c r="C6690" s="675"/>
      <c r="D6690" s="679"/>
      <c r="E6690" s="680" t="s">
        <v>180</v>
      </c>
      <c r="F6690" s="681"/>
      <c r="G6690" s="682"/>
    </row>
    <row r="6691" spans="1:7" s="25" customFormat="1">
      <c r="A6691" s="676">
        <v>1745</v>
      </c>
      <c r="B6691" s="676" t="s">
        <v>10</v>
      </c>
      <c r="C6691" s="674" t="s">
        <v>15</v>
      </c>
      <c r="D6691" s="678" t="s">
        <v>243</v>
      </c>
      <c r="E6691" s="665">
        <v>9416.2800000000007</v>
      </c>
      <c r="F6691" s="639" t="s">
        <v>13</v>
      </c>
      <c r="G6691" s="20">
        <f>SUM(A6691*E6691/100)</f>
        <v>164314.08600000001</v>
      </c>
    </row>
    <row r="6692" spans="1:7" s="25" customFormat="1" ht="27.75" customHeight="1">
      <c r="A6692" s="677"/>
      <c r="B6692" s="677"/>
      <c r="C6692" s="675"/>
      <c r="D6692" s="679"/>
      <c r="E6692" s="680" t="s">
        <v>244</v>
      </c>
      <c r="F6692" s="681"/>
      <c r="G6692" s="682"/>
    </row>
    <row r="6693" spans="1:7" s="23" customFormat="1" ht="15" customHeight="1">
      <c r="A6693" s="674">
        <v>100</v>
      </c>
      <c r="B6693" s="674" t="s">
        <v>10</v>
      </c>
      <c r="C6693" s="676" t="s">
        <v>18</v>
      </c>
      <c r="D6693" s="695" t="s">
        <v>30</v>
      </c>
      <c r="E6693" s="665">
        <v>337</v>
      </c>
      <c r="F6693" s="639" t="s">
        <v>31</v>
      </c>
      <c r="G6693" s="20">
        <f>SUM(A6693*E6693)</f>
        <v>33700</v>
      </c>
    </row>
    <row r="6694" spans="1:7" s="23" customFormat="1" ht="169.5" customHeight="1">
      <c r="A6694" s="675"/>
      <c r="B6694" s="675"/>
      <c r="C6694" s="677"/>
      <c r="D6694" s="696"/>
      <c r="E6694" s="697" t="s">
        <v>32</v>
      </c>
      <c r="F6694" s="698"/>
      <c r="G6694" s="699"/>
    </row>
    <row r="6695" spans="1:7" ht="15" customHeight="1">
      <c r="A6695" s="700">
        <v>5.35</v>
      </c>
      <c r="B6695" s="674" t="s">
        <v>24</v>
      </c>
      <c r="C6695" s="676" t="s">
        <v>21</v>
      </c>
      <c r="D6695" s="695" t="s">
        <v>26</v>
      </c>
      <c r="E6695" s="665">
        <v>5001.7</v>
      </c>
      <c r="F6695" s="639" t="s">
        <v>27</v>
      </c>
      <c r="G6695" s="20">
        <f>SUM(A6695*E6695)</f>
        <v>26759.094999999998</v>
      </c>
    </row>
    <row r="6696" spans="1:7" ht="63" customHeight="1">
      <c r="A6696" s="701"/>
      <c r="B6696" s="675"/>
      <c r="C6696" s="677"/>
      <c r="D6696" s="696"/>
      <c r="E6696" s="680" t="s">
        <v>28</v>
      </c>
      <c r="F6696" s="681"/>
      <c r="G6696" s="682"/>
    </row>
    <row r="6697" spans="1:7">
      <c r="A6697" s="676">
        <v>140</v>
      </c>
      <c r="B6697" s="676" t="s">
        <v>39</v>
      </c>
      <c r="C6697" s="674" t="s">
        <v>25</v>
      </c>
      <c r="D6697" s="678" t="s">
        <v>311</v>
      </c>
      <c r="E6697" s="665">
        <v>594.57000000000005</v>
      </c>
      <c r="F6697" s="639" t="s">
        <v>42</v>
      </c>
      <c r="G6697" s="20">
        <f>SUM(A6697*E6697)</f>
        <v>83239.8</v>
      </c>
    </row>
    <row r="6698" spans="1:7" ht="45.75" customHeight="1">
      <c r="A6698" s="677"/>
      <c r="B6698" s="677"/>
      <c r="C6698" s="675"/>
      <c r="D6698" s="679"/>
      <c r="E6698" s="680" t="s">
        <v>312</v>
      </c>
      <c r="F6698" s="681"/>
      <c r="G6698" s="682"/>
    </row>
    <row r="6699" spans="1:7" s="24" customFormat="1" ht="15" customHeight="1">
      <c r="A6699" s="674">
        <v>168</v>
      </c>
      <c r="B6699" s="674" t="s">
        <v>39</v>
      </c>
      <c r="C6699" s="676" t="s">
        <v>29</v>
      </c>
      <c r="D6699" s="678" t="s">
        <v>41</v>
      </c>
      <c r="E6699" s="665">
        <v>2206.6</v>
      </c>
      <c r="F6699" s="639" t="s">
        <v>42</v>
      </c>
      <c r="G6699" s="20">
        <f>SUM(A6699*E6699/100)</f>
        <v>3707.0879999999997</v>
      </c>
    </row>
    <row r="6700" spans="1:7" s="24" customFormat="1" ht="30" customHeight="1">
      <c r="A6700" s="675"/>
      <c r="B6700" s="675"/>
      <c r="C6700" s="677"/>
      <c r="D6700" s="679"/>
      <c r="E6700" s="687" t="s">
        <v>43</v>
      </c>
      <c r="F6700" s="688"/>
      <c r="G6700" s="689"/>
    </row>
    <row r="6701" spans="1:7" ht="15" customHeight="1">
      <c r="A6701" s="676">
        <v>152</v>
      </c>
      <c r="B6701" s="676" t="s">
        <v>39</v>
      </c>
      <c r="C6701" s="674" t="s">
        <v>33</v>
      </c>
      <c r="D6701" s="678" t="s">
        <v>55</v>
      </c>
      <c r="E6701" s="665">
        <v>34520.31</v>
      </c>
      <c r="F6701" s="639" t="s">
        <v>42</v>
      </c>
      <c r="G6701" s="20">
        <f>SUM(A6701*E6701/100)</f>
        <v>52470.871199999994</v>
      </c>
    </row>
    <row r="6702" spans="1:7" ht="114.75" customHeight="1">
      <c r="A6702" s="677"/>
      <c r="B6702" s="677"/>
      <c r="C6702" s="675"/>
      <c r="D6702" s="679"/>
      <c r="E6702" s="680" t="s">
        <v>56</v>
      </c>
      <c r="F6702" s="681"/>
      <c r="G6702" s="682"/>
    </row>
    <row r="6703" spans="1:7" ht="15" customHeight="1">
      <c r="A6703" s="676">
        <v>280</v>
      </c>
      <c r="B6703" s="676" t="s">
        <v>39</v>
      </c>
      <c r="C6703" s="674" t="s">
        <v>36</v>
      </c>
      <c r="D6703" s="678" t="s">
        <v>67</v>
      </c>
      <c r="E6703" s="665">
        <v>896.39</v>
      </c>
      <c r="F6703" s="639" t="s">
        <v>42</v>
      </c>
      <c r="G6703" s="13">
        <f>SUM(A6703*E6703/100)</f>
        <v>2509.8919999999998</v>
      </c>
    </row>
    <row r="6704" spans="1:7" ht="39.75" customHeight="1">
      <c r="A6704" s="677"/>
      <c r="B6704" s="677"/>
      <c r="C6704" s="675"/>
      <c r="D6704" s="679"/>
      <c r="E6704" s="680" t="s">
        <v>68</v>
      </c>
      <c r="F6704" s="681"/>
      <c r="G6704" s="682"/>
    </row>
    <row r="6705" spans="1:7" ht="42" customHeight="1">
      <c r="A6705" s="657"/>
      <c r="B6705" s="658"/>
      <c r="C6705" s="3"/>
      <c r="D6705" s="667"/>
      <c r="E6705" s="667"/>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10" t="s">
        <v>0</v>
      </c>
      <c r="B6857" s="710"/>
      <c r="C6857" s="710"/>
      <c r="D6857" s="710"/>
      <c r="E6857" s="710"/>
      <c r="F6857" s="710"/>
      <c r="G6857" s="710"/>
    </row>
    <row r="6858" spans="1:7">
      <c r="A6858" s="711" t="s">
        <v>1</v>
      </c>
      <c r="B6858" s="711"/>
      <c r="C6858" s="711"/>
      <c r="D6858" s="711"/>
      <c r="E6858" s="711"/>
      <c r="F6858" s="711"/>
      <c r="G6858" s="711"/>
    </row>
    <row r="6859" spans="1:7" ht="16.5" customHeight="1">
      <c r="A6859" s="1" t="s">
        <v>2</v>
      </c>
      <c r="B6859" s="659"/>
      <c r="C6859" s="659"/>
      <c r="D6859" s="732" t="s">
        <v>1403</v>
      </c>
      <c r="E6859" s="732"/>
      <c r="F6859" s="732"/>
      <c r="G6859" s="732"/>
    </row>
    <row r="6860" spans="1:7" ht="30" customHeight="1">
      <c r="A6860" s="713" t="s">
        <v>3</v>
      </c>
      <c r="B6860" s="714"/>
      <c r="C6860" s="3" t="s">
        <v>4</v>
      </c>
      <c r="D6860" s="667" t="s">
        <v>5</v>
      </c>
      <c r="E6860" s="667" t="s">
        <v>6</v>
      </c>
      <c r="F6860" s="667" t="s">
        <v>7</v>
      </c>
      <c r="G6860" s="5" t="s">
        <v>8</v>
      </c>
    </row>
    <row r="6861" spans="1:7">
      <c r="A6861" s="667"/>
      <c r="B6861" s="667"/>
      <c r="C6861" s="3"/>
      <c r="D6861" s="104" t="s">
        <v>374</v>
      </c>
      <c r="E6861" s="667"/>
      <c r="F6861" s="667"/>
      <c r="G6861" s="5"/>
    </row>
    <row r="6862" spans="1:7" s="36" customFormat="1">
      <c r="A6862" s="674">
        <v>168</v>
      </c>
      <c r="B6862" s="674" t="s">
        <v>10</v>
      </c>
      <c r="C6862" s="676" t="s">
        <v>11</v>
      </c>
      <c r="D6862" s="678" t="s">
        <v>200</v>
      </c>
      <c r="E6862" s="655">
        <v>1285.6300000000001</v>
      </c>
      <c r="F6862" s="645" t="s">
        <v>147</v>
      </c>
      <c r="G6862" s="232">
        <f>SUM(A6862*E6862/100)</f>
        <v>2159.8584000000001</v>
      </c>
    </row>
    <row r="6863" spans="1:7" s="36" customFormat="1" ht="30.75" customHeight="1">
      <c r="A6863" s="675"/>
      <c r="B6863" s="675"/>
      <c r="C6863" s="677"/>
      <c r="D6863" s="679"/>
      <c r="E6863" s="680" t="s">
        <v>201</v>
      </c>
      <c r="F6863" s="681"/>
      <c r="G6863" s="682"/>
    </row>
    <row r="6864" spans="1:7">
      <c r="A6864" s="676">
        <v>240</v>
      </c>
      <c r="B6864" s="676" t="s">
        <v>10</v>
      </c>
      <c r="C6864" s="674" t="s">
        <v>15</v>
      </c>
      <c r="D6864" s="678" t="s">
        <v>987</v>
      </c>
      <c r="E6864" s="665">
        <v>8694.9500000000007</v>
      </c>
      <c r="F6864" s="639" t="s">
        <v>13</v>
      </c>
      <c r="G6864" s="20">
        <f>SUM(A6864*E6864/100)</f>
        <v>20867.88</v>
      </c>
    </row>
    <row r="6865" spans="1:7" ht="25.5" customHeight="1">
      <c r="A6865" s="677"/>
      <c r="B6865" s="677"/>
      <c r="C6865" s="675"/>
      <c r="D6865" s="679"/>
      <c r="E6865" s="680" t="s">
        <v>14</v>
      </c>
      <c r="F6865" s="681"/>
      <c r="G6865" s="682"/>
    </row>
    <row r="6866" spans="1:7">
      <c r="A6866" s="676">
        <v>192</v>
      </c>
      <c r="B6866" s="676" t="s">
        <v>10</v>
      </c>
      <c r="C6866" s="674" t="s">
        <v>18</v>
      </c>
      <c r="D6866" s="678" t="s">
        <v>309</v>
      </c>
      <c r="E6866" s="665">
        <v>17723</v>
      </c>
      <c r="F6866" s="639" t="s">
        <v>13</v>
      </c>
      <c r="G6866" s="13">
        <f>SUM(A6866*E6866/100)</f>
        <v>34028.160000000003</v>
      </c>
    </row>
    <row r="6867" spans="1:7" ht="33" customHeight="1">
      <c r="A6867" s="677"/>
      <c r="B6867" s="677"/>
      <c r="C6867" s="675"/>
      <c r="D6867" s="679"/>
      <c r="E6867" s="680" t="s">
        <v>310</v>
      </c>
      <c r="F6867" s="681"/>
      <c r="G6867" s="682"/>
    </row>
    <row r="6868" spans="1:7">
      <c r="A6868" s="676">
        <v>400</v>
      </c>
      <c r="B6868" s="676" t="s">
        <v>10</v>
      </c>
      <c r="C6868" s="674" t="s">
        <v>21</v>
      </c>
      <c r="D6868" s="678" t="s">
        <v>245</v>
      </c>
      <c r="E6868" s="665">
        <v>25321</v>
      </c>
      <c r="F6868" s="639" t="s">
        <v>13</v>
      </c>
      <c r="G6868" s="13">
        <f>SUM(A6868*E6868/100)</f>
        <v>101284</v>
      </c>
    </row>
    <row r="6869" spans="1:7" ht="27.75" customHeight="1">
      <c r="A6869" s="677"/>
      <c r="B6869" s="677"/>
      <c r="C6869" s="675"/>
      <c r="D6869" s="679"/>
      <c r="E6869" s="680" t="s">
        <v>303</v>
      </c>
      <c r="F6869" s="681"/>
      <c r="G6869" s="682"/>
    </row>
    <row r="6870" spans="1:7" s="23" customFormat="1" ht="15" customHeight="1">
      <c r="A6870" s="674">
        <v>160</v>
      </c>
      <c r="B6870" s="674" t="s">
        <v>10</v>
      </c>
      <c r="C6870" s="676" t="s">
        <v>25</v>
      </c>
      <c r="D6870" s="695" t="s">
        <v>30</v>
      </c>
      <c r="E6870" s="665">
        <v>337</v>
      </c>
      <c r="F6870" s="639" t="s">
        <v>31</v>
      </c>
      <c r="G6870" s="20">
        <f>SUM(A6870*E6870)</f>
        <v>53920</v>
      </c>
    </row>
    <row r="6871" spans="1:7" s="23" customFormat="1" ht="169.5" customHeight="1">
      <c r="A6871" s="675"/>
      <c r="B6871" s="675"/>
      <c r="C6871" s="677"/>
      <c r="D6871" s="696"/>
      <c r="E6871" s="697" t="s">
        <v>32</v>
      </c>
      <c r="F6871" s="698"/>
      <c r="G6871" s="699"/>
    </row>
    <row r="6872" spans="1:7" ht="15" customHeight="1">
      <c r="A6872" s="700">
        <v>6.21</v>
      </c>
      <c r="B6872" s="674" t="s">
        <v>24</v>
      </c>
      <c r="C6872" s="676" t="s">
        <v>29</v>
      </c>
      <c r="D6872" s="695" t="s">
        <v>26</v>
      </c>
      <c r="E6872" s="665">
        <v>5001.7</v>
      </c>
      <c r="F6872" s="639" t="s">
        <v>27</v>
      </c>
      <c r="G6872" s="20">
        <f>SUM(A6872*E6872)</f>
        <v>31060.556999999997</v>
      </c>
    </row>
    <row r="6873" spans="1:7" ht="63" customHeight="1">
      <c r="A6873" s="701"/>
      <c r="B6873" s="675"/>
      <c r="C6873" s="677"/>
      <c r="D6873" s="696"/>
      <c r="E6873" s="680" t="s">
        <v>28</v>
      </c>
      <c r="F6873" s="681"/>
      <c r="G6873" s="682"/>
    </row>
    <row r="6874" spans="1:7">
      <c r="A6874" s="676">
        <v>160</v>
      </c>
      <c r="B6874" s="676" t="s">
        <v>39</v>
      </c>
      <c r="C6874" s="674" t="s">
        <v>33</v>
      </c>
      <c r="D6874" s="678" t="s">
        <v>1273</v>
      </c>
      <c r="E6874" s="665">
        <v>778.09</v>
      </c>
      <c r="F6874" s="639" t="s">
        <v>42</v>
      </c>
      <c r="G6874" s="20">
        <f>SUM(A6874*E6874/100)</f>
        <v>1244.9440000000002</v>
      </c>
    </row>
    <row r="6875" spans="1:7" ht="38.25" customHeight="1">
      <c r="A6875" s="677"/>
      <c r="B6875" s="677"/>
      <c r="C6875" s="675"/>
      <c r="D6875" s="679"/>
      <c r="E6875" s="680" t="s">
        <v>1274</v>
      </c>
      <c r="F6875" s="681"/>
      <c r="G6875" s="682"/>
    </row>
    <row r="6876" spans="1:7" ht="17.25" customHeight="1">
      <c r="A6876" s="676">
        <v>629</v>
      </c>
      <c r="B6876" s="676" t="s">
        <v>10</v>
      </c>
      <c r="C6876" s="674" t="s">
        <v>36</v>
      </c>
      <c r="D6876" s="678" t="s">
        <v>204</v>
      </c>
      <c r="E6876" s="665">
        <v>12346.65</v>
      </c>
      <c r="F6876" s="639" t="s">
        <v>13</v>
      </c>
      <c r="G6876" s="20">
        <f>SUM(A6876*E6876/100)</f>
        <v>77660.428499999995</v>
      </c>
    </row>
    <row r="6877" spans="1:7" ht="39.75" customHeight="1">
      <c r="A6877" s="677"/>
      <c r="B6877" s="677"/>
      <c r="C6877" s="675"/>
      <c r="D6877" s="679"/>
      <c r="E6877" s="680" t="s">
        <v>205</v>
      </c>
      <c r="F6877" s="681"/>
      <c r="G6877" s="682"/>
    </row>
    <row r="6878" spans="1:7" s="24" customFormat="1" ht="15" customHeight="1">
      <c r="A6878" s="674">
        <v>1072</v>
      </c>
      <c r="B6878" s="674" t="s">
        <v>39</v>
      </c>
      <c r="C6878" s="676" t="s">
        <v>40</v>
      </c>
      <c r="D6878" s="678" t="s">
        <v>41</v>
      </c>
      <c r="E6878" s="665">
        <v>2206.6</v>
      </c>
      <c r="F6878" s="639" t="s">
        <v>42</v>
      </c>
      <c r="G6878" s="20">
        <f>SUM(A6878*E6878/100)</f>
        <v>23654.751999999997</v>
      </c>
    </row>
    <row r="6879" spans="1:7" s="24" customFormat="1" ht="30" customHeight="1">
      <c r="A6879" s="675"/>
      <c r="B6879" s="675"/>
      <c r="C6879" s="677"/>
      <c r="D6879" s="679"/>
      <c r="E6879" s="687" t="s">
        <v>43</v>
      </c>
      <c r="F6879" s="688"/>
      <c r="G6879" s="689"/>
    </row>
    <row r="6880" spans="1:7" s="24" customFormat="1" ht="15" customHeight="1">
      <c r="A6880" s="674">
        <v>1072</v>
      </c>
      <c r="B6880" s="674" t="s">
        <v>39</v>
      </c>
      <c r="C6880" s="676" t="s">
        <v>44</v>
      </c>
      <c r="D6880" s="678" t="s">
        <v>45</v>
      </c>
      <c r="E6880" s="639">
        <v>2197.52</v>
      </c>
      <c r="F6880" s="639" t="s">
        <v>42</v>
      </c>
      <c r="G6880" s="20">
        <f>SUM(A6880*E6880/100)</f>
        <v>23557.414399999998</v>
      </c>
    </row>
    <row r="6881" spans="1:7" s="24" customFormat="1" ht="38.25" customHeight="1">
      <c r="A6881" s="675"/>
      <c r="B6881" s="675"/>
      <c r="C6881" s="677"/>
      <c r="D6881" s="679"/>
      <c r="E6881" s="687" t="s">
        <v>46</v>
      </c>
      <c r="F6881" s="688"/>
      <c r="G6881" s="689"/>
    </row>
    <row r="6882" spans="1:7">
      <c r="A6882" s="676">
        <v>816</v>
      </c>
      <c r="B6882" s="676" t="s">
        <v>39</v>
      </c>
      <c r="C6882" s="674" t="s">
        <v>47</v>
      </c>
      <c r="D6882" s="678" t="s">
        <v>313</v>
      </c>
      <c r="E6882" s="665">
        <v>1287.44</v>
      </c>
      <c r="F6882" s="639" t="s">
        <v>42</v>
      </c>
      <c r="G6882" s="13">
        <f>SUM(A6882*E6882/100)</f>
        <v>10505.510400000001</v>
      </c>
    </row>
    <row r="6883" spans="1:7" ht="30" customHeight="1">
      <c r="A6883" s="677"/>
      <c r="B6883" s="677"/>
      <c r="C6883" s="675"/>
      <c r="D6883" s="679"/>
      <c r="E6883" s="680" t="s">
        <v>314</v>
      </c>
      <c r="F6883" s="681"/>
      <c r="G6883" s="682"/>
    </row>
    <row r="6884" spans="1:7">
      <c r="A6884" s="676">
        <v>896</v>
      </c>
      <c r="B6884" s="676" t="s">
        <v>39</v>
      </c>
      <c r="C6884" s="674" t="s">
        <v>50</v>
      </c>
      <c r="D6884" s="678" t="s">
        <v>1384</v>
      </c>
      <c r="E6884" s="665">
        <v>1726.37</v>
      </c>
      <c r="F6884" s="639" t="s">
        <v>42</v>
      </c>
      <c r="G6884" s="13">
        <f>SUM(A6884*E6884/100)</f>
        <v>15468.2752</v>
      </c>
    </row>
    <row r="6885" spans="1:7" ht="30.75" customHeight="1">
      <c r="A6885" s="677"/>
      <c r="B6885" s="677"/>
      <c r="C6885" s="675"/>
      <c r="D6885" s="679"/>
      <c r="E6885" s="680" t="s">
        <v>1385</v>
      </c>
      <c r="F6885" s="681"/>
      <c r="G6885" s="682"/>
    </row>
    <row r="6886" spans="1:7">
      <c r="A6886" s="674">
        <v>4295</v>
      </c>
      <c r="B6886" s="674" t="s">
        <v>39</v>
      </c>
      <c r="C6886" s="676" t="s">
        <v>208</v>
      </c>
      <c r="D6886" s="731" t="s">
        <v>300</v>
      </c>
      <c r="E6886" s="655">
        <v>1043.9000000000001</v>
      </c>
      <c r="F6886" s="645" t="s">
        <v>42</v>
      </c>
      <c r="G6886" s="20">
        <f>SUM(A6886*E6886/100)</f>
        <v>44835.504999999997</v>
      </c>
    </row>
    <row r="6887" spans="1:7" ht="25.5" customHeight="1">
      <c r="A6887" s="675"/>
      <c r="B6887" s="675"/>
      <c r="C6887" s="677"/>
      <c r="D6887" s="679"/>
      <c r="E6887" s="680" t="s">
        <v>301</v>
      </c>
      <c r="F6887" s="681"/>
      <c r="G6887" s="682"/>
    </row>
    <row r="6888" spans="1:7" s="30" customFormat="1" ht="50.25" customHeight="1">
      <c r="A6888" s="667"/>
      <c r="B6888" s="667"/>
      <c r="C6888" s="3"/>
      <c r="D6888" s="26"/>
      <c r="E6888" s="27"/>
      <c r="F6888" s="28" t="s">
        <v>77</v>
      </c>
      <c r="G6888" s="29">
        <v>417793</v>
      </c>
    </row>
    <row r="6889" spans="1:7">
      <c r="A6889" s="657"/>
      <c r="B6889" s="658"/>
      <c r="C6889" s="3"/>
      <c r="D6889" s="104" t="s">
        <v>1353</v>
      </c>
      <c r="E6889" s="667"/>
      <c r="F6889" s="667"/>
      <c r="G6889" s="5"/>
    </row>
    <row r="6890" spans="1:7" s="25" customFormat="1" ht="18" customHeight="1">
      <c r="A6890" s="733">
        <v>2</v>
      </c>
      <c r="B6890" s="733" t="s">
        <v>72</v>
      </c>
      <c r="C6890" s="734" t="s">
        <v>11</v>
      </c>
      <c r="D6890" s="731" t="s">
        <v>1404</v>
      </c>
      <c r="E6890" s="655">
        <v>271.92</v>
      </c>
      <c r="F6890" s="645" t="s">
        <v>75</v>
      </c>
      <c r="G6890" s="13">
        <f>SUM(A6890*E6890)</f>
        <v>543.84</v>
      </c>
    </row>
    <row r="6891" spans="1:7" s="25" customFormat="1" ht="39" customHeight="1">
      <c r="A6891" s="677"/>
      <c r="B6891" s="677"/>
      <c r="C6891" s="675"/>
      <c r="D6891" s="679"/>
      <c r="E6891" s="680" t="s">
        <v>80</v>
      </c>
      <c r="F6891" s="681"/>
      <c r="G6891" s="682"/>
    </row>
    <row r="6892" spans="1:7" ht="42" customHeight="1">
      <c r="A6892" s="657"/>
      <c r="B6892" s="658"/>
      <c r="C6892" s="3"/>
      <c r="D6892" s="667"/>
      <c r="E6892" s="667"/>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10" t="s">
        <v>0</v>
      </c>
      <c r="B7083" s="710"/>
      <c r="C7083" s="710"/>
      <c r="D7083" s="710"/>
      <c r="E7083" s="710"/>
      <c r="F7083" s="710"/>
      <c r="G7083" s="710"/>
    </row>
    <row r="7084" spans="1:7">
      <c r="A7084" s="711" t="s">
        <v>1</v>
      </c>
      <c r="B7084" s="711"/>
      <c r="C7084" s="711"/>
      <c r="D7084" s="711"/>
      <c r="E7084" s="711"/>
      <c r="F7084" s="711"/>
      <c r="G7084" s="711"/>
    </row>
    <row r="7085" spans="1:7" ht="30.75" customHeight="1">
      <c r="A7085" s="1" t="s">
        <v>2</v>
      </c>
      <c r="B7085" s="659"/>
      <c r="C7085" s="659"/>
      <c r="D7085" s="732" t="s">
        <v>1401</v>
      </c>
      <c r="E7085" s="732"/>
      <c r="F7085" s="732"/>
      <c r="G7085" s="732"/>
    </row>
    <row r="7086" spans="1:7" ht="30" customHeight="1">
      <c r="A7086" s="713" t="s">
        <v>3</v>
      </c>
      <c r="B7086" s="714"/>
      <c r="C7086" s="3" t="s">
        <v>4</v>
      </c>
      <c r="D7086" s="667" t="s">
        <v>5</v>
      </c>
      <c r="E7086" s="667" t="s">
        <v>6</v>
      </c>
      <c r="F7086" s="667" t="s">
        <v>7</v>
      </c>
      <c r="G7086" s="5" t="s">
        <v>8</v>
      </c>
    </row>
    <row r="7087" spans="1:7">
      <c r="A7087" s="667"/>
      <c r="B7087" s="667"/>
      <c r="C7087" s="3"/>
      <c r="D7087" s="104" t="s">
        <v>374</v>
      </c>
      <c r="E7087" s="667"/>
      <c r="F7087" s="667"/>
      <c r="G7087" s="5"/>
    </row>
    <row r="7088" spans="1:7" s="24" customFormat="1" ht="16.5" customHeight="1">
      <c r="A7088" s="674">
        <v>3430</v>
      </c>
      <c r="B7088" s="674" t="s">
        <v>39</v>
      </c>
      <c r="C7088" s="676" t="s">
        <v>11</v>
      </c>
      <c r="D7088" s="678" t="s">
        <v>149</v>
      </c>
      <c r="E7088" s="665">
        <v>121</v>
      </c>
      <c r="F7088" s="639" t="s">
        <v>42</v>
      </c>
      <c r="G7088" s="20">
        <f>SUM(A7088*E7088/100)</f>
        <v>4150.3</v>
      </c>
    </row>
    <row r="7089" spans="1:7" s="24" customFormat="1" ht="16.5" customHeight="1">
      <c r="A7089" s="675"/>
      <c r="B7089" s="675"/>
      <c r="C7089" s="677"/>
      <c r="D7089" s="679"/>
      <c r="E7089" s="687" t="s">
        <v>150</v>
      </c>
      <c r="F7089" s="688"/>
      <c r="G7089" s="689"/>
    </row>
    <row r="7090" spans="1:7" s="36" customFormat="1">
      <c r="A7090" s="674">
        <v>23</v>
      </c>
      <c r="B7090" s="674" t="s">
        <v>10</v>
      </c>
      <c r="C7090" s="676" t="s">
        <v>15</v>
      </c>
      <c r="D7090" s="678" t="s">
        <v>200</v>
      </c>
      <c r="E7090" s="655">
        <v>1285.6300000000001</v>
      </c>
      <c r="F7090" s="645" t="s">
        <v>147</v>
      </c>
      <c r="G7090" s="232">
        <f>SUM(A7090*E7090/100)</f>
        <v>295.69490000000002</v>
      </c>
    </row>
    <row r="7091" spans="1:7" s="36" customFormat="1" ht="30.75" customHeight="1">
      <c r="A7091" s="675"/>
      <c r="B7091" s="675"/>
      <c r="C7091" s="677"/>
      <c r="D7091" s="679"/>
      <c r="E7091" s="680" t="s">
        <v>201</v>
      </c>
      <c r="F7091" s="681"/>
      <c r="G7091" s="682"/>
    </row>
    <row r="7092" spans="1:7" s="24" customFormat="1">
      <c r="A7092" s="674">
        <v>619</v>
      </c>
      <c r="B7092" s="674" t="s">
        <v>39</v>
      </c>
      <c r="C7092" s="676" t="s">
        <v>18</v>
      </c>
      <c r="D7092" s="678" t="s">
        <v>1272</v>
      </c>
      <c r="E7092" s="665">
        <v>1306.8</v>
      </c>
      <c r="F7092" s="639" t="s">
        <v>42</v>
      </c>
      <c r="G7092" s="20">
        <f>SUM(A7092*E7092/100)</f>
        <v>8089.0919999999996</v>
      </c>
    </row>
    <row r="7093" spans="1:7" s="24" customFormat="1" ht="40.5" customHeight="1">
      <c r="A7093" s="675"/>
      <c r="B7093" s="675"/>
      <c r="C7093" s="677"/>
      <c r="D7093" s="679"/>
      <c r="E7093" s="687" t="s">
        <v>714</v>
      </c>
      <c r="F7093" s="688"/>
      <c r="G7093" s="689"/>
    </row>
    <row r="7094" spans="1:7" ht="15" customHeight="1">
      <c r="A7094" s="676">
        <v>64</v>
      </c>
      <c r="B7094" s="676" t="s">
        <v>10</v>
      </c>
      <c r="C7094" s="674" t="s">
        <v>21</v>
      </c>
      <c r="D7094" s="678" t="s">
        <v>16</v>
      </c>
      <c r="E7094" s="665">
        <v>11948.36</v>
      </c>
      <c r="F7094" s="639" t="s">
        <v>13</v>
      </c>
      <c r="G7094" s="13">
        <f>SUM(A7094*E7094/100)</f>
        <v>7646.9504000000006</v>
      </c>
    </row>
    <row r="7095" spans="1:7" ht="45" customHeight="1">
      <c r="A7095" s="677"/>
      <c r="B7095" s="677"/>
      <c r="C7095" s="675"/>
      <c r="D7095" s="679"/>
      <c r="E7095" s="680" t="s">
        <v>17</v>
      </c>
      <c r="F7095" s="681"/>
      <c r="G7095" s="682"/>
    </row>
    <row r="7096" spans="1:7" s="23" customFormat="1" ht="15" customHeight="1">
      <c r="A7096" s="674">
        <v>23</v>
      </c>
      <c r="B7096" s="674" t="s">
        <v>10</v>
      </c>
      <c r="C7096" s="676" t="s">
        <v>25</v>
      </c>
      <c r="D7096" s="695" t="s">
        <v>30</v>
      </c>
      <c r="E7096" s="665">
        <v>337</v>
      </c>
      <c r="F7096" s="639" t="s">
        <v>31</v>
      </c>
      <c r="G7096" s="20">
        <f>SUM(A7096*E7096)</f>
        <v>7751</v>
      </c>
    </row>
    <row r="7097" spans="1:7" s="23" customFormat="1" ht="169.5" customHeight="1">
      <c r="A7097" s="675"/>
      <c r="B7097" s="675"/>
      <c r="C7097" s="677"/>
      <c r="D7097" s="696"/>
      <c r="E7097" s="697" t="s">
        <v>32</v>
      </c>
      <c r="F7097" s="698"/>
      <c r="G7097" s="699"/>
    </row>
    <row r="7098" spans="1:7" ht="15" customHeight="1">
      <c r="A7098" s="700">
        <v>1.23</v>
      </c>
      <c r="B7098" s="674" t="s">
        <v>24</v>
      </c>
      <c r="C7098" s="676" t="s">
        <v>29</v>
      </c>
      <c r="D7098" s="695" t="s">
        <v>26</v>
      </c>
      <c r="E7098" s="665">
        <v>5001.7</v>
      </c>
      <c r="F7098" s="639" t="s">
        <v>27</v>
      </c>
      <c r="G7098" s="20">
        <f>SUM(A7098*E7098)</f>
        <v>6152.0909999999994</v>
      </c>
    </row>
    <row r="7099" spans="1:7" ht="63" customHeight="1">
      <c r="A7099" s="701"/>
      <c r="B7099" s="675"/>
      <c r="C7099" s="677"/>
      <c r="D7099" s="696"/>
      <c r="E7099" s="680" t="s">
        <v>28</v>
      </c>
      <c r="F7099" s="681"/>
      <c r="G7099" s="682"/>
    </row>
    <row r="7100" spans="1:7" ht="17.25" customHeight="1">
      <c r="A7100" s="676">
        <v>98</v>
      </c>
      <c r="B7100" s="676" t="s">
        <v>10</v>
      </c>
      <c r="C7100" s="674" t="s">
        <v>33</v>
      </c>
      <c r="D7100" s="678" t="s">
        <v>204</v>
      </c>
      <c r="E7100" s="665">
        <v>12346.65</v>
      </c>
      <c r="F7100" s="639" t="s">
        <v>13</v>
      </c>
      <c r="G7100" s="20">
        <f>SUM(A7100*E7100/100)</f>
        <v>12099.716999999999</v>
      </c>
    </row>
    <row r="7101" spans="1:7" ht="27" customHeight="1">
      <c r="A7101" s="677"/>
      <c r="B7101" s="677"/>
      <c r="C7101" s="675"/>
      <c r="D7101" s="679"/>
      <c r="E7101" s="680" t="s">
        <v>205</v>
      </c>
      <c r="F7101" s="681"/>
      <c r="G7101" s="682"/>
    </row>
    <row r="7102" spans="1:7" s="24" customFormat="1" ht="15" customHeight="1">
      <c r="A7102" s="674">
        <v>254</v>
      </c>
      <c r="B7102" s="674" t="s">
        <v>39</v>
      </c>
      <c r="C7102" s="676" t="s">
        <v>36</v>
      </c>
      <c r="D7102" s="678" t="s">
        <v>41</v>
      </c>
      <c r="E7102" s="665">
        <v>2206.6</v>
      </c>
      <c r="F7102" s="639" t="s">
        <v>42</v>
      </c>
      <c r="G7102" s="20">
        <f>SUM(A7102*E7102/100)</f>
        <v>5604.7640000000001</v>
      </c>
    </row>
    <row r="7103" spans="1:7" s="24" customFormat="1" ht="42" customHeight="1">
      <c r="A7103" s="675"/>
      <c r="B7103" s="675"/>
      <c r="C7103" s="677"/>
      <c r="D7103" s="679"/>
      <c r="E7103" s="687" t="s">
        <v>43</v>
      </c>
      <c r="F7103" s="688"/>
      <c r="G7103" s="689"/>
    </row>
    <row r="7104" spans="1:7" s="24" customFormat="1" ht="15" customHeight="1">
      <c r="A7104" s="674">
        <v>254</v>
      </c>
      <c r="B7104" s="674" t="s">
        <v>39</v>
      </c>
      <c r="C7104" s="676" t="s">
        <v>40</v>
      </c>
      <c r="D7104" s="678" t="s">
        <v>45</v>
      </c>
      <c r="E7104" s="639">
        <v>2197.52</v>
      </c>
      <c r="F7104" s="639" t="s">
        <v>42</v>
      </c>
      <c r="G7104" s="20">
        <f>SUM(A7104*E7104/100)</f>
        <v>5581.7007999999996</v>
      </c>
    </row>
    <row r="7105" spans="1:7" s="24" customFormat="1" ht="38.25" customHeight="1">
      <c r="A7105" s="675"/>
      <c r="B7105" s="675"/>
      <c r="C7105" s="677"/>
      <c r="D7105" s="679"/>
      <c r="E7105" s="687" t="s">
        <v>46</v>
      </c>
      <c r="F7105" s="688"/>
      <c r="G7105" s="689"/>
    </row>
    <row r="7106" spans="1:7" s="25" customFormat="1">
      <c r="A7106" s="674">
        <v>3430</v>
      </c>
      <c r="B7106" s="674" t="s">
        <v>39</v>
      </c>
      <c r="C7106" s="676" t="s">
        <v>44</v>
      </c>
      <c r="D7106" s="678" t="s">
        <v>151</v>
      </c>
      <c r="E7106" s="665">
        <v>660</v>
      </c>
      <c r="F7106" s="639" t="s">
        <v>42</v>
      </c>
      <c r="G7106" s="20">
        <f>SUM(A7106*E7106/100)</f>
        <v>22638</v>
      </c>
    </row>
    <row r="7107" spans="1:7" s="25" customFormat="1" ht="44.25" customHeight="1">
      <c r="A7107" s="675"/>
      <c r="B7107" s="675"/>
      <c r="C7107" s="677"/>
      <c r="D7107" s="679"/>
      <c r="E7107" s="687" t="s">
        <v>152</v>
      </c>
      <c r="F7107" s="688"/>
      <c r="G7107" s="689"/>
    </row>
    <row r="7108" spans="1:7">
      <c r="A7108" s="674">
        <v>3430</v>
      </c>
      <c r="B7108" s="674" t="s">
        <v>39</v>
      </c>
      <c r="C7108" s="676" t="s">
        <v>47</v>
      </c>
      <c r="D7108" s="678" t="s">
        <v>720</v>
      </c>
      <c r="E7108" s="665">
        <v>3015.76</v>
      </c>
      <c r="F7108" s="639" t="s">
        <v>42</v>
      </c>
      <c r="G7108" s="20">
        <f>SUM(A7108*E7108/100)</f>
        <v>103440.56800000001</v>
      </c>
    </row>
    <row r="7109" spans="1:7" ht="33" customHeight="1">
      <c r="A7109" s="675"/>
      <c r="B7109" s="675"/>
      <c r="C7109" s="677"/>
      <c r="D7109" s="679"/>
      <c r="E7109" s="680" t="s">
        <v>721</v>
      </c>
      <c r="F7109" s="681"/>
      <c r="G7109" s="682"/>
    </row>
    <row r="7110" spans="1:7" ht="38.25">
      <c r="A7110" s="642"/>
      <c r="B7110" s="642"/>
      <c r="C7110" s="644" t="s">
        <v>50</v>
      </c>
      <c r="D7110" s="646" t="s">
        <v>153</v>
      </c>
      <c r="E7110" s="704"/>
      <c r="F7110" s="705"/>
      <c r="G7110" s="706"/>
    </row>
    <row r="7111" spans="1:7">
      <c r="A7111" s="676">
        <v>3644</v>
      </c>
      <c r="B7111" s="676" t="s">
        <v>39</v>
      </c>
      <c r="C7111" s="674" t="s">
        <v>154</v>
      </c>
      <c r="D7111" s="678" t="s">
        <v>331</v>
      </c>
      <c r="E7111" s="665">
        <v>4411.82</v>
      </c>
      <c r="F7111" s="639" t="s">
        <v>42</v>
      </c>
      <c r="G7111" s="20">
        <f>SUM(A7111*E7111/100)</f>
        <v>160766.72079999998</v>
      </c>
    </row>
    <row r="7112" spans="1:7" ht="27.75" customHeight="1">
      <c r="A7112" s="677"/>
      <c r="B7112" s="677"/>
      <c r="C7112" s="675"/>
      <c r="D7112" s="679"/>
      <c r="E7112" s="680" t="s">
        <v>332</v>
      </c>
      <c r="F7112" s="681"/>
      <c r="G7112" s="682"/>
    </row>
    <row r="7113" spans="1:7">
      <c r="A7113" s="674">
        <v>8876</v>
      </c>
      <c r="B7113" s="674" t="s">
        <v>39</v>
      </c>
      <c r="C7113" s="676" t="s">
        <v>54</v>
      </c>
      <c r="D7113" s="678" t="s">
        <v>792</v>
      </c>
      <c r="E7113" s="665">
        <v>425.84</v>
      </c>
      <c r="F7113" s="639" t="s">
        <v>42</v>
      </c>
      <c r="G7113" s="13">
        <f>SUM(A7113*E7113/100)</f>
        <v>37797.558400000002</v>
      </c>
    </row>
    <row r="7114" spans="1:7" ht="27" customHeight="1">
      <c r="A7114" s="675"/>
      <c r="B7114" s="675"/>
      <c r="C7114" s="677"/>
      <c r="D7114" s="679"/>
      <c r="E7114" s="680" t="s">
        <v>793</v>
      </c>
      <c r="F7114" s="681"/>
      <c r="G7114" s="682"/>
    </row>
    <row r="7115" spans="1:7">
      <c r="A7115" s="674">
        <v>176</v>
      </c>
      <c r="B7115" s="674" t="s">
        <v>39</v>
      </c>
      <c r="C7115" s="676" t="s">
        <v>57</v>
      </c>
      <c r="D7115" s="731" t="s">
        <v>764</v>
      </c>
      <c r="E7115" s="655">
        <v>674.6</v>
      </c>
      <c r="F7115" s="645" t="s">
        <v>42</v>
      </c>
      <c r="G7115" s="20">
        <f>SUM(A7115*E7115/100)</f>
        <v>1187.296</v>
      </c>
    </row>
    <row r="7116" spans="1:7" ht="46.5" customHeight="1">
      <c r="A7116" s="675"/>
      <c r="B7116" s="675"/>
      <c r="C7116" s="677"/>
      <c r="D7116" s="679"/>
      <c r="E7116" s="680" t="s">
        <v>765</v>
      </c>
      <c r="F7116" s="681"/>
      <c r="G7116" s="682"/>
    </row>
    <row r="7117" spans="1:7" s="200" customFormat="1">
      <c r="A7117" s="676">
        <v>1540</v>
      </c>
      <c r="B7117" s="676" t="s">
        <v>39</v>
      </c>
      <c r="C7117" s="674" t="s">
        <v>60</v>
      </c>
      <c r="D7117" s="678" t="s">
        <v>160</v>
      </c>
      <c r="E7117" s="665">
        <v>1887.4</v>
      </c>
      <c r="F7117" s="639" t="s">
        <v>42</v>
      </c>
      <c r="G7117" s="20">
        <f>SUM(A7117*E7117/100)</f>
        <v>29065.96</v>
      </c>
    </row>
    <row r="7118" spans="1:7" s="200" customFormat="1" ht="38.25" customHeight="1">
      <c r="A7118" s="677"/>
      <c r="B7118" s="677"/>
      <c r="C7118" s="675"/>
      <c r="D7118" s="679"/>
      <c r="E7118" s="680" t="s">
        <v>161</v>
      </c>
      <c r="F7118" s="681"/>
      <c r="G7118" s="682"/>
    </row>
    <row r="7119" spans="1:7" ht="40.5" customHeight="1">
      <c r="A7119" s="657"/>
      <c r="B7119" s="658"/>
      <c r="C7119" s="3"/>
      <c r="D7119" s="91"/>
      <c r="E7119" s="667"/>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10" t="s">
        <v>0</v>
      </c>
      <c r="B7536" s="710"/>
      <c r="C7536" s="710"/>
      <c r="D7536" s="710"/>
      <c r="E7536" s="710"/>
      <c r="F7536" s="710"/>
      <c r="G7536" s="710"/>
    </row>
    <row r="7537" spans="1:7">
      <c r="A7537" s="711" t="s">
        <v>1</v>
      </c>
      <c r="B7537" s="711"/>
      <c r="C7537" s="711"/>
      <c r="D7537" s="711"/>
      <c r="E7537" s="711"/>
      <c r="F7537" s="711"/>
      <c r="G7537" s="711"/>
    </row>
    <row r="7538" spans="1:7" ht="30" customHeight="1">
      <c r="A7538" s="1" t="s">
        <v>2</v>
      </c>
      <c r="B7538" s="659"/>
      <c r="C7538" s="659"/>
      <c r="D7538" s="735" t="s">
        <v>1400</v>
      </c>
      <c r="E7538" s="735"/>
      <c r="F7538" s="735"/>
      <c r="G7538" s="735"/>
    </row>
    <row r="7539" spans="1:7" ht="30" customHeight="1">
      <c r="A7539" s="713" t="s">
        <v>3</v>
      </c>
      <c r="B7539" s="714"/>
      <c r="C7539" s="3" t="s">
        <v>4</v>
      </c>
      <c r="D7539" s="667" t="s">
        <v>5</v>
      </c>
      <c r="E7539" s="667" t="s">
        <v>6</v>
      </c>
      <c r="F7539" s="667" t="s">
        <v>7</v>
      </c>
      <c r="G7539" s="5" t="s">
        <v>8</v>
      </c>
    </row>
    <row r="7540" spans="1:7">
      <c r="A7540" s="667"/>
      <c r="B7540" s="667"/>
      <c r="C7540" s="3"/>
      <c r="D7540" s="104" t="s">
        <v>9</v>
      </c>
      <c r="E7540" s="667"/>
      <c r="F7540" s="667"/>
      <c r="G7540" s="5"/>
    </row>
    <row r="7541" spans="1:7" s="25" customFormat="1">
      <c r="A7541" s="674">
        <v>35</v>
      </c>
      <c r="B7541" s="674" t="s">
        <v>10</v>
      </c>
      <c r="C7541" s="676" t="s">
        <v>11</v>
      </c>
      <c r="D7541" s="678" t="s">
        <v>1270</v>
      </c>
      <c r="E7541" s="639">
        <v>453.75</v>
      </c>
      <c r="F7541" s="639" t="s">
        <v>147</v>
      </c>
      <c r="G7541" s="20">
        <f>SUM(A7541*E7541/100)</f>
        <v>158.8125</v>
      </c>
    </row>
    <row r="7542" spans="1:7" s="25" customFormat="1" ht="35.25" customHeight="1">
      <c r="A7542" s="675"/>
      <c r="B7542" s="675"/>
      <c r="C7542" s="677"/>
      <c r="D7542" s="679"/>
      <c r="E7542" s="680" t="s">
        <v>1271</v>
      </c>
      <c r="F7542" s="681"/>
      <c r="G7542" s="682"/>
    </row>
    <row r="7543" spans="1:7" s="36" customFormat="1">
      <c r="A7543" s="674">
        <v>53</v>
      </c>
      <c r="B7543" s="674" t="s">
        <v>10</v>
      </c>
      <c r="C7543" s="676" t="s">
        <v>15</v>
      </c>
      <c r="D7543" s="678" t="s">
        <v>200</v>
      </c>
      <c r="E7543" s="655">
        <v>1285.6300000000001</v>
      </c>
      <c r="F7543" s="645" t="s">
        <v>147</v>
      </c>
      <c r="G7543" s="232">
        <f>SUM(A7543*E7543/100)</f>
        <v>681.38390000000004</v>
      </c>
    </row>
    <row r="7544" spans="1:7" s="36" customFormat="1" ht="30.75" customHeight="1">
      <c r="A7544" s="675"/>
      <c r="B7544" s="675"/>
      <c r="C7544" s="677"/>
      <c r="D7544" s="679"/>
      <c r="E7544" s="680" t="s">
        <v>201</v>
      </c>
      <c r="F7544" s="681"/>
      <c r="G7544" s="682"/>
    </row>
    <row r="7545" spans="1:7" s="23" customFormat="1" ht="15" customHeight="1">
      <c r="A7545" s="674">
        <v>107</v>
      </c>
      <c r="B7545" s="674" t="s">
        <v>10</v>
      </c>
      <c r="C7545" s="676" t="s">
        <v>18</v>
      </c>
      <c r="D7545" s="695" t="s">
        <v>30</v>
      </c>
      <c r="E7545" s="665">
        <v>337</v>
      </c>
      <c r="F7545" s="639" t="s">
        <v>31</v>
      </c>
      <c r="G7545" s="20">
        <f>SUM(A7545*E7545)</f>
        <v>36059</v>
      </c>
    </row>
    <row r="7546" spans="1:7" s="23" customFormat="1" ht="169.5" customHeight="1">
      <c r="A7546" s="675"/>
      <c r="B7546" s="675"/>
      <c r="C7546" s="677"/>
      <c r="D7546" s="696"/>
      <c r="E7546" s="697" t="s">
        <v>32</v>
      </c>
      <c r="F7546" s="698"/>
      <c r="G7546" s="699"/>
    </row>
    <row r="7547" spans="1:7" ht="15" customHeight="1">
      <c r="A7547" s="700">
        <v>4.5</v>
      </c>
      <c r="B7547" s="674" t="s">
        <v>24</v>
      </c>
      <c r="C7547" s="676" t="s">
        <v>21</v>
      </c>
      <c r="D7547" s="695" t="s">
        <v>26</v>
      </c>
      <c r="E7547" s="665">
        <v>5001.7</v>
      </c>
      <c r="F7547" s="639" t="s">
        <v>27</v>
      </c>
      <c r="G7547" s="20">
        <f>SUM(A7547*E7547)</f>
        <v>22507.649999999998</v>
      </c>
    </row>
    <row r="7548" spans="1:7" ht="63" customHeight="1">
      <c r="A7548" s="701"/>
      <c r="B7548" s="675"/>
      <c r="C7548" s="677"/>
      <c r="D7548" s="696"/>
      <c r="E7548" s="680" t="s">
        <v>28</v>
      </c>
      <c r="F7548" s="681"/>
      <c r="G7548" s="682"/>
    </row>
    <row r="7549" spans="1:7" ht="17.25" customHeight="1">
      <c r="A7549" s="676">
        <v>468</v>
      </c>
      <c r="B7549" s="676" t="s">
        <v>10</v>
      </c>
      <c r="C7549" s="674" t="s">
        <v>25</v>
      </c>
      <c r="D7549" s="678" t="s">
        <v>204</v>
      </c>
      <c r="E7549" s="665">
        <v>12346.65</v>
      </c>
      <c r="F7549" s="639" t="s">
        <v>13</v>
      </c>
      <c r="G7549" s="20">
        <f>SUM(A7549*E7549/100)</f>
        <v>57782.322</v>
      </c>
    </row>
    <row r="7550" spans="1:7" ht="39.75" customHeight="1">
      <c r="A7550" s="677"/>
      <c r="B7550" s="677"/>
      <c r="C7550" s="675"/>
      <c r="D7550" s="679"/>
      <c r="E7550" s="680" t="s">
        <v>205</v>
      </c>
      <c r="F7550" s="681"/>
      <c r="G7550" s="682"/>
    </row>
    <row r="7551" spans="1:7" s="24" customFormat="1" ht="15" customHeight="1">
      <c r="A7551" s="674">
        <v>1213</v>
      </c>
      <c r="B7551" s="674" t="s">
        <v>39</v>
      </c>
      <c r="C7551" s="676" t="s">
        <v>29</v>
      </c>
      <c r="D7551" s="678" t="s">
        <v>41</v>
      </c>
      <c r="E7551" s="665">
        <v>2206.6</v>
      </c>
      <c r="F7551" s="639" t="s">
        <v>42</v>
      </c>
      <c r="G7551" s="20">
        <f>SUM(A7551*E7551/100)</f>
        <v>26766.057999999997</v>
      </c>
    </row>
    <row r="7552" spans="1:7" s="24" customFormat="1" ht="30" customHeight="1">
      <c r="A7552" s="675"/>
      <c r="B7552" s="675"/>
      <c r="C7552" s="677"/>
      <c r="D7552" s="679"/>
      <c r="E7552" s="687" t="s">
        <v>43</v>
      </c>
      <c r="F7552" s="688"/>
      <c r="G7552" s="689"/>
    </row>
    <row r="7553" spans="1:7" s="24" customFormat="1" ht="15" customHeight="1">
      <c r="A7553" s="674">
        <v>1213</v>
      </c>
      <c r="B7553" s="674" t="s">
        <v>39</v>
      </c>
      <c r="C7553" s="676" t="s">
        <v>33</v>
      </c>
      <c r="D7553" s="678" t="s">
        <v>45</v>
      </c>
      <c r="E7553" s="639">
        <v>2197.52</v>
      </c>
      <c r="F7553" s="639" t="s">
        <v>42</v>
      </c>
      <c r="G7553" s="20">
        <f>SUM(A7553*E7553/100)</f>
        <v>26655.917599999997</v>
      </c>
    </row>
    <row r="7554" spans="1:7" s="24" customFormat="1" ht="38.25" customHeight="1">
      <c r="A7554" s="675"/>
      <c r="B7554" s="675"/>
      <c r="C7554" s="677"/>
      <c r="D7554" s="679"/>
      <c r="E7554" s="687" t="s">
        <v>46</v>
      </c>
      <c r="F7554" s="688"/>
      <c r="G7554" s="689"/>
    </row>
    <row r="7555" spans="1:7">
      <c r="A7555" s="676">
        <v>1213</v>
      </c>
      <c r="B7555" s="676" t="s">
        <v>39</v>
      </c>
      <c r="C7555" s="674" t="s">
        <v>36</v>
      </c>
      <c r="D7555" s="678" t="s">
        <v>313</v>
      </c>
      <c r="E7555" s="665">
        <v>1287.44</v>
      </c>
      <c r="F7555" s="639" t="s">
        <v>42</v>
      </c>
      <c r="G7555" s="13">
        <f>SUM(A7555*E7555/100)</f>
        <v>15616.647199999999</v>
      </c>
    </row>
    <row r="7556" spans="1:7" ht="45.75" customHeight="1">
      <c r="A7556" s="677"/>
      <c r="B7556" s="677"/>
      <c r="C7556" s="675"/>
      <c r="D7556" s="679"/>
      <c r="E7556" s="680" t="s">
        <v>314</v>
      </c>
      <c r="F7556" s="681"/>
      <c r="G7556" s="682"/>
    </row>
    <row r="7557" spans="1:7" s="30" customFormat="1" ht="30" customHeight="1">
      <c r="A7557" s="667"/>
      <c r="B7557" s="667"/>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10" t="s">
        <v>0</v>
      </c>
      <c r="B7688" s="710"/>
      <c r="C7688" s="710"/>
      <c r="D7688" s="710"/>
      <c r="E7688" s="710"/>
      <c r="F7688" s="710"/>
      <c r="G7688" s="710"/>
    </row>
    <row r="7689" spans="1:7">
      <c r="A7689" s="711" t="s">
        <v>1</v>
      </c>
      <c r="B7689" s="711"/>
      <c r="C7689" s="711"/>
      <c r="D7689" s="711"/>
      <c r="E7689" s="711"/>
      <c r="F7689" s="711"/>
      <c r="G7689" s="711"/>
    </row>
    <row r="7690" spans="1:7" ht="30" customHeight="1">
      <c r="A7690" s="1" t="s">
        <v>2</v>
      </c>
      <c r="B7690" s="659"/>
      <c r="C7690" s="659"/>
      <c r="D7690" s="735" t="s">
        <v>1399</v>
      </c>
      <c r="E7690" s="735"/>
      <c r="F7690" s="735"/>
      <c r="G7690" s="735"/>
    </row>
    <row r="7691" spans="1:7" ht="30" customHeight="1">
      <c r="A7691" s="713" t="s">
        <v>3</v>
      </c>
      <c r="B7691" s="714"/>
      <c r="C7691" s="3" t="s">
        <v>4</v>
      </c>
      <c r="D7691" s="667" t="s">
        <v>5</v>
      </c>
      <c r="E7691" s="667" t="s">
        <v>6</v>
      </c>
      <c r="F7691" s="667" t="s">
        <v>7</v>
      </c>
      <c r="G7691" s="5" t="s">
        <v>8</v>
      </c>
    </row>
    <row r="7692" spans="1:7">
      <c r="A7692" s="667"/>
      <c r="B7692" s="667"/>
      <c r="C7692" s="3"/>
      <c r="D7692" s="104" t="s">
        <v>9</v>
      </c>
      <c r="E7692" s="667"/>
      <c r="F7692" s="667"/>
      <c r="G7692" s="5"/>
    </row>
    <row r="7693" spans="1:7" s="25" customFormat="1">
      <c r="A7693" s="674">
        <v>99</v>
      </c>
      <c r="B7693" s="674" t="s">
        <v>10</v>
      </c>
      <c r="C7693" s="676" t="s">
        <v>11</v>
      </c>
      <c r="D7693" s="678" t="s">
        <v>1270</v>
      </c>
      <c r="E7693" s="639">
        <v>453.75</v>
      </c>
      <c r="F7693" s="639" t="s">
        <v>147</v>
      </c>
      <c r="G7693" s="20">
        <f>SUM(A7693*E7693/100)</f>
        <v>449.21249999999998</v>
      </c>
    </row>
    <row r="7694" spans="1:7" s="25" customFormat="1" ht="35.25" customHeight="1">
      <c r="A7694" s="675"/>
      <c r="B7694" s="675"/>
      <c r="C7694" s="677"/>
      <c r="D7694" s="679"/>
      <c r="E7694" s="680" t="s">
        <v>1271</v>
      </c>
      <c r="F7694" s="681"/>
      <c r="G7694" s="682"/>
    </row>
    <row r="7695" spans="1:7" s="36" customFormat="1">
      <c r="A7695" s="674">
        <v>147</v>
      </c>
      <c r="B7695" s="674" t="s">
        <v>10</v>
      </c>
      <c r="C7695" s="676" t="s">
        <v>15</v>
      </c>
      <c r="D7695" s="678" t="s">
        <v>200</v>
      </c>
      <c r="E7695" s="655">
        <v>1285.6300000000001</v>
      </c>
      <c r="F7695" s="645" t="s">
        <v>147</v>
      </c>
      <c r="G7695" s="232">
        <f>SUM(A7695*E7695/100)</f>
        <v>1889.8761000000002</v>
      </c>
    </row>
    <row r="7696" spans="1:7" s="36" customFormat="1" ht="30.75" customHeight="1">
      <c r="A7696" s="675"/>
      <c r="B7696" s="675"/>
      <c r="C7696" s="677"/>
      <c r="D7696" s="679"/>
      <c r="E7696" s="680" t="s">
        <v>201</v>
      </c>
      <c r="F7696" s="681"/>
      <c r="G7696" s="682"/>
    </row>
    <row r="7697" spans="1:7" s="23" customFormat="1" ht="15" customHeight="1">
      <c r="A7697" s="674">
        <v>299</v>
      </c>
      <c r="B7697" s="674" t="s">
        <v>10</v>
      </c>
      <c r="C7697" s="676" t="s">
        <v>18</v>
      </c>
      <c r="D7697" s="695" t="s">
        <v>30</v>
      </c>
      <c r="E7697" s="665">
        <v>337</v>
      </c>
      <c r="F7697" s="639" t="s">
        <v>31</v>
      </c>
      <c r="G7697" s="20">
        <f>SUM(A7697*E7697)</f>
        <v>100763</v>
      </c>
    </row>
    <row r="7698" spans="1:7" s="23" customFormat="1" ht="169.5" customHeight="1">
      <c r="A7698" s="675"/>
      <c r="B7698" s="675"/>
      <c r="C7698" s="677"/>
      <c r="D7698" s="696"/>
      <c r="E7698" s="697" t="s">
        <v>32</v>
      </c>
      <c r="F7698" s="698"/>
      <c r="G7698" s="699"/>
    </row>
    <row r="7699" spans="1:7" ht="15" customHeight="1">
      <c r="A7699" s="700">
        <v>12.54</v>
      </c>
      <c r="B7699" s="674" t="s">
        <v>24</v>
      </c>
      <c r="C7699" s="676" t="s">
        <v>21</v>
      </c>
      <c r="D7699" s="695" t="s">
        <v>26</v>
      </c>
      <c r="E7699" s="665">
        <v>5001.7</v>
      </c>
      <c r="F7699" s="639" t="s">
        <v>27</v>
      </c>
      <c r="G7699" s="20">
        <f>SUM(A7699*E7699)</f>
        <v>62721.317999999992</v>
      </c>
    </row>
    <row r="7700" spans="1:7" ht="63" customHeight="1">
      <c r="A7700" s="701"/>
      <c r="B7700" s="675"/>
      <c r="C7700" s="677"/>
      <c r="D7700" s="696"/>
      <c r="E7700" s="680" t="s">
        <v>28</v>
      </c>
      <c r="F7700" s="681"/>
      <c r="G7700" s="682"/>
    </row>
    <row r="7701" spans="1:7">
      <c r="A7701" s="676">
        <v>299</v>
      </c>
      <c r="B7701" s="676" t="s">
        <v>39</v>
      </c>
      <c r="C7701" s="674" t="s">
        <v>25</v>
      </c>
      <c r="D7701" s="678" t="s">
        <v>1273</v>
      </c>
      <c r="E7701" s="665">
        <v>778.09</v>
      </c>
      <c r="F7701" s="639" t="s">
        <v>42</v>
      </c>
      <c r="G7701" s="20">
        <f>SUM(A7701*E7701/100)</f>
        <v>2326.4891000000002</v>
      </c>
    </row>
    <row r="7702" spans="1:7" ht="38.25" customHeight="1">
      <c r="A7702" s="677"/>
      <c r="B7702" s="677"/>
      <c r="C7702" s="675"/>
      <c r="D7702" s="679"/>
      <c r="E7702" s="680" t="s">
        <v>1274</v>
      </c>
      <c r="F7702" s="681"/>
      <c r="G7702" s="682"/>
    </row>
    <row r="7703" spans="1:7" ht="17.25" customHeight="1">
      <c r="A7703" s="676">
        <v>1302</v>
      </c>
      <c r="B7703" s="676" t="s">
        <v>10</v>
      </c>
      <c r="C7703" s="674" t="s">
        <v>29</v>
      </c>
      <c r="D7703" s="678" t="s">
        <v>204</v>
      </c>
      <c r="E7703" s="665">
        <v>12346.65</v>
      </c>
      <c r="F7703" s="639" t="s">
        <v>13</v>
      </c>
      <c r="G7703" s="20">
        <f>SUM(A7703*E7703/100)</f>
        <v>160753.383</v>
      </c>
    </row>
    <row r="7704" spans="1:7" ht="39.75" customHeight="1">
      <c r="A7704" s="677"/>
      <c r="B7704" s="677"/>
      <c r="C7704" s="675"/>
      <c r="D7704" s="679"/>
      <c r="E7704" s="680" t="s">
        <v>205</v>
      </c>
      <c r="F7704" s="681"/>
      <c r="G7704" s="682"/>
    </row>
    <row r="7705" spans="1:7" s="24" customFormat="1" ht="15" customHeight="1">
      <c r="A7705" s="674">
        <v>1690</v>
      </c>
      <c r="B7705" s="674" t="s">
        <v>39</v>
      </c>
      <c r="C7705" s="676" t="s">
        <v>33</v>
      </c>
      <c r="D7705" s="678" t="s">
        <v>41</v>
      </c>
      <c r="E7705" s="665">
        <v>2206.6</v>
      </c>
      <c r="F7705" s="639" t="s">
        <v>42</v>
      </c>
      <c r="G7705" s="20">
        <f>SUM(A7705*E7705/100)</f>
        <v>37291.54</v>
      </c>
    </row>
    <row r="7706" spans="1:7" s="24" customFormat="1" ht="30" customHeight="1">
      <c r="A7706" s="675"/>
      <c r="B7706" s="675"/>
      <c r="C7706" s="677"/>
      <c r="D7706" s="679"/>
      <c r="E7706" s="687" t="s">
        <v>43</v>
      </c>
      <c r="F7706" s="688"/>
      <c r="G7706" s="689"/>
    </row>
    <row r="7707" spans="1:7" s="24" customFormat="1" ht="15" customHeight="1">
      <c r="A7707" s="674">
        <v>1690</v>
      </c>
      <c r="B7707" s="674" t="s">
        <v>39</v>
      </c>
      <c r="C7707" s="676" t="s">
        <v>36</v>
      </c>
      <c r="D7707" s="678" t="s">
        <v>45</v>
      </c>
      <c r="E7707" s="639">
        <v>2197.52</v>
      </c>
      <c r="F7707" s="639" t="s">
        <v>42</v>
      </c>
      <c r="G7707" s="20">
        <f>SUM(A7707*E7707/100)</f>
        <v>37138.087999999996</v>
      </c>
    </row>
    <row r="7708" spans="1:7" s="24" customFormat="1" ht="38.25" customHeight="1">
      <c r="A7708" s="675"/>
      <c r="B7708" s="675"/>
      <c r="C7708" s="677"/>
      <c r="D7708" s="679"/>
      <c r="E7708" s="687" t="s">
        <v>46</v>
      </c>
      <c r="F7708" s="688"/>
      <c r="G7708" s="689"/>
    </row>
    <row r="7709" spans="1:7">
      <c r="A7709" s="676">
        <v>1690</v>
      </c>
      <c r="B7709" s="676" t="s">
        <v>39</v>
      </c>
      <c r="C7709" s="674" t="s">
        <v>40</v>
      </c>
      <c r="D7709" s="678" t="s">
        <v>313</v>
      </c>
      <c r="E7709" s="665">
        <v>1287.44</v>
      </c>
      <c r="F7709" s="639" t="s">
        <v>42</v>
      </c>
      <c r="G7709" s="13">
        <f>SUM(A7709*E7709/100)</f>
        <v>21757.736000000001</v>
      </c>
    </row>
    <row r="7710" spans="1:7" ht="45.75" customHeight="1">
      <c r="A7710" s="677"/>
      <c r="B7710" s="677"/>
      <c r="C7710" s="675"/>
      <c r="D7710" s="679"/>
      <c r="E7710" s="680" t="s">
        <v>314</v>
      </c>
      <c r="F7710" s="681"/>
      <c r="G7710" s="682"/>
    </row>
    <row r="7711" spans="1:7" s="30" customFormat="1" ht="30" customHeight="1">
      <c r="A7711" s="667"/>
      <c r="B7711" s="667"/>
      <c r="C7711" s="3"/>
      <c r="D7711" s="26"/>
      <c r="E7711" s="27"/>
      <c r="F7711" s="28" t="s">
        <v>77</v>
      </c>
      <c r="G7711" s="29">
        <v>425117</v>
      </c>
    </row>
    <row r="7712" spans="1:7">
      <c r="A7712" s="657"/>
      <c r="B7712" s="658"/>
      <c r="C7712" s="3"/>
      <c r="D7712" s="104" t="s">
        <v>1353</v>
      </c>
      <c r="E7712" s="667"/>
      <c r="F7712" s="667"/>
      <c r="G7712" s="5"/>
    </row>
    <row r="7713" spans="1:7">
      <c r="A7713" s="676"/>
      <c r="B7713" s="676"/>
      <c r="C7713" s="674" t="s">
        <v>11</v>
      </c>
      <c r="D7713" s="678" t="s">
        <v>192</v>
      </c>
      <c r="E7713" s="704"/>
      <c r="F7713" s="705"/>
      <c r="G7713" s="706"/>
    </row>
    <row r="7714" spans="1:7" ht="66.75" customHeight="1">
      <c r="A7714" s="677"/>
      <c r="B7714" s="677"/>
      <c r="C7714" s="675"/>
      <c r="D7714" s="679"/>
      <c r="E7714" s="707"/>
      <c r="F7714" s="708"/>
      <c r="G7714" s="709"/>
    </row>
    <row r="7715" spans="1:7">
      <c r="A7715" s="676">
        <v>70</v>
      </c>
      <c r="B7715" s="676" t="s">
        <v>107</v>
      </c>
      <c r="C7715" s="674" t="s">
        <v>99</v>
      </c>
      <c r="D7715" s="678" t="s">
        <v>198</v>
      </c>
      <c r="E7715" s="665">
        <v>28</v>
      </c>
      <c r="F7715" s="639" t="s">
        <v>111</v>
      </c>
      <c r="G7715" s="13">
        <f>SUM(A7715*E7715)</f>
        <v>1960</v>
      </c>
    </row>
    <row r="7716" spans="1:7" ht="48" customHeight="1">
      <c r="A7716" s="677"/>
      <c r="B7716" s="677"/>
      <c r="C7716" s="675"/>
      <c r="D7716" s="679"/>
      <c r="E7716" s="686" t="s">
        <v>199</v>
      </c>
      <c r="F7716" s="686"/>
      <c r="G7716" s="686"/>
    </row>
    <row r="7717" spans="1:7" s="36" customFormat="1">
      <c r="A7717" s="676">
        <v>1</v>
      </c>
      <c r="B7717" s="676" t="s">
        <v>89</v>
      </c>
      <c r="C7717" s="674" t="s">
        <v>15</v>
      </c>
      <c r="D7717" s="678" t="s">
        <v>81</v>
      </c>
      <c r="E7717" s="665">
        <v>2042.43</v>
      </c>
      <c r="F7717" s="639" t="s">
        <v>75</v>
      </c>
      <c r="G7717" s="13">
        <f>SUM(A7717*E7717)</f>
        <v>2042.43</v>
      </c>
    </row>
    <row r="7718" spans="1:7" s="36" customFormat="1" ht="91.5" customHeight="1">
      <c r="A7718" s="677"/>
      <c r="B7718" s="677"/>
      <c r="C7718" s="675"/>
      <c r="D7718" s="679"/>
      <c r="E7718" s="680" t="s">
        <v>82</v>
      </c>
      <c r="F7718" s="681"/>
      <c r="G7718" s="682"/>
    </row>
    <row r="7719" spans="1:7" s="36" customFormat="1">
      <c r="A7719" s="676">
        <v>6</v>
      </c>
      <c r="B7719" s="676" t="s">
        <v>72</v>
      </c>
      <c r="C7719" s="674" t="s">
        <v>18</v>
      </c>
      <c r="D7719" s="678" t="s">
        <v>780</v>
      </c>
      <c r="E7719" s="665">
        <v>1051.25</v>
      </c>
      <c r="F7719" s="639" t="s">
        <v>75</v>
      </c>
      <c r="G7719" s="13">
        <f>SUM(A7719*E7719)</f>
        <v>6307.5</v>
      </c>
    </row>
    <row r="7720" spans="1:7" s="36" customFormat="1" ht="100.5" customHeight="1">
      <c r="A7720" s="677"/>
      <c r="B7720" s="677"/>
      <c r="C7720" s="675"/>
      <c r="D7720" s="679"/>
      <c r="E7720" s="680" t="s">
        <v>235</v>
      </c>
      <c r="F7720" s="681"/>
      <c r="G7720" s="682"/>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10" t="s">
        <v>0</v>
      </c>
      <c r="B7984" s="710"/>
      <c r="C7984" s="710"/>
      <c r="D7984" s="710"/>
      <c r="E7984" s="710"/>
      <c r="F7984" s="710"/>
      <c r="G7984" s="710"/>
    </row>
    <row r="7985" spans="1:7">
      <c r="A7985" s="711" t="s">
        <v>1</v>
      </c>
      <c r="B7985" s="711"/>
      <c r="C7985" s="711"/>
      <c r="D7985" s="711"/>
      <c r="E7985" s="711"/>
      <c r="F7985" s="711"/>
      <c r="G7985" s="711"/>
    </row>
    <row r="7986" spans="1:7" ht="17.25" customHeight="1">
      <c r="A7986" s="1" t="s">
        <v>2</v>
      </c>
      <c r="B7986" s="659"/>
      <c r="C7986" s="659"/>
      <c r="D7986" s="735" t="s">
        <v>1396</v>
      </c>
      <c r="E7986" s="735"/>
      <c r="F7986" s="735"/>
      <c r="G7986" s="735"/>
    </row>
    <row r="7987" spans="1:7" ht="30" customHeight="1">
      <c r="A7987" s="713" t="s">
        <v>3</v>
      </c>
      <c r="B7987" s="714"/>
      <c r="C7987" s="3" t="s">
        <v>4</v>
      </c>
      <c r="D7987" s="667" t="s">
        <v>5</v>
      </c>
      <c r="E7987" s="667" t="s">
        <v>6</v>
      </c>
      <c r="F7987" s="667" t="s">
        <v>7</v>
      </c>
      <c r="G7987" s="5" t="s">
        <v>8</v>
      </c>
    </row>
    <row r="7988" spans="1:7">
      <c r="A7988" s="667"/>
      <c r="B7988" s="667"/>
      <c r="C7988" s="3"/>
      <c r="D7988" s="104" t="s">
        <v>9</v>
      </c>
      <c r="E7988" s="667"/>
      <c r="F7988" s="667"/>
      <c r="G7988" s="5"/>
    </row>
    <row r="7989" spans="1:7" s="36" customFormat="1">
      <c r="A7989" s="674">
        <v>441</v>
      </c>
      <c r="B7989" s="674" t="s">
        <v>10</v>
      </c>
      <c r="C7989" s="676" t="s">
        <v>11</v>
      </c>
      <c r="D7989" s="678" t="s">
        <v>200</v>
      </c>
      <c r="E7989" s="655">
        <v>1285.6300000000001</v>
      </c>
      <c r="F7989" s="645" t="s">
        <v>147</v>
      </c>
      <c r="G7989" s="232">
        <f>SUM(A7989*E7989/100)</f>
        <v>5669.6283000000003</v>
      </c>
    </row>
    <row r="7990" spans="1:7" s="36" customFormat="1" ht="30.75" customHeight="1">
      <c r="A7990" s="675"/>
      <c r="B7990" s="675"/>
      <c r="C7990" s="677"/>
      <c r="D7990" s="679"/>
      <c r="E7990" s="680" t="s">
        <v>201</v>
      </c>
      <c r="F7990" s="681"/>
      <c r="G7990" s="682"/>
    </row>
    <row r="7991" spans="1:7" s="25" customFormat="1">
      <c r="A7991" s="674">
        <v>2577</v>
      </c>
      <c r="B7991" s="674" t="s">
        <v>39</v>
      </c>
      <c r="C7991" s="676" t="s">
        <v>15</v>
      </c>
      <c r="D7991" s="678" t="s">
        <v>1268</v>
      </c>
      <c r="E7991" s="639">
        <v>75.63</v>
      </c>
      <c r="F7991" s="639" t="s">
        <v>42</v>
      </c>
      <c r="G7991" s="20">
        <f>SUM(A7991*E7991/100)</f>
        <v>1948.9850999999999</v>
      </c>
    </row>
    <row r="7992" spans="1:7" s="25" customFormat="1" ht="25.5" customHeight="1">
      <c r="A7992" s="675"/>
      <c r="B7992" s="675"/>
      <c r="C7992" s="677"/>
      <c r="D7992" s="679"/>
      <c r="E7992" s="680" t="s">
        <v>1269</v>
      </c>
      <c r="F7992" s="681"/>
      <c r="G7992" s="682"/>
    </row>
    <row r="7993" spans="1:7" s="36" customFormat="1">
      <c r="A7993" s="674">
        <v>2</v>
      </c>
      <c r="B7993" s="674" t="s">
        <v>72</v>
      </c>
      <c r="C7993" s="676" t="s">
        <v>18</v>
      </c>
      <c r="D7993" s="678" t="s">
        <v>274</v>
      </c>
      <c r="E7993" s="665">
        <v>142.18</v>
      </c>
      <c r="F7993" s="639" t="s">
        <v>75</v>
      </c>
      <c r="G7993" s="20">
        <f>SUM(A7993*E7993)</f>
        <v>284.36</v>
      </c>
    </row>
    <row r="7994" spans="1:7" s="36" customFormat="1" ht="27.75" customHeight="1">
      <c r="A7994" s="675"/>
      <c r="B7994" s="675"/>
      <c r="C7994" s="677"/>
      <c r="D7994" s="679"/>
      <c r="E7994" s="680" t="s">
        <v>275</v>
      </c>
      <c r="F7994" s="681"/>
      <c r="G7994" s="682"/>
    </row>
    <row r="7995" spans="1:7">
      <c r="A7995" s="676">
        <v>94</v>
      </c>
      <c r="B7995" s="676" t="s">
        <v>10</v>
      </c>
      <c r="C7995" s="674" t="s">
        <v>21</v>
      </c>
      <c r="D7995" s="678" t="s">
        <v>987</v>
      </c>
      <c r="E7995" s="665">
        <v>8694.9500000000007</v>
      </c>
      <c r="F7995" s="639" t="s">
        <v>13</v>
      </c>
      <c r="G7995" s="20">
        <f>SUM(A7995*E7995/100)</f>
        <v>8173.2530000000006</v>
      </c>
    </row>
    <row r="7996" spans="1:7" ht="25.5" customHeight="1">
      <c r="A7996" s="677"/>
      <c r="B7996" s="677"/>
      <c r="C7996" s="675"/>
      <c r="D7996" s="679"/>
      <c r="E7996" s="680" t="s">
        <v>14</v>
      </c>
      <c r="F7996" s="681"/>
      <c r="G7996" s="682"/>
    </row>
    <row r="7997" spans="1:7">
      <c r="A7997" s="676">
        <v>75</v>
      </c>
      <c r="B7997" s="676" t="s">
        <v>10</v>
      </c>
      <c r="C7997" s="674" t="s">
        <v>25</v>
      </c>
      <c r="D7997" s="678" t="s">
        <v>309</v>
      </c>
      <c r="E7997" s="665">
        <v>17723</v>
      </c>
      <c r="F7997" s="639" t="s">
        <v>13</v>
      </c>
      <c r="G7997" s="13">
        <f>SUM(A7997*E7997/100)</f>
        <v>13292.25</v>
      </c>
    </row>
    <row r="7998" spans="1:7" ht="33" customHeight="1">
      <c r="A7998" s="677"/>
      <c r="B7998" s="677"/>
      <c r="C7998" s="675"/>
      <c r="D7998" s="679"/>
      <c r="E7998" s="680" t="s">
        <v>310</v>
      </c>
      <c r="F7998" s="681"/>
      <c r="G7998" s="682"/>
    </row>
    <row r="7999" spans="1:7">
      <c r="A7999" s="676">
        <v>156</v>
      </c>
      <c r="B7999" s="676" t="s">
        <v>10</v>
      </c>
      <c r="C7999" s="674" t="s">
        <v>29</v>
      </c>
      <c r="D7999" s="678" t="s">
        <v>245</v>
      </c>
      <c r="E7999" s="665">
        <v>25321</v>
      </c>
      <c r="F7999" s="639" t="s">
        <v>13</v>
      </c>
      <c r="G7999" s="13">
        <f>SUM(A7999*E7999/100)</f>
        <v>39500.76</v>
      </c>
    </row>
    <row r="8000" spans="1:7" ht="27.75" customHeight="1">
      <c r="A8000" s="677"/>
      <c r="B8000" s="677"/>
      <c r="C8000" s="675"/>
      <c r="D8000" s="679"/>
      <c r="E8000" s="680" t="s">
        <v>303</v>
      </c>
      <c r="F8000" s="681"/>
      <c r="G8000" s="682"/>
    </row>
    <row r="8001" spans="1:7" s="23" customFormat="1" ht="15" customHeight="1">
      <c r="A8001" s="674">
        <v>47</v>
      </c>
      <c r="B8001" s="674" t="s">
        <v>10</v>
      </c>
      <c r="C8001" s="676" t="s">
        <v>33</v>
      </c>
      <c r="D8001" s="695" t="s">
        <v>30</v>
      </c>
      <c r="E8001" s="665">
        <v>337</v>
      </c>
      <c r="F8001" s="639" t="s">
        <v>31</v>
      </c>
      <c r="G8001" s="20">
        <f>SUM(A8001*E8001)</f>
        <v>15839</v>
      </c>
    </row>
    <row r="8002" spans="1:7" s="23" customFormat="1" ht="169.5" customHeight="1">
      <c r="A8002" s="675"/>
      <c r="B8002" s="675"/>
      <c r="C8002" s="677"/>
      <c r="D8002" s="696"/>
      <c r="E8002" s="697" t="s">
        <v>32</v>
      </c>
      <c r="F8002" s="698"/>
      <c r="G8002" s="699"/>
    </row>
    <row r="8003" spans="1:7" ht="15" customHeight="1">
      <c r="A8003" s="700">
        <v>2.3199999999999998</v>
      </c>
      <c r="B8003" s="674" t="s">
        <v>24</v>
      </c>
      <c r="C8003" s="676" t="s">
        <v>36</v>
      </c>
      <c r="D8003" s="695" t="s">
        <v>26</v>
      </c>
      <c r="E8003" s="665">
        <v>5001.7</v>
      </c>
      <c r="F8003" s="639" t="s">
        <v>27</v>
      </c>
      <c r="G8003" s="20">
        <f>SUM(A8003*E8003)</f>
        <v>11603.944</v>
      </c>
    </row>
    <row r="8004" spans="1:7" ht="63" customHeight="1">
      <c r="A8004" s="701"/>
      <c r="B8004" s="675"/>
      <c r="C8004" s="677"/>
      <c r="D8004" s="696"/>
      <c r="E8004" s="680" t="s">
        <v>28</v>
      </c>
      <c r="F8004" s="681"/>
      <c r="G8004" s="682"/>
    </row>
    <row r="8005" spans="1:7">
      <c r="A8005" s="676">
        <v>63</v>
      </c>
      <c r="B8005" s="676" t="s">
        <v>39</v>
      </c>
      <c r="C8005" s="674" t="s">
        <v>40</v>
      </c>
      <c r="D8005" s="678" t="s">
        <v>1273</v>
      </c>
      <c r="E8005" s="665">
        <v>778.09</v>
      </c>
      <c r="F8005" s="639" t="s">
        <v>42</v>
      </c>
      <c r="G8005" s="20">
        <f>SUM(A8005*E8005/100)</f>
        <v>490.19670000000008</v>
      </c>
    </row>
    <row r="8006" spans="1:7" ht="38.25" customHeight="1">
      <c r="A8006" s="677"/>
      <c r="B8006" s="677"/>
      <c r="C8006" s="675"/>
      <c r="D8006" s="679"/>
      <c r="E8006" s="680" t="s">
        <v>1274</v>
      </c>
      <c r="F8006" s="681"/>
      <c r="G8006" s="682"/>
    </row>
    <row r="8007" spans="1:7" ht="17.25" customHeight="1">
      <c r="A8007" s="676">
        <v>245</v>
      </c>
      <c r="B8007" s="676" t="s">
        <v>10</v>
      </c>
      <c r="C8007" s="674" t="s">
        <v>44</v>
      </c>
      <c r="D8007" s="678" t="s">
        <v>204</v>
      </c>
      <c r="E8007" s="665">
        <v>12346.65</v>
      </c>
      <c r="F8007" s="639" t="s">
        <v>13</v>
      </c>
      <c r="G8007" s="20">
        <f>SUM(A8007*E8007/100)</f>
        <v>30249.2925</v>
      </c>
    </row>
    <row r="8008" spans="1:7" ht="39.75" customHeight="1">
      <c r="A8008" s="677"/>
      <c r="B8008" s="677"/>
      <c r="C8008" s="675"/>
      <c r="D8008" s="679"/>
      <c r="E8008" s="680" t="s">
        <v>205</v>
      </c>
      <c r="F8008" s="681"/>
      <c r="G8008" s="682"/>
    </row>
    <row r="8009" spans="1:7" ht="15" customHeight="1">
      <c r="A8009" s="676">
        <v>300</v>
      </c>
      <c r="B8009" s="676" t="s">
        <v>10</v>
      </c>
      <c r="C8009" s="674" t="s">
        <v>47</v>
      </c>
      <c r="D8009" s="678" t="s">
        <v>37</v>
      </c>
      <c r="E8009" s="665">
        <v>12674.36</v>
      </c>
      <c r="F8009" s="639" t="s">
        <v>13</v>
      </c>
      <c r="G8009" s="20">
        <f>SUM(A8009*E8009/100)</f>
        <v>38023.08</v>
      </c>
    </row>
    <row r="8010" spans="1:7" ht="29.25" customHeight="1">
      <c r="A8010" s="677"/>
      <c r="B8010" s="677"/>
      <c r="C8010" s="675"/>
      <c r="D8010" s="679"/>
      <c r="E8010" s="680" t="s">
        <v>38</v>
      </c>
      <c r="F8010" s="681"/>
      <c r="G8010" s="682"/>
    </row>
    <row r="8011" spans="1:7" s="24" customFormat="1" ht="15" customHeight="1">
      <c r="A8011" s="674">
        <v>793</v>
      </c>
      <c r="B8011" s="674" t="s">
        <v>39</v>
      </c>
      <c r="C8011" s="676" t="s">
        <v>50</v>
      </c>
      <c r="D8011" s="678" t="s">
        <v>41</v>
      </c>
      <c r="E8011" s="665">
        <v>2206.6</v>
      </c>
      <c r="F8011" s="639" t="s">
        <v>42</v>
      </c>
      <c r="G8011" s="20">
        <f>SUM(A8011*E8011/100)</f>
        <v>17498.338</v>
      </c>
    </row>
    <row r="8012" spans="1:7" s="24" customFormat="1" ht="30" customHeight="1">
      <c r="A8012" s="675"/>
      <c r="B8012" s="675"/>
      <c r="C8012" s="677"/>
      <c r="D8012" s="679"/>
      <c r="E8012" s="687" t="s">
        <v>43</v>
      </c>
      <c r="F8012" s="688"/>
      <c r="G8012" s="689"/>
    </row>
    <row r="8013" spans="1:7" s="24" customFormat="1" ht="15" customHeight="1">
      <c r="A8013" s="674">
        <v>793</v>
      </c>
      <c r="B8013" s="674" t="s">
        <v>39</v>
      </c>
      <c r="C8013" s="676" t="s">
        <v>54</v>
      </c>
      <c r="D8013" s="678" t="s">
        <v>45</v>
      </c>
      <c r="E8013" s="639">
        <v>2197.52</v>
      </c>
      <c r="F8013" s="639" t="s">
        <v>42</v>
      </c>
      <c r="G8013" s="20">
        <f>SUM(A8013*E8013/100)</f>
        <v>17426.333599999998</v>
      </c>
    </row>
    <row r="8014" spans="1:7" s="24" customFormat="1" ht="38.25" customHeight="1">
      <c r="A8014" s="675"/>
      <c r="B8014" s="675"/>
      <c r="C8014" s="677"/>
      <c r="D8014" s="679"/>
      <c r="E8014" s="687" t="s">
        <v>46</v>
      </c>
      <c r="F8014" s="688"/>
      <c r="G8014" s="689"/>
    </row>
    <row r="8015" spans="1:7">
      <c r="A8015" s="676">
        <v>793</v>
      </c>
      <c r="B8015" s="676" t="s">
        <v>39</v>
      </c>
      <c r="C8015" s="674" t="s">
        <v>57</v>
      </c>
      <c r="D8015" s="678" t="s">
        <v>313</v>
      </c>
      <c r="E8015" s="665">
        <v>1287.44</v>
      </c>
      <c r="F8015" s="639" t="s">
        <v>42</v>
      </c>
      <c r="G8015" s="13">
        <f>SUM(A8015*E8015/100)</f>
        <v>10209.3992</v>
      </c>
    </row>
    <row r="8016" spans="1:7" ht="45.75" customHeight="1">
      <c r="A8016" s="677"/>
      <c r="B8016" s="677"/>
      <c r="C8016" s="675"/>
      <c r="D8016" s="679"/>
      <c r="E8016" s="680" t="s">
        <v>314</v>
      </c>
      <c r="F8016" s="681"/>
      <c r="G8016" s="682"/>
    </row>
    <row r="8017" spans="1:7">
      <c r="A8017" s="676">
        <v>350</v>
      </c>
      <c r="B8017" s="676" t="s">
        <v>39</v>
      </c>
      <c r="C8017" s="674" t="s">
        <v>60</v>
      </c>
      <c r="D8017" s="678" t="s">
        <v>1384</v>
      </c>
      <c r="E8017" s="665">
        <v>1726.37</v>
      </c>
      <c r="F8017" s="639" t="s">
        <v>42</v>
      </c>
      <c r="G8017" s="13">
        <f>SUM(A8017*E8017/100)</f>
        <v>6042.2950000000001</v>
      </c>
    </row>
    <row r="8018" spans="1:7" ht="30.75" customHeight="1">
      <c r="A8018" s="677"/>
      <c r="B8018" s="677"/>
      <c r="C8018" s="675"/>
      <c r="D8018" s="679"/>
      <c r="E8018" s="680" t="s">
        <v>1385</v>
      </c>
      <c r="F8018" s="681"/>
      <c r="G8018" s="682"/>
    </row>
    <row r="8019" spans="1:7" ht="15" customHeight="1">
      <c r="A8019" s="676"/>
      <c r="B8019" s="676"/>
      <c r="C8019" s="674" t="s">
        <v>63</v>
      </c>
      <c r="D8019" s="678" t="s">
        <v>164</v>
      </c>
      <c r="E8019" s="704"/>
      <c r="F8019" s="705"/>
      <c r="G8019" s="706"/>
    </row>
    <row r="8020" spans="1:7" ht="63" customHeight="1">
      <c r="A8020" s="677"/>
      <c r="B8020" s="677"/>
      <c r="C8020" s="675"/>
      <c r="D8020" s="679"/>
      <c r="E8020" s="707"/>
      <c r="F8020" s="708"/>
      <c r="G8020" s="709"/>
    </row>
    <row r="8021" spans="1:7" s="25" customFormat="1">
      <c r="A8021" s="674">
        <v>39</v>
      </c>
      <c r="B8021" s="674" t="s">
        <v>39</v>
      </c>
      <c r="C8021" s="676" t="s">
        <v>154</v>
      </c>
      <c r="D8021" s="678" t="s">
        <v>1397</v>
      </c>
      <c r="E8021" s="665">
        <v>1273.76</v>
      </c>
      <c r="F8021" s="639" t="s">
        <v>165</v>
      </c>
      <c r="G8021" s="20">
        <f>SUM(A8021*E8021)</f>
        <v>49676.639999999999</v>
      </c>
    </row>
    <row r="8022" spans="1:7" s="25" customFormat="1" ht="33" customHeight="1">
      <c r="A8022" s="675"/>
      <c r="B8022" s="675"/>
      <c r="C8022" s="677"/>
      <c r="D8022" s="679"/>
      <c r="E8022" s="680" t="s">
        <v>166</v>
      </c>
      <c r="F8022" s="681"/>
      <c r="G8022" s="682"/>
    </row>
    <row r="8023" spans="1:7">
      <c r="A8023" s="674">
        <v>15</v>
      </c>
      <c r="B8023" s="674" t="s">
        <v>39</v>
      </c>
      <c r="C8023" s="676" t="s">
        <v>157</v>
      </c>
      <c r="D8023" s="678" t="s">
        <v>1398</v>
      </c>
      <c r="E8023" s="665">
        <v>902.93</v>
      </c>
      <c r="F8023" s="639" t="s">
        <v>165</v>
      </c>
      <c r="G8023" s="20">
        <f>SUM(A8023*E8023)</f>
        <v>13543.949999999999</v>
      </c>
    </row>
    <row r="8024" spans="1:7" ht="33" customHeight="1">
      <c r="A8024" s="675"/>
      <c r="B8024" s="675"/>
      <c r="C8024" s="677"/>
      <c r="D8024" s="679"/>
      <c r="E8024" s="680" t="s">
        <v>252</v>
      </c>
      <c r="F8024" s="681"/>
      <c r="G8024" s="682"/>
    </row>
    <row r="8025" spans="1:7">
      <c r="A8025" s="676"/>
      <c r="B8025" s="676"/>
      <c r="C8025" s="674" t="s">
        <v>66</v>
      </c>
      <c r="D8025" s="702" t="s">
        <v>744</v>
      </c>
      <c r="E8025" s="650"/>
      <c r="F8025" s="69"/>
      <c r="G8025" s="70"/>
    </row>
    <row r="8026" spans="1:7" ht="9.75" customHeight="1">
      <c r="A8026" s="677"/>
      <c r="B8026" s="677"/>
      <c r="C8026" s="675"/>
      <c r="D8026" s="703"/>
      <c r="E8026" s="722"/>
      <c r="F8026" s="723"/>
      <c r="G8026" s="724"/>
    </row>
    <row r="8027" spans="1:7">
      <c r="A8027" s="676">
        <v>2</v>
      </c>
      <c r="B8027" s="676" t="s">
        <v>72</v>
      </c>
      <c r="C8027" s="674"/>
      <c r="D8027" s="678" t="s">
        <v>247</v>
      </c>
      <c r="E8027" s="665">
        <v>279.51</v>
      </c>
      <c r="F8027" s="639" t="s">
        <v>75</v>
      </c>
      <c r="G8027" s="20">
        <f>SUM(A8027*E8027)</f>
        <v>559.02</v>
      </c>
    </row>
    <row r="8028" spans="1:7" ht="34.5" customHeight="1">
      <c r="A8028" s="677"/>
      <c r="B8028" s="677"/>
      <c r="C8028" s="675"/>
      <c r="D8028" s="679"/>
      <c r="E8028" s="680" t="s">
        <v>745</v>
      </c>
      <c r="F8028" s="681"/>
      <c r="G8028" s="682"/>
    </row>
    <row r="8029" spans="1:7">
      <c r="A8029" s="676">
        <v>36</v>
      </c>
      <c r="B8029" s="676" t="s">
        <v>39</v>
      </c>
      <c r="C8029" s="674" t="s">
        <v>69</v>
      </c>
      <c r="D8029" s="678" t="s">
        <v>1285</v>
      </c>
      <c r="E8029" s="655">
        <v>115.55</v>
      </c>
      <c r="F8029" s="645" t="s">
        <v>111</v>
      </c>
      <c r="G8029" s="20">
        <f>SUM(A8029*E8029)</f>
        <v>4159.8</v>
      </c>
    </row>
    <row r="8030" spans="1:7" ht="27.75" customHeight="1">
      <c r="A8030" s="677"/>
      <c r="B8030" s="677"/>
      <c r="C8030" s="675"/>
      <c r="D8030" s="679"/>
      <c r="E8030" s="680" t="s">
        <v>749</v>
      </c>
      <c r="F8030" s="681"/>
      <c r="G8030" s="682"/>
    </row>
    <row r="8031" spans="1:7">
      <c r="A8031" s="674">
        <v>1237</v>
      </c>
      <c r="B8031" s="674" t="s">
        <v>39</v>
      </c>
      <c r="C8031" s="676" t="s">
        <v>73</v>
      </c>
      <c r="D8031" s="678" t="s">
        <v>792</v>
      </c>
      <c r="E8031" s="665">
        <v>425.84</v>
      </c>
      <c r="F8031" s="639" t="s">
        <v>42</v>
      </c>
      <c r="G8031" s="13">
        <f>SUM(A8031*E8031/100)</f>
        <v>5267.6407999999992</v>
      </c>
    </row>
    <row r="8032" spans="1:7" ht="27" customHeight="1">
      <c r="A8032" s="675"/>
      <c r="B8032" s="675"/>
      <c r="C8032" s="677"/>
      <c r="D8032" s="679"/>
      <c r="E8032" s="680" t="s">
        <v>793</v>
      </c>
      <c r="F8032" s="681"/>
      <c r="G8032" s="682"/>
    </row>
    <row r="8033" spans="1:7">
      <c r="A8033" s="674">
        <v>4295</v>
      </c>
      <c r="B8033" s="674" t="s">
        <v>39</v>
      </c>
      <c r="C8033" s="676" t="s">
        <v>208</v>
      </c>
      <c r="D8033" s="731" t="s">
        <v>300</v>
      </c>
      <c r="E8033" s="655">
        <v>1043.9000000000001</v>
      </c>
      <c r="F8033" s="645" t="s">
        <v>42</v>
      </c>
      <c r="G8033" s="20">
        <f>SUM(A8033*E8033/100)</f>
        <v>44835.504999999997</v>
      </c>
    </row>
    <row r="8034" spans="1:7" ht="25.5" customHeight="1">
      <c r="A8034" s="675"/>
      <c r="B8034" s="675"/>
      <c r="C8034" s="677"/>
      <c r="D8034" s="679"/>
      <c r="E8034" s="680" t="s">
        <v>301</v>
      </c>
      <c r="F8034" s="681"/>
      <c r="G8034" s="682"/>
    </row>
    <row r="8035" spans="1:7">
      <c r="A8035" s="674">
        <v>423</v>
      </c>
      <c r="B8035" s="674" t="s">
        <v>39</v>
      </c>
      <c r="C8035" s="676" t="s">
        <v>209</v>
      </c>
      <c r="D8035" s="678" t="s">
        <v>170</v>
      </c>
      <c r="E8035" s="665">
        <v>1160.06</v>
      </c>
      <c r="F8035" s="639" t="s">
        <v>42</v>
      </c>
      <c r="G8035" s="13">
        <f>SUM(A8035*E8035/100)</f>
        <v>4907.0537999999997</v>
      </c>
    </row>
    <row r="8036" spans="1:7" ht="30.75" customHeight="1">
      <c r="A8036" s="675"/>
      <c r="B8036" s="675"/>
      <c r="C8036" s="677"/>
      <c r="D8036" s="679"/>
      <c r="E8036" s="680" t="s">
        <v>171</v>
      </c>
      <c r="F8036" s="681"/>
      <c r="G8036" s="682"/>
    </row>
    <row r="8037" spans="1:7" s="30" customFormat="1" ht="30" customHeight="1">
      <c r="A8037" s="667"/>
      <c r="B8037" s="667"/>
      <c r="C8037" s="3"/>
      <c r="D8037" s="26"/>
      <c r="E8037" s="27"/>
      <c r="F8037" s="28" t="s">
        <v>77</v>
      </c>
      <c r="G8037" s="29">
        <v>313486</v>
      </c>
    </row>
    <row r="8038" spans="1:7">
      <c r="A8038" s="657"/>
      <c r="B8038" s="658"/>
      <c r="C8038" s="3"/>
      <c r="D8038" s="104" t="s">
        <v>1353</v>
      </c>
      <c r="E8038" s="667"/>
      <c r="F8038" s="667"/>
      <c r="G8038" s="5"/>
    </row>
    <row r="8039" spans="1:7" s="25" customFormat="1" ht="15" customHeight="1">
      <c r="A8039" s="733">
        <v>1</v>
      </c>
      <c r="B8039" s="733" t="s">
        <v>89</v>
      </c>
      <c r="C8039" s="734" t="s">
        <v>11</v>
      </c>
      <c r="D8039" s="731" t="s">
        <v>1382</v>
      </c>
      <c r="E8039" s="655">
        <v>1109.96</v>
      </c>
      <c r="F8039" s="645" t="s">
        <v>75</v>
      </c>
      <c r="G8039" s="13">
        <f>SUM(A8039*E8039)</f>
        <v>1109.96</v>
      </c>
    </row>
    <row r="8040" spans="1:7" s="25" customFormat="1" ht="39" customHeight="1">
      <c r="A8040" s="677"/>
      <c r="B8040" s="677"/>
      <c r="C8040" s="675"/>
      <c r="D8040" s="679"/>
      <c r="E8040" s="680" t="s">
        <v>80</v>
      </c>
      <c r="F8040" s="681"/>
      <c r="G8040" s="682"/>
    </row>
    <row r="8041" spans="1:7" ht="42" customHeight="1">
      <c r="A8041" s="657"/>
      <c r="B8041" s="658"/>
      <c r="C8041" s="3"/>
      <c r="D8041" s="667"/>
      <c r="E8041" s="667"/>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10" t="s">
        <v>0</v>
      </c>
      <c r="B8312" s="710"/>
      <c r="C8312" s="710"/>
      <c r="D8312" s="710"/>
      <c r="E8312" s="710"/>
      <c r="F8312" s="710"/>
      <c r="G8312" s="710"/>
    </row>
    <row r="8313" spans="1:7">
      <c r="A8313" s="711" t="s">
        <v>1</v>
      </c>
      <c r="B8313" s="711"/>
      <c r="C8313" s="711"/>
      <c r="D8313" s="711"/>
      <c r="E8313" s="711"/>
      <c r="F8313" s="711"/>
      <c r="G8313" s="711"/>
    </row>
    <row r="8314" spans="1:7" ht="31.5" customHeight="1">
      <c r="A8314" s="1" t="s">
        <v>2</v>
      </c>
      <c r="B8314" s="659"/>
      <c r="C8314" s="659"/>
      <c r="D8314" s="735" t="s">
        <v>1395</v>
      </c>
      <c r="E8314" s="735"/>
      <c r="F8314" s="735"/>
      <c r="G8314" s="735"/>
    </row>
    <row r="8315" spans="1:7" ht="30" customHeight="1">
      <c r="A8315" s="713" t="s">
        <v>3</v>
      </c>
      <c r="B8315" s="714"/>
      <c r="C8315" s="3" t="s">
        <v>4</v>
      </c>
      <c r="D8315" s="667" t="s">
        <v>5</v>
      </c>
      <c r="E8315" s="667" t="s">
        <v>6</v>
      </c>
      <c r="F8315" s="667" t="s">
        <v>7</v>
      </c>
      <c r="G8315" s="5" t="s">
        <v>8</v>
      </c>
    </row>
    <row r="8316" spans="1:7">
      <c r="A8316" s="667"/>
      <c r="B8316" s="667"/>
      <c r="C8316" s="3"/>
      <c r="D8316" s="104" t="s">
        <v>9</v>
      </c>
      <c r="E8316" s="667"/>
      <c r="F8316" s="667"/>
      <c r="G8316" s="5"/>
    </row>
    <row r="8317" spans="1:7" s="36" customFormat="1">
      <c r="A8317" s="674">
        <v>11</v>
      </c>
      <c r="B8317" s="674" t="s">
        <v>10</v>
      </c>
      <c r="C8317" s="676" t="s">
        <v>11</v>
      </c>
      <c r="D8317" s="678" t="s">
        <v>200</v>
      </c>
      <c r="E8317" s="655">
        <v>1285.6300000000001</v>
      </c>
      <c r="F8317" s="645" t="s">
        <v>147</v>
      </c>
      <c r="G8317" s="232">
        <f>SUM(A8317*E8317/100)</f>
        <v>141.41929999999999</v>
      </c>
    </row>
    <row r="8318" spans="1:7" s="36" customFormat="1" ht="30.75" customHeight="1">
      <c r="A8318" s="675"/>
      <c r="B8318" s="675"/>
      <c r="C8318" s="677"/>
      <c r="D8318" s="679"/>
      <c r="E8318" s="680" t="s">
        <v>201</v>
      </c>
      <c r="F8318" s="681"/>
      <c r="G8318" s="682"/>
    </row>
    <row r="8319" spans="1:7" s="24" customFormat="1" ht="16.5" customHeight="1">
      <c r="A8319" s="674">
        <v>1248</v>
      </c>
      <c r="B8319" s="674" t="s">
        <v>39</v>
      </c>
      <c r="C8319" s="676" t="s">
        <v>15</v>
      </c>
      <c r="D8319" s="678" t="s">
        <v>149</v>
      </c>
      <c r="E8319" s="665">
        <v>121</v>
      </c>
      <c r="F8319" s="639" t="s">
        <v>42</v>
      </c>
      <c r="G8319" s="20">
        <f>SUM(A8319*E8319/100)</f>
        <v>1510.08</v>
      </c>
    </row>
    <row r="8320" spans="1:7" s="24" customFormat="1" ht="18" customHeight="1">
      <c r="A8320" s="675"/>
      <c r="B8320" s="675"/>
      <c r="C8320" s="677"/>
      <c r="D8320" s="679"/>
      <c r="E8320" s="687" t="s">
        <v>150</v>
      </c>
      <c r="F8320" s="688"/>
      <c r="G8320" s="689"/>
    </row>
    <row r="8321" spans="1:7">
      <c r="A8321" s="676">
        <v>1090</v>
      </c>
      <c r="B8321" s="676" t="s">
        <v>39</v>
      </c>
      <c r="C8321" s="644" t="s">
        <v>18</v>
      </c>
      <c r="D8321" s="678" t="s">
        <v>725</v>
      </c>
      <c r="E8321" s="665">
        <v>10.7</v>
      </c>
      <c r="F8321" s="639" t="s">
        <v>165</v>
      </c>
      <c r="G8321" s="20">
        <f>SUM(A8321*E8321)</f>
        <v>11663</v>
      </c>
    </row>
    <row r="8322" spans="1:7" ht="42" customHeight="1">
      <c r="A8322" s="677"/>
      <c r="B8322" s="677"/>
      <c r="C8322" s="645"/>
      <c r="D8322" s="679"/>
      <c r="E8322" s="680" t="s">
        <v>1194</v>
      </c>
      <c r="F8322" s="681"/>
      <c r="G8322" s="682"/>
    </row>
    <row r="8323" spans="1:7">
      <c r="A8323" s="676">
        <v>1090</v>
      </c>
      <c r="B8323" s="676" t="s">
        <v>39</v>
      </c>
      <c r="C8323" s="644" t="s">
        <v>21</v>
      </c>
      <c r="D8323" s="678" t="s">
        <v>1195</v>
      </c>
      <c r="E8323" s="665">
        <v>555</v>
      </c>
      <c r="F8323" s="639" t="s">
        <v>42</v>
      </c>
      <c r="G8323" s="20">
        <f>SUM(A8323*E8323/100)</f>
        <v>6049.5</v>
      </c>
    </row>
    <row r="8324" spans="1:7" ht="23.25" customHeight="1">
      <c r="A8324" s="677"/>
      <c r="B8324" s="677"/>
      <c r="C8324" s="645"/>
      <c r="D8324" s="679"/>
      <c r="E8324" s="680" t="s">
        <v>1196</v>
      </c>
      <c r="F8324" s="681"/>
      <c r="G8324" s="682"/>
    </row>
    <row r="8325" spans="1:7" s="25" customFormat="1">
      <c r="A8325" s="674">
        <v>4145</v>
      </c>
      <c r="B8325" s="674" t="s">
        <v>39</v>
      </c>
      <c r="C8325" s="676" t="s">
        <v>25</v>
      </c>
      <c r="D8325" s="678" t="s">
        <v>1268</v>
      </c>
      <c r="E8325" s="639">
        <v>75.63</v>
      </c>
      <c r="F8325" s="639" t="s">
        <v>42</v>
      </c>
      <c r="G8325" s="20">
        <f>SUM(A8325*E8325/100)</f>
        <v>3134.8634999999999</v>
      </c>
    </row>
    <row r="8326" spans="1:7" s="25" customFormat="1" ht="25.5" customHeight="1">
      <c r="A8326" s="675"/>
      <c r="B8326" s="675"/>
      <c r="C8326" s="677"/>
      <c r="D8326" s="679"/>
      <c r="E8326" s="680" t="s">
        <v>1269</v>
      </c>
      <c r="F8326" s="681"/>
      <c r="G8326" s="682"/>
    </row>
    <row r="8327" spans="1:7" s="25" customFormat="1">
      <c r="A8327" s="674">
        <v>1248</v>
      </c>
      <c r="B8327" s="674" t="s">
        <v>39</v>
      </c>
      <c r="C8327" s="676" t="s">
        <v>29</v>
      </c>
      <c r="D8327" s="678" t="s">
        <v>151</v>
      </c>
      <c r="E8327" s="665">
        <v>660</v>
      </c>
      <c r="F8327" s="639" t="s">
        <v>42</v>
      </c>
      <c r="G8327" s="20">
        <f>SUM(A8327*E8327/100)</f>
        <v>8236.7999999999993</v>
      </c>
    </row>
    <row r="8328" spans="1:7" s="25" customFormat="1" ht="17.25" customHeight="1">
      <c r="A8328" s="675"/>
      <c r="B8328" s="675"/>
      <c r="C8328" s="677"/>
      <c r="D8328" s="679"/>
      <c r="E8328" s="687" t="s">
        <v>152</v>
      </c>
      <c r="F8328" s="688"/>
      <c r="G8328" s="689"/>
    </row>
    <row r="8329" spans="1:7" s="24" customFormat="1" ht="18" customHeight="1">
      <c r="A8329" s="644">
        <v>1248</v>
      </c>
      <c r="B8329" s="644" t="s">
        <v>39</v>
      </c>
      <c r="C8329" s="642" t="s">
        <v>33</v>
      </c>
      <c r="D8329" s="678" t="s">
        <v>1320</v>
      </c>
      <c r="E8329" s="639">
        <v>3015.76</v>
      </c>
      <c r="F8329" s="639" t="s">
        <v>42</v>
      </c>
      <c r="G8329" s="20">
        <f>SUM(A8329*E8329/100)</f>
        <v>37636.684800000003</v>
      </c>
    </row>
    <row r="8330" spans="1:7" s="24" customFormat="1" ht="30" customHeight="1">
      <c r="A8330" s="645"/>
      <c r="B8330" s="645"/>
      <c r="C8330" s="643"/>
      <c r="D8330" s="679"/>
      <c r="E8330" s="687" t="s">
        <v>46</v>
      </c>
      <c r="F8330" s="688"/>
      <c r="G8330" s="689"/>
    </row>
    <row r="8331" spans="1:7">
      <c r="A8331" s="674">
        <v>922</v>
      </c>
      <c r="B8331" s="674" t="s">
        <v>39</v>
      </c>
      <c r="C8331" s="676" t="s">
        <v>36</v>
      </c>
      <c r="D8331" s="678" t="s">
        <v>792</v>
      </c>
      <c r="E8331" s="665">
        <v>425.84</v>
      </c>
      <c r="F8331" s="639" t="s">
        <v>42</v>
      </c>
      <c r="G8331" s="13">
        <f>SUM(A8331*E8331/100)</f>
        <v>3926.2447999999999</v>
      </c>
    </row>
    <row r="8332" spans="1:7" ht="27" customHeight="1">
      <c r="A8332" s="675"/>
      <c r="B8332" s="675"/>
      <c r="C8332" s="677"/>
      <c r="D8332" s="679"/>
      <c r="E8332" s="680" t="s">
        <v>793</v>
      </c>
      <c r="F8332" s="681"/>
      <c r="G8332" s="682"/>
    </row>
    <row r="8333" spans="1:7">
      <c r="A8333" s="674">
        <v>3718</v>
      </c>
      <c r="B8333" s="674" t="s">
        <v>39</v>
      </c>
      <c r="C8333" s="676" t="s">
        <v>40</v>
      </c>
      <c r="D8333" s="731" t="s">
        <v>300</v>
      </c>
      <c r="E8333" s="655">
        <v>1043.9000000000001</v>
      </c>
      <c r="F8333" s="645" t="s">
        <v>42</v>
      </c>
      <c r="G8333" s="20">
        <f>SUM(A8333*E8333/100)</f>
        <v>38812.202000000005</v>
      </c>
    </row>
    <row r="8334" spans="1:7" ht="25.5" customHeight="1">
      <c r="A8334" s="675"/>
      <c r="B8334" s="675"/>
      <c r="C8334" s="677"/>
      <c r="D8334" s="679"/>
      <c r="E8334" s="680" t="s">
        <v>301</v>
      </c>
      <c r="F8334" s="681"/>
      <c r="G8334" s="682"/>
    </row>
    <row r="8335" spans="1:7" s="25" customFormat="1">
      <c r="A8335" s="674">
        <v>2351</v>
      </c>
      <c r="B8335" s="674" t="s">
        <v>39</v>
      </c>
      <c r="C8335" s="676" t="s">
        <v>44</v>
      </c>
      <c r="D8335" s="678" t="s">
        <v>206</v>
      </c>
      <c r="E8335" s="665">
        <v>859.9</v>
      </c>
      <c r="F8335" s="639" t="s">
        <v>52</v>
      </c>
      <c r="G8335" s="20">
        <f>SUM(A8335*E8335/100)</f>
        <v>20216.249</v>
      </c>
    </row>
    <row r="8336" spans="1:7" s="25" customFormat="1" ht="25.5" customHeight="1">
      <c r="A8336" s="675"/>
      <c r="B8336" s="675"/>
      <c r="C8336" s="677"/>
      <c r="D8336" s="679"/>
      <c r="E8336" s="680" t="s">
        <v>207</v>
      </c>
      <c r="F8336" s="681"/>
      <c r="G8336" s="682"/>
    </row>
    <row r="8337" spans="1:7" ht="15" customHeight="1">
      <c r="A8337" s="676">
        <v>38</v>
      </c>
      <c r="B8337" s="676" t="s">
        <v>10</v>
      </c>
      <c r="C8337" s="674" t="s">
        <v>47</v>
      </c>
      <c r="D8337" s="678" t="s">
        <v>37</v>
      </c>
      <c r="E8337" s="665">
        <v>12674.36</v>
      </c>
      <c r="F8337" s="639" t="s">
        <v>13</v>
      </c>
      <c r="G8337" s="20">
        <f>SUM(A8337*E8337/100)</f>
        <v>4816.2568000000001</v>
      </c>
    </row>
    <row r="8338" spans="1:7" ht="29.25" customHeight="1">
      <c r="A8338" s="677"/>
      <c r="B8338" s="677"/>
      <c r="C8338" s="675"/>
      <c r="D8338" s="679"/>
      <c r="E8338" s="680" t="s">
        <v>38</v>
      </c>
      <c r="F8338" s="681"/>
      <c r="G8338" s="682"/>
    </row>
    <row r="8339" spans="1:7" s="24" customFormat="1" ht="15" customHeight="1">
      <c r="A8339" s="674">
        <v>100</v>
      </c>
      <c r="B8339" s="674" t="s">
        <v>39</v>
      </c>
      <c r="C8339" s="676" t="s">
        <v>50</v>
      </c>
      <c r="D8339" s="678" t="s">
        <v>1322</v>
      </c>
      <c r="E8339" s="665">
        <v>2206.6</v>
      </c>
      <c r="F8339" s="639" t="s">
        <v>42</v>
      </c>
      <c r="G8339" s="20">
        <f>SUM(A8339*E8339/100)</f>
        <v>2206.6</v>
      </c>
    </row>
    <row r="8340" spans="1:7" s="24" customFormat="1" ht="27" customHeight="1">
      <c r="A8340" s="675"/>
      <c r="B8340" s="675"/>
      <c r="C8340" s="677"/>
      <c r="D8340" s="679"/>
      <c r="E8340" s="687" t="s">
        <v>43</v>
      </c>
      <c r="F8340" s="688"/>
      <c r="G8340" s="689"/>
    </row>
    <row r="8341" spans="1:7" s="24" customFormat="1" ht="18" customHeight="1">
      <c r="A8341" s="644">
        <v>100</v>
      </c>
      <c r="B8341" s="644" t="s">
        <v>39</v>
      </c>
      <c r="C8341" s="642" t="s">
        <v>54</v>
      </c>
      <c r="D8341" s="678" t="s">
        <v>45</v>
      </c>
      <c r="E8341" s="639">
        <v>2197.52</v>
      </c>
      <c r="F8341" s="639" t="s">
        <v>42</v>
      </c>
      <c r="G8341" s="20">
        <f>SUM(A8341*E8341/100)</f>
        <v>2197.52</v>
      </c>
    </row>
    <row r="8342" spans="1:7" s="24" customFormat="1" ht="30" customHeight="1">
      <c r="A8342" s="645"/>
      <c r="B8342" s="645"/>
      <c r="C8342" s="643"/>
      <c r="D8342" s="679"/>
      <c r="E8342" s="687" t="s">
        <v>46</v>
      </c>
      <c r="F8342" s="688"/>
      <c r="G8342" s="689"/>
    </row>
    <row r="8343" spans="1:7">
      <c r="A8343" s="674">
        <v>505</v>
      </c>
      <c r="B8343" s="674" t="s">
        <v>39</v>
      </c>
      <c r="C8343" s="676" t="s">
        <v>57</v>
      </c>
      <c r="D8343" s="678" t="s">
        <v>170</v>
      </c>
      <c r="E8343" s="665">
        <v>1160.06</v>
      </c>
      <c r="F8343" s="639" t="s">
        <v>42</v>
      </c>
      <c r="G8343" s="13">
        <f>SUM(A8343*E8343/100)</f>
        <v>5858.302999999999</v>
      </c>
    </row>
    <row r="8344" spans="1:7" ht="30.75" customHeight="1">
      <c r="A8344" s="675"/>
      <c r="B8344" s="675"/>
      <c r="C8344" s="677"/>
      <c r="D8344" s="679"/>
      <c r="E8344" s="680" t="s">
        <v>171</v>
      </c>
      <c r="F8344" s="681"/>
      <c r="G8344" s="682"/>
    </row>
    <row r="8345" spans="1:7" s="30" customFormat="1" ht="30" customHeight="1">
      <c r="A8345" s="667"/>
      <c r="B8345" s="667"/>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10" t="s">
        <v>0</v>
      </c>
      <c r="B8420" s="710"/>
      <c r="C8420" s="710"/>
      <c r="D8420" s="710"/>
      <c r="E8420" s="710"/>
      <c r="F8420" s="710"/>
      <c r="G8420" s="710"/>
    </row>
    <row r="8421" spans="1:7">
      <c r="A8421" s="711" t="s">
        <v>1</v>
      </c>
      <c r="B8421" s="711"/>
      <c r="C8421" s="711"/>
      <c r="D8421" s="711"/>
      <c r="E8421" s="711"/>
      <c r="F8421" s="711"/>
      <c r="G8421" s="711"/>
    </row>
    <row r="8422" spans="1:7" ht="31.5" customHeight="1">
      <c r="A8422" s="1" t="s">
        <v>2</v>
      </c>
      <c r="B8422" s="659"/>
      <c r="C8422" s="659"/>
      <c r="D8422" s="735" t="s">
        <v>1391</v>
      </c>
      <c r="E8422" s="735"/>
      <c r="F8422" s="735"/>
      <c r="G8422" s="735"/>
    </row>
    <row r="8423" spans="1:7" ht="30" customHeight="1">
      <c r="A8423" s="713" t="s">
        <v>3</v>
      </c>
      <c r="B8423" s="714"/>
      <c r="C8423" s="3" t="s">
        <v>4</v>
      </c>
      <c r="D8423" s="667" t="s">
        <v>5</v>
      </c>
      <c r="E8423" s="667" t="s">
        <v>6</v>
      </c>
      <c r="F8423" s="667" t="s">
        <v>7</v>
      </c>
      <c r="G8423" s="5" t="s">
        <v>8</v>
      </c>
    </row>
    <row r="8424" spans="1:7">
      <c r="A8424" s="667"/>
      <c r="B8424" s="667"/>
      <c r="C8424" s="3"/>
      <c r="D8424" s="104" t="s">
        <v>9</v>
      </c>
      <c r="E8424" s="667"/>
      <c r="F8424" s="667"/>
      <c r="G8424" s="5"/>
    </row>
    <row r="8425" spans="1:7" s="36" customFormat="1">
      <c r="A8425" s="674">
        <v>110</v>
      </c>
      <c r="B8425" s="674" t="s">
        <v>10</v>
      </c>
      <c r="C8425" s="676" t="s">
        <v>11</v>
      </c>
      <c r="D8425" s="678" t="s">
        <v>200</v>
      </c>
      <c r="E8425" s="655">
        <v>1285.6300000000001</v>
      </c>
      <c r="F8425" s="645" t="s">
        <v>147</v>
      </c>
      <c r="G8425" s="232">
        <f>SUM(A8425*E8425/100)</f>
        <v>1414.1930000000002</v>
      </c>
    </row>
    <row r="8426" spans="1:7" s="36" customFormat="1" ht="30.75" customHeight="1">
      <c r="A8426" s="675"/>
      <c r="B8426" s="675"/>
      <c r="C8426" s="677"/>
      <c r="D8426" s="679"/>
      <c r="E8426" s="680" t="s">
        <v>201</v>
      </c>
      <c r="F8426" s="681"/>
      <c r="G8426" s="682"/>
    </row>
    <row r="8427" spans="1:7" ht="15" customHeight="1">
      <c r="A8427" s="676">
        <v>84</v>
      </c>
      <c r="B8427" s="676" t="s">
        <v>10</v>
      </c>
      <c r="C8427" s="644" t="s">
        <v>15</v>
      </c>
      <c r="D8427" s="678" t="s">
        <v>12</v>
      </c>
      <c r="E8427" s="665">
        <v>8694.9500000000007</v>
      </c>
      <c r="F8427" s="639" t="s">
        <v>13</v>
      </c>
      <c r="G8427" s="13">
        <f>SUM(A8427*E8427/100)</f>
        <v>7303.7580000000007</v>
      </c>
    </row>
    <row r="8428" spans="1:7" ht="29.25" customHeight="1">
      <c r="A8428" s="677"/>
      <c r="B8428" s="677"/>
      <c r="C8428" s="645"/>
      <c r="D8428" s="679"/>
      <c r="E8428" s="680" t="s">
        <v>14</v>
      </c>
      <c r="F8428" s="681"/>
      <c r="G8428" s="682"/>
    </row>
    <row r="8429" spans="1:7">
      <c r="A8429" s="676">
        <v>68</v>
      </c>
      <c r="B8429" s="676" t="s">
        <v>10</v>
      </c>
      <c r="C8429" s="674" t="s">
        <v>18</v>
      </c>
      <c r="D8429" s="678" t="s">
        <v>309</v>
      </c>
      <c r="E8429" s="665">
        <v>17723</v>
      </c>
      <c r="F8429" s="639" t="s">
        <v>13</v>
      </c>
      <c r="G8429" s="13">
        <f>SUM(A8429*E8429/100)</f>
        <v>12051.64</v>
      </c>
    </row>
    <row r="8430" spans="1:7" ht="33" customHeight="1">
      <c r="A8430" s="677"/>
      <c r="B8430" s="677"/>
      <c r="C8430" s="675"/>
      <c r="D8430" s="679"/>
      <c r="E8430" s="680" t="s">
        <v>310</v>
      </c>
      <c r="F8430" s="681"/>
      <c r="G8430" s="682"/>
    </row>
    <row r="8431" spans="1:7">
      <c r="A8431" s="676">
        <v>141</v>
      </c>
      <c r="B8431" s="676" t="s">
        <v>10</v>
      </c>
      <c r="C8431" s="674" t="s">
        <v>21</v>
      </c>
      <c r="D8431" s="678" t="s">
        <v>245</v>
      </c>
      <c r="E8431" s="665">
        <v>25320</v>
      </c>
      <c r="F8431" s="639" t="s">
        <v>13</v>
      </c>
      <c r="G8431" s="13">
        <f>SUM(A8431*E8431/100)</f>
        <v>35701.199999999997</v>
      </c>
    </row>
    <row r="8432" spans="1:7" ht="27.75" customHeight="1">
      <c r="A8432" s="677"/>
      <c r="B8432" s="677"/>
      <c r="C8432" s="675"/>
      <c r="D8432" s="679"/>
      <c r="E8432" s="680" t="s">
        <v>303</v>
      </c>
      <c r="F8432" s="681"/>
      <c r="G8432" s="682"/>
    </row>
    <row r="8433" spans="1:7" s="23" customFormat="1" ht="15" customHeight="1">
      <c r="A8433" s="674">
        <v>42</v>
      </c>
      <c r="B8433" s="674" t="s">
        <v>10</v>
      </c>
      <c r="C8433" s="676" t="s">
        <v>25</v>
      </c>
      <c r="D8433" s="695" t="s">
        <v>30</v>
      </c>
      <c r="E8433" s="665">
        <v>337</v>
      </c>
      <c r="F8433" s="639" t="s">
        <v>31</v>
      </c>
      <c r="G8433" s="20">
        <f>SUM(A8433*E8433)</f>
        <v>14154</v>
      </c>
    </row>
    <row r="8434" spans="1:7" s="23" customFormat="1" ht="169.5" customHeight="1">
      <c r="A8434" s="675"/>
      <c r="B8434" s="675"/>
      <c r="C8434" s="677"/>
      <c r="D8434" s="696"/>
      <c r="E8434" s="697" t="s">
        <v>32</v>
      </c>
      <c r="F8434" s="698"/>
      <c r="G8434" s="699"/>
    </row>
    <row r="8435" spans="1:7" ht="15" customHeight="1">
      <c r="A8435" s="700">
        <v>2.08</v>
      </c>
      <c r="B8435" s="674" t="s">
        <v>24</v>
      </c>
      <c r="C8435" s="676" t="s">
        <v>29</v>
      </c>
      <c r="D8435" s="695" t="s">
        <v>26</v>
      </c>
      <c r="E8435" s="665">
        <v>5001.7</v>
      </c>
      <c r="F8435" s="639" t="s">
        <v>27</v>
      </c>
      <c r="G8435" s="20">
        <f>SUM(A8435*E8435)</f>
        <v>10403.536</v>
      </c>
    </row>
    <row r="8436" spans="1:7" ht="63" customHeight="1">
      <c r="A8436" s="701"/>
      <c r="B8436" s="675"/>
      <c r="C8436" s="677"/>
      <c r="D8436" s="696"/>
      <c r="E8436" s="680" t="s">
        <v>28</v>
      </c>
      <c r="F8436" s="681"/>
      <c r="G8436" s="682"/>
    </row>
    <row r="8437" spans="1:7">
      <c r="A8437" s="676">
        <v>56</v>
      </c>
      <c r="B8437" s="676" t="s">
        <v>39</v>
      </c>
      <c r="C8437" s="674" t="s">
        <v>33</v>
      </c>
      <c r="D8437" s="678" t="s">
        <v>1273</v>
      </c>
      <c r="E8437" s="665">
        <v>778.09</v>
      </c>
      <c r="F8437" s="639" t="s">
        <v>42</v>
      </c>
      <c r="G8437" s="20">
        <f>SUM(A8437*E8437/100)</f>
        <v>435.73040000000003</v>
      </c>
    </row>
    <row r="8438" spans="1:7" ht="38.25" customHeight="1">
      <c r="A8438" s="677"/>
      <c r="B8438" s="677"/>
      <c r="C8438" s="675"/>
      <c r="D8438" s="679"/>
      <c r="E8438" s="680" t="s">
        <v>1274</v>
      </c>
      <c r="F8438" s="681"/>
      <c r="G8438" s="682"/>
    </row>
    <row r="8439" spans="1:7" ht="17.25" customHeight="1">
      <c r="A8439" s="676">
        <v>223</v>
      </c>
      <c r="B8439" s="676" t="s">
        <v>10</v>
      </c>
      <c r="C8439" s="674" t="s">
        <v>36</v>
      </c>
      <c r="D8439" s="678" t="s">
        <v>204</v>
      </c>
      <c r="E8439" s="665">
        <v>12346.65</v>
      </c>
      <c r="F8439" s="639" t="s">
        <v>13</v>
      </c>
      <c r="G8439" s="20">
        <f>SUM(A8439*E8439/100)</f>
        <v>27533.029499999997</v>
      </c>
    </row>
    <row r="8440" spans="1:7" ht="27" customHeight="1">
      <c r="A8440" s="677"/>
      <c r="B8440" s="677"/>
      <c r="C8440" s="675"/>
      <c r="D8440" s="679"/>
      <c r="E8440" s="680" t="s">
        <v>205</v>
      </c>
      <c r="F8440" s="681"/>
      <c r="G8440" s="682"/>
    </row>
    <row r="8441" spans="1:7" s="24" customFormat="1" ht="15" customHeight="1">
      <c r="A8441" s="674">
        <v>356</v>
      </c>
      <c r="B8441" s="674" t="s">
        <v>39</v>
      </c>
      <c r="C8441" s="676" t="s">
        <v>40</v>
      </c>
      <c r="D8441" s="678" t="s">
        <v>41</v>
      </c>
      <c r="E8441" s="665">
        <v>2206.6</v>
      </c>
      <c r="F8441" s="639" t="s">
        <v>42</v>
      </c>
      <c r="G8441" s="20">
        <f>SUM(A8441*E8441/100)</f>
        <v>7855.4960000000001</v>
      </c>
    </row>
    <row r="8442" spans="1:7" s="24" customFormat="1" ht="42" customHeight="1">
      <c r="A8442" s="675"/>
      <c r="B8442" s="675"/>
      <c r="C8442" s="677"/>
      <c r="D8442" s="679"/>
      <c r="E8442" s="687" t="s">
        <v>43</v>
      </c>
      <c r="F8442" s="688"/>
      <c r="G8442" s="689"/>
    </row>
    <row r="8443" spans="1:7" s="24" customFormat="1" ht="15" customHeight="1">
      <c r="A8443" s="674">
        <v>356</v>
      </c>
      <c r="B8443" s="674" t="s">
        <v>39</v>
      </c>
      <c r="C8443" s="676" t="s">
        <v>44</v>
      </c>
      <c r="D8443" s="678" t="s">
        <v>45</v>
      </c>
      <c r="E8443" s="639">
        <v>2197.52</v>
      </c>
      <c r="F8443" s="639" t="s">
        <v>42</v>
      </c>
      <c r="G8443" s="20">
        <f>SUM(A8443*E8443/100)</f>
        <v>7823.1711999999998</v>
      </c>
    </row>
    <row r="8444" spans="1:7" s="24" customFormat="1" ht="38.25" customHeight="1">
      <c r="A8444" s="675"/>
      <c r="B8444" s="675"/>
      <c r="C8444" s="677"/>
      <c r="D8444" s="679"/>
      <c r="E8444" s="687" t="s">
        <v>46</v>
      </c>
      <c r="F8444" s="688"/>
      <c r="G8444" s="689"/>
    </row>
    <row r="8445" spans="1:7">
      <c r="A8445" s="676">
        <v>288</v>
      </c>
      <c r="B8445" s="676" t="s">
        <v>39</v>
      </c>
      <c r="C8445" s="674" t="s">
        <v>47</v>
      </c>
      <c r="D8445" s="678" t="s">
        <v>313</v>
      </c>
      <c r="E8445" s="665">
        <v>1287.44</v>
      </c>
      <c r="F8445" s="639" t="s">
        <v>42</v>
      </c>
      <c r="G8445" s="13">
        <f>SUM(A8445*E8445/100)</f>
        <v>3707.8272000000002</v>
      </c>
    </row>
    <row r="8446" spans="1:7" ht="36" customHeight="1">
      <c r="A8446" s="677"/>
      <c r="B8446" s="677"/>
      <c r="C8446" s="675"/>
      <c r="D8446" s="679"/>
      <c r="E8446" s="680" t="s">
        <v>314</v>
      </c>
      <c r="F8446" s="681"/>
      <c r="G8446" s="682"/>
    </row>
    <row r="8447" spans="1:7">
      <c r="A8447" s="676">
        <v>315</v>
      </c>
      <c r="B8447" s="676" t="s">
        <v>39</v>
      </c>
      <c r="C8447" s="674" t="s">
        <v>50</v>
      </c>
      <c r="D8447" s="678" t="s">
        <v>1384</v>
      </c>
      <c r="E8447" s="665">
        <v>1726.37</v>
      </c>
      <c r="F8447" s="639" t="s">
        <v>42</v>
      </c>
      <c r="G8447" s="13">
        <f>SUM(A8447*E8447/100)</f>
        <v>5438.0654999999997</v>
      </c>
    </row>
    <row r="8448" spans="1:7" ht="30.75" customHeight="1">
      <c r="A8448" s="677"/>
      <c r="B8448" s="677"/>
      <c r="C8448" s="675"/>
      <c r="D8448" s="679"/>
      <c r="E8448" s="680" t="s">
        <v>1385</v>
      </c>
      <c r="F8448" s="681"/>
      <c r="G8448" s="682"/>
    </row>
    <row r="8449" spans="1:7">
      <c r="A8449" s="674">
        <v>356</v>
      </c>
      <c r="B8449" s="674" t="s">
        <v>39</v>
      </c>
      <c r="C8449" s="676" t="s">
        <v>54</v>
      </c>
      <c r="D8449" s="678" t="s">
        <v>792</v>
      </c>
      <c r="E8449" s="665">
        <v>425.84</v>
      </c>
      <c r="F8449" s="639" t="s">
        <v>42</v>
      </c>
      <c r="G8449" s="13">
        <f>SUM(A8449*E8449/100)</f>
        <v>1515.9903999999997</v>
      </c>
    </row>
    <row r="8450" spans="1:7" ht="27" customHeight="1">
      <c r="A8450" s="675"/>
      <c r="B8450" s="675"/>
      <c r="C8450" s="677"/>
      <c r="D8450" s="679"/>
      <c r="E8450" s="680" t="s">
        <v>793</v>
      </c>
      <c r="F8450" s="681"/>
      <c r="G8450" s="682"/>
    </row>
    <row r="8451" spans="1:7" ht="29.25" customHeight="1">
      <c r="A8451" s="657"/>
      <c r="B8451" s="658"/>
      <c r="C8451" s="3"/>
      <c r="D8451" s="667"/>
      <c r="E8451" s="667"/>
      <c r="F8451" s="28" t="s">
        <v>603</v>
      </c>
      <c r="G8451" s="105">
        <v>135340</v>
      </c>
    </row>
    <row r="8452" spans="1:7">
      <c r="A8452" s="657"/>
      <c r="B8452" s="658"/>
      <c r="C8452" s="3"/>
      <c r="D8452" s="104" t="s">
        <v>1353</v>
      </c>
      <c r="E8452" s="667"/>
      <c r="F8452" s="667"/>
      <c r="G8452" s="5"/>
    </row>
    <row r="8453" spans="1:7">
      <c r="A8453" s="676">
        <v>1</v>
      </c>
      <c r="B8453" s="676" t="s">
        <v>89</v>
      </c>
      <c r="C8453" s="674" t="s">
        <v>11</v>
      </c>
      <c r="D8453" s="678" t="s">
        <v>177</v>
      </c>
      <c r="E8453" s="665">
        <v>6166.6</v>
      </c>
      <c r="F8453" s="639" t="s">
        <v>75</v>
      </c>
      <c r="G8453" s="13">
        <f>SUM(A8453*E8453)</f>
        <v>6166.6</v>
      </c>
    </row>
    <row r="8454" spans="1:7" ht="120" customHeight="1">
      <c r="A8454" s="677"/>
      <c r="B8454" s="677"/>
      <c r="C8454" s="675"/>
      <c r="D8454" s="679"/>
      <c r="E8454" s="680" t="s">
        <v>178</v>
      </c>
      <c r="F8454" s="681"/>
      <c r="G8454" s="682"/>
    </row>
    <row r="8455" spans="1:7">
      <c r="A8455" s="676">
        <v>2</v>
      </c>
      <c r="B8455" s="676" t="s">
        <v>72</v>
      </c>
      <c r="C8455" s="674" t="s">
        <v>15</v>
      </c>
      <c r="D8455" s="678" t="s">
        <v>1362</v>
      </c>
      <c r="E8455" s="665">
        <v>4253.7</v>
      </c>
      <c r="F8455" s="639" t="s">
        <v>75</v>
      </c>
      <c r="G8455" s="13">
        <f>SUM(A8455*E8455)</f>
        <v>8507.4</v>
      </c>
    </row>
    <row r="8456" spans="1:7" ht="160.5" customHeight="1">
      <c r="A8456" s="677"/>
      <c r="B8456" s="677"/>
      <c r="C8456" s="675"/>
      <c r="D8456" s="679"/>
      <c r="E8456" s="680" t="s">
        <v>769</v>
      </c>
      <c r="F8456" s="681"/>
      <c r="G8456" s="682"/>
    </row>
    <row r="8457" spans="1:7" ht="15" customHeight="1">
      <c r="A8457" s="676">
        <v>2</v>
      </c>
      <c r="B8457" s="676" t="s">
        <v>72</v>
      </c>
      <c r="C8457" s="674" t="s">
        <v>18</v>
      </c>
      <c r="D8457" s="678" t="s">
        <v>94</v>
      </c>
      <c r="E8457" s="665">
        <v>938.47</v>
      </c>
      <c r="F8457" s="639" t="s">
        <v>75</v>
      </c>
      <c r="G8457" s="13">
        <f>SUM(A8457*E8457)</f>
        <v>1876.94</v>
      </c>
    </row>
    <row r="8458" spans="1:7" ht="27" customHeight="1">
      <c r="A8458" s="677"/>
      <c r="B8458" s="677"/>
      <c r="C8458" s="675"/>
      <c r="D8458" s="679"/>
      <c r="E8458" s="680" t="s">
        <v>95</v>
      </c>
      <c r="F8458" s="681"/>
      <c r="G8458" s="682"/>
    </row>
    <row r="8459" spans="1:7" s="36" customFormat="1">
      <c r="A8459" s="676">
        <v>2</v>
      </c>
      <c r="B8459" s="676" t="s">
        <v>72</v>
      </c>
      <c r="C8459" s="674" t="s">
        <v>21</v>
      </c>
      <c r="D8459" s="678" t="s">
        <v>81</v>
      </c>
      <c r="E8459" s="665">
        <v>2042.43</v>
      </c>
      <c r="F8459" s="639" t="s">
        <v>75</v>
      </c>
      <c r="G8459" s="13">
        <f>SUM(A8459*E8459)</f>
        <v>4084.86</v>
      </c>
    </row>
    <row r="8460" spans="1:7" s="36" customFormat="1" ht="91.5" customHeight="1">
      <c r="A8460" s="677"/>
      <c r="B8460" s="677"/>
      <c r="C8460" s="675"/>
      <c r="D8460" s="679"/>
      <c r="E8460" s="680" t="s">
        <v>82</v>
      </c>
      <c r="F8460" s="681"/>
      <c r="G8460" s="682"/>
    </row>
    <row r="8461" spans="1:7">
      <c r="A8461" s="676">
        <v>2</v>
      </c>
      <c r="B8461" s="676" t="s">
        <v>72</v>
      </c>
      <c r="C8461" s="674" t="s">
        <v>25</v>
      </c>
      <c r="D8461" s="678" t="s">
        <v>83</v>
      </c>
      <c r="E8461" s="665">
        <v>447.15</v>
      </c>
      <c r="F8461" s="639" t="s">
        <v>75</v>
      </c>
      <c r="G8461" s="13">
        <f>SUM(A8461*E8461)</f>
        <v>894.3</v>
      </c>
    </row>
    <row r="8462" spans="1:7" ht="40.5" customHeight="1">
      <c r="A8462" s="677"/>
      <c r="B8462" s="677"/>
      <c r="C8462" s="675"/>
      <c r="D8462" s="679"/>
      <c r="E8462" s="680" t="s">
        <v>84</v>
      </c>
      <c r="F8462" s="681"/>
      <c r="G8462" s="682"/>
    </row>
    <row r="8463" spans="1:7" s="36" customFormat="1">
      <c r="A8463" s="676">
        <v>2</v>
      </c>
      <c r="B8463" s="676" t="s">
        <v>89</v>
      </c>
      <c r="C8463" s="674" t="s">
        <v>29</v>
      </c>
      <c r="D8463" s="678" t="s">
        <v>81</v>
      </c>
      <c r="E8463" s="665">
        <v>972.95</v>
      </c>
      <c r="F8463" s="639" t="s">
        <v>75</v>
      </c>
      <c r="G8463" s="13">
        <f>SUM(A8463*E8463)</f>
        <v>1945.9</v>
      </c>
    </row>
    <row r="8464" spans="1:7" s="36" customFormat="1" ht="93" customHeight="1">
      <c r="A8464" s="677"/>
      <c r="B8464" s="677"/>
      <c r="C8464" s="675"/>
      <c r="D8464" s="679"/>
      <c r="E8464" s="680" t="s">
        <v>770</v>
      </c>
      <c r="F8464" s="681"/>
      <c r="G8464" s="682"/>
    </row>
    <row r="8465" spans="1:7" s="36" customFormat="1">
      <c r="A8465" s="676">
        <v>20</v>
      </c>
      <c r="B8465" s="676" t="s">
        <v>107</v>
      </c>
      <c r="C8465" s="674" t="s">
        <v>33</v>
      </c>
      <c r="D8465" s="678" t="s">
        <v>446</v>
      </c>
      <c r="E8465" s="665">
        <v>333.29</v>
      </c>
      <c r="F8465" s="639" t="s">
        <v>75</v>
      </c>
      <c r="G8465" s="13">
        <f>SUM(A8465*E8465)</f>
        <v>6665.8</v>
      </c>
    </row>
    <row r="8466" spans="1:7" s="36" customFormat="1" ht="48" customHeight="1">
      <c r="A8466" s="677"/>
      <c r="B8466" s="677"/>
      <c r="C8466" s="675"/>
      <c r="D8466" s="679"/>
      <c r="E8466" s="680" t="s">
        <v>447</v>
      </c>
      <c r="F8466" s="681"/>
      <c r="G8466" s="682"/>
    </row>
    <row r="8467" spans="1:7">
      <c r="A8467" s="676">
        <v>3</v>
      </c>
      <c r="B8467" s="676" t="s">
        <v>72</v>
      </c>
      <c r="C8467" s="674" t="s">
        <v>36</v>
      </c>
      <c r="D8467" s="678" t="s">
        <v>181</v>
      </c>
      <c r="E8467" s="665">
        <v>566.70000000000005</v>
      </c>
      <c r="F8467" s="639" t="s">
        <v>75</v>
      </c>
      <c r="G8467" s="13">
        <f>SUM(A8467*E8467)</f>
        <v>1700.1000000000001</v>
      </c>
    </row>
    <row r="8468" spans="1:7" ht="42.75" customHeight="1">
      <c r="A8468" s="677"/>
      <c r="B8468" s="677"/>
      <c r="C8468" s="675"/>
      <c r="D8468" s="679"/>
      <c r="E8468" s="680" t="s">
        <v>182</v>
      </c>
      <c r="F8468" s="681"/>
      <c r="G8468" s="682"/>
    </row>
    <row r="8469" spans="1:7">
      <c r="A8469" s="676"/>
      <c r="B8469" s="676"/>
      <c r="C8469" s="674" t="s">
        <v>40</v>
      </c>
      <c r="D8469" s="678" t="s">
        <v>226</v>
      </c>
      <c r="E8469" s="704"/>
      <c r="F8469" s="705"/>
      <c r="G8469" s="706"/>
    </row>
    <row r="8470" spans="1:7" ht="118.5" customHeight="1">
      <c r="A8470" s="677"/>
      <c r="B8470" s="677"/>
      <c r="C8470" s="675"/>
      <c r="D8470" s="679"/>
      <c r="E8470" s="707"/>
      <c r="F8470" s="708"/>
      <c r="G8470" s="709"/>
    </row>
    <row r="8471" spans="1:7">
      <c r="A8471" s="676">
        <v>20</v>
      </c>
      <c r="B8471" s="676" t="s">
        <v>107</v>
      </c>
      <c r="C8471" s="674" t="s">
        <v>99</v>
      </c>
      <c r="D8471" s="678" t="s">
        <v>229</v>
      </c>
      <c r="E8471" s="665">
        <v>95.79</v>
      </c>
      <c r="F8471" s="639" t="s">
        <v>111</v>
      </c>
      <c r="G8471" s="13">
        <f>SUM(A8471*E8471)</f>
        <v>1915.8000000000002</v>
      </c>
    </row>
    <row r="8472" spans="1:7" ht="25.5" customHeight="1">
      <c r="A8472" s="677"/>
      <c r="B8472" s="677"/>
      <c r="C8472" s="675"/>
      <c r="D8472" s="679"/>
      <c r="E8472" s="680" t="s">
        <v>604</v>
      </c>
      <c r="F8472" s="681"/>
      <c r="G8472" s="682"/>
    </row>
    <row r="8473" spans="1:7" s="25" customFormat="1" ht="15" customHeight="1">
      <c r="A8473" s="733">
        <v>2</v>
      </c>
      <c r="B8473" s="733" t="s">
        <v>72</v>
      </c>
      <c r="C8473" s="734" t="s">
        <v>44</v>
      </c>
      <c r="D8473" s="731" t="s">
        <v>1382</v>
      </c>
      <c r="E8473" s="655">
        <v>299.42</v>
      </c>
      <c r="F8473" s="645" t="s">
        <v>75</v>
      </c>
      <c r="G8473" s="13">
        <f>SUM(A8473*E8473)</f>
        <v>598.84</v>
      </c>
    </row>
    <row r="8474" spans="1:7" s="25" customFormat="1" ht="39" customHeight="1">
      <c r="A8474" s="677"/>
      <c r="B8474" s="677"/>
      <c r="C8474" s="675"/>
      <c r="D8474" s="679"/>
      <c r="E8474" s="680" t="s">
        <v>80</v>
      </c>
      <c r="F8474" s="681"/>
      <c r="G8474" s="682"/>
    </row>
    <row r="8475" spans="1:7" s="36" customFormat="1">
      <c r="A8475" s="684"/>
      <c r="B8475" s="684"/>
      <c r="C8475" s="683" t="s">
        <v>47</v>
      </c>
      <c r="D8475" s="685" t="s">
        <v>1386</v>
      </c>
      <c r="E8475" s="268"/>
      <c r="F8475" s="268"/>
      <c r="G8475" s="268"/>
    </row>
    <row r="8476" spans="1:7" s="36" customFormat="1" ht="15.75" customHeight="1">
      <c r="A8476" s="684"/>
      <c r="B8476" s="684"/>
      <c r="C8476" s="683"/>
      <c r="D8476" s="685"/>
      <c r="E8476" s="268"/>
      <c r="F8476" s="268"/>
      <c r="G8476" s="268"/>
    </row>
    <row r="8477" spans="1:7" s="36" customFormat="1">
      <c r="A8477" s="684">
        <v>3</v>
      </c>
      <c r="B8477" s="684" t="s">
        <v>72</v>
      </c>
      <c r="C8477" s="683"/>
      <c r="D8477" s="685" t="s">
        <v>1387</v>
      </c>
      <c r="E8477" s="665">
        <v>271.92</v>
      </c>
      <c r="F8477" s="639" t="s">
        <v>111</v>
      </c>
      <c r="G8477" s="13">
        <f>SUM(A8477*E8477)</f>
        <v>815.76</v>
      </c>
    </row>
    <row r="8478" spans="1:7" s="36" customFormat="1" ht="37.5" customHeight="1">
      <c r="A8478" s="684"/>
      <c r="B8478" s="684"/>
      <c r="C8478" s="683"/>
      <c r="D8478" s="685"/>
      <c r="E8478" s="686" t="s">
        <v>1388</v>
      </c>
      <c r="F8478" s="686"/>
      <c r="G8478" s="686"/>
    </row>
    <row r="8479" spans="1:7">
      <c r="A8479" s="676">
        <v>3</v>
      </c>
      <c r="B8479" s="676" t="s">
        <v>72</v>
      </c>
      <c r="C8479" s="674" t="s">
        <v>50</v>
      </c>
      <c r="D8479" s="678" t="s">
        <v>1392</v>
      </c>
      <c r="E8479" s="665">
        <v>1109.42</v>
      </c>
      <c r="F8479" s="639" t="s">
        <v>75</v>
      </c>
      <c r="G8479" s="13">
        <f>SUM(A8479*E8479)</f>
        <v>3328.26</v>
      </c>
    </row>
    <row r="8480" spans="1:7" ht="30.75" customHeight="1">
      <c r="A8480" s="677"/>
      <c r="B8480" s="677"/>
      <c r="C8480" s="675"/>
      <c r="D8480" s="679"/>
      <c r="E8480" s="728" t="s">
        <v>86</v>
      </c>
      <c r="F8480" s="729"/>
      <c r="G8480" s="730"/>
    </row>
    <row r="8481" spans="1:7">
      <c r="A8481" s="676">
        <v>1</v>
      </c>
      <c r="B8481" s="676" t="s">
        <v>89</v>
      </c>
      <c r="C8481" s="674" t="s">
        <v>54</v>
      </c>
      <c r="D8481" s="678" t="s">
        <v>1365</v>
      </c>
      <c r="E8481" s="665">
        <v>2882</v>
      </c>
      <c r="F8481" s="639" t="s">
        <v>75</v>
      </c>
      <c r="G8481" s="13">
        <f>SUM(A8481*E8481)</f>
        <v>2882</v>
      </c>
    </row>
    <row r="8482" spans="1:7" ht="30.75" customHeight="1">
      <c r="A8482" s="677"/>
      <c r="B8482" s="677"/>
      <c r="C8482" s="675"/>
      <c r="D8482" s="679"/>
      <c r="E8482" s="728" t="s">
        <v>1366</v>
      </c>
      <c r="F8482" s="729"/>
      <c r="G8482" s="730"/>
    </row>
    <row r="8483" spans="1:7">
      <c r="A8483" s="674">
        <v>1</v>
      </c>
      <c r="B8483" s="674" t="s">
        <v>89</v>
      </c>
      <c r="C8483" s="676" t="s">
        <v>57</v>
      </c>
      <c r="D8483" s="678" t="s">
        <v>1393</v>
      </c>
      <c r="E8483" s="665">
        <v>2745.6</v>
      </c>
      <c r="F8483" s="639" t="s">
        <v>75</v>
      </c>
      <c r="G8483" s="13">
        <f>SUM(A8483*E8483)</f>
        <v>2745.6</v>
      </c>
    </row>
    <row r="8484" spans="1:7" ht="27" customHeight="1">
      <c r="A8484" s="675"/>
      <c r="B8484" s="675"/>
      <c r="C8484" s="677"/>
      <c r="D8484" s="679"/>
      <c r="E8484" s="680" t="s">
        <v>1394</v>
      </c>
      <c r="F8484" s="681"/>
      <c r="G8484" s="682"/>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10" t="s">
        <v>0</v>
      </c>
      <c r="B8729" s="710"/>
      <c r="C8729" s="710"/>
      <c r="D8729" s="710"/>
      <c r="E8729" s="710"/>
      <c r="F8729" s="710"/>
      <c r="G8729" s="710"/>
    </row>
    <row r="8730" spans="1:7">
      <c r="A8730" s="711" t="s">
        <v>1</v>
      </c>
      <c r="B8730" s="711"/>
      <c r="C8730" s="711"/>
      <c r="D8730" s="711"/>
      <c r="E8730" s="711"/>
      <c r="F8730" s="711"/>
      <c r="G8730" s="711"/>
    </row>
    <row r="8731" spans="1:7" ht="15.75" customHeight="1">
      <c r="A8731" s="1" t="s">
        <v>2</v>
      </c>
      <c r="B8731" s="659"/>
      <c r="C8731" s="659"/>
      <c r="D8731" s="735" t="s">
        <v>1390</v>
      </c>
      <c r="E8731" s="735"/>
      <c r="F8731" s="735"/>
      <c r="G8731" s="735"/>
    </row>
    <row r="8732" spans="1:7" ht="30" customHeight="1">
      <c r="A8732" s="713" t="s">
        <v>3</v>
      </c>
      <c r="B8732" s="714"/>
      <c r="C8732" s="3" t="s">
        <v>4</v>
      </c>
      <c r="D8732" s="667" t="s">
        <v>5</v>
      </c>
      <c r="E8732" s="667" t="s">
        <v>6</v>
      </c>
      <c r="F8732" s="667" t="s">
        <v>7</v>
      </c>
      <c r="G8732" s="5" t="s">
        <v>8</v>
      </c>
    </row>
    <row r="8733" spans="1:7">
      <c r="A8733" s="667"/>
      <c r="B8733" s="667"/>
      <c r="C8733" s="3"/>
      <c r="D8733" s="104" t="s">
        <v>9</v>
      </c>
      <c r="E8733" s="667"/>
      <c r="F8733" s="667"/>
      <c r="G8733" s="5"/>
    </row>
    <row r="8734" spans="1:7" s="24" customFormat="1" ht="16.5" customHeight="1">
      <c r="A8734" s="674">
        <v>3909</v>
      </c>
      <c r="B8734" s="674" t="s">
        <v>39</v>
      </c>
      <c r="C8734" s="676" t="s">
        <v>11</v>
      </c>
      <c r="D8734" s="678" t="s">
        <v>149</v>
      </c>
      <c r="E8734" s="665">
        <v>121</v>
      </c>
      <c r="F8734" s="639" t="s">
        <v>42</v>
      </c>
      <c r="G8734" s="20">
        <f>SUM(A8734*E8734/100)</f>
        <v>4729.8900000000003</v>
      </c>
    </row>
    <row r="8735" spans="1:7" s="24" customFormat="1" ht="18" customHeight="1">
      <c r="A8735" s="675"/>
      <c r="B8735" s="675"/>
      <c r="C8735" s="677"/>
      <c r="D8735" s="679"/>
      <c r="E8735" s="687" t="s">
        <v>150</v>
      </c>
      <c r="F8735" s="688"/>
      <c r="G8735" s="689"/>
    </row>
    <row r="8736" spans="1:7" s="25" customFormat="1">
      <c r="A8736" s="674">
        <v>9119</v>
      </c>
      <c r="B8736" s="674" t="s">
        <v>39</v>
      </c>
      <c r="C8736" s="676" t="s">
        <v>15</v>
      </c>
      <c r="D8736" s="678" t="s">
        <v>1268</v>
      </c>
      <c r="E8736" s="639">
        <v>75.63</v>
      </c>
      <c r="F8736" s="639" t="s">
        <v>42</v>
      </c>
      <c r="G8736" s="20">
        <f>SUM(A8736*E8736/100)</f>
        <v>6896.6997000000001</v>
      </c>
    </row>
    <row r="8737" spans="1:7" s="25" customFormat="1" ht="25.5" customHeight="1">
      <c r="A8737" s="675"/>
      <c r="B8737" s="675"/>
      <c r="C8737" s="677"/>
      <c r="D8737" s="679"/>
      <c r="E8737" s="680" t="s">
        <v>1269</v>
      </c>
      <c r="F8737" s="681"/>
      <c r="G8737" s="682"/>
    </row>
    <row r="8738" spans="1:7" s="36" customFormat="1">
      <c r="A8738" s="674">
        <v>3</v>
      </c>
      <c r="B8738" s="674" t="s">
        <v>72</v>
      </c>
      <c r="C8738" s="676" t="s">
        <v>18</v>
      </c>
      <c r="D8738" s="678" t="s">
        <v>274</v>
      </c>
      <c r="E8738" s="665">
        <v>142.18</v>
      </c>
      <c r="F8738" s="639" t="s">
        <v>75</v>
      </c>
      <c r="G8738" s="20">
        <f>SUM(A8738*E8738)</f>
        <v>426.54</v>
      </c>
    </row>
    <row r="8739" spans="1:7" s="36" customFormat="1" ht="27.75" customHeight="1">
      <c r="A8739" s="675"/>
      <c r="B8739" s="675"/>
      <c r="C8739" s="677"/>
      <c r="D8739" s="679"/>
      <c r="E8739" s="680" t="s">
        <v>275</v>
      </c>
      <c r="F8739" s="681"/>
      <c r="G8739" s="682"/>
    </row>
    <row r="8740" spans="1:7">
      <c r="A8740" s="676">
        <v>85</v>
      </c>
      <c r="B8740" s="676" t="s">
        <v>107</v>
      </c>
      <c r="C8740" s="674" t="s">
        <v>21</v>
      </c>
      <c r="D8740" s="702" t="s">
        <v>1238</v>
      </c>
      <c r="E8740" s="665">
        <v>228.9</v>
      </c>
      <c r="F8740" s="639" t="s">
        <v>111</v>
      </c>
      <c r="G8740" s="20">
        <f>SUM(A8740*E8740)</f>
        <v>19456.5</v>
      </c>
    </row>
    <row r="8741" spans="1:7" ht="90.75" customHeight="1">
      <c r="A8741" s="677"/>
      <c r="B8741" s="677"/>
      <c r="C8741" s="675"/>
      <c r="D8741" s="703"/>
      <c r="E8741" s="680" t="s">
        <v>248</v>
      </c>
      <c r="F8741" s="681"/>
      <c r="G8741" s="682"/>
    </row>
    <row r="8742" spans="1:7">
      <c r="A8742" s="674">
        <v>18</v>
      </c>
      <c r="B8742" s="674" t="s">
        <v>39</v>
      </c>
      <c r="C8742" s="676" t="s">
        <v>25</v>
      </c>
      <c r="D8742" s="678" t="s">
        <v>251</v>
      </c>
      <c r="E8742" s="665">
        <v>902.93</v>
      </c>
      <c r="F8742" s="639" t="s">
        <v>165</v>
      </c>
      <c r="G8742" s="20">
        <f>SUM(A8742*E8742)</f>
        <v>16252.74</v>
      </c>
    </row>
    <row r="8743" spans="1:7" ht="48.75" customHeight="1">
      <c r="A8743" s="675"/>
      <c r="B8743" s="675"/>
      <c r="C8743" s="677"/>
      <c r="D8743" s="679"/>
      <c r="E8743" s="680" t="s">
        <v>252</v>
      </c>
      <c r="F8743" s="681"/>
      <c r="G8743" s="682"/>
    </row>
    <row r="8744" spans="1:7" s="25" customFormat="1">
      <c r="A8744" s="674">
        <v>3909</v>
      </c>
      <c r="B8744" s="674" t="s">
        <v>39</v>
      </c>
      <c r="C8744" s="676" t="s">
        <v>29</v>
      </c>
      <c r="D8744" s="678" t="s">
        <v>151</v>
      </c>
      <c r="E8744" s="665">
        <v>660</v>
      </c>
      <c r="F8744" s="639" t="s">
        <v>42</v>
      </c>
      <c r="G8744" s="20">
        <f>SUM(A8744*E8744/100)</f>
        <v>25799.4</v>
      </c>
    </row>
    <row r="8745" spans="1:7" s="25" customFormat="1" ht="17.25" customHeight="1">
      <c r="A8745" s="675"/>
      <c r="B8745" s="675"/>
      <c r="C8745" s="677"/>
      <c r="D8745" s="679"/>
      <c r="E8745" s="687" t="s">
        <v>152</v>
      </c>
      <c r="F8745" s="688"/>
      <c r="G8745" s="689"/>
    </row>
    <row r="8746" spans="1:7" s="24" customFormat="1" ht="18" customHeight="1">
      <c r="A8746" s="644">
        <v>3909</v>
      </c>
      <c r="B8746" s="644" t="s">
        <v>39</v>
      </c>
      <c r="C8746" s="642" t="s">
        <v>33</v>
      </c>
      <c r="D8746" s="678" t="s">
        <v>1320</v>
      </c>
      <c r="E8746" s="639">
        <v>3015.76</v>
      </c>
      <c r="F8746" s="639" t="s">
        <v>42</v>
      </c>
      <c r="G8746" s="20">
        <f>SUM(A8746*E8746/100)</f>
        <v>117886.05840000002</v>
      </c>
    </row>
    <row r="8747" spans="1:7" s="24" customFormat="1" ht="30" customHeight="1">
      <c r="A8747" s="645"/>
      <c r="B8747" s="645"/>
      <c r="C8747" s="643"/>
      <c r="D8747" s="679"/>
      <c r="E8747" s="687" t="s">
        <v>46</v>
      </c>
      <c r="F8747" s="688"/>
      <c r="G8747" s="689"/>
    </row>
    <row r="8748" spans="1:7">
      <c r="A8748" s="674">
        <v>6145</v>
      </c>
      <c r="B8748" s="674" t="s">
        <v>39</v>
      </c>
      <c r="C8748" s="676" t="s">
        <v>36</v>
      </c>
      <c r="D8748" s="678" t="s">
        <v>792</v>
      </c>
      <c r="E8748" s="665">
        <v>425.84</v>
      </c>
      <c r="F8748" s="639" t="s">
        <v>42</v>
      </c>
      <c r="G8748" s="13">
        <f>SUM(A8748*E8748/100)</f>
        <v>26167.867999999999</v>
      </c>
    </row>
    <row r="8749" spans="1:7" ht="27" customHeight="1">
      <c r="A8749" s="675"/>
      <c r="B8749" s="675"/>
      <c r="C8749" s="677"/>
      <c r="D8749" s="679"/>
      <c r="E8749" s="680" t="s">
        <v>793</v>
      </c>
      <c r="F8749" s="681"/>
      <c r="G8749" s="682"/>
    </row>
    <row r="8750" spans="1:7">
      <c r="A8750" s="674">
        <v>10361</v>
      </c>
      <c r="B8750" s="674" t="s">
        <v>39</v>
      </c>
      <c r="C8750" s="676" t="s">
        <v>40</v>
      </c>
      <c r="D8750" s="731" t="s">
        <v>300</v>
      </c>
      <c r="E8750" s="655">
        <v>1043.9000000000001</v>
      </c>
      <c r="F8750" s="645" t="s">
        <v>42</v>
      </c>
      <c r="G8750" s="20">
        <f>SUM(A8750*E8750/100)</f>
        <v>108158.47900000001</v>
      </c>
    </row>
    <row r="8751" spans="1:7" ht="25.5" customHeight="1">
      <c r="A8751" s="675"/>
      <c r="B8751" s="675"/>
      <c r="C8751" s="677"/>
      <c r="D8751" s="679"/>
      <c r="E8751" s="680" t="s">
        <v>301</v>
      </c>
      <c r="F8751" s="681"/>
      <c r="G8751" s="682"/>
    </row>
    <row r="8752" spans="1:7" s="25" customFormat="1">
      <c r="A8752" s="674">
        <v>4780</v>
      </c>
      <c r="B8752" s="674" t="s">
        <v>39</v>
      </c>
      <c r="C8752" s="676" t="s">
        <v>44</v>
      </c>
      <c r="D8752" s="678" t="s">
        <v>206</v>
      </c>
      <c r="E8752" s="665">
        <v>859.9</v>
      </c>
      <c r="F8752" s="639" t="s">
        <v>52</v>
      </c>
      <c r="G8752" s="20">
        <f>SUM(A8752*E8752/100)</f>
        <v>41103.22</v>
      </c>
    </row>
    <row r="8753" spans="1:7" s="25" customFormat="1" ht="25.5" customHeight="1">
      <c r="A8753" s="675"/>
      <c r="B8753" s="675"/>
      <c r="C8753" s="677"/>
      <c r="D8753" s="679"/>
      <c r="E8753" s="680" t="s">
        <v>207</v>
      </c>
      <c r="F8753" s="681"/>
      <c r="G8753" s="682"/>
    </row>
    <row r="8754" spans="1:7">
      <c r="A8754" s="674">
        <v>865</v>
      </c>
      <c r="B8754" s="674" t="s">
        <v>39</v>
      </c>
      <c r="C8754" s="676" t="s">
        <v>47</v>
      </c>
      <c r="D8754" s="678" t="s">
        <v>170</v>
      </c>
      <c r="E8754" s="665">
        <v>1160.06</v>
      </c>
      <c r="F8754" s="639" t="s">
        <v>42</v>
      </c>
      <c r="G8754" s="13">
        <f>SUM(A8754*E8754/100)</f>
        <v>10034.518999999998</v>
      </c>
    </row>
    <row r="8755" spans="1:7" ht="30.75" customHeight="1">
      <c r="A8755" s="675"/>
      <c r="B8755" s="675"/>
      <c r="C8755" s="677"/>
      <c r="D8755" s="679"/>
      <c r="E8755" s="680" t="s">
        <v>171</v>
      </c>
      <c r="F8755" s="681"/>
      <c r="G8755" s="682"/>
    </row>
    <row r="8756" spans="1:7">
      <c r="A8756" s="674">
        <v>119</v>
      </c>
      <c r="B8756" s="674" t="s">
        <v>39</v>
      </c>
      <c r="C8756" s="676" t="s">
        <v>50</v>
      </c>
      <c r="D8756" s="731" t="s">
        <v>764</v>
      </c>
      <c r="E8756" s="655">
        <v>674.6</v>
      </c>
      <c r="F8756" s="645" t="s">
        <v>42</v>
      </c>
      <c r="G8756" s="20">
        <f>SUM(A8756*E8756/100)</f>
        <v>802.77400000000011</v>
      </c>
    </row>
    <row r="8757" spans="1:7" ht="34.5" customHeight="1">
      <c r="A8757" s="675"/>
      <c r="B8757" s="675"/>
      <c r="C8757" s="677"/>
      <c r="D8757" s="679"/>
      <c r="E8757" s="680" t="s">
        <v>765</v>
      </c>
      <c r="F8757" s="681"/>
      <c r="G8757" s="682"/>
    </row>
    <row r="8758" spans="1:7">
      <c r="A8758" s="674">
        <v>54</v>
      </c>
      <c r="B8758" s="674" t="s">
        <v>39</v>
      </c>
      <c r="C8758" s="676" t="s">
        <v>54</v>
      </c>
      <c r="D8758" s="678" t="s">
        <v>172</v>
      </c>
      <c r="E8758" s="665">
        <v>190.72</v>
      </c>
      <c r="F8758" s="639" t="s">
        <v>165</v>
      </c>
      <c r="G8758" s="13">
        <f>SUM(A8758*E8758)</f>
        <v>10298.879999999999</v>
      </c>
    </row>
    <row r="8759" spans="1:7" ht="27" customHeight="1">
      <c r="A8759" s="675"/>
      <c r="B8759" s="675"/>
      <c r="C8759" s="677"/>
      <c r="D8759" s="679"/>
      <c r="E8759" s="680" t="s">
        <v>173</v>
      </c>
      <c r="F8759" s="681"/>
      <c r="G8759" s="682"/>
    </row>
    <row r="8760" spans="1:7" s="30" customFormat="1" ht="30" customHeight="1">
      <c r="A8760" s="667"/>
      <c r="B8760" s="667"/>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10" t="s">
        <v>0</v>
      </c>
      <c r="B8945" s="710"/>
      <c r="C8945" s="710"/>
      <c r="D8945" s="710"/>
      <c r="E8945" s="710"/>
      <c r="F8945" s="710"/>
      <c r="G8945" s="710"/>
    </row>
    <row r="8946" spans="1:7">
      <c r="A8946" s="711" t="s">
        <v>1</v>
      </c>
      <c r="B8946" s="711"/>
      <c r="C8946" s="711"/>
      <c r="D8946" s="711"/>
      <c r="E8946" s="711"/>
      <c r="F8946" s="711"/>
      <c r="G8946" s="711"/>
    </row>
    <row r="8947" spans="1:7" ht="15.75" customHeight="1">
      <c r="A8947" s="1" t="s">
        <v>2</v>
      </c>
      <c r="B8947" s="659"/>
      <c r="C8947" s="659"/>
      <c r="D8947" s="735" t="s">
        <v>1383</v>
      </c>
      <c r="E8947" s="735"/>
      <c r="F8947" s="735"/>
      <c r="G8947" s="735"/>
    </row>
    <row r="8948" spans="1:7" ht="30" customHeight="1">
      <c r="A8948" s="713" t="s">
        <v>3</v>
      </c>
      <c r="B8948" s="714"/>
      <c r="C8948" s="3" t="s">
        <v>4</v>
      </c>
      <c r="D8948" s="667" t="s">
        <v>5</v>
      </c>
      <c r="E8948" s="667" t="s">
        <v>6</v>
      </c>
      <c r="F8948" s="667" t="s">
        <v>7</v>
      </c>
      <c r="G8948" s="5" t="s">
        <v>8</v>
      </c>
    </row>
    <row r="8949" spans="1:7">
      <c r="A8949" s="667"/>
      <c r="B8949" s="667"/>
      <c r="C8949" s="3"/>
      <c r="D8949" s="104" t="s">
        <v>9</v>
      </c>
      <c r="E8949" s="667"/>
      <c r="F8949" s="667"/>
      <c r="G8949" s="5"/>
    </row>
    <row r="8950" spans="1:7" s="24" customFormat="1">
      <c r="A8950" s="674">
        <v>170</v>
      </c>
      <c r="B8950" s="674" t="s">
        <v>39</v>
      </c>
      <c r="C8950" s="676" t="s">
        <v>11</v>
      </c>
      <c r="D8950" s="678" t="s">
        <v>985</v>
      </c>
      <c r="E8950" s="639">
        <v>378.13</v>
      </c>
      <c r="F8950" s="639" t="s">
        <v>42</v>
      </c>
      <c r="G8950" s="20">
        <f>SUM(A8950*E8950/100)</f>
        <v>642.82100000000003</v>
      </c>
    </row>
    <row r="8951" spans="1:7" s="24" customFormat="1" ht="35.25" customHeight="1">
      <c r="A8951" s="675"/>
      <c r="B8951" s="675"/>
      <c r="C8951" s="677"/>
      <c r="D8951" s="679"/>
      <c r="E8951" s="687" t="s">
        <v>986</v>
      </c>
      <c r="F8951" s="688"/>
      <c r="G8951" s="689"/>
    </row>
    <row r="8952" spans="1:7">
      <c r="A8952" s="676">
        <v>188</v>
      </c>
      <c r="B8952" s="676" t="s">
        <v>10</v>
      </c>
      <c r="C8952" s="674" t="s">
        <v>15</v>
      </c>
      <c r="D8952" s="678" t="s">
        <v>987</v>
      </c>
      <c r="E8952" s="665">
        <v>8694.9500000000007</v>
      </c>
      <c r="F8952" s="639" t="s">
        <v>13</v>
      </c>
      <c r="G8952" s="20">
        <f>SUM(A8952*E8952/100)</f>
        <v>16346.506000000001</v>
      </c>
    </row>
    <row r="8953" spans="1:7" ht="40.5" customHeight="1">
      <c r="A8953" s="677"/>
      <c r="B8953" s="677"/>
      <c r="C8953" s="675"/>
      <c r="D8953" s="679"/>
      <c r="E8953" s="680" t="s">
        <v>14</v>
      </c>
      <c r="F8953" s="681"/>
      <c r="G8953" s="682"/>
    </row>
    <row r="8954" spans="1:7">
      <c r="A8954" s="676">
        <v>150</v>
      </c>
      <c r="B8954" s="676" t="s">
        <v>10</v>
      </c>
      <c r="C8954" s="674" t="s">
        <v>18</v>
      </c>
      <c r="D8954" s="678" t="s">
        <v>309</v>
      </c>
      <c r="E8954" s="665">
        <v>17723</v>
      </c>
      <c r="F8954" s="639" t="s">
        <v>13</v>
      </c>
      <c r="G8954" s="13">
        <f>SUM(A8954*E8954/100)</f>
        <v>26584.5</v>
      </c>
    </row>
    <row r="8955" spans="1:7" ht="33" customHeight="1">
      <c r="A8955" s="677"/>
      <c r="B8955" s="677"/>
      <c r="C8955" s="675"/>
      <c r="D8955" s="679"/>
      <c r="E8955" s="680" t="s">
        <v>310</v>
      </c>
      <c r="F8955" s="681"/>
      <c r="G8955" s="682"/>
    </row>
    <row r="8956" spans="1:7">
      <c r="A8956" s="676">
        <v>313</v>
      </c>
      <c r="B8956" s="676" t="s">
        <v>10</v>
      </c>
      <c r="C8956" s="674" t="s">
        <v>21</v>
      </c>
      <c r="D8956" s="678" t="s">
        <v>245</v>
      </c>
      <c r="E8956" s="665">
        <v>25320</v>
      </c>
      <c r="F8956" s="639" t="s">
        <v>13</v>
      </c>
      <c r="G8956" s="13">
        <f>SUM(A8956*E8956/100)</f>
        <v>79251.600000000006</v>
      </c>
    </row>
    <row r="8957" spans="1:7" ht="27.75" customHeight="1">
      <c r="A8957" s="677"/>
      <c r="B8957" s="677"/>
      <c r="C8957" s="675"/>
      <c r="D8957" s="679"/>
      <c r="E8957" s="680" t="s">
        <v>303</v>
      </c>
      <c r="F8957" s="681"/>
      <c r="G8957" s="682"/>
    </row>
    <row r="8958" spans="1:7" s="23" customFormat="1" ht="15" customHeight="1">
      <c r="A8958" s="674">
        <v>125</v>
      </c>
      <c r="B8958" s="674" t="s">
        <v>10</v>
      </c>
      <c r="C8958" s="676" t="s">
        <v>25</v>
      </c>
      <c r="D8958" s="695" t="s">
        <v>30</v>
      </c>
      <c r="E8958" s="665">
        <v>337</v>
      </c>
      <c r="F8958" s="639" t="s">
        <v>31</v>
      </c>
      <c r="G8958" s="20">
        <f>SUM(A8958*E8958)</f>
        <v>42125</v>
      </c>
    </row>
    <row r="8959" spans="1:7" s="23" customFormat="1" ht="169.5" customHeight="1">
      <c r="A8959" s="675"/>
      <c r="B8959" s="675"/>
      <c r="C8959" s="677"/>
      <c r="D8959" s="696"/>
      <c r="E8959" s="697" t="s">
        <v>32</v>
      </c>
      <c r="F8959" s="698"/>
      <c r="G8959" s="699"/>
    </row>
    <row r="8960" spans="1:7" ht="15" customHeight="1">
      <c r="A8960" s="700">
        <v>4.8600000000000003</v>
      </c>
      <c r="B8960" s="674" t="s">
        <v>24</v>
      </c>
      <c r="C8960" s="676" t="s">
        <v>29</v>
      </c>
      <c r="D8960" s="695" t="s">
        <v>26</v>
      </c>
      <c r="E8960" s="665">
        <v>5001.7</v>
      </c>
      <c r="F8960" s="639" t="s">
        <v>27</v>
      </c>
      <c r="G8960" s="20">
        <f>SUM(A8960*E8960)</f>
        <v>24308.262000000002</v>
      </c>
    </row>
    <row r="8961" spans="1:7" ht="63" customHeight="1">
      <c r="A8961" s="701"/>
      <c r="B8961" s="675"/>
      <c r="C8961" s="677"/>
      <c r="D8961" s="696"/>
      <c r="E8961" s="680" t="s">
        <v>28</v>
      </c>
      <c r="F8961" s="681"/>
      <c r="G8961" s="682"/>
    </row>
    <row r="8962" spans="1:7">
      <c r="A8962" s="676">
        <v>125</v>
      </c>
      <c r="B8962" s="676" t="s">
        <v>39</v>
      </c>
      <c r="C8962" s="674" t="s">
        <v>33</v>
      </c>
      <c r="D8962" s="678" t="s">
        <v>1273</v>
      </c>
      <c r="E8962" s="665">
        <v>778.09</v>
      </c>
      <c r="F8962" s="639" t="s">
        <v>42</v>
      </c>
      <c r="G8962" s="20">
        <f>SUM(A8962*E8962/100)</f>
        <v>972.61249999999995</v>
      </c>
    </row>
    <row r="8963" spans="1:7" ht="38.25" customHeight="1">
      <c r="A8963" s="677"/>
      <c r="B8963" s="677"/>
      <c r="C8963" s="675"/>
      <c r="D8963" s="679"/>
      <c r="E8963" s="680" t="s">
        <v>1274</v>
      </c>
      <c r="F8963" s="681"/>
      <c r="G8963" s="682"/>
    </row>
    <row r="8964" spans="1:7" ht="17.25" customHeight="1">
      <c r="A8964" s="676">
        <v>493</v>
      </c>
      <c r="B8964" s="676" t="s">
        <v>10</v>
      </c>
      <c r="C8964" s="674" t="s">
        <v>36</v>
      </c>
      <c r="D8964" s="678" t="s">
        <v>204</v>
      </c>
      <c r="E8964" s="665">
        <v>12346.65</v>
      </c>
      <c r="F8964" s="639" t="s">
        <v>13</v>
      </c>
      <c r="G8964" s="20">
        <f>SUM(A8964*E8964/100)</f>
        <v>60868.984499999999</v>
      </c>
    </row>
    <row r="8965" spans="1:7" ht="39.75" customHeight="1">
      <c r="A8965" s="677"/>
      <c r="B8965" s="677"/>
      <c r="C8965" s="675"/>
      <c r="D8965" s="679"/>
      <c r="E8965" s="680" t="s">
        <v>205</v>
      </c>
      <c r="F8965" s="681"/>
      <c r="G8965" s="682"/>
    </row>
    <row r="8966" spans="1:7" s="24" customFormat="1" ht="15" customHeight="1">
      <c r="A8966" s="674">
        <v>839</v>
      </c>
      <c r="B8966" s="674" t="s">
        <v>39</v>
      </c>
      <c r="C8966" s="676" t="s">
        <v>40</v>
      </c>
      <c r="D8966" s="678" t="s">
        <v>41</v>
      </c>
      <c r="E8966" s="665">
        <v>2206.6</v>
      </c>
      <c r="F8966" s="639" t="s">
        <v>42</v>
      </c>
      <c r="G8966" s="20">
        <f>SUM(A8966*E8966/100)</f>
        <v>18513.374</v>
      </c>
    </row>
    <row r="8967" spans="1:7" s="24" customFormat="1" ht="30" customHeight="1">
      <c r="A8967" s="675"/>
      <c r="B8967" s="675"/>
      <c r="C8967" s="677"/>
      <c r="D8967" s="679"/>
      <c r="E8967" s="687" t="s">
        <v>43</v>
      </c>
      <c r="F8967" s="688"/>
      <c r="G8967" s="689"/>
    </row>
    <row r="8968" spans="1:7" s="24" customFormat="1" ht="15" customHeight="1">
      <c r="A8968" s="674">
        <v>839</v>
      </c>
      <c r="B8968" s="674" t="s">
        <v>39</v>
      </c>
      <c r="C8968" s="676" t="s">
        <v>44</v>
      </c>
      <c r="D8968" s="678" t="s">
        <v>45</v>
      </c>
      <c r="E8968" s="639">
        <v>2197.52</v>
      </c>
      <c r="F8968" s="639" t="s">
        <v>42</v>
      </c>
      <c r="G8968" s="20">
        <f>SUM(A8968*E8968/100)</f>
        <v>18437.192800000001</v>
      </c>
    </row>
    <row r="8969" spans="1:7" s="24" customFormat="1" ht="38.25" customHeight="1">
      <c r="A8969" s="675"/>
      <c r="B8969" s="675"/>
      <c r="C8969" s="677"/>
      <c r="D8969" s="679"/>
      <c r="E8969" s="687" t="s">
        <v>46</v>
      </c>
      <c r="F8969" s="688"/>
      <c r="G8969" s="689"/>
    </row>
    <row r="8970" spans="1:7">
      <c r="A8970" s="676">
        <v>839</v>
      </c>
      <c r="B8970" s="676" t="s">
        <v>39</v>
      </c>
      <c r="C8970" s="674" t="s">
        <v>47</v>
      </c>
      <c r="D8970" s="678" t="s">
        <v>313</v>
      </c>
      <c r="E8970" s="665">
        <v>1287.44</v>
      </c>
      <c r="F8970" s="639" t="s">
        <v>42</v>
      </c>
      <c r="G8970" s="13">
        <f>SUM(A8970*E8970/100)</f>
        <v>10801.621600000002</v>
      </c>
    </row>
    <row r="8971" spans="1:7" ht="30.75" customHeight="1">
      <c r="A8971" s="677"/>
      <c r="B8971" s="677"/>
      <c r="C8971" s="675"/>
      <c r="D8971" s="679"/>
      <c r="E8971" s="680" t="s">
        <v>314</v>
      </c>
      <c r="F8971" s="681"/>
      <c r="G8971" s="682"/>
    </row>
    <row r="8972" spans="1:7">
      <c r="A8972" s="676">
        <v>700</v>
      </c>
      <c r="B8972" s="676" t="s">
        <v>39</v>
      </c>
      <c r="C8972" s="674" t="s">
        <v>50</v>
      </c>
      <c r="D8972" s="678" t="s">
        <v>1384</v>
      </c>
      <c r="E8972" s="665">
        <v>1726.37</v>
      </c>
      <c r="F8972" s="639" t="s">
        <v>42</v>
      </c>
      <c r="G8972" s="13">
        <f>SUM(A8972*E8972/100)</f>
        <v>12084.59</v>
      </c>
    </row>
    <row r="8973" spans="1:7" ht="30.75" customHeight="1">
      <c r="A8973" s="677"/>
      <c r="B8973" s="677"/>
      <c r="C8973" s="675"/>
      <c r="D8973" s="679"/>
      <c r="E8973" s="680" t="s">
        <v>1385</v>
      </c>
      <c r="F8973" s="681"/>
      <c r="G8973" s="682"/>
    </row>
    <row r="8974" spans="1:7">
      <c r="A8974" s="674">
        <v>1478</v>
      </c>
      <c r="B8974" s="674" t="s">
        <v>39</v>
      </c>
      <c r="C8974" s="676" t="s">
        <v>54</v>
      </c>
      <c r="D8974" s="731" t="s">
        <v>300</v>
      </c>
      <c r="E8974" s="655">
        <v>1043.9000000000001</v>
      </c>
      <c r="F8974" s="645" t="s">
        <v>42</v>
      </c>
      <c r="G8974" s="20">
        <f>SUM(A8974*E8974/100)</f>
        <v>15428.842000000002</v>
      </c>
    </row>
    <row r="8975" spans="1:7" ht="30.75" customHeight="1">
      <c r="A8975" s="675"/>
      <c r="B8975" s="675"/>
      <c r="C8975" s="677"/>
      <c r="D8975" s="679"/>
      <c r="E8975" s="680" t="s">
        <v>301</v>
      </c>
      <c r="F8975" s="681"/>
      <c r="G8975" s="682"/>
    </row>
    <row r="8976" spans="1:7" ht="29.25" customHeight="1">
      <c r="A8976" s="657"/>
      <c r="B8976" s="658"/>
      <c r="C8976" s="3"/>
      <c r="D8976" s="667"/>
      <c r="E8976" s="667"/>
      <c r="F8976" s="28" t="s">
        <v>603</v>
      </c>
      <c r="G8976" s="105">
        <v>323794</v>
      </c>
    </row>
    <row r="8977" spans="1:7">
      <c r="A8977" s="657"/>
      <c r="B8977" s="658"/>
      <c r="C8977" s="3"/>
      <c r="D8977" s="104" t="s">
        <v>1353</v>
      </c>
      <c r="E8977" s="667"/>
      <c r="F8977" s="667"/>
      <c r="G8977" s="5"/>
    </row>
    <row r="8978" spans="1:7">
      <c r="A8978" s="676"/>
      <c r="B8978" s="676"/>
      <c r="C8978" s="674" t="s">
        <v>11</v>
      </c>
      <c r="D8978" s="678" t="s">
        <v>226</v>
      </c>
      <c r="E8978" s="704"/>
      <c r="F8978" s="705"/>
      <c r="G8978" s="706"/>
    </row>
    <row r="8979" spans="1:7" ht="105.75" customHeight="1">
      <c r="A8979" s="677"/>
      <c r="B8979" s="677"/>
      <c r="C8979" s="675"/>
      <c r="D8979" s="679"/>
      <c r="E8979" s="707"/>
      <c r="F8979" s="708"/>
      <c r="G8979" s="709"/>
    </row>
    <row r="8980" spans="1:7">
      <c r="A8980" s="676">
        <v>10</v>
      </c>
      <c r="B8980" s="676" t="s">
        <v>107</v>
      </c>
      <c r="C8980" s="674" t="s">
        <v>99</v>
      </c>
      <c r="D8980" s="678" t="s">
        <v>229</v>
      </c>
      <c r="E8980" s="665">
        <v>95.79</v>
      </c>
      <c r="F8980" s="639" t="s">
        <v>111</v>
      </c>
      <c r="G8980" s="13">
        <f>SUM(A8980*E8980)</f>
        <v>957.90000000000009</v>
      </c>
    </row>
    <row r="8981" spans="1:7" ht="25.5" customHeight="1">
      <c r="A8981" s="677"/>
      <c r="B8981" s="677"/>
      <c r="C8981" s="675"/>
      <c r="D8981" s="679"/>
      <c r="E8981" s="680" t="s">
        <v>604</v>
      </c>
      <c r="F8981" s="681"/>
      <c r="G8981" s="682"/>
    </row>
    <row r="8982" spans="1:7">
      <c r="A8982" s="676">
        <v>15</v>
      </c>
      <c r="B8982" s="676" t="s">
        <v>107</v>
      </c>
      <c r="C8982" s="644" t="s">
        <v>102</v>
      </c>
      <c r="D8982" s="678" t="s">
        <v>775</v>
      </c>
      <c r="E8982" s="665">
        <v>128.55000000000001</v>
      </c>
      <c r="F8982" s="639" t="s">
        <v>111</v>
      </c>
      <c r="G8982" s="13">
        <f>SUM(A8982*E8982)</f>
        <v>1928.2500000000002</v>
      </c>
    </row>
    <row r="8983" spans="1:7" ht="25.5" customHeight="1">
      <c r="A8983" s="677"/>
      <c r="B8983" s="677"/>
      <c r="C8983" s="645"/>
      <c r="D8983" s="679"/>
      <c r="E8983" s="680" t="s">
        <v>776</v>
      </c>
      <c r="F8983" s="681"/>
      <c r="G8983" s="682"/>
    </row>
    <row r="8984" spans="1:7" s="36" customFormat="1">
      <c r="A8984" s="684"/>
      <c r="B8984" s="684"/>
      <c r="C8984" s="683" t="s">
        <v>15</v>
      </c>
      <c r="D8984" s="685" t="s">
        <v>1386</v>
      </c>
      <c r="E8984" s="268"/>
      <c r="F8984" s="268"/>
      <c r="G8984" s="268"/>
    </row>
    <row r="8985" spans="1:7" s="36" customFormat="1" ht="15.75" customHeight="1">
      <c r="A8985" s="684"/>
      <c r="B8985" s="684"/>
      <c r="C8985" s="683"/>
      <c r="D8985" s="685"/>
      <c r="E8985" s="268"/>
      <c r="F8985" s="268"/>
      <c r="G8985" s="268"/>
    </row>
    <row r="8986" spans="1:7" s="36" customFormat="1">
      <c r="A8986" s="684">
        <v>4</v>
      </c>
      <c r="B8986" s="684" t="s">
        <v>72</v>
      </c>
      <c r="C8986" s="683"/>
      <c r="D8986" s="685" t="s">
        <v>1387</v>
      </c>
      <c r="E8986" s="665">
        <v>271.92</v>
      </c>
      <c r="F8986" s="639" t="s">
        <v>111</v>
      </c>
      <c r="G8986" s="13">
        <f>SUM(A8986*E8986)</f>
        <v>1087.68</v>
      </c>
    </row>
    <row r="8987" spans="1:7" s="36" customFormat="1" ht="37.5" customHeight="1">
      <c r="A8987" s="684"/>
      <c r="B8987" s="684"/>
      <c r="C8987" s="683"/>
      <c r="D8987" s="685"/>
      <c r="E8987" s="686" t="s">
        <v>1388</v>
      </c>
      <c r="F8987" s="686"/>
      <c r="G8987" s="686"/>
    </row>
    <row r="8988" spans="1:7" s="36" customFormat="1">
      <c r="A8988" s="676"/>
      <c r="B8988" s="676"/>
      <c r="C8988" s="674" t="s">
        <v>18</v>
      </c>
      <c r="D8988" s="678" t="s">
        <v>231</v>
      </c>
      <c r="E8988" s="39"/>
      <c r="F8988" s="40"/>
      <c r="G8988" s="41"/>
    </row>
    <row r="8989" spans="1:7" s="36" customFormat="1" ht="80.25" customHeight="1">
      <c r="A8989" s="677"/>
      <c r="B8989" s="677"/>
      <c r="C8989" s="675"/>
      <c r="D8989" s="679"/>
      <c r="E8989" s="42"/>
      <c r="F8989" s="43"/>
      <c r="G8989" s="44"/>
    </row>
    <row r="8990" spans="1:7" s="36" customFormat="1">
      <c r="A8990" s="676">
        <v>30</v>
      </c>
      <c r="B8990" s="676" t="s">
        <v>107</v>
      </c>
      <c r="C8990" s="674"/>
      <c r="D8990" s="678" t="s">
        <v>232</v>
      </c>
      <c r="E8990" s="665">
        <v>199.25</v>
      </c>
      <c r="F8990" s="639" t="s">
        <v>111</v>
      </c>
      <c r="G8990" s="13">
        <f>SUM(A8990*E8990)</f>
        <v>5977.5</v>
      </c>
    </row>
    <row r="8991" spans="1:7" s="36" customFormat="1" ht="37.5" customHeight="1">
      <c r="A8991" s="677"/>
      <c r="B8991" s="677"/>
      <c r="C8991" s="675"/>
      <c r="D8991" s="679"/>
      <c r="E8991" s="680" t="s">
        <v>233</v>
      </c>
      <c r="F8991" s="681"/>
      <c r="G8991" s="682"/>
    </row>
    <row r="8992" spans="1:7" s="36" customFormat="1">
      <c r="A8992" s="676">
        <v>1</v>
      </c>
      <c r="B8992" s="676" t="s">
        <v>89</v>
      </c>
      <c r="C8992" s="674" t="s">
        <v>21</v>
      </c>
      <c r="D8992" s="678" t="s">
        <v>780</v>
      </c>
      <c r="E8992" s="665">
        <v>1051.25</v>
      </c>
      <c r="F8992" s="639" t="s">
        <v>75</v>
      </c>
      <c r="G8992" s="13">
        <f>SUM(A8992*E8992)</f>
        <v>1051.25</v>
      </c>
    </row>
    <row r="8993" spans="1:7" s="36" customFormat="1" ht="100.5" customHeight="1">
      <c r="A8993" s="677"/>
      <c r="B8993" s="677"/>
      <c r="C8993" s="675"/>
      <c r="D8993" s="679"/>
      <c r="E8993" s="680" t="s">
        <v>235</v>
      </c>
      <c r="F8993" s="681"/>
      <c r="G8993" s="682"/>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10" t="s">
        <v>0</v>
      </c>
      <c r="B9929" s="710"/>
      <c r="C9929" s="710"/>
      <c r="D9929" s="710"/>
      <c r="E9929" s="710"/>
      <c r="F9929" s="710"/>
      <c r="G9929" s="710"/>
    </row>
    <row r="9930" spans="1:7">
      <c r="A9930" s="711" t="s">
        <v>1</v>
      </c>
      <c r="B9930" s="711"/>
      <c r="C9930" s="711"/>
      <c r="D9930" s="711"/>
      <c r="E9930" s="711"/>
      <c r="F9930" s="711"/>
      <c r="G9930" s="711"/>
    </row>
    <row r="9931" spans="1:7" ht="30.75" customHeight="1">
      <c r="A9931" s="1" t="s">
        <v>2</v>
      </c>
      <c r="B9931" s="659"/>
      <c r="C9931" s="659"/>
      <c r="D9931" s="735" t="s">
        <v>1379</v>
      </c>
      <c r="E9931" s="735"/>
      <c r="F9931" s="735"/>
      <c r="G9931" s="735"/>
    </row>
    <row r="9932" spans="1:7" ht="30" customHeight="1">
      <c r="A9932" s="713" t="s">
        <v>3</v>
      </c>
      <c r="B9932" s="714"/>
      <c r="C9932" s="3" t="s">
        <v>4</v>
      </c>
      <c r="D9932" s="667" t="s">
        <v>5</v>
      </c>
      <c r="E9932" s="667" t="s">
        <v>6</v>
      </c>
      <c r="F9932" s="667" t="s">
        <v>7</v>
      </c>
      <c r="G9932" s="5" t="s">
        <v>8</v>
      </c>
    </row>
    <row r="9933" spans="1:7">
      <c r="A9933" s="667"/>
      <c r="B9933" s="667"/>
      <c r="C9933" s="3"/>
      <c r="D9933" s="104" t="s">
        <v>9</v>
      </c>
      <c r="E9933" s="667"/>
      <c r="F9933" s="667"/>
      <c r="G9933" s="5"/>
    </row>
    <row r="9934" spans="1:7" s="36" customFormat="1">
      <c r="A9934" s="674">
        <v>85</v>
      </c>
      <c r="B9934" s="674" t="s">
        <v>10</v>
      </c>
      <c r="C9934" s="676" t="s">
        <v>11</v>
      </c>
      <c r="D9934" s="678" t="s">
        <v>200</v>
      </c>
      <c r="E9934" s="655">
        <v>1285.6300000000001</v>
      </c>
      <c r="F9934" s="645" t="s">
        <v>147</v>
      </c>
      <c r="G9934" s="232">
        <f>SUM(A9934*E9934/100)</f>
        <v>1092.7855</v>
      </c>
    </row>
    <row r="9935" spans="1:7" s="36" customFormat="1" ht="30.75" customHeight="1">
      <c r="A9935" s="675"/>
      <c r="B9935" s="675"/>
      <c r="C9935" s="677"/>
      <c r="D9935" s="679"/>
      <c r="E9935" s="680" t="s">
        <v>201</v>
      </c>
      <c r="F9935" s="681"/>
      <c r="G9935" s="682"/>
    </row>
    <row r="9936" spans="1:7" ht="15" customHeight="1">
      <c r="A9936" s="676">
        <v>66</v>
      </c>
      <c r="B9936" s="676" t="s">
        <v>10</v>
      </c>
      <c r="C9936" s="644" t="s">
        <v>15</v>
      </c>
      <c r="D9936" s="678" t="s">
        <v>12</v>
      </c>
      <c r="E9936" s="665">
        <v>8694.9500000000007</v>
      </c>
      <c r="F9936" s="639" t="s">
        <v>13</v>
      </c>
      <c r="G9936" s="13">
        <f>SUM(A9936*E9936/100)</f>
        <v>5738.6670000000004</v>
      </c>
    </row>
    <row r="9937" spans="1:7" ht="29.25" customHeight="1">
      <c r="A9937" s="677"/>
      <c r="B9937" s="677"/>
      <c r="C9937" s="645"/>
      <c r="D9937" s="679"/>
      <c r="E9937" s="680" t="s">
        <v>14</v>
      </c>
      <c r="F9937" s="681"/>
      <c r="G9937" s="682"/>
    </row>
    <row r="9938" spans="1:7">
      <c r="A9938" s="676">
        <v>53</v>
      </c>
      <c r="B9938" s="676" t="s">
        <v>10</v>
      </c>
      <c r="C9938" s="674" t="s">
        <v>18</v>
      </c>
      <c r="D9938" s="678" t="s">
        <v>309</v>
      </c>
      <c r="E9938" s="665">
        <v>17723</v>
      </c>
      <c r="F9938" s="639" t="s">
        <v>13</v>
      </c>
      <c r="G9938" s="13">
        <f>SUM(A9938*E9938/100)</f>
        <v>9393.19</v>
      </c>
    </row>
    <row r="9939" spans="1:7" ht="33" customHeight="1">
      <c r="A9939" s="677"/>
      <c r="B9939" s="677"/>
      <c r="C9939" s="675"/>
      <c r="D9939" s="679"/>
      <c r="E9939" s="680" t="s">
        <v>310</v>
      </c>
      <c r="F9939" s="681"/>
      <c r="G9939" s="682"/>
    </row>
    <row r="9940" spans="1:7">
      <c r="A9940" s="676">
        <v>109</v>
      </c>
      <c r="B9940" s="676" t="s">
        <v>10</v>
      </c>
      <c r="C9940" s="674" t="s">
        <v>21</v>
      </c>
      <c r="D9940" s="678" t="s">
        <v>245</v>
      </c>
      <c r="E9940" s="665">
        <v>25320</v>
      </c>
      <c r="F9940" s="639" t="s">
        <v>13</v>
      </c>
      <c r="G9940" s="13">
        <f>SUM(A9940*E9940/100)</f>
        <v>27598.799999999999</v>
      </c>
    </row>
    <row r="9941" spans="1:7" ht="27.75" customHeight="1">
      <c r="A9941" s="677"/>
      <c r="B9941" s="677"/>
      <c r="C9941" s="675"/>
      <c r="D9941" s="679"/>
      <c r="E9941" s="680" t="s">
        <v>303</v>
      </c>
      <c r="F9941" s="681"/>
      <c r="G9941" s="682"/>
    </row>
    <row r="9942" spans="1:7" s="23" customFormat="1" ht="15" customHeight="1">
      <c r="A9942" s="674">
        <v>33</v>
      </c>
      <c r="B9942" s="674" t="s">
        <v>10</v>
      </c>
      <c r="C9942" s="676" t="s">
        <v>25</v>
      </c>
      <c r="D9942" s="695" t="s">
        <v>30</v>
      </c>
      <c r="E9942" s="665">
        <v>337</v>
      </c>
      <c r="F9942" s="639" t="s">
        <v>31</v>
      </c>
      <c r="G9942" s="20">
        <f>SUM(A9942*E9942)</f>
        <v>11121</v>
      </c>
    </row>
    <row r="9943" spans="1:7" s="23" customFormat="1" ht="169.5" customHeight="1">
      <c r="A9943" s="675"/>
      <c r="B9943" s="675"/>
      <c r="C9943" s="677"/>
      <c r="D9943" s="696"/>
      <c r="E9943" s="697" t="s">
        <v>32</v>
      </c>
      <c r="F9943" s="698"/>
      <c r="G9943" s="699"/>
    </row>
    <row r="9944" spans="1:7" ht="15" customHeight="1">
      <c r="A9944" s="700">
        <v>1.63</v>
      </c>
      <c r="B9944" s="674" t="s">
        <v>24</v>
      </c>
      <c r="C9944" s="676" t="s">
        <v>29</v>
      </c>
      <c r="D9944" s="695" t="s">
        <v>26</v>
      </c>
      <c r="E9944" s="665">
        <v>5001.7</v>
      </c>
      <c r="F9944" s="639" t="s">
        <v>27</v>
      </c>
      <c r="G9944" s="20">
        <f>SUM(A9944*E9944)</f>
        <v>8152.7709999999988</v>
      </c>
    </row>
    <row r="9945" spans="1:7" ht="63" customHeight="1">
      <c r="A9945" s="701"/>
      <c r="B9945" s="675"/>
      <c r="C9945" s="677"/>
      <c r="D9945" s="696"/>
      <c r="E9945" s="680" t="s">
        <v>28</v>
      </c>
      <c r="F9945" s="681"/>
      <c r="G9945" s="682"/>
    </row>
    <row r="9946" spans="1:7">
      <c r="A9946" s="676">
        <v>44</v>
      </c>
      <c r="B9946" s="676" t="s">
        <v>39</v>
      </c>
      <c r="C9946" s="674" t="s">
        <v>33</v>
      </c>
      <c r="D9946" s="678" t="s">
        <v>1273</v>
      </c>
      <c r="E9946" s="665">
        <v>778.09</v>
      </c>
      <c r="F9946" s="639" t="s">
        <v>42</v>
      </c>
      <c r="G9946" s="20">
        <f>SUM(A9946*E9946/100)</f>
        <v>342.3596</v>
      </c>
    </row>
    <row r="9947" spans="1:7" ht="38.25" customHeight="1">
      <c r="A9947" s="677"/>
      <c r="B9947" s="677"/>
      <c r="C9947" s="675"/>
      <c r="D9947" s="679"/>
      <c r="E9947" s="680" t="s">
        <v>1274</v>
      </c>
      <c r="F9947" s="681"/>
      <c r="G9947" s="682"/>
    </row>
    <row r="9948" spans="1:7" ht="17.25" customHeight="1">
      <c r="A9948" s="676">
        <v>173</v>
      </c>
      <c r="B9948" s="676" t="s">
        <v>10</v>
      </c>
      <c r="C9948" s="674" t="s">
        <v>36</v>
      </c>
      <c r="D9948" s="678" t="s">
        <v>204</v>
      </c>
      <c r="E9948" s="665">
        <v>12346.65</v>
      </c>
      <c r="F9948" s="639" t="s">
        <v>13</v>
      </c>
      <c r="G9948" s="20">
        <f>SUM(A9948*E9948/100)</f>
        <v>21359.704499999996</v>
      </c>
    </row>
    <row r="9949" spans="1:7" ht="27" customHeight="1">
      <c r="A9949" s="677"/>
      <c r="B9949" s="677"/>
      <c r="C9949" s="675"/>
      <c r="D9949" s="679"/>
      <c r="E9949" s="680" t="s">
        <v>205</v>
      </c>
      <c r="F9949" s="681"/>
      <c r="G9949" s="682"/>
    </row>
    <row r="9950" spans="1:7" s="24" customFormat="1" ht="15" customHeight="1">
      <c r="A9950" s="674">
        <v>1014</v>
      </c>
      <c r="B9950" s="674" t="s">
        <v>39</v>
      </c>
      <c r="C9950" s="676" t="s">
        <v>40</v>
      </c>
      <c r="D9950" s="678" t="s">
        <v>41</v>
      </c>
      <c r="E9950" s="665">
        <v>2206.6</v>
      </c>
      <c r="F9950" s="639" t="s">
        <v>42</v>
      </c>
      <c r="G9950" s="20">
        <f>SUM(A9950*E9950/100)</f>
        <v>22374.923999999999</v>
      </c>
    </row>
    <row r="9951" spans="1:7" s="24" customFormat="1" ht="42" customHeight="1">
      <c r="A9951" s="675"/>
      <c r="B9951" s="675"/>
      <c r="C9951" s="677"/>
      <c r="D9951" s="679"/>
      <c r="E9951" s="687" t="s">
        <v>43</v>
      </c>
      <c r="F9951" s="688"/>
      <c r="G9951" s="689"/>
    </row>
    <row r="9952" spans="1:7" s="24" customFormat="1" ht="15" customHeight="1">
      <c r="A9952" s="674">
        <v>1014</v>
      </c>
      <c r="B9952" s="674" t="s">
        <v>39</v>
      </c>
      <c r="C9952" s="676" t="s">
        <v>44</v>
      </c>
      <c r="D9952" s="678" t="s">
        <v>45</v>
      </c>
      <c r="E9952" s="639">
        <v>2197.52</v>
      </c>
      <c r="F9952" s="639" t="s">
        <v>42</v>
      </c>
      <c r="G9952" s="20">
        <f>SUM(A9952*E9952/100)</f>
        <v>22282.852799999997</v>
      </c>
    </row>
    <row r="9953" spans="1:7" s="24" customFormat="1" ht="38.25" customHeight="1">
      <c r="A9953" s="675"/>
      <c r="B9953" s="675"/>
      <c r="C9953" s="677"/>
      <c r="D9953" s="679"/>
      <c r="E9953" s="687" t="s">
        <v>46</v>
      </c>
      <c r="F9953" s="688"/>
      <c r="G9953" s="689"/>
    </row>
    <row r="9954" spans="1:7" s="24" customFormat="1" ht="15" customHeight="1">
      <c r="A9954" s="674">
        <v>56</v>
      </c>
      <c r="B9954" s="674" t="s">
        <v>39</v>
      </c>
      <c r="C9954" s="676" t="s">
        <v>47</v>
      </c>
      <c r="D9954" s="678" t="s">
        <v>1380</v>
      </c>
      <c r="E9954" s="665">
        <v>231.6</v>
      </c>
      <c r="F9954" s="639" t="s">
        <v>165</v>
      </c>
      <c r="G9954" s="20">
        <f>SUM(A9954*E9954)</f>
        <v>12969.6</v>
      </c>
    </row>
    <row r="9955" spans="1:7" s="24" customFormat="1" ht="74.25" customHeight="1">
      <c r="A9955" s="675"/>
      <c r="B9955" s="675"/>
      <c r="C9955" s="677"/>
      <c r="D9955" s="679"/>
      <c r="E9955" s="687" t="s">
        <v>1381</v>
      </c>
      <c r="F9955" s="688"/>
      <c r="G9955" s="689"/>
    </row>
    <row r="9956" spans="1:7" s="25" customFormat="1">
      <c r="A9956" s="676">
        <v>123</v>
      </c>
      <c r="B9956" s="676" t="s">
        <v>10</v>
      </c>
      <c r="C9956" s="674" t="s">
        <v>50</v>
      </c>
      <c r="D9956" s="678" t="s">
        <v>752</v>
      </c>
      <c r="E9956" s="665">
        <v>194.16</v>
      </c>
      <c r="F9956" s="639" t="s">
        <v>165</v>
      </c>
      <c r="G9956" s="20">
        <f>SUM(A9956*E9956)</f>
        <v>23881.68</v>
      </c>
    </row>
    <row r="9957" spans="1:7" s="25" customFormat="1" ht="75.75" customHeight="1">
      <c r="A9957" s="677"/>
      <c r="B9957" s="677"/>
      <c r="C9957" s="675"/>
      <c r="D9957" s="679"/>
      <c r="E9957" s="680" t="s">
        <v>753</v>
      </c>
      <c r="F9957" s="681"/>
      <c r="G9957" s="682"/>
    </row>
    <row r="9958" spans="1:7" ht="15" customHeight="1">
      <c r="A9958" s="676">
        <v>179</v>
      </c>
      <c r="B9958" s="676" t="s">
        <v>39</v>
      </c>
      <c r="C9958" s="674" t="s">
        <v>54</v>
      </c>
      <c r="D9958" s="678" t="s">
        <v>67</v>
      </c>
      <c r="E9958" s="665">
        <v>896.39</v>
      </c>
      <c r="F9958" s="639" t="s">
        <v>42</v>
      </c>
      <c r="G9958" s="13">
        <f>SUM(A9958*E9958/100)</f>
        <v>1604.5381</v>
      </c>
    </row>
    <row r="9959" spans="1:7" ht="39.75" customHeight="1">
      <c r="A9959" s="677"/>
      <c r="B9959" s="677"/>
      <c r="C9959" s="675"/>
      <c r="D9959" s="679"/>
      <c r="E9959" s="680" t="s">
        <v>68</v>
      </c>
      <c r="F9959" s="681"/>
      <c r="G9959" s="682"/>
    </row>
    <row r="9960" spans="1:7">
      <c r="A9960" s="674">
        <v>4448</v>
      </c>
      <c r="B9960" s="674" t="s">
        <v>39</v>
      </c>
      <c r="C9960" s="676" t="s">
        <v>57</v>
      </c>
      <c r="D9960" s="731" t="s">
        <v>300</v>
      </c>
      <c r="E9960" s="655">
        <v>1043.9000000000001</v>
      </c>
      <c r="F9960" s="645" t="s">
        <v>42</v>
      </c>
      <c r="G9960" s="20">
        <f>SUM(A9960*E9960/100)</f>
        <v>46432.671999999999</v>
      </c>
    </row>
    <row r="9961" spans="1:7" ht="30.75" customHeight="1">
      <c r="A9961" s="675"/>
      <c r="B9961" s="675"/>
      <c r="C9961" s="677"/>
      <c r="D9961" s="679"/>
      <c r="E9961" s="680" t="s">
        <v>301</v>
      </c>
      <c r="F9961" s="681"/>
      <c r="G9961" s="682"/>
    </row>
    <row r="9962" spans="1:7" ht="42" customHeight="1">
      <c r="A9962" s="657"/>
      <c r="B9962" s="658"/>
      <c r="C9962" s="3"/>
      <c r="D9962" s="667"/>
      <c r="E9962" s="667"/>
      <c r="F9962" s="28" t="s">
        <v>603</v>
      </c>
      <c r="G9962" s="105">
        <v>178501</v>
      </c>
    </row>
    <row r="9963" spans="1:7">
      <c r="A9963" s="657"/>
      <c r="B9963" s="658"/>
      <c r="C9963" s="3"/>
      <c r="D9963" s="104" t="s">
        <v>1353</v>
      </c>
      <c r="E9963" s="667"/>
      <c r="F9963" s="667"/>
      <c r="G9963" s="5"/>
    </row>
    <row r="9964" spans="1:7" s="25" customFormat="1" ht="15" customHeight="1">
      <c r="A9964" s="733">
        <v>2</v>
      </c>
      <c r="B9964" s="733" t="s">
        <v>72</v>
      </c>
      <c r="C9964" s="734" t="s">
        <v>11</v>
      </c>
      <c r="D9964" s="731" t="s">
        <v>1382</v>
      </c>
      <c r="E9964" s="655">
        <v>299.42</v>
      </c>
      <c r="F9964" s="645" t="s">
        <v>75</v>
      </c>
      <c r="G9964" s="13">
        <f>SUM(A9964*E9964)</f>
        <v>598.84</v>
      </c>
    </row>
    <row r="9965" spans="1:7" s="25" customFormat="1" ht="39" customHeight="1">
      <c r="A9965" s="677"/>
      <c r="B9965" s="677"/>
      <c r="C9965" s="675"/>
      <c r="D9965" s="679"/>
      <c r="E9965" s="680" t="s">
        <v>80</v>
      </c>
      <c r="F9965" s="681"/>
      <c r="G9965" s="682"/>
    </row>
    <row r="9966" spans="1:7" ht="42" customHeight="1">
      <c r="A9966" s="657"/>
      <c r="B9966" s="658"/>
      <c r="C9966" s="3"/>
      <c r="D9966" s="667"/>
      <c r="E9966" s="667"/>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10" t="s">
        <v>0</v>
      </c>
      <c r="B11474" s="710"/>
      <c r="C11474" s="710"/>
      <c r="D11474" s="710"/>
      <c r="E11474" s="710"/>
      <c r="F11474" s="710"/>
      <c r="G11474" s="710"/>
    </row>
    <row r="11475" spans="1:7">
      <c r="A11475" s="711" t="s">
        <v>1</v>
      </c>
      <c r="B11475" s="711"/>
      <c r="C11475" s="711"/>
      <c r="D11475" s="711"/>
      <c r="E11475" s="711"/>
      <c r="F11475" s="711"/>
      <c r="G11475" s="711"/>
    </row>
    <row r="11476" spans="1:7" ht="30.75" customHeight="1">
      <c r="A11476" s="1" t="s">
        <v>2</v>
      </c>
      <c r="B11476" s="659"/>
      <c r="C11476" s="659"/>
      <c r="D11476" s="735" t="s">
        <v>1357</v>
      </c>
      <c r="E11476" s="735"/>
      <c r="F11476" s="735"/>
      <c r="G11476" s="735"/>
    </row>
    <row r="11477" spans="1:7" ht="30" customHeight="1">
      <c r="A11477" s="713" t="s">
        <v>3</v>
      </c>
      <c r="B11477" s="714"/>
      <c r="C11477" s="3" t="s">
        <v>4</v>
      </c>
      <c r="D11477" s="667" t="s">
        <v>5</v>
      </c>
      <c r="E11477" s="667" t="s">
        <v>6</v>
      </c>
      <c r="F11477" s="667" t="s">
        <v>7</v>
      </c>
      <c r="G11477" s="5" t="s">
        <v>8</v>
      </c>
    </row>
    <row r="11478" spans="1:7">
      <c r="A11478" s="667"/>
      <c r="B11478" s="667"/>
      <c r="C11478" s="3"/>
      <c r="D11478" s="104" t="s">
        <v>9</v>
      </c>
      <c r="E11478" s="667"/>
      <c r="F11478" s="667"/>
      <c r="G11478" s="5"/>
    </row>
    <row r="11479" spans="1:7" s="24" customFormat="1" ht="16.5" customHeight="1">
      <c r="A11479" s="674">
        <v>389</v>
      </c>
      <c r="B11479" s="674" t="s">
        <v>39</v>
      </c>
      <c r="C11479" s="676" t="s">
        <v>11</v>
      </c>
      <c r="D11479" s="678" t="s">
        <v>149</v>
      </c>
      <c r="E11479" s="665">
        <v>121</v>
      </c>
      <c r="F11479" s="639" t="s">
        <v>42</v>
      </c>
      <c r="G11479" s="20">
        <f>SUM(A11479*E11479/100)</f>
        <v>470.69</v>
      </c>
    </row>
    <row r="11480" spans="1:7" s="24" customFormat="1" ht="18" customHeight="1">
      <c r="A11480" s="675"/>
      <c r="B11480" s="675"/>
      <c r="C11480" s="677"/>
      <c r="D11480" s="679"/>
      <c r="E11480" s="687" t="s">
        <v>150</v>
      </c>
      <c r="F11480" s="688"/>
      <c r="G11480" s="689"/>
    </row>
    <row r="11481" spans="1:7" s="36" customFormat="1">
      <c r="A11481" s="674">
        <v>4</v>
      </c>
      <c r="B11481" s="674" t="s">
        <v>72</v>
      </c>
      <c r="C11481" s="676" t="s">
        <v>15</v>
      </c>
      <c r="D11481" s="678" t="s">
        <v>274</v>
      </c>
      <c r="E11481" s="665">
        <v>142.18</v>
      </c>
      <c r="F11481" s="639" t="s">
        <v>75</v>
      </c>
      <c r="G11481" s="20">
        <f>SUM(A11481*E11481)</f>
        <v>568.72</v>
      </c>
    </row>
    <row r="11482" spans="1:7" s="36" customFormat="1" ht="34.5" customHeight="1">
      <c r="A11482" s="675"/>
      <c r="B11482" s="675"/>
      <c r="C11482" s="677"/>
      <c r="D11482" s="679"/>
      <c r="E11482" s="680" t="s">
        <v>275</v>
      </c>
      <c r="F11482" s="681"/>
      <c r="G11482" s="682"/>
    </row>
    <row r="11483" spans="1:7" s="23" customFormat="1" ht="15" customHeight="1">
      <c r="A11483" s="674">
        <v>7</v>
      </c>
      <c r="B11483" s="674" t="s">
        <v>10</v>
      </c>
      <c r="C11483" s="676" t="s">
        <v>18</v>
      </c>
      <c r="D11483" s="695" t="s">
        <v>30</v>
      </c>
      <c r="E11483" s="665">
        <v>337</v>
      </c>
      <c r="F11483" s="639" t="s">
        <v>31</v>
      </c>
      <c r="G11483" s="20">
        <f>SUM(A11483*E11483)</f>
        <v>2359</v>
      </c>
    </row>
    <row r="11484" spans="1:7" s="23" customFormat="1" ht="169.5" customHeight="1">
      <c r="A11484" s="675"/>
      <c r="B11484" s="675"/>
      <c r="C11484" s="677"/>
      <c r="D11484" s="696"/>
      <c r="E11484" s="697" t="s">
        <v>32</v>
      </c>
      <c r="F11484" s="698"/>
      <c r="G11484" s="699"/>
    </row>
    <row r="11485" spans="1:7" ht="15" customHeight="1">
      <c r="A11485" s="700">
        <v>0.375</v>
      </c>
      <c r="B11485" s="674" t="s">
        <v>24</v>
      </c>
      <c r="C11485" s="676" t="s">
        <v>21</v>
      </c>
      <c r="D11485" s="695" t="s">
        <v>26</v>
      </c>
      <c r="E11485" s="665">
        <v>5001.7</v>
      </c>
      <c r="F11485" s="639" t="s">
        <v>27</v>
      </c>
      <c r="G11485" s="20">
        <f>SUM(A11485*E11485)</f>
        <v>1875.6374999999998</v>
      </c>
    </row>
    <row r="11486" spans="1:7" ht="63" customHeight="1">
      <c r="A11486" s="701"/>
      <c r="B11486" s="675"/>
      <c r="C11486" s="677"/>
      <c r="D11486" s="696"/>
      <c r="E11486" s="680" t="s">
        <v>28</v>
      </c>
      <c r="F11486" s="681"/>
      <c r="G11486" s="682"/>
    </row>
    <row r="11487" spans="1:7" ht="17.25" customHeight="1">
      <c r="A11487" s="676">
        <v>1350</v>
      </c>
      <c r="B11487" s="676" t="s">
        <v>10</v>
      </c>
      <c r="C11487" s="674" t="s">
        <v>25</v>
      </c>
      <c r="D11487" s="678" t="s">
        <v>204</v>
      </c>
      <c r="E11487" s="665">
        <v>12346.65</v>
      </c>
      <c r="F11487" s="639" t="s">
        <v>13</v>
      </c>
      <c r="G11487" s="20">
        <f>SUM(A11487*E11487/100)</f>
        <v>166679.77499999999</v>
      </c>
    </row>
    <row r="11488" spans="1:7" ht="27" customHeight="1">
      <c r="A11488" s="677"/>
      <c r="B11488" s="677"/>
      <c r="C11488" s="675"/>
      <c r="D11488" s="679"/>
      <c r="E11488" s="680" t="s">
        <v>205</v>
      </c>
      <c r="F11488" s="681"/>
      <c r="G11488" s="682"/>
    </row>
    <row r="11489" spans="1:7" s="25" customFormat="1">
      <c r="A11489" s="674">
        <v>389</v>
      </c>
      <c r="B11489" s="674" t="s">
        <v>39</v>
      </c>
      <c r="C11489" s="676" t="s">
        <v>29</v>
      </c>
      <c r="D11489" s="678" t="s">
        <v>151</v>
      </c>
      <c r="E11489" s="665">
        <v>660</v>
      </c>
      <c r="F11489" s="639" t="s">
        <v>42</v>
      </c>
      <c r="G11489" s="20">
        <f>SUM(A11489*E11489/100)</f>
        <v>2567.4</v>
      </c>
    </row>
    <row r="11490" spans="1:7" s="25" customFormat="1" ht="17.25" customHeight="1">
      <c r="A11490" s="675"/>
      <c r="B11490" s="675"/>
      <c r="C11490" s="677"/>
      <c r="D11490" s="679"/>
      <c r="E11490" s="687" t="s">
        <v>152</v>
      </c>
      <c r="F11490" s="688"/>
      <c r="G11490" s="689"/>
    </row>
    <row r="11491" spans="1:7" s="24" customFormat="1" ht="15" customHeight="1">
      <c r="A11491" s="674">
        <v>4589</v>
      </c>
      <c r="B11491" s="674" t="s">
        <v>39</v>
      </c>
      <c r="C11491" s="676" t="s">
        <v>33</v>
      </c>
      <c r="D11491" s="678" t="s">
        <v>41</v>
      </c>
      <c r="E11491" s="665">
        <v>2206.6</v>
      </c>
      <c r="F11491" s="639" t="s">
        <v>42</v>
      </c>
      <c r="G11491" s="20">
        <f>SUM(A11491*E11491/100)</f>
        <v>101260.87400000001</v>
      </c>
    </row>
    <row r="11492" spans="1:7" s="24" customFormat="1" ht="27" customHeight="1">
      <c r="A11492" s="675"/>
      <c r="B11492" s="675"/>
      <c r="C11492" s="677"/>
      <c r="D11492" s="679"/>
      <c r="E11492" s="687" t="s">
        <v>43</v>
      </c>
      <c r="F11492" s="688"/>
      <c r="G11492" s="689"/>
    </row>
    <row r="11493" spans="1:7" s="24" customFormat="1" ht="15" customHeight="1">
      <c r="A11493" s="674">
        <v>4200</v>
      </c>
      <c r="B11493" s="674" t="s">
        <v>39</v>
      </c>
      <c r="C11493" s="676" t="s">
        <v>36</v>
      </c>
      <c r="D11493" s="678" t="s">
        <v>45</v>
      </c>
      <c r="E11493" s="639">
        <v>2197.52</v>
      </c>
      <c r="F11493" s="639" t="s">
        <v>42</v>
      </c>
      <c r="G11493" s="20">
        <f>SUM(A11493*E11493/100)</f>
        <v>92295.84</v>
      </c>
    </row>
    <row r="11494" spans="1:7" s="24" customFormat="1" ht="27.75" customHeight="1">
      <c r="A11494" s="675"/>
      <c r="B11494" s="675"/>
      <c r="C11494" s="677"/>
      <c r="D11494" s="679"/>
      <c r="E11494" s="687" t="s">
        <v>46</v>
      </c>
      <c r="F11494" s="688"/>
      <c r="G11494" s="689"/>
    </row>
    <row r="11495" spans="1:7">
      <c r="A11495" s="676">
        <v>489</v>
      </c>
      <c r="B11495" s="676" t="s">
        <v>10</v>
      </c>
      <c r="C11495" s="674" t="s">
        <v>40</v>
      </c>
      <c r="D11495" s="678" t="s">
        <v>393</v>
      </c>
      <c r="E11495" s="665">
        <v>3630</v>
      </c>
      <c r="F11495" s="639" t="s">
        <v>254</v>
      </c>
      <c r="G11495" s="20">
        <f>SUM(A11495*E11495/1000)</f>
        <v>1775.07</v>
      </c>
    </row>
    <row r="11496" spans="1:7" ht="39.75" customHeight="1">
      <c r="A11496" s="677"/>
      <c r="B11496" s="677"/>
      <c r="C11496" s="675"/>
      <c r="D11496" s="679"/>
      <c r="E11496" s="680" t="s">
        <v>394</v>
      </c>
      <c r="F11496" s="681"/>
      <c r="G11496" s="682"/>
    </row>
    <row r="11497" spans="1:7">
      <c r="A11497" s="676">
        <v>489</v>
      </c>
      <c r="B11497" s="736" t="s">
        <v>10</v>
      </c>
      <c r="C11497" s="644" t="s">
        <v>44</v>
      </c>
      <c r="D11497" s="738" t="s">
        <v>928</v>
      </c>
      <c r="E11497" s="665">
        <v>579.41</v>
      </c>
      <c r="F11497" s="639" t="s">
        <v>13</v>
      </c>
      <c r="G11497" s="20">
        <f>SUM(A11497*E11497/100)</f>
        <v>2833.3148999999999</v>
      </c>
    </row>
    <row r="11498" spans="1:7" ht="35.25" customHeight="1">
      <c r="A11498" s="677"/>
      <c r="B11498" s="737"/>
      <c r="C11498" s="645"/>
      <c r="D11498" s="739"/>
      <c r="E11498" s="680" t="s">
        <v>929</v>
      </c>
      <c r="F11498" s="681"/>
      <c r="G11498" s="682"/>
    </row>
    <row r="11499" spans="1:7" s="25" customFormat="1">
      <c r="A11499" s="676">
        <v>323</v>
      </c>
      <c r="B11499" s="676" t="s">
        <v>10</v>
      </c>
      <c r="C11499" s="674" t="s">
        <v>47</v>
      </c>
      <c r="D11499" s="678" t="s">
        <v>243</v>
      </c>
      <c r="E11499" s="665">
        <v>9416.2800000000007</v>
      </c>
      <c r="F11499" s="639" t="s">
        <v>13</v>
      </c>
      <c r="G11499" s="20">
        <f>SUM(A11499*E11499/100)</f>
        <v>30414.584400000003</v>
      </c>
    </row>
    <row r="11500" spans="1:7" s="25" customFormat="1" ht="42" customHeight="1">
      <c r="A11500" s="677"/>
      <c r="B11500" s="677"/>
      <c r="C11500" s="675"/>
      <c r="D11500" s="679"/>
      <c r="E11500" s="680" t="s">
        <v>244</v>
      </c>
      <c r="F11500" s="681"/>
      <c r="G11500" s="682"/>
    </row>
    <row r="11501" spans="1:7" s="200" customFormat="1">
      <c r="A11501" s="676">
        <v>1792</v>
      </c>
      <c r="B11501" s="676" t="s">
        <v>39</v>
      </c>
      <c r="C11501" s="644" t="s">
        <v>50</v>
      </c>
      <c r="D11501" s="678" t="s">
        <v>264</v>
      </c>
      <c r="E11501" s="665">
        <v>30509.77</v>
      </c>
      <c r="F11501" s="639" t="s">
        <v>42</v>
      </c>
      <c r="G11501" s="20">
        <f>SUM(A11501*E11501/100)</f>
        <v>546735.0784</v>
      </c>
    </row>
    <row r="11502" spans="1:7" s="200" customFormat="1" ht="127.5" customHeight="1">
      <c r="A11502" s="677"/>
      <c r="B11502" s="677"/>
      <c r="C11502" s="645"/>
      <c r="D11502" s="679"/>
      <c r="E11502" s="680" t="s">
        <v>159</v>
      </c>
      <c r="F11502" s="681"/>
      <c r="G11502" s="682"/>
    </row>
    <row r="11503" spans="1:7">
      <c r="A11503" s="674">
        <v>180</v>
      </c>
      <c r="B11503" s="674" t="s">
        <v>107</v>
      </c>
      <c r="C11503" s="674" t="s">
        <v>54</v>
      </c>
      <c r="D11503" s="678" t="s">
        <v>1328</v>
      </c>
      <c r="E11503" s="665">
        <v>1507.66</v>
      </c>
      <c r="F11503" s="639" t="s">
        <v>111</v>
      </c>
      <c r="G11503" s="20">
        <f>SUM(A11503*E11503)</f>
        <v>271378.8</v>
      </c>
    </row>
    <row r="11504" spans="1:7" ht="61.5" customHeight="1">
      <c r="A11504" s="675"/>
      <c r="B11504" s="675"/>
      <c r="C11504" s="675"/>
      <c r="D11504" s="679"/>
      <c r="E11504" s="680" t="s">
        <v>283</v>
      </c>
      <c r="F11504" s="681"/>
      <c r="G11504" s="682"/>
    </row>
    <row r="11505" spans="1:7">
      <c r="A11505" s="674">
        <v>113</v>
      </c>
      <c r="B11505" s="674" t="s">
        <v>39</v>
      </c>
      <c r="C11505" s="674" t="s">
        <v>57</v>
      </c>
      <c r="D11505" s="678" t="s">
        <v>899</v>
      </c>
      <c r="E11505" s="665">
        <v>1647.69</v>
      </c>
      <c r="F11505" s="639" t="s">
        <v>165</v>
      </c>
      <c r="G11505" s="20">
        <f>SUM(A11505*E11505)</f>
        <v>186188.97</v>
      </c>
    </row>
    <row r="11506" spans="1:7" ht="78" customHeight="1">
      <c r="A11506" s="675"/>
      <c r="B11506" s="675"/>
      <c r="C11506" s="675"/>
      <c r="D11506" s="679"/>
      <c r="E11506" s="680" t="s">
        <v>900</v>
      </c>
      <c r="F11506" s="681"/>
      <c r="G11506" s="682"/>
    </row>
    <row r="11507" spans="1:7">
      <c r="A11507" s="676">
        <v>300</v>
      </c>
      <c r="B11507" s="676" t="s">
        <v>107</v>
      </c>
      <c r="C11507" s="674" t="s">
        <v>60</v>
      </c>
      <c r="D11507" s="678" t="s">
        <v>367</v>
      </c>
      <c r="E11507" s="665">
        <v>169.18</v>
      </c>
      <c r="F11507" s="639" t="s">
        <v>111</v>
      </c>
      <c r="G11507" s="13">
        <f>SUM(A11507*E11507)</f>
        <v>50754</v>
      </c>
    </row>
    <row r="11508" spans="1:7" ht="50.25" customHeight="1">
      <c r="A11508" s="677"/>
      <c r="B11508" s="677"/>
      <c r="C11508" s="675"/>
      <c r="D11508" s="679"/>
      <c r="E11508" s="680" t="s">
        <v>368</v>
      </c>
      <c r="F11508" s="681"/>
      <c r="G11508" s="682"/>
    </row>
    <row r="11509" spans="1:7">
      <c r="A11509" s="676">
        <v>3600</v>
      </c>
      <c r="B11509" s="676" t="s">
        <v>107</v>
      </c>
      <c r="C11509" s="674" t="s">
        <v>63</v>
      </c>
      <c r="D11509" s="678" t="s">
        <v>1358</v>
      </c>
      <c r="E11509" s="665">
        <v>8.3800000000000008</v>
      </c>
      <c r="F11509" s="639" t="s">
        <v>111</v>
      </c>
      <c r="G11509" s="13">
        <f>SUM(A11509*E11509)</f>
        <v>30168.000000000004</v>
      </c>
    </row>
    <row r="11510" spans="1:7" ht="50.25" customHeight="1">
      <c r="A11510" s="677"/>
      <c r="B11510" s="677"/>
      <c r="C11510" s="675"/>
      <c r="D11510" s="679"/>
      <c r="E11510" s="680" t="s">
        <v>1359</v>
      </c>
      <c r="F11510" s="681"/>
      <c r="G11510" s="682"/>
    </row>
    <row r="11511" spans="1:7" s="200" customFormat="1">
      <c r="A11511" s="676">
        <v>1170</v>
      </c>
      <c r="B11511" s="676" t="s">
        <v>39</v>
      </c>
      <c r="C11511" s="644" t="s">
        <v>66</v>
      </c>
      <c r="D11511" s="678" t="s">
        <v>1360</v>
      </c>
      <c r="E11511" s="665">
        <v>31082.3</v>
      </c>
      <c r="F11511" s="639" t="s">
        <v>42</v>
      </c>
      <c r="G11511" s="20">
        <f>SUM(A11511*E11511/100)</f>
        <v>363662.91</v>
      </c>
    </row>
    <row r="11512" spans="1:7" s="200" customFormat="1" ht="42.75" customHeight="1">
      <c r="A11512" s="677"/>
      <c r="B11512" s="677"/>
      <c r="C11512" s="645"/>
      <c r="D11512" s="679"/>
      <c r="E11512" s="680" t="s">
        <v>1361</v>
      </c>
      <c r="F11512" s="681"/>
      <c r="G11512" s="682"/>
    </row>
    <row r="11513" spans="1:7">
      <c r="A11513" s="674">
        <v>300</v>
      </c>
      <c r="B11513" s="674" t="s">
        <v>39</v>
      </c>
      <c r="C11513" s="676" t="s">
        <v>69</v>
      </c>
      <c r="D11513" s="678" t="s">
        <v>280</v>
      </c>
      <c r="E11513" s="665">
        <v>25293.42</v>
      </c>
      <c r="F11513" s="639" t="s">
        <v>42</v>
      </c>
      <c r="G11513" s="20">
        <f>SUM(A11513*E11513/100)</f>
        <v>75880.259999999995</v>
      </c>
    </row>
    <row r="11514" spans="1:7" ht="39.75" customHeight="1">
      <c r="A11514" s="675"/>
      <c r="B11514" s="675"/>
      <c r="C11514" s="677"/>
      <c r="D11514" s="679"/>
      <c r="E11514" s="680" t="s">
        <v>281</v>
      </c>
      <c r="F11514" s="681"/>
      <c r="G11514" s="682"/>
    </row>
    <row r="11515" spans="1:7">
      <c r="A11515" s="674">
        <v>3229</v>
      </c>
      <c r="B11515" s="674" t="s">
        <v>39</v>
      </c>
      <c r="C11515" s="676" t="s">
        <v>73</v>
      </c>
      <c r="D11515" s="678" t="s">
        <v>1313</v>
      </c>
      <c r="E11515" s="665">
        <v>1079.6500000000001</v>
      </c>
      <c r="F11515" s="639" t="s">
        <v>42</v>
      </c>
      <c r="G11515" s="13">
        <f>SUM(A11515*E11515/100)</f>
        <v>34861.898500000003</v>
      </c>
    </row>
    <row r="11516" spans="1:7" ht="27.75" customHeight="1">
      <c r="A11516" s="675"/>
      <c r="B11516" s="675"/>
      <c r="C11516" s="677"/>
      <c r="D11516" s="679"/>
      <c r="E11516" s="680" t="s">
        <v>59</v>
      </c>
      <c r="F11516" s="681"/>
      <c r="G11516" s="682"/>
    </row>
    <row r="11517" spans="1:7" ht="17.25" customHeight="1">
      <c r="A11517" s="676">
        <v>1000</v>
      </c>
      <c r="B11517" s="676" t="s">
        <v>10</v>
      </c>
      <c r="C11517" s="644" t="s">
        <v>208</v>
      </c>
      <c r="D11517" s="678" t="s">
        <v>34</v>
      </c>
      <c r="E11517" s="665">
        <v>14429.25</v>
      </c>
      <c r="F11517" s="639" t="s">
        <v>13</v>
      </c>
      <c r="G11517" s="20">
        <f>SUM(A11517*E11517/100)</f>
        <v>144292.5</v>
      </c>
    </row>
    <row r="11518" spans="1:7" ht="48.75" customHeight="1">
      <c r="A11518" s="677"/>
      <c r="B11518" s="677"/>
      <c r="C11518" s="645"/>
      <c r="D11518" s="679"/>
      <c r="E11518" s="680" t="s">
        <v>35</v>
      </c>
      <c r="F11518" s="681"/>
      <c r="G11518" s="682"/>
    </row>
    <row r="11519" spans="1:7" ht="42" customHeight="1">
      <c r="A11519" s="657"/>
      <c r="B11519" s="658"/>
      <c r="C11519" s="3"/>
      <c r="D11519" s="667"/>
      <c r="E11519" s="667"/>
      <c r="F11519" s="28" t="s">
        <v>603</v>
      </c>
      <c r="G11519" s="105">
        <v>2107023</v>
      </c>
    </row>
    <row r="11520" spans="1:7">
      <c r="A11520" s="657"/>
      <c r="B11520" s="658"/>
      <c r="C11520" s="3"/>
      <c r="D11520" s="104" t="s">
        <v>1353</v>
      </c>
      <c r="E11520" s="667"/>
      <c r="F11520" s="667"/>
      <c r="G11520" s="5"/>
    </row>
    <row r="11521" spans="1:7" s="25" customFormat="1" ht="15" customHeight="1">
      <c r="A11521" s="733">
        <v>2</v>
      </c>
      <c r="B11521" s="733" t="s">
        <v>72</v>
      </c>
      <c r="C11521" s="734" t="s">
        <v>11</v>
      </c>
      <c r="D11521" s="731" t="s">
        <v>79</v>
      </c>
      <c r="E11521" s="655">
        <v>4802.6000000000004</v>
      </c>
      <c r="F11521" s="645" t="s">
        <v>75</v>
      </c>
      <c r="G11521" s="13">
        <f>SUM(A11521*E11521)</f>
        <v>9605.2000000000007</v>
      </c>
    </row>
    <row r="11522" spans="1:7" s="25" customFormat="1" ht="119.25" customHeight="1">
      <c r="A11522" s="677"/>
      <c r="B11522" s="677"/>
      <c r="C11522" s="675"/>
      <c r="D11522" s="679"/>
      <c r="E11522" s="680" t="s">
        <v>80</v>
      </c>
      <c r="F11522" s="681"/>
      <c r="G11522" s="682"/>
    </row>
    <row r="11523" spans="1:7">
      <c r="A11523" s="676">
        <v>2</v>
      </c>
      <c r="B11523" s="676" t="s">
        <v>72</v>
      </c>
      <c r="C11523" s="674" t="s">
        <v>15</v>
      </c>
      <c r="D11523" s="678" t="s">
        <v>1362</v>
      </c>
      <c r="E11523" s="665">
        <v>4253.7</v>
      </c>
      <c r="F11523" s="639" t="s">
        <v>75</v>
      </c>
      <c r="G11523" s="13">
        <f>SUM(A11523*E11523)</f>
        <v>8507.4</v>
      </c>
    </row>
    <row r="11524" spans="1:7" ht="160.5" customHeight="1">
      <c r="A11524" s="677"/>
      <c r="B11524" s="677"/>
      <c r="C11524" s="675"/>
      <c r="D11524" s="679"/>
      <c r="E11524" s="680" t="s">
        <v>769</v>
      </c>
      <c r="F11524" s="681"/>
      <c r="G11524" s="682"/>
    </row>
    <row r="11525" spans="1:7">
      <c r="A11525" s="676">
        <v>2</v>
      </c>
      <c r="B11525" s="676" t="s">
        <v>72</v>
      </c>
      <c r="C11525" s="674" t="s">
        <v>18</v>
      </c>
      <c r="D11525" s="678" t="s">
        <v>94</v>
      </c>
      <c r="E11525" s="665">
        <v>2533.4699999999998</v>
      </c>
      <c r="F11525" s="639" t="s">
        <v>75</v>
      </c>
      <c r="G11525" s="13">
        <f>SUM(A11525*E11525)</f>
        <v>5066.9399999999996</v>
      </c>
    </row>
    <row r="11526" spans="1:7" ht="30" customHeight="1">
      <c r="A11526" s="677"/>
      <c r="B11526" s="677"/>
      <c r="C11526" s="675"/>
      <c r="D11526" s="679"/>
      <c r="E11526" s="680" t="s">
        <v>185</v>
      </c>
      <c r="F11526" s="681"/>
      <c r="G11526" s="682"/>
    </row>
    <row r="11527" spans="1:7">
      <c r="A11527" s="676">
        <v>6</v>
      </c>
      <c r="B11527" s="676" t="s">
        <v>72</v>
      </c>
      <c r="C11527" s="674" t="s">
        <v>21</v>
      </c>
      <c r="D11527" s="678" t="s">
        <v>83</v>
      </c>
      <c r="E11527" s="665">
        <v>447.15</v>
      </c>
      <c r="F11527" s="639" t="s">
        <v>75</v>
      </c>
      <c r="G11527" s="13">
        <f>SUM(A11527*E11527)</f>
        <v>2682.8999999999996</v>
      </c>
    </row>
    <row r="11528" spans="1:7" ht="40.5" customHeight="1">
      <c r="A11528" s="677"/>
      <c r="B11528" s="677"/>
      <c r="C11528" s="675"/>
      <c r="D11528" s="679"/>
      <c r="E11528" s="680" t="s">
        <v>84</v>
      </c>
      <c r="F11528" s="681"/>
      <c r="G11528" s="682"/>
    </row>
    <row r="11529" spans="1:7" s="36" customFormat="1">
      <c r="A11529" s="684">
        <v>4</v>
      </c>
      <c r="B11529" s="684" t="s">
        <v>72</v>
      </c>
      <c r="C11529" s="683" t="s">
        <v>25</v>
      </c>
      <c r="D11529" s="685" t="s">
        <v>1089</v>
      </c>
      <c r="E11529" s="665">
        <v>1193.17</v>
      </c>
      <c r="F11529" s="639" t="s">
        <v>75</v>
      </c>
      <c r="G11529" s="13">
        <f>SUM(A11529*E11529)</f>
        <v>4772.68</v>
      </c>
    </row>
    <row r="11530" spans="1:7" s="36" customFormat="1" ht="66.75" customHeight="1">
      <c r="A11530" s="684"/>
      <c r="B11530" s="684"/>
      <c r="C11530" s="683"/>
      <c r="D11530" s="685"/>
      <c r="E11530" s="686" t="s">
        <v>1090</v>
      </c>
      <c r="F11530" s="686"/>
      <c r="G11530" s="686"/>
    </row>
    <row r="11531" spans="1:7" s="36" customFormat="1">
      <c r="A11531" s="676">
        <v>2</v>
      </c>
      <c r="B11531" s="676" t="s">
        <v>72</v>
      </c>
      <c r="C11531" s="674" t="s">
        <v>29</v>
      </c>
      <c r="D11531" s="678" t="s">
        <v>81</v>
      </c>
      <c r="E11531" s="665">
        <v>2042.43</v>
      </c>
      <c r="F11531" s="639" t="s">
        <v>75</v>
      </c>
      <c r="G11531" s="13">
        <f>SUM(A11531*E11531)</f>
        <v>4084.86</v>
      </c>
    </row>
    <row r="11532" spans="1:7" s="36" customFormat="1" ht="91.5" customHeight="1">
      <c r="A11532" s="677"/>
      <c r="B11532" s="677"/>
      <c r="C11532" s="675"/>
      <c r="D11532" s="679"/>
      <c r="E11532" s="680" t="s">
        <v>82</v>
      </c>
      <c r="F11532" s="681"/>
      <c r="G11532" s="682"/>
    </row>
    <row r="11533" spans="1:7">
      <c r="A11533" s="676"/>
      <c r="B11533" s="676"/>
      <c r="C11533" s="674" t="s">
        <v>33</v>
      </c>
      <c r="D11533" s="678" t="s">
        <v>226</v>
      </c>
      <c r="E11533" s="704"/>
      <c r="F11533" s="705"/>
      <c r="G11533" s="706"/>
    </row>
    <row r="11534" spans="1:7" ht="105.75" customHeight="1">
      <c r="A11534" s="677"/>
      <c r="B11534" s="677"/>
      <c r="C11534" s="675"/>
      <c r="D11534" s="679"/>
      <c r="E11534" s="707"/>
      <c r="F11534" s="708"/>
      <c r="G11534" s="709"/>
    </row>
    <row r="11535" spans="1:7">
      <c r="A11535" s="676">
        <v>100</v>
      </c>
      <c r="B11535" s="676" t="s">
        <v>107</v>
      </c>
      <c r="C11535" s="674" t="s">
        <v>99</v>
      </c>
      <c r="D11535" s="678" t="s">
        <v>227</v>
      </c>
      <c r="E11535" s="665">
        <v>73.209999999999994</v>
      </c>
      <c r="F11535" s="639" t="s">
        <v>111</v>
      </c>
      <c r="G11535" s="13">
        <f>SUM(A11535*E11535)</f>
        <v>7320.9999999999991</v>
      </c>
    </row>
    <row r="11536" spans="1:7" ht="30" customHeight="1">
      <c r="A11536" s="677"/>
      <c r="B11536" s="677"/>
      <c r="C11536" s="675"/>
      <c r="D11536" s="679"/>
      <c r="E11536" s="680" t="s">
        <v>228</v>
      </c>
      <c r="F11536" s="681"/>
      <c r="G11536" s="682"/>
    </row>
    <row r="11537" spans="1:7">
      <c r="A11537" s="676">
        <v>150</v>
      </c>
      <c r="B11537" s="676" t="s">
        <v>107</v>
      </c>
      <c r="C11537" s="674" t="s">
        <v>102</v>
      </c>
      <c r="D11537" s="678" t="s">
        <v>229</v>
      </c>
      <c r="E11537" s="665">
        <v>95.79</v>
      </c>
      <c r="F11537" s="639" t="s">
        <v>111</v>
      </c>
      <c r="G11537" s="13">
        <f>SUM(A11537*E11537)</f>
        <v>14368.500000000002</v>
      </c>
    </row>
    <row r="11538" spans="1:7" ht="25.5" customHeight="1">
      <c r="A11538" s="677"/>
      <c r="B11538" s="677"/>
      <c r="C11538" s="675"/>
      <c r="D11538" s="679"/>
      <c r="E11538" s="680" t="s">
        <v>604</v>
      </c>
      <c r="F11538" s="681"/>
      <c r="G11538" s="682"/>
    </row>
    <row r="11539" spans="1:7">
      <c r="A11539" s="676">
        <v>100</v>
      </c>
      <c r="B11539" s="676" t="s">
        <v>107</v>
      </c>
      <c r="C11539" s="674" t="s">
        <v>291</v>
      </c>
      <c r="D11539" s="678" t="s">
        <v>775</v>
      </c>
      <c r="E11539" s="665">
        <v>128.55000000000001</v>
      </c>
      <c r="F11539" s="639" t="s">
        <v>111</v>
      </c>
      <c r="G11539" s="13">
        <f>SUM(A11539*E11539)</f>
        <v>12855.000000000002</v>
      </c>
    </row>
    <row r="11540" spans="1:7" ht="25.5" customHeight="1">
      <c r="A11540" s="677"/>
      <c r="B11540" s="677"/>
      <c r="C11540" s="675"/>
      <c r="D11540" s="679"/>
      <c r="E11540" s="680" t="s">
        <v>776</v>
      </c>
      <c r="F11540" s="681"/>
      <c r="G11540" s="682"/>
    </row>
    <row r="11541" spans="1:7" s="36" customFormat="1">
      <c r="A11541" s="684"/>
      <c r="B11541" s="684"/>
      <c r="C11541" s="683" t="s">
        <v>36</v>
      </c>
      <c r="D11541" s="685" t="s">
        <v>1102</v>
      </c>
      <c r="E11541" s="268"/>
      <c r="F11541" s="268"/>
      <c r="G11541" s="268"/>
    </row>
    <row r="11542" spans="1:7" s="36" customFormat="1" ht="48.75" customHeight="1">
      <c r="A11542" s="684"/>
      <c r="B11542" s="684"/>
      <c r="C11542" s="683"/>
      <c r="D11542" s="685"/>
      <c r="E11542" s="268"/>
      <c r="F11542" s="268"/>
      <c r="G11542" s="268"/>
    </row>
    <row r="11543" spans="1:7" s="36" customFormat="1">
      <c r="A11543" s="684">
        <v>10</v>
      </c>
      <c r="B11543" s="684" t="s">
        <v>107</v>
      </c>
      <c r="C11543" s="683"/>
      <c r="D11543" s="685" t="s">
        <v>1103</v>
      </c>
      <c r="E11543" s="665">
        <v>7.82</v>
      </c>
      <c r="F11543" s="639" t="s">
        <v>111</v>
      </c>
      <c r="G11543" s="13">
        <f>SUM(A11543*E11543)</f>
        <v>78.2</v>
      </c>
    </row>
    <row r="11544" spans="1:7" s="36" customFormat="1">
      <c r="A11544" s="684"/>
      <c r="B11544" s="684"/>
      <c r="C11544" s="683"/>
      <c r="D11544" s="685"/>
      <c r="E11544" s="686" t="s">
        <v>1104</v>
      </c>
      <c r="F11544" s="686"/>
      <c r="G11544" s="686"/>
    </row>
    <row r="11545" spans="1:7" s="36" customFormat="1">
      <c r="A11545" s="684">
        <v>5</v>
      </c>
      <c r="B11545" s="684" t="s">
        <v>107</v>
      </c>
      <c r="C11545" s="683"/>
      <c r="D11545" s="685" t="s">
        <v>1105</v>
      </c>
      <c r="E11545" s="665">
        <v>8.4499999999999993</v>
      </c>
      <c r="F11545" s="639" t="s">
        <v>111</v>
      </c>
      <c r="G11545" s="13">
        <f>SUM(A11545*E11545)</f>
        <v>42.25</v>
      </c>
    </row>
    <row r="11546" spans="1:7" s="36" customFormat="1" ht="23.25" customHeight="1">
      <c r="A11546" s="684"/>
      <c r="B11546" s="684"/>
      <c r="C11546" s="683"/>
      <c r="D11546" s="685"/>
      <c r="E11546" s="686" t="s">
        <v>1106</v>
      </c>
      <c r="F11546" s="686"/>
      <c r="G11546" s="686"/>
    </row>
    <row r="11547" spans="1:7" s="36" customFormat="1">
      <c r="A11547" s="684"/>
      <c r="B11547" s="684"/>
      <c r="C11547" s="683" t="s">
        <v>40</v>
      </c>
      <c r="D11547" s="685" t="s">
        <v>1107</v>
      </c>
      <c r="E11547" s="39"/>
      <c r="F11547" s="40"/>
      <c r="G11547" s="41"/>
    </row>
    <row r="11548" spans="1:7" s="36" customFormat="1" ht="52.5" customHeight="1">
      <c r="A11548" s="684"/>
      <c r="B11548" s="684"/>
      <c r="C11548" s="683"/>
      <c r="D11548" s="685"/>
      <c r="E11548" s="42"/>
      <c r="F11548" s="43"/>
      <c r="G11548" s="44"/>
    </row>
    <row r="11549" spans="1:7" s="36" customFormat="1">
      <c r="A11549" s="684">
        <v>2</v>
      </c>
      <c r="B11549" s="684" t="s">
        <v>107</v>
      </c>
      <c r="C11549" s="683"/>
      <c r="D11549" s="685" t="s">
        <v>1103</v>
      </c>
      <c r="E11549" s="665">
        <v>161.91999999999999</v>
      </c>
      <c r="F11549" s="639" t="s">
        <v>111</v>
      </c>
      <c r="G11549" s="13">
        <f>SUM(A11549*E11549)</f>
        <v>323.83999999999997</v>
      </c>
    </row>
    <row r="11550" spans="1:7" s="36" customFormat="1" ht="24" customHeight="1">
      <c r="A11550" s="684"/>
      <c r="B11550" s="684"/>
      <c r="C11550" s="683"/>
      <c r="D11550" s="685"/>
      <c r="E11550" s="686" t="s">
        <v>1108</v>
      </c>
      <c r="F11550" s="686"/>
      <c r="G11550" s="686"/>
    </row>
    <row r="11551" spans="1:7" s="36" customFormat="1">
      <c r="A11551" s="684">
        <v>2</v>
      </c>
      <c r="B11551" s="684" t="s">
        <v>107</v>
      </c>
      <c r="C11551" s="683"/>
      <c r="D11551" s="685" t="s">
        <v>1105</v>
      </c>
      <c r="E11551" s="665">
        <v>227.92</v>
      </c>
      <c r="F11551" s="639" t="s">
        <v>111</v>
      </c>
      <c r="G11551" s="13">
        <f>SUM(A11551*E11551)</f>
        <v>455.84</v>
      </c>
    </row>
    <row r="11552" spans="1:7" s="36" customFormat="1" ht="28.5" customHeight="1">
      <c r="A11552" s="684"/>
      <c r="B11552" s="684"/>
      <c r="C11552" s="683"/>
      <c r="D11552" s="685"/>
      <c r="E11552" s="686" t="s">
        <v>1109</v>
      </c>
      <c r="F11552" s="686"/>
      <c r="G11552" s="686"/>
    </row>
    <row r="11553" spans="1:7">
      <c r="A11553" s="674">
        <v>2</v>
      </c>
      <c r="B11553" s="674" t="s">
        <v>72</v>
      </c>
      <c r="C11553" s="676" t="s">
        <v>44</v>
      </c>
      <c r="D11553" s="678" t="s">
        <v>1363</v>
      </c>
      <c r="E11553" s="665">
        <v>478.28</v>
      </c>
      <c r="F11553" s="639" t="s">
        <v>75</v>
      </c>
      <c r="G11553" s="13">
        <f>SUM(A11553*E11553)</f>
        <v>956.56</v>
      </c>
    </row>
    <row r="11554" spans="1:7" ht="45.75" customHeight="1">
      <c r="A11554" s="675"/>
      <c r="B11554" s="675"/>
      <c r="C11554" s="677"/>
      <c r="D11554" s="679"/>
      <c r="E11554" s="680" t="s">
        <v>1364</v>
      </c>
      <c r="F11554" s="681"/>
      <c r="G11554" s="682"/>
    </row>
    <row r="11555" spans="1:7">
      <c r="A11555" s="676">
        <v>1</v>
      </c>
      <c r="B11555" s="676" t="s">
        <v>89</v>
      </c>
      <c r="C11555" s="674" t="s">
        <v>47</v>
      </c>
      <c r="D11555" s="678" t="s">
        <v>85</v>
      </c>
      <c r="E11555" s="665">
        <v>1109.46</v>
      </c>
      <c r="F11555" s="639" t="s">
        <v>75</v>
      </c>
      <c r="G11555" s="13">
        <f>SUM(A11555*E11555)</f>
        <v>1109.46</v>
      </c>
    </row>
    <row r="11556" spans="1:7" ht="30.75" customHeight="1">
      <c r="A11556" s="677"/>
      <c r="B11556" s="677"/>
      <c r="C11556" s="675"/>
      <c r="D11556" s="679"/>
      <c r="E11556" s="728" t="s">
        <v>86</v>
      </c>
      <c r="F11556" s="729"/>
      <c r="G11556" s="730"/>
    </row>
    <row r="11557" spans="1:7">
      <c r="A11557" s="676">
        <v>4</v>
      </c>
      <c r="B11557" s="676" t="s">
        <v>72</v>
      </c>
      <c r="C11557" s="674" t="s">
        <v>50</v>
      </c>
      <c r="D11557" s="678" t="s">
        <v>1365</v>
      </c>
      <c r="E11557" s="665">
        <v>2882</v>
      </c>
      <c r="F11557" s="639" t="s">
        <v>75</v>
      </c>
      <c r="G11557" s="13">
        <f>SUM(A11557*E11557)</f>
        <v>11528</v>
      </c>
    </row>
    <row r="11558" spans="1:7" ht="30.75" customHeight="1">
      <c r="A11558" s="677"/>
      <c r="B11558" s="677"/>
      <c r="C11558" s="675"/>
      <c r="D11558" s="679"/>
      <c r="E11558" s="728" t="s">
        <v>1366</v>
      </c>
      <c r="F11558" s="729"/>
      <c r="G11558" s="730"/>
    </row>
    <row r="11559" spans="1:7" s="36" customFormat="1" ht="24.75" customHeight="1">
      <c r="A11559" s="676"/>
      <c r="B11559" s="676"/>
      <c r="C11559" s="674" t="s">
        <v>54</v>
      </c>
      <c r="D11559" s="678" t="s">
        <v>98</v>
      </c>
      <c r="E11559" s="39"/>
      <c r="F11559" s="40"/>
      <c r="G11559" s="41"/>
    </row>
    <row r="11560" spans="1:7" s="36" customFormat="1">
      <c r="A11560" s="677"/>
      <c r="B11560" s="677"/>
      <c r="C11560" s="675"/>
      <c r="D11560" s="679"/>
      <c r="E11560" s="42"/>
      <c r="F11560" s="43"/>
      <c r="G11560" s="44"/>
    </row>
    <row r="11561" spans="1:7" s="36" customFormat="1">
      <c r="A11561" s="676">
        <v>4</v>
      </c>
      <c r="B11561" s="676" t="s">
        <v>72</v>
      </c>
      <c r="C11561" s="674" t="s">
        <v>99</v>
      </c>
      <c r="D11561" s="678" t="s">
        <v>100</v>
      </c>
      <c r="E11561" s="665">
        <v>271.92</v>
      </c>
      <c r="F11561" s="639" t="s">
        <v>75</v>
      </c>
      <c r="G11561" s="13">
        <f>SUM(A11561*E11561)</f>
        <v>1087.68</v>
      </c>
    </row>
    <row r="11562" spans="1:7" s="36" customFormat="1" ht="33" customHeight="1">
      <c r="A11562" s="677"/>
      <c r="B11562" s="677"/>
      <c r="C11562" s="675"/>
      <c r="D11562" s="679"/>
      <c r="E11562" s="680" t="s">
        <v>101</v>
      </c>
      <c r="F11562" s="681"/>
      <c r="G11562" s="682"/>
    </row>
    <row r="11563" spans="1:7" s="36" customFormat="1">
      <c r="A11563" s="676">
        <v>4</v>
      </c>
      <c r="B11563" s="676" t="s">
        <v>72</v>
      </c>
      <c r="C11563" s="674" t="s">
        <v>102</v>
      </c>
      <c r="D11563" s="678" t="s">
        <v>103</v>
      </c>
      <c r="E11563" s="665">
        <v>365.42</v>
      </c>
      <c r="F11563" s="639" t="s">
        <v>75</v>
      </c>
      <c r="G11563" s="13">
        <f>SUM(A11563*E11563)</f>
        <v>1461.68</v>
      </c>
    </row>
    <row r="11564" spans="1:7" s="36" customFormat="1" ht="27" customHeight="1">
      <c r="A11564" s="677"/>
      <c r="B11564" s="677"/>
      <c r="C11564" s="675"/>
      <c r="D11564" s="679"/>
      <c r="E11564" s="680" t="s">
        <v>104</v>
      </c>
      <c r="F11564" s="681"/>
      <c r="G11564" s="682"/>
    </row>
    <row r="11565" spans="1:7">
      <c r="A11565" s="676">
        <v>1</v>
      </c>
      <c r="B11565" s="676" t="s">
        <v>89</v>
      </c>
      <c r="C11565" s="674" t="s">
        <v>57</v>
      </c>
      <c r="D11565" s="678" t="s">
        <v>1367</v>
      </c>
      <c r="E11565" s="665">
        <v>10322</v>
      </c>
      <c r="F11565" s="639" t="s">
        <v>75</v>
      </c>
      <c r="G11565" s="13">
        <f>SUM(A11565*E11565)</f>
        <v>10322</v>
      </c>
    </row>
    <row r="11566" spans="1:7" ht="30.75" customHeight="1">
      <c r="A11566" s="677"/>
      <c r="B11566" s="677"/>
      <c r="C11566" s="675"/>
      <c r="D11566" s="679"/>
      <c r="E11566" s="728" t="s">
        <v>1368</v>
      </c>
      <c r="F11566" s="729"/>
      <c r="G11566" s="730"/>
    </row>
    <row r="11567" spans="1:7" s="36" customFormat="1" ht="24.75" customHeight="1">
      <c r="A11567" s="676"/>
      <c r="B11567" s="676"/>
      <c r="C11567" s="674" t="s">
        <v>60</v>
      </c>
      <c r="D11567" s="678" t="s">
        <v>1369</v>
      </c>
      <c r="E11567" s="39"/>
      <c r="F11567" s="40"/>
      <c r="G11567" s="41"/>
    </row>
    <row r="11568" spans="1:7" s="36" customFormat="1" ht="71.25" customHeight="1">
      <c r="A11568" s="677"/>
      <c r="B11568" s="677"/>
      <c r="C11568" s="675"/>
      <c r="D11568" s="679"/>
      <c r="E11568" s="42"/>
      <c r="F11568" s="43"/>
      <c r="G11568" s="44"/>
    </row>
    <row r="11569" spans="1:7" s="36" customFormat="1">
      <c r="A11569" s="676">
        <v>2</v>
      </c>
      <c r="B11569" s="676" t="s">
        <v>72</v>
      </c>
      <c r="C11569" s="674" t="s">
        <v>99</v>
      </c>
      <c r="D11569" s="678" t="s">
        <v>1370</v>
      </c>
      <c r="E11569" s="665">
        <v>21990</v>
      </c>
      <c r="F11569" s="639" t="s">
        <v>75</v>
      </c>
      <c r="G11569" s="13">
        <f>SUM(A11569*E11569)</f>
        <v>43980</v>
      </c>
    </row>
    <row r="11570" spans="1:7" s="36" customFormat="1" ht="33" customHeight="1">
      <c r="A11570" s="677"/>
      <c r="B11570" s="677"/>
      <c r="C11570" s="675"/>
      <c r="D11570" s="679"/>
      <c r="E11570" s="680" t="s">
        <v>1371</v>
      </c>
      <c r="F11570" s="681"/>
      <c r="G11570" s="682"/>
    </row>
    <row r="11571" spans="1:7">
      <c r="A11571" s="676">
        <v>2</v>
      </c>
      <c r="B11571" s="676" t="s">
        <v>72</v>
      </c>
      <c r="C11571" s="674" t="s">
        <v>63</v>
      </c>
      <c r="D11571" s="678" t="s">
        <v>1372</v>
      </c>
      <c r="E11571" s="665">
        <v>3432</v>
      </c>
      <c r="F11571" s="639" t="s">
        <v>75</v>
      </c>
      <c r="G11571" s="13">
        <f>SUM(A11571*E11571)</f>
        <v>6864</v>
      </c>
    </row>
    <row r="11572" spans="1:7" ht="30.75" customHeight="1">
      <c r="A11572" s="677"/>
      <c r="B11572" s="677"/>
      <c r="C11572" s="675"/>
      <c r="D11572" s="679"/>
      <c r="E11572" s="728" t="s">
        <v>1373</v>
      </c>
      <c r="F11572" s="729"/>
      <c r="G11572" s="730"/>
    </row>
    <row r="11573" spans="1:7" s="25" customFormat="1">
      <c r="A11573" s="674">
        <v>1</v>
      </c>
      <c r="B11573" s="674" t="s">
        <v>89</v>
      </c>
      <c r="C11573" s="674" t="s">
        <v>66</v>
      </c>
      <c r="D11573" s="678" t="s">
        <v>862</v>
      </c>
      <c r="E11573" s="665">
        <v>11477.4</v>
      </c>
      <c r="F11573" s="639" t="s">
        <v>75</v>
      </c>
      <c r="G11573" s="20">
        <f>A11573*E11573</f>
        <v>11477.4</v>
      </c>
    </row>
    <row r="11574" spans="1:7" s="25" customFormat="1" ht="160.5" customHeight="1">
      <c r="A11574" s="675"/>
      <c r="B11574" s="675"/>
      <c r="C11574" s="675"/>
      <c r="D11574" s="679"/>
      <c r="E11574" s="687" t="s">
        <v>863</v>
      </c>
      <c r="F11574" s="688"/>
      <c r="G11574" s="689"/>
    </row>
    <row r="11575" spans="1:7" s="30" customFormat="1" ht="40.5" customHeight="1">
      <c r="A11575" s="667"/>
      <c r="B11575" s="667"/>
      <c r="C11575" s="3"/>
      <c r="D11575" s="91"/>
      <c r="E11575" s="667"/>
      <c r="F11575" s="28" t="s">
        <v>320</v>
      </c>
      <c r="G11575" s="233">
        <v>158950</v>
      </c>
    </row>
    <row r="11576" spans="1:7">
      <c r="A11576" s="448"/>
      <c r="B11576" s="449"/>
      <c r="C11576" s="450"/>
      <c r="D11576" s="8" t="s">
        <v>1374</v>
      </c>
      <c r="E11576" s="657"/>
      <c r="F11576" s="451"/>
      <c r="G11576" s="452"/>
    </row>
    <row r="11577" spans="1:7">
      <c r="A11577" s="676"/>
      <c r="B11577" s="676"/>
      <c r="C11577" s="674" t="s">
        <v>11</v>
      </c>
      <c r="D11577" s="678" t="s">
        <v>1375</v>
      </c>
      <c r="E11577" s="704"/>
      <c r="F11577" s="705"/>
      <c r="G11577" s="706"/>
    </row>
    <row r="11578" spans="1:7" ht="73.5" customHeight="1">
      <c r="A11578" s="677"/>
      <c r="B11578" s="677"/>
      <c r="C11578" s="675"/>
      <c r="D11578" s="679"/>
      <c r="E11578" s="707"/>
      <c r="F11578" s="708"/>
      <c r="G11578" s="709"/>
    </row>
    <row r="11579" spans="1:7">
      <c r="A11579" s="642">
        <v>50</v>
      </c>
      <c r="B11579" s="642" t="s">
        <v>107</v>
      </c>
      <c r="C11579" s="674" t="s">
        <v>154</v>
      </c>
      <c r="D11579" s="646" t="s">
        <v>1376</v>
      </c>
      <c r="E11579" s="665">
        <v>137</v>
      </c>
      <c r="F11579" s="639" t="s">
        <v>111</v>
      </c>
      <c r="G11579" s="13">
        <f>SUM(A11579*E11579)</f>
        <v>6850</v>
      </c>
    </row>
    <row r="11580" spans="1:7" ht="27.75" customHeight="1">
      <c r="A11580" s="643"/>
      <c r="B11580" s="643"/>
      <c r="C11580" s="675"/>
      <c r="D11580" s="652"/>
      <c r="E11580" s="680" t="s">
        <v>1377</v>
      </c>
      <c r="F11580" s="681"/>
      <c r="G11580" s="682"/>
    </row>
    <row r="11581" spans="1:7">
      <c r="A11581" s="676">
        <v>50</v>
      </c>
      <c r="B11581" s="676" t="s">
        <v>107</v>
      </c>
      <c r="C11581" s="674" t="s">
        <v>157</v>
      </c>
      <c r="D11581" s="678" t="s">
        <v>195</v>
      </c>
      <c r="E11581" s="665">
        <v>226</v>
      </c>
      <c r="F11581" s="639" t="s">
        <v>111</v>
      </c>
      <c r="G11581" s="13">
        <f>SUM(A11581*E11581)</f>
        <v>11300</v>
      </c>
    </row>
    <row r="11582" spans="1:7" ht="24.75" customHeight="1">
      <c r="A11582" s="677"/>
      <c r="B11582" s="677"/>
      <c r="C11582" s="675"/>
      <c r="D11582" s="679"/>
      <c r="E11582" s="680" t="s">
        <v>196</v>
      </c>
      <c r="F11582" s="681"/>
      <c r="G11582" s="682"/>
    </row>
    <row r="11583" spans="1:7">
      <c r="A11583" s="642">
        <v>96</v>
      </c>
      <c r="B11583" s="642" t="s">
        <v>107</v>
      </c>
      <c r="C11583" s="644" t="s">
        <v>197</v>
      </c>
      <c r="D11583" s="646" t="s">
        <v>193</v>
      </c>
      <c r="E11583" s="665">
        <v>486</v>
      </c>
      <c r="F11583" s="639" t="s">
        <v>111</v>
      </c>
      <c r="G11583" s="13">
        <f>SUM(A11583*E11583)</f>
        <v>46656</v>
      </c>
    </row>
    <row r="11584" spans="1:7" ht="30.75" customHeight="1">
      <c r="A11584" s="643"/>
      <c r="B11584" s="643"/>
      <c r="C11584" s="645"/>
      <c r="D11584" s="652"/>
      <c r="E11584" s="680" t="s">
        <v>194</v>
      </c>
      <c r="F11584" s="681"/>
      <c r="G11584" s="682"/>
    </row>
    <row r="11585" spans="1:7" ht="18" customHeight="1">
      <c r="A11585" s="676">
        <v>2</v>
      </c>
      <c r="B11585" s="676" t="s">
        <v>72</v>
      </c>
      <c r="C11585" s="674"/>
      <c r="D11585" s="678" t="s">
        <v>113</v>
      </c>
      <c r="E11585" s="665">
        <v>14748</v>
      </c>
      <c r="F11585" s="639" t="s">
        <v>75</v>
      </c>
      <c r="G11585" s="13">
        <f>SUM(A11585*E11585)</f>
        <v>29496</v>
      </c>
    </row>
    <row r="11586" spans="1:7" ht="184.5" customHeight="1">
      <c r="A11586" s="677"/>
      <c r="B11586" s="677"/>
      <c r="C11586" s="675"/>
      <c r="D11586" s="679"/>
      <c r="E11586" s="680" t="s">
        <v>114</v>
      </c>
      <c r="F11586" s="681"/>
      <c r="G11586" s="682"/>
    </row>
    <row r="11587" spans="1:7" s="30" customFormat="1" ht="40.5" customHeight="1">
      <c r="A11587" s="667"/>
      <c r="B11587" s="667"/>
      <c r="C11587" s="3"/>
      <c r="D11587" s="91"/>
      <c r="E11587" s="667"/>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10" t="s">
        <v>0</v>
      </c>
      <c r="B12104" s="710"/>
      <c r="C12104" s="710"/>
      <c r="D12104" s="710"/>
      <c r="E12104" s="710"/>
      <c r="F12104" s="710"/>
      <c r="G12104" s="710"/>
    </row>
    <row r="12105" spans="1:7">
      <c r="A12105" s="711" t="s">
        <v>1</v>
      </c>
      <c r="B12105" s="711"/>
      <c r="C12105" s="711"/>
      <c r="D12105" s="711"/>
      <c r="E12105" s="711"/>
      <c r="F12105" s="711"/>
      <c r="G12105" s="711"/>
    </row>
    <row r="12106" spans="1:7" ht="30.75" customHeight="1">
      <c r="A12106" s="1" t="s">
        <v>2</v>
      </c>
      <c r="B12106" s="659"/>
      <c r="C12106" s="659"/>
      <c r="D12106" s="735" t="s">
        <v>1354</v>
      </c>
      <c r="E12106" s="735"/>
      <c r="F12106" s="735"/>
      <c r="G12106" s="735"/>
    </row>
    <row r="12107" spans="1:7" ht="30" customHeight="1">
      <c r="A12107" s="713" t="s">
        <v>3</v>
      </c>
      <c r="B12107" s="714"/>
      <c r="C12107" s="3" t="s">
        <v>4</v>
      </c>
      <c r="D12107" s="667" t="s">
        <v>5</v>
      </c>
      <c r="E12107" s="667" t="s">
        <v>6</v>
      </c>
      <c r="F12107" s="667" t="s">
        <v>7</v>
      </c>
      <c r="G12107" s="5" t="s">
        <v>8</v>
      </c>
    </row>
    <row r="12108" spans="1:7">
      <c r="A12108" s="667"/>
      <c r="B12108" s="667"/>
      <c r="C12108" s="3"/>
      <c r="D12108" s="104" t="s">
        <v>9</v>
      </c>
      <c r="E12108" s="667"/>
      <c r="F12108" s="667"/>
      <c r="G12108" s="5"/>
    </row>
    <row r="12109" spans="1:7" s="24" customFormat="1" ht="16.5" customHeight="1">
      <c r="A12109" s="674">
        <v>528</v>
      </c>
      <c r="B12109" s="674" t="s">
        <v>39</v>
      </c>
      <c r="C12109" s="676" t="s">
        <v>11</v>
      </c>
      <c r="D12109" s="678" t="s">
        <v>149</v>
      </c>
      <c r="E12109" s="665">
        <v>121</v>
      </c>
      <c r="F12109" s="639" t="s">
        <v>42</v>
      </c>
      <c r="G12109" s="20">
        <f>SUM(A12109*E12109/100)</f>
        <v>638.88</v>
      </c>
    </row>
    <row r="12110" spans="1:7" s="24" customFormat="1" ht="18" customHeight="1">
      <c r="A12110" s="675"/>
      <c r="B12110" s="675"/>
      <c r="C12110" s="677"/>
      <c r="D12110" s="679"/>
      <c r="E12110" s="687" t="s">
        <v>150</v>
      </c>
      <c r="F12110" s="688"/>
      <c r="G12110" s="689"/>
    </row>
    <row r="12111" spans="1:7" s="25" customFormat="1">
      <c r="A12111" s="674">
        <v>82</v>
      </c>
      <c r="B12111" s="674" t="s">
        <v>10</v>
      </c>
      <c r="C12111" s="676" t="s">
        <v>15</v>
      </c>
      <c r="D12111" s="678" t="s">
        <v>146</v>
      </c>
      <c r="E12111" s="665">
        <v>3327.5</v>
      </c>
      <c r="F12111" s="639" t="s">
        <v>147</v>
      </c>
      <c r="G12111" s="20">
        <f>SUM(A12111*E12111/100)</f>
        <v>2728.55</v>
      </c>
    </row>
    <row r="12112" spans="1:7" s="25" customFormat="1" ht="29.25" customHeight="1">
      <c r="A12112" s="675"/>
      <c r="B12112" s="675"/>
      <c r="C12112" s="677"/>
      <c r="D12112" s="679"/>
      <c r="E12112" s="680" t="s">
        <v>148</v>
      </c>
      <c r="F12112" s="681"/>
      <c r="G12112" s="682"/>
    </row>
    <row r="12113" spans="1:7">
      <c r="A12113" s="674">
        <v>288</v>
      </c>
      <c r="B12113" s="674" t="s">
        <v>39</v>
      </c>
      <c r="C12113" s="676" t="s">
        <v>18</v>
      </c>
      <c r="D12113" s="678" t="s">
        <v>144</v>
      </c>
      <c r="E12113" s="665">
        <v>5445</v>
      </c>
      <c r="F12113" s="639" t="s">
        <v>42</v>
      </c>
      <c r="G12113" s="20">
        <f>SUM(A12113*E12113/100)</f>
        <v>15681.6</v>
      </c>
    </row>
    <row r="12114" spans="1:7" ht="44.25" customHeight="1">
      <c r="A12114" s="675"/>
      <c r="B12114" s="675"/>
      <c r="C12114" s="677"/>
      <c r="D12114" s="679"/>
      <c r="E12114" s="680" t="s">
        <v>145</v>
      </c>
      <c r="F12114" s="681"/>
      <c r="G12114" s="682"/>
    </row>
    <row r="12115" spans="1:7">
      <c r="A12115" s="740">
        <v>6.75</v>
      </c>
      <c r="B12115" s="676" t="s">
        <v>24</v>
      </c>
      <c r="C12115" s="674" t="s">
        <v>21</v>
      </c>
      <c r="D12115" s="678" t="s">
        <v>328</v>
      </c>
      <c r="E12115" s="665">
        <v>3850</v>
      </c>
      <c r="F12115" s="639" t="s">
        <v>329</v>
      </c>
      <c r="G12115" s="20">
        <f>SUM(A12115*E12115)</f>
        <v>25987.5</v>
      </c>
    </row>
    <row r="12116" spans="1:7" ht="27.75" customHeight="1">
      <c r="A12116" s="741"/>
      <c r="B12116" s="677"/>
      <c r="C12116" s="675"/>
      <c r="D12116" s="679"/>
      <c r="E12116" s="680" t="s">
        <v>330</v>
      </c>
      <c r="F12116" s="681"/>
      <c r="G12116" s="682"/>
    </row>
    <row r="12117" spans="1:7">
      <c r="A12117" s="740">
        <v>2.98</v>
      </c>
      <c r="B12117" s="676" t="s">
        <v>24</v>
      </c>
      <c r="C12117" s="674" t="s">
        <v>25</v>
      </c>
      <c r="D12117" s="678" t="s">
        <v>596</v>
      </c>
      <c r="E12117" s="665">
        <v>3575</v>
      </c>
      <c r="F12117" s="639" t="s">
        <v>329</v>
      </c>
      <c r="G12117" s="20">
        <f>SUM(A12117*E12117)</f>
        <v>10653.5</v>
      </c>
    </row>
    <row r="12118" spans="1:7" ht="27" customHeight="1">
      <c r="A12118" s="741"/>
      <c r="B12118" s="677"/>
      <c r="C12118" s="675"/>
      <c r="D12118" s="679"/>
      <c r="E12118" s="680" t="s">
        <v>597</v>
      </c>
      <c r="F12118" s="681"/>
      <c r="G12118" s="682"/>
    </row>
    <row r="12119" spans="1:7">
      <c r="A12119" s="676">
        <v>9.73</v>
      </c>
      <c r="B12119" s="676" t="s">
        <v>24</v>
      </c>
      <c r="C12119" s="674" t="s">
        <v>29</v>
      </c>
      <c r="D12119" s="678" t="s">
        <v>598</v>
      </c>
      <c r="E12119" s="665">
        <v>186.34</v>
      </c>
      <c r="F12119" s="639" t="s">
        <v>329</v>
      </c>
      <c r="G12119" s="20">
        <f>SUM(A12119*E12119)</f>
        <v>1813.0882000000001</v>
      </c>
    </row>
    <row r="12120" spans="1:7" ht="33.75" customHeight="1">
      <c r="A12120" s="677"/>
      <c r="B12120" s="677"/>
      <c r="C12120" s="675"/>
      <c r="D12120" s="679"/>
      <c r="E12120" s="680" t="s">
        <v>599</v>
      </c>
      <c r="F12120" s="681"/>
      <c r="G12120" s="682"/>
    </row>
    <row r="12121" spans="1:7">
      <c r="A12121" s="676">
        <v>575</v>
      </c>
      <c r="B12121" s="676" t="s">
        <v>39</v>
      </c>
      <c r="C12121" s="674" t="s">
        <v>33</v>
      </c>
      <c r="D12121" s="678" t="s">
        <v>600</v>
      </c>
      <c r="E12121" s="665">
        <v>7607.25</v>
      </c>
      <c r="F12121" s="639" t="s">
        <v>42</v>
      </c>
      <c r="G12121" s="20">
        <f>SUM(A12121*E12121/100)</f>
        <v>43741.6875</v>
      </c>
    </row>
    <row r="12122" spans="1:7" ht="102" customHeight="1">
      <c r="A12122" s="677"/>
      <c r="B12122" s="677"/>
      <c r="C12122" s="675"/>
      <c r="D12122" s="679"/>
      <c r="E12122" s="680" t="s">
        <v>601</v>
      </c>
      <c r="F12122" s="681"/>
      <c r="G12122" s="682"/>
    </row>
    <row r="12123" spans="1:7" s="25" customFormat="1">
      <c r="A12123" s="674">
        <v>528</v>
      </c>
      <c r="B12123" s="674" t="s">
        <v>39</v>
      </c>
      <c r="C12123" s="676" t="s">
        <v>36</v>
      </c>
      <c r="D12123" s="678" t="s">
        <v>151</v>
      </c>
      <c r="E12123" s="665">
        <v>660</v>
      </c>
      <c r="F12123" s="639" t="s">
        <v>42</v>
      </c>
      <c r="G12123" s="20">
        <f>SUM(A12123*E12123/100)</f>
        <v>3484.8</v>
      </c>
    </row>
    <row r="12124" spans="1:7" s="25" customFormat="1" ht="17.25" customHeight="1">
      <c r="A12124" s="675"/>
      <c r="B12124" s="675"/>
      <c r="C12124" s="677"/>
      <c r="D12124" s="679"/>
      <c r="E12124" s="687" t="s">
        <v>152</v>
      </c>
      <c r="F12124" s="688"/>
      <c r="G12124" s="689"/>
    </row>
    <row r="12125" spans="1:7" ht="15" customHeight="1">
      <c r="A12125" s="676">
        <v>71</v>
      </c>
      <c r="B12125" s="676" t="s">
        <v>10</v>
      </c>
      <c r="C12125" s="674" t="s">
        <v>40</v>
      </c>
      <c r="D12125" s="678" t="s">
        <v>37</v>
      </c>
      <c r="E12125" s="665">
        <v>12674.36</v>
      </c>
      <c r="F12125" s="639" t="s">
        <v>13</v>
      </c>
      <c r="G12125" s="20">
        <f>SUM(A12125*E12125/100)</f>
        <v>8998.7956000000013</v>
      </c>
    </row>
    <row r="12126" spans="1:7" ht="29.25" customHeight="1">
      <c r="A12126" s="677"/>
      <c r="B12126" s="677"/>
      <c r="C12126" s="675"/>
      <c r="D12126" s="679"/>
      <c r="E12126" s="680" t="s">
        <v>38</v>
      </c>
      <c r="F12126" s="681"/>
      <c r="G12126" s="682"/>
    </row>
    <row r="12127" spans="1:7" s="24" customFormat="1" ht="15" customHeight="1">
      <c r="A12127" s="674">
        <v>880</v>
      </c>
      <c r="B12127" s="674" t="s">
        <v>39</v>
      </c>
      <c r="C12127" s="676" t="s">
        <v>44</v>
      </c>
      <c r="D12127" s="678" t="s">
        <v>1322</v>
      </c>
      <c r="E12127" s="665">
        <v>2206.6</v>
      </c>
      <c r="F12127" s="639" t="s">
        <v>42</v>
      </c>
      <c r="G12127" s="20">
        <f>SUM(A12127*E12127/100)</f>
        <v>19418.080000000002</v>
      </c>
    </row>
    <row r="12128" spans="1:7" s="24" customFormat="1" ht="27" customHeight="1">
      <c r="A12128" s="675"/>
      <c r="B12128" s="675"/>
      <c r="C12128" s="677"/>
      <c r="D12128" s="679"/>
      <c r="E12128" s="687" t="s">
        <v>43</v>
      </c>
      <c r="F12128" s="688"/>
      <c r="G12128" s="689"/>
    </row>
    <row r="12129" spans="1:7" s="24" customFormat="1" ht="18" customHeight="1">
      <c r="A12129" s="644">
        <v>880</v>
      </c>
      <c r="B12129" s="644" t="s">
        <v>39</v>
      </c>
      <c r="C12129" s="642" t="s">
        <v>47</v>
      </c>
      <c r="D12129" s="678" t="s">
        <v>45</v>
      </c>
      <c r="E12129" s="639">
        <v>2197.52</v>
      </c>
      <c r="F12129" s="639" t="s">
        <v>42</v>
      </c>
      <c r="G12129" s="20">
        <f>SUM(A12129*E12129/100)</f>
        <v>19338.175999999999</v>
      </c>
    </row>
    <row r="12130" spans="1:7" s="24" customFormat="1" ht="30" customHeight="1">
      <c r="A12130" s="645"/>
      <c r="B12130" s="645"/>
      <c r="C12130" s="643"/>
      <c r="D12130" s="679"/>
      <c r="E12130" s="687" t="s">
        <v>46</v>
      </c>
      <c r="F12130" s="688"/>
      <c r="G12130" s="689"/>
    </row>
    <row r="12131" spans="1:7" s="25" customFormat="1">
      <c r="A12131" s="674">
        <v>23</v>
      </c>
      <c r="B12131" s="674" t="s">
        <v>39</v>
      </c>
      <c r="C12131" s="676" t="s">
        <v>50</v>
      </c>
      <c r="D12131" s="678" t="s">
        <v>164</v>
      </c>
      <c r="E12131" s="665">
        <v>1273.76</v>
      </c>
      <c r="F12131" s="639" t="s">
        <v>165</v>
      </c>
      <c r="G12131" s="20">
        <f>SUM(A12131*E12131)</f>
        <v>29296.48</v>
      </c>
    </row>
    <row r="12132" spans="1:7" s="25" customFormat="1" ht="66.75" customHeight="1">
      <c r="A12132" s="675"/>
      <c r="B12132" s="675"/>
      <c r="C12132" s="677"/>
      <c r="D12132" s="679"/>
      <c r="E12132" s="680" t="s">
        <v>166</v>
      </c>
      <c r="F12132" s="681"/>
      <c r="G12132" s="682"/>
    </row>
    <row r="12133" spans="1:7">
      <c r="A12133" s="674">
        <v>2112</v>
      </c>
      <c r="B12133" s="674" t="s">
        <v>39</v>
      </c>
      <c r="C12133" s="676" t="s">
        <v>54</v>
      </c>
      <c r="D12133" s="678" t="s">
        <v>1313</v>
      </c>
      <c r="E12133" s="665">
        <v>1079.6500000000001</v>
      </c>
      <c r="F12133" s="639" t="s">
        <v>42</v>
      </c>
      <c r="G12133" s="13">
        <f>SUM(A12133*E12133/100)</f>
        <v>22802.208000000002</v>
      </c>
    </row>
    <row r="12134" spans="1:7" ht="27.75" customHeight="1">
      <c r="A12134" s="675"/>
      <c r="B12134" s="675"/>
      <c r="C12134" s="677"/>
      <c r="D12134" s="679"/>
      <c r="E12134" s="680" t="s">
        <v>59</v>
      </c>
      <c r="F12134" s="681"/>
      <c r="G12134" s="682"/>
    </row>
    <row r="12135" spans="1:7" s="200" customFormat="1">
      <c r="A12135" s="676">
        <v>120</v>
      </c>
      <c r="B12135" s="676" t="s">
        <v>39</v>
      </c>
      <c r="C12135" s="644" t="s">
        <v>57</v>
      </c>
      <c r="D12135" s="678" t="s">
        <v>264</v>
      </c>
      <c r="E12135" s="665">
        <v>30509.77</v>
      </c>
      <c r="F12135" s="639" t="s">
        <v>42</v>
      </c>
      <c r="G12135" s="20">
        <f>SUM(A12135*E12135/100)</f>
        <v>36611.724000000002</v>
      </c>
    </row>
    <row r="12136" spans="1:7" s="200" customFormat="1" ht="127.5" customHeight="1">
      <c r="A12136" s="677"/>
      <c r="B12136" s="677"/>
      <c r="C12136" s="645"/>
      <c r="D12136" s="679"/>
      <c r="E12136" s="680" t="s">
        <v>159</v>
      </c>
      <c r="F12136" s="681"/>
      <c r="G12136" s="682"/>
    </row>
    <row r="12137" spans="1:7">
      <c r="A12137" s="676">
        <v>3240</v>
      </c>
      <c r="B12137" s="676" t="s">
        <v>10</v>
      </c>
      <c r="C12137" s="674" t="s">
        <v>60</v>
      </c>
      <c r="D12137" s="678" t="s">
        <v>202</v>
      </c>
      <c r="E12137" s="665">
        <v>1720.66</v>
      </c>
      <c r="F12137" s="639" t="s">
        <v>13</v>
      </c>
      <c r="G12137" s="20">
        <f>SUM(A12137*E12137/100)</f>
        <v>55749.384000000005</v>
      </c>
    </row>
    <row r="12138" spans="1:7" ht="49.5" customHeight="1">
      <c r="A12138" s="677"/>
      <c r="B12138" s="677"/>
      <c r="C12138" s="675"/>
      <c r="D12138" s="679"/>
      <c r="E12138" s="680" t="s">
        <v>203</v>
      </c>
      <c r="F12138" s="681"/>
      <c r="G12138" s="682"/>
    </row>
    <row r="12139" spans="1:7" ht="15" customHeight="1">
      <c r="A12139" s="676">
        <v>1080</v>
      </c>
      <c r="B12139" s="676" t="s">
        <v>10</v>
      </c>
      <c r="C12139" s="674" t="s">
        <v>63</v>
      </c>
      <c r="D12139" s="678" t="s">
        <v>22</v>
      </c>
      <c r="E12139" s="665">
        <v>8122.95</v>
      </c>
      <c r="F12139" s="639" t="s">
        <v>13</v>
      </c>
      <c r="G12139" s="20">
        <f>SUM(A12139*E12139/100)</f>
        <v>87727.86</v>
      </c>
    </row>
    <row r="12140" spans="1:7" ht="39" customHeight="1">
      <c r="A12140" s="677"/>
      <c r="B12140" s="677"/>
      <c r="C12140" s="675"/>
      <c r="D12140" s="679"/>
      <c r="E12140" s="680" t="s">
        <v>23</v>
      </c>
      <c r="F12140" s="681"/>
      <c r="G12140" s="682"/>
    </row>
    <row r="12141" spans="1:7" ht="38.25">
      <c r="A12141" s="642"/>
      <c r="B12141" s="642"/>
      <c r="C12141" s="644" t="s">
        <v>66</v>
      </c>
      <c r="D12141" s="646" t="s">
        <v>153</v>
      </c>
      <c r="E12141" s="704"/>
      <c r="F12141" s="705"/>
      <c r="G12141" s="706"/>
    </row>
    <row r="12142" spans="1:7">
      <c r="A12142" s="676">
        <v>400</v>
      </c>
      <c r="B12142" s="676" t="s">
        <v>39</v>
      </c>
      <c r="C12142" s="674" t="s">
        <v>154</v>
      </c>
      <c r="D12142" s="678" t="s">
        <v>158</v>
      </c>
      <c r="E12142" s="665">
        <v>3275.5</v>
      </c>
      <c r="F12142" s="639" t="s">
        <v>42</v>
      </c>
      <c r="G12142" s="20">
        <f>SUM(A12142*E12142/100)</f>
        <v>13102</v>
      </c>
    </row>
    <row r="12143" spans="1:7" ht="27" customHeight="1">
      <c r="A12143" s="677"/>
      <c r="B12143" s="677"/>
      <c r="C12143" s="675"/>
      <c r="D12143" s="679"/>
      <c r="E12143" s="680" t="s">
        <v>159</v>
      </c>
      <c r="F12143" s="681"/>
      <c r="G12143" s="682"/>
    </row>
    <row r="12144" spans="1:7">
      <c r="A12144" s="674">
        <v>477</v>
      </c>
      <c r="B12144" s="674" t="s">
        <v>39</v>
      </c>
      <c r="C12144" s="676" t="s">
        <v>69</v>
      </c>
      <c r="D12144" s="678" t="s">
        <v>170</v>
      </c>
      <c r="E12144" s="665">
        <v>1160.06</v>
      </c>
      <c r="F12144" s="639" t="s">
        <v>42</v>
      </c>
      <c r="G12144" s="13">
        <f>SUM(A12144*E12144/100)</f>
        <v>5533.4862000000003</v>
      </c>
    </row>
    <row r="12145" spans="1:7" ht="30.75" customHeight="1">
      <c r="A12145" s="675"/>
      <c r="B12145" s="675"/>
      <c r="C12145" s="677"/>
      <c r="D12145" s="679"/>
      <c r="E12145" s="680" t="s">
        <v>171</v>
      </c>
      <c r="F12145" s="681"/>
      <c r="G12145" s="682"/>
    </row>
    <row r="12146" spans="1:7" ht="42" customHeight="1">
      <c r="A12146" s="657"/>
      <c r="B12146" s="658"/>
      <c r="C12146" s="3"/>
      <c r="D12146" s="667"/>
      <c r="E12146" s="667"/>
      <c r="F12146" s="28" t="s">
        <v>603</v>
      </c>
      <c r="G12146" s="105">
        <v>376077</v>
      </c>
    </row>
    <row r="12147" spans="1:7">
      <c r="A12147" s="657"/>
      <c r="B12147" s="658"/>
      <c r="C12147" s="3"/>
      <c r="D12147" s="104" t="s">
        <v>1353</v>
      </c>
      <c r="E12147" s="667"/>
      <c r="F12147" s="667"/>
      <c r="G12147" s="5"/>
    </row>
    <row r="12148" spans="1:7">
      <c r="A12148" s="676">
        <v>1</v>
      </c>
      <c r="B12148" s="676" t="s">
        <v>89</v>
      </c>
      <c r="C12148" s="674" t="s">
        <v>11</v>
      </c>
      <c r="D12148" s="678" t="s">
        <v>177</v>
      </c>
      <c r="E12148" s="665">
        <v>6166.6</v>
      </c>
      <c r="F12148" s="639" t="s">
        <v>75</v>
      </c>
      <c r="G12148" s="13">
        <f>SUM(A12148*E12148)</f>
        <v>6166.6</v>
      </c>
    </row>
    <row r="12149" spans="1:7" ht="120" customHeight="1">
      <c r="A12149" s="677"/>
      <c r="B12149" s="677"/>
      <c r="C12149" s="675"/>
      <c r="D12149" s="679"/>
      <c r="E12149" s="680" t="s">
        <v>178</v>
      </c>
      <c r="F12149" s="681"/>
      <c r="G12149" s="682"/>
    </row>
    <row r="12150" spans="1:7">
      <c r="A12150" s="676">
        <v>1</v>
      </c>
      <c r="B12150" s="676" t="s">
        <v>89</v>
      </c>
      <c r="C12150" s="674" t="s">
        <v>15</v>
      </c>
      <c r="D12150" s="678" t="s">
        <v>1356</v>
      </c>
      <c r="E12150" s="665">
        <v>6237</v>
      </c>
      <c r="F12150" s="639" t="s">
        <v>75</v>
      </c>
      <c r="G12150" s="13">
        <f>SUM(A12150*E12150)</f>
        <v>6237</v>
      </c>
    </row>
    <row r="12151" spans="1:7" ht="152.25" customHeight="1">
      <c r="A12151" s="677"/>
      <c r="B12151" s="677"/>
      <c r="C12151" s="675"/>
      <c r="D12151" s="679"/>
      <c r="E12151" s="680" t="s">
        <v>1355</v>
      </c>
      <c r="F12151" s="681"/>
      <c r="G12151" s="682"/>
    </row>
    <row r="12152" spans="1:7">
      <c r="A12152" s="676">
        <v>1</v>
      </c>
      <c r="B12152" s="676" t="s">
        <v>89</v>
      </c>
      <c r="C12152" s="674" t="s">
        <v>18</v>
      </c>
      <c r="D12152" s="678" t="s">
        <v>85</v>
      </c>
      <c r="E12152" s="665">
        <v>1109.46</v>
      </c>
      <c r="F12152" s="639" t="s">
        <v>75</v>
      </c>
      <c r="G12152" s="13">
        <f>SUM(A12152*E12152)</f>
        <v>1109.46</v>
      </c>
    </row>
    <row r="12153" spans="1:7" ht="30.75" customHeight="1">
      <c r="A12153" s="677"/>
      <c r="B12153" s="677"/>
      <c r="C12153" s="675"/>
      <c r="D12153" s="679"/>
      <c r="E12153" s="728" t="s">
        <v>86</v>
      </c>
      <c r="F12153" s="729"/>
      <c r="G12153" s="730"/>
    </row>
    <row r="12154" spans="1:7">
      <c r="A12154" s="676"/>
      <c r="B12154" s="676"/>
      <c r="C12154" s="674" t="s">
        <v>21</v>
      </c>
      <c r="D12154" s="678" t="s">
        <v>226</v>
      </c>
      <c r="E12154" s="704"/>
      <c r="F12154" s="705"/>
      <c r="G12154" s="706"/>
    </row>
    <row r="12155" spans="1:7" ht="102" customHeight="1">
      <c r="A12155" s="677"/>
      <c r="B12155" s="677"/>
      <c r="C12155" s="675"/>
      <c r="D12155" s="679"/>
      <c r="E12155" s="707"/>
      <c r="F12155" s="708"/>
      <c r="G12155" s="709"/>
    </row>
    <row r="12156" spans="1:7">
      <c r="A12156" s="676">
        <v>100</v>
      </c>
      <c r="B12156" s="676" t="s">
        <v>107</v>
      </c>
      <c r="C12156" s="674" t="s">
        <v>99</v>
      </c>
      <c r="D12156" s="678" t="s">
        <v>775</v>
      </c>
      <c r="E12156" s="665">
        <v>128.55000000000001</v>
      </c>
      <c r="F12156" s="639" t="s">
        <v>111</v>
      </c>
      <c r="G12156" s="13">
        <f>SUM(A12156*E12156)</f>
        <v>12855.000000000002</v>
      </c>
    </row>
    <row r="12157" spans="1:7">
      <c r="A12157" s="677"/>
      <c r="B12157" s="677"/>
      <c r="C12157" s="675"/>
      <c r="D12157" s="679"/>
      <c r="E12157" s="680" t="s">
        <v>776</v>
      </c>
      <c r="F12157" s="681"/>
      <c r="G12157" s="682"/>
    </row>
    <row r="12158" spans="1:7" s="30" customFormat="1" ht="40.5" customHeight="1">
      <c r="A12158" s="667"/>
      <c r="B12158" s="667"/>
      <c r="C12158" s="3"/>
      <c r="D12158" s="91"/>
      <c r="E12158" s="667"/>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10" t="s">
        <v>0</v>
      </c>
      <c r="B12527" s="710"/>
      <c r="C12527" s="710"/>
      <c r="D12527" s="710"/>
      <c r="E12527" s="710"/>
      <c r="F12527" s="710"/>
      <c r="G12527" s="710"/>
    </row>
    <row r="12528" spans="1:7">
      <c r="A12528" s="711" t="s">
        <v>1</v>
      </c>
      <c r="B12528" s="711"/>
      <c r="C12528" s="711"/>
      <c r="D12528" s="711"/>
      <c r="E12528" s="711"/>
      <c r="F12528" s="711"/>
      <c r="G12528" s="711"/>
    </row>
    <row r="12529" spans="1:7" ht="30.75" customHeight="1">
      <c r="A12529" s="1" t="s">
        <v>2</v>
      </c>
      <c r="B12529" s="659"/>
      <c r="C12529" s="659"/>
      <c r="D12529" s="735" t="s">
        <v>1352</v>
      </c>
      <c r="E12529" s="735"/>
      <c r="F12529" s="735"/>
      <c r="G12529" s="735"/>
    </row>
    <row r="12530" spans="1:7" ht="30" customHeight="1">
      <c r="A12530" s="713" t="s">
        <v>3</v>
      </c>
      <c r="B12530" s="714"/>
      <c r="C12530" s="3" t="s">
        <v>4</v>
      </c>
      <c r="D12530" s="667" t="s">
        <v>5</v>
      </c>
      <c r="E12530" s="667" t="s">
        <v>6</v>
      </c>
      <c r="F12530" s="667" t="s">
        <v>7</v>
      </c>
      <c r="G12530" s="5" t="s">
        <v>8</v>
      </c>
    </row>
    <row r="12531" spans="1:7">
      <c r="A12531" s="667"/>
      <c r="B12531" s="667"/>
      <c r="C12531" s="3"/>
      <c r="D12531" s="104" t="s">
        <v>9</v>
      </c>
      <c r="E12531" s="667"/>
      <c r="F12531" s="667"/>
      <c r="G12531" s="5"/>
    </row>
    <row r="12532" spans="1:7" s="24" customFormat="1" ht="16.5" customHeight="1">
      <c r="A12532" s="674">
        <v>1476</v>
      </c>
      <c r="B12532" s="674" t="s">
        <v>39</v>
      </c>
      <c r="C12532" s="676" t="s">
        <v>11</v>
      </c>
      <c r="D12532" s="678" t="s">
        <v>149</v>
      </c>
      <c r="E12532" s="665">
        <v>121</v>
      </c>
      <c r="F12532" s="639" t="s">
        <v>42</v>
      </c>
      <c r="G12532" s="20">
        <f>SUM(A12532*E12532/100)</f>
        <v>1785.96</v>
      </c>
    </row>
    <row r="12533" spans="1:7" s="24" customFormat="1" ht="18" customHeight="1">
      <c r="A12533" s="675"/>
      <c r="B12533" s="675"/>
      <c r="C12533" s="677"/>
      <c r="D12533" s="679"/>
      <c r="E12533" s="687" t="s">
        <v>150</v>
      </c>
      <c r="F12533" s="688"/>
      <c r="G12533" s="689"/>
    </row>
    <row r="12534" spans="1:7" s="25" customFormat="1">
      <c r="A12534" s="674">
        <v>205</v>
      </c>
      <c r="B12534" s="674" t="s">
        <v>10</v>
      </c>
      <c r="C12534" s="676" t="s">
        <v>15</v>
      </c>
      <c r="D12534" s="678" t="s">
        <v>146</v>
      </c>
      <c r="E12534" s="665">
        <v>3327.5</v>
      </c>
      <c r="F12534" s="639" t="s">
        <v>147</v>
      </c>
      <c r="G12534" s="20">
        <f>SUM(A12534*E12534/100)</f>
        <v>6821.375</v>
      </c>
    </row>
    <row r="12535" spans="1:7" s="25" customFormat="1" ht="29.25" customHeight="1">
      <c r="A12535" s="675"/>
      <c r="B12535" s="675"/>
      <c r="C12535" s="677"/>
      <c r="D12535" s="679"/>
      <c r="E12535" s="680" t="s">
        <v>148</v>
      </c>
      <c r="F12535" s="681"/>
      <c r="G12535" s="682"/>
    </row>
    <row r="12536" spans="1:7">
      <c r="A12536" s="740">
        <v>25.5</v>
      </c>
      <c r="B12536" s="676" t="s">
        <v>24</v>
      </c>
      <c r="C12536" s="674" t="s">
        <v>18</v>
      </c>
      <c r="D12536" s="678" t="s">
        <v>328</v>
      </c>
      <c r="E12536" s="665">
        <v>3850</v>
      </c>
      <c r="F12536" s="639" t="s">
        <v>329</v>
      </c>
      <c r="G12536" s="20">
        <f>SUM(A12536*E12536)</f>
        <v>98175</v>
      </c>
    </row>
    <row r="12537" spans="1:7" ht="27.75" customHeight="1">
      <c r="A12537" s="741"/>
      <c r="B12537" s="677"/>
      <c r="C12537" s="675"/>
      <c r="D12537" s="679"/>
      <c r="E12537" s="680" t="s">
        <v>330</v>
      </c>
      <c r="F12537" s="681"/>
      <c r="G12537" s="682"/>
    </row>
    <row r="12538" spans="1:7">
      <c r="A12538" s="740">
        <v>17.09</v>
      </c>
      <c r="B12538" s="676" t="s">
        <v>24</v>
      </c>
      <c r="C12538" s="674" t="s">
        <v>21</v>
      </c>
      <c r="D12538" s="678" t="s">
        <v>596</v>
      </c>
      <c r="E12538" s="665">
        <v>3575</v>
      </c>
      <c r="F12538" s="639" t="s">
        <v>329</v>
      </c>
      <c r="G12538" s="20">
        <f>SUM(A12538*E12538)</f>
        <v>61096.75</v>
      </c>
    </row>
    <row r="12539" spans="1:7" ht="27" customHeight="1">
      <c r="A12539" s="741"/>
      <c r="B12539" s="677"/>
      <c r="C12539" s="675"/>
      <c r="D12539" s="679"/>
      <c r="E12539" s="680" t="s">
        <v>597</v>
      </c>
      <c r="F12539" s="681"/>
      <c r="G12539" s="682"/>
    </row>
    <row r="12540" spans="1:7">
      <c r="A12540" s="676">
        <v>42.59</v>
      </c>
      <c r="B12540" s="676" t="s">
        <v>24</v>
      </c>
      <c r="C12540" s="674" t="s">
        <v>25</v>
      </c>
      <c r="D12540" s="678" t="s">
        <v>598</v>
      </c>
      <c r="E12540" s="665">
        <v>186.34</v>
      </c>
      <c r="F12540" s="639" t="s">
        <v>329</v>
      </c>
      <c r="G12540" s="20">
        <f>SUM(A12540*E12540)</f>
        <v>7936.2206000000006</v>
      </c>
    </row>
    <row r="12541" spans="1:7" ht="33.75" customHeight="1">
      <c r="A12541" s="677"/>
      <c r="B12541" s="677"/>
      <c r="C12541" s="675"/>
      <c r="D12541" s="679"/>
      <c r="E12541" s="680" t="s">
        <v>599</v>
      </c>
      <c r="F12541" s="681"/>
      <c r="G12541" s="682"/>
    </row>
    <row r="12542" spans="1:7" s="25" customFormat="1">
      <c r="A12542" s="674">
        <v>1476</v>
      </c>
      <c r="B12542" s="674" t="s">
        <v>39</v>
      </c>
      <c r="C12542" s="676" t="s">
        <v>29</v>
      </c>
      <c r="D12542" s="678" t="s">
        <v>151</v>
      </c>
      <c r="E12542" s="665">
        <v>660</v>
      </c>
      <c r="F12542" s="639" t="s">
        <v>42</v>
      </c>
      <c r="G12542" s="20">
        <f>SUM(A12542*E12542/100)</f>
        <v>9741.6</v>
      </c>
    </row>
    <row r="12543" spans="1:7" s="25" customFormat="1" ht="17.25" customHeight="1">
      <c r="A12543" s="675"/>
      <c r="B12543" s="675"/>
      <c r="C12543" s="677"/>
      <c r="D12543" s="679"/>
      <c r="E12543" s="687" t="s">
        <v>152</v>
      </c>
      <c r="F12543" s="688"/>
      <c r="G12543" s="689"/>
    </row>
    <row r="12544" spans="1:7" s="24" customFormat="1" ht="15" customHeight="1">
      <c r="A12544" s="674">
        <v>1476</v>
      </c>
      <c r="B12544" s="674" t="s">
        <v>39</v>
      </c>
      <c r="C12544" s="676" t="s">
        <v>33</v>
      </c>
      <c r="D12544" s="678" t="s">
        <v>1322</v>
      </c>
      <c r="E12544" s="665">
        <v>2206.6</v>
      </c>
      <c r="F12544" s="639" t="s">
        <v>42</v>
      </c>
      <c r="G12544" s="20">
        <f>SUM(A12544*E12544/100)</f>
        <v>32569.416000000001</v>
      </c>
    </row>
    <row r="12545" spans="1:7" s="24" customFormat="1" ht="27" customHeight="1">
      <c r="A12545" s="675"/>
      <c r="B12545" s="675"/>
      <c r="C12545" s="677"/>
      <c r="D12545" s="679"/>
      <c r="E12545" s="687" t="s">
        <v>43</v>
      </c>
      <c r="F12545" s="688"/>
      <c r="G12545" s="689"/>
    </row>
    <row r="12546" spans="1:7" s="24" customFormat="1" ht="18" customHeight="1">
      <c r="A12546" s="644">
        <v>1476</v>
      </c>
      <c r="B12546" s="644" t="s">
        <v>39</v>
      </c>
      <c r="C12546" s="642" t="s">
        <v>36</v>
      </c>
      <c r="D12546" s="678" t="s">
        <v>1320</v>
      </c>
      <c r="E12546" s="639">
        <v>3015.76</v>
      </c>
      <c r="F12546" s="639" t="s">
        <v>42</v>
      </c>
      <c r="G12546" s="20">
        <f>SUM(A12546*E12546/100)</f>
        <v>44512.617600000005</v>
      </c>
    </row>
    <row r="12547" spans="1:7" s="24" customFormat="1" ht="30" customHeight="1">
      <c r="A12547" s="645"/>
      <c r="B12547" s="645"/>
      <c r="C12547" s="643"/>
      <c r="D12547" s="679"/>
      <c r="E12547" s="687" t="s">
        <v>46</v>
      </c>
      <c r="F12547" s="688"/>
      <c r="G12547" s="689"/>
    </row>
    <row r="12548" spans="1:7" ht="38.25">
      <c r="A12548" s="642"/>
      <c r="B12548" s="642"/>
      <c r="C12548" s="644" t="s">
        <v>40</v>
      </c>
      <c r="D12548" s="646" t="s">
        <v>153</v>
      </c>
      <c r="E12548" s="704"/>
      <c r="F12548" s="705"/>
      <c r="G12548" s="706"/>
    </row>
    <row r="12549" spans="1:7">
      <c r="A12549" s="676">
        <v>1608</v>
      </c>
      <c r="B12549" s="676" t="s">
        <v>39</v>
      </c>
      <c r="C12549" s="674" t="s">
        <v>154</v>
      </c>
      <c r="D12549" s="678" t="s">
        <v>158</v>
      </c>
      <c r="E12549" s="665">
        <v>3275.5</v>
      </c>
      <c r="F12549" s="639" t="s">
        <v>42</v>
      </c>
      <c r="G12549" s="20">
        <f>SUM(A12549*E12549/100)</f>
        <v>52670.04</v>
      </c>
    </row>
    <row r="12550" spans="1:7" ht="27" customHeight="1">
      <c r="A12550" s="677"/>
      <c r="B12550" s="677"/>
      <c r="C12550" s="675"/>
      <c r="D12550" s="679"/>
      <c r="E12550" s="680" t="s">
        <v>159</v>
      </c>
      <c r="F12550" s="681"/>
      <c r="G12550" s="682"/>
    </row>
    <row r="12551" spans="1:7" s="200" customFormat="1">
      <c r="A12551" s="676">
        <v>828</v>
      </c>
      <c r="B12551" s="676" t="s">
        <v>39</v>
      </c>
      <c r="C12551" s="644" t="s">
        <v>44</v>
      </c>
      <c r="D12551" s="678" t="s">
        <v>264</v>
      </c>
      <c r="E12551" s="665">
        <v>30509.77</v>
      </c>
      <c r="F12551" s="639" t="s">
        <v>42</v>
      </c>
      <c r="G12551" s="20">
        <f>SUM(A12551*E12551/100)</f>
        <v>252620.89559999999</v>
      </c>
    </row>
    <row r="12552" spans="1:7" s="200" customFormat="1" ht="127.5" customHeight="1">
      <c r="A12552" s="677"/>
      <c r="B12552" s="677"/>
      <c r="C12552" s="645"/>
      <c r="D12552" s="679"/>
      <c r="E12552" s="680" t="s">
        <v>159</v>
      </c>
      <c r="F12552" s="681"/>
      <c r="G12552" s="682"/>
    </row>
    <row r="12553" spans="1:7">
      <c r="A12553" s="676">
        <v>1260</v>
      </c>
      <c r="B12553" s="676" t="s">
        <v>39</v>
      </c>
      <c r="C12553" s="674" t="s">
        <v>47</v>
      </c>
      <c r="D12553" s="678" t="s">
        <v>160</v>
      </c>
      <c r="E12553" s="665">
        <v>1887.4</v>
      </c>
      <c r="F12553" s="639" t="s">
        <v>42</v>
      </c>
      <c r="G12553" s="20">
        <f>SUM(A12553*E12553/100)</f>
        <v>23781.24</v>
      </c>
    </row>
    <row r="12554" spans="1:7" ht="29.25" customHeight="1">
      <c r="A12554" s="677"/>
      <c r="B12554" s="677"/>
      <c r="C12554" s="675"/>
      <c r="D12554" s="679"/>
      <c r="E12554" s="680" t="s">
        <v>161</v>
      </c>
      <c r="F12554" s="681"/>
      <c r="G12554" s="682"/>
    </row>
    <row r="12555" spans="1:7">
      <c r="A12555" s="674">
        <v>4448</v>
      </c>
      <c r="B12555" s="674" t="s">
        <v>39</v>
      </c>
      <c r="C12555" s="676" t="s">
        <v>50</v>
      </c>
      <c r="D12555" s="731" t="s">
        <v>300</v>
      </c>
      <c r="E12555" s="655">
        <v>1043.9000000000001</v>
      </c>
      <c r="F12555" s="645" t="s">
        <v>42</v>
      </c>
      <c r="G12555" s="20">
        <f>SUM(A12555*E12555/100)</f>
        <v>46432.671999999999</v>
      </c>
    </row>
    <row r="12556" spans="1:7" ht="30.75" customHeight="1">
      <c r="A12556" s="675"/>
      <c r="B12556" s="675"/>
      <c r="C12556" s="677"/>
      <c r="D12556" s="679"/>
      <c r="E12556" s="680" t="s">
        <v>301</v>
      </c>
      <c r="F12556" s="681"/>
      <c r="G12556" s="682"/>
    </row>
    <row r="12557" spans="1:7">
      <c r="A12557" s="674">
        <v>1212</v>
      </c>
      <c r="B12557" s="674" t="s">
        <v>39</v>
      </c>
      <c r="C12557" s="676" t="s">
        <v>54</v>
      </c>
      <c r="D12557" s="678" t="s">
        <v>792</v>
      </c>
      <c r="E12557" s="665">
        <v>425.84</v>
      </c>
      <c r="F12557" s="639" t="s">
        <v>42</v>
      </c>
      <c r="G12557" s="13">
        <f>SUM(A12557*E12557/100)</f>
        <v>5161.1807999999992</v>
      </c>
    </row>
    <row r="12558" spans="1:7" ht="27" customHeight="1">
      <c r="A12558" s="675"/>
      <c r="B12558" s="675"/>
      <c r="C12558" s="677"/>
      <c r="D12558" s="679"/>
      <c r="E12558" s="680" t="s">
        <v>793</v>
      </c>
      <c r="F12558" s="681"/>
      <c r="G12558" s="682"/>
    </row>
    <row r="12559" spans="1:7">
      <c r="A12559" s="674">
        <v>2226</v>
      </c>
      <c r="B12559" s="674" t="s">
        <v>39</v>
      </c>
      <c r="C12559" s="676" t="s">
        <v>57</v>
      </c>
      <c r="D12559" s="678" t="s">
        <v>58</v>
      </c>
      <c r="E12559" s="665">
        <v>1303.17</v>
      </c>
      <c r="F12559" s="639" t="s">
        <v>165</v>
      </c>
      <c r="G12559" s="13">
        <f>SUM(A12559*E12559/100)</f>
        <v>29008.564200000004</v>
      </c>
    </row>
    <row r="12560" spans="1:7" ht="37.5" customHeight="1">
      <c r="A12560" s="675"/>
      <c r="B12560" s="675"/>
      <c r="C12560" s="677"/>
      <c r="D12560" s="679"/>
      <c r="E12560" s="680" t="s">
        <v>169</v>
      </c>
      <c r="F12560" s="681"/>
      <c r="G12560" s="682"/>
    </row>
    <row r="12561" spans="1:7" ht="15" customHeight="1">
      <c r="A12561" s="674">
        <v>339</v>
      </c>
      <c r="B12561" s="674" t="s">
        <v>39</v>
      </c>
      <c r="C12561" s="676" t="s">
        <v>60</v>
      </c>
      <c r="D12561" s="678" t="s">
        <v>61</v>
      </c>
      <c r="E12561" s="665">
        <v>2116.41</v>
      </c>
      <c r="F12561" s="639" t="s">
        <v>42</v>
      </c>
      <c r="G12561" s="20">
        <f>SUM(A12561*E12561/100)</f>
        <v>7174.6298999999999</v>
      </c>
    </row>
    <row r="12562" spans="1:7" ht="45.75" customHeight="1">
      <c r="A12562" s="675"/>
      <c r="B12562" s="675"/>
      <c r="C12562" s="677"/>
      <c r="D12562" s="679"/>
      <c r="E12562" s="680" t="s">
        <v>62</v>
      </c>
      <c r="F12562" s="681"/>
      <c r="G12562" s="682"/>
    </row>
    <row r="12563" spans="1:7">
      <c r="A12563" s="676">
        <v>1055</v>
      </c>
      <c r="B12563" s="676" t="s">
        <v>39</v>
      </c>
      <c r="C12563" s="674" t="s">
        <v>63</v>
      </c>
      <c r="D12563" s="678" t="s">
        <v>214</v>
      </c>
      <c r="E12563" s="665">
        <v>1270.83</v>
      </c>
      <c r="F12563" s="639" t="s">
        <v>42</v>
      </c>
      <c r="G12563" s="20">
        <f>SUM(A12563*E12563/100)</f>
        <v>13407.2565</v>
      </c>
    </row>
    <row r="12564" spans="1:7" ht="40.5" customHeight="1">
      <c r="A12564" s="677"/>
      <c r="B12564" s="677"/>
      <c r="C12564" s="675"/>
      <c r="D12564" s="679"/>
      <c r="E12564" s="680" t="s">
        <v>371</v>
      </c>
      <c r="F12564" s="681"/>
      <c r="G12564" s="682"/>
    </row>
    <row r="12565" spans="1:7" ht="42" customHeight="1">
      <c r="A12565" s="657"/>
      <c r="B12565" s="658"/>
      <c r="C12565" s="3"/>
      <c r="D12565" s="667"/>
      <c r="E12565" s="667"/>
      <c r="F12565" s="28" t="s">
        <v>603</v>
      </c>
      <c r="G12565" s="105">
        <v>692892</v>
      </c>
    </row>
    <row r="12566" spans="1:7">
      <c r="A12566" s="657"/>
      <c r="B12566" s="658"/>
      <c r="C12566" s="3"/>
      <c r="D12566" s="104" t="s">
        <v>1353</v>
      </c>
      <c r="E12566" s="667"/>
      <c r="F12566" s="667"/>
      <c r="G12566" s="5"/>
    </row>
    <row r="12567" spans="1:7">
      <c r="A12567" s="676">
        <v>1</v>
      </c>
      <c r="B12567" s="676" t="s">
        <v>89</v>
      </c>
      <c r="C12567" s="674" t="s">
        <v>11</v>
      </c>
      <c r="D12567" s="678" t="s">
        <v>177</v>
      </c>
      <c r="E12567" s="665">
        <v>6166.6</v>
      </c>
      <c r="F12567" s="639" t="s">
        <v>75</v>
      </c>
      <c r="G12567" s="13">
        <f>SUM(A12567*E12567)</f>
        <v>6166.6</v>
      </c>
    </row>
    <row r="12568" spans="1:7" ht="120" customHeight="1">
      <c r="A12568" s="677"/>
      <c r="B12568" s="677"/>
      <c r="C12568" s="675"/>
      <c r="D12568" s="679"/>
      <c r="E12568" s="680" t="s">
        <v>178</v>
      </c>
      <c r="F12568" s="681"/>
      <c r="G12568" s="682"/>
    </row>
    <row r="12569" spans="1:7">
      <c r="A12569" s="676">
        <v>2</v>
      </c>
      <c r="B12569" s="676" t="s">
        <v>72</v>
      </c>
      <c r="C12569" s="674" t="s">
        <v>15</v>
      </c>
      <c r="D12569" s="678" t="s">
        <v>85</v>
      </c>
      <c r="E12569" s="665">
        <v>1109.46</v>
      </c>
      <c r="F12569" s="639" t="s">
        <v>75</v>
      </c>
      <c r="G12569" s="13">
        <f>SUM(A12569*E12569)</f>
        <v>2218.92</v>
      </c>
    </row>
    <row r="12570" spans="1:7" ht="30.75" customHeight="1">
      <c r="A12570" s="677"/>
      <c r="B12570" s="677"/>
      <c r="C12570" s="675"/>
      <c r="D12570" s="679"/>
      <c r="E12570" s="728" t="s">
        <v>86</v>
      </c>
      <c r="F12570" s="729"/>
      <c r="G12570" s="730"/>
    </row>
    <row r="12571" spans="1:7">
      <c r="A12571" s="676"/>
      <c r="B12571" s="676"/>
      <c r="C12571" s="674" t="s">
        <v>18</v>
      </c>
      <c r="D12571" s="678" t="s">
        <v>226</v>
      </c>
      <c r="E12571" s="704"/>
      <c r="F12571" s="705"/>
      <c r="G12571" s="706"/>
    </row>
    <row r="12572" spans="1:7" ht="105.75" customHeight="1">
      <c r="A12572" s="677"/>
      <c r="B12572" s="677"/>
      <c r="C12572" s="675"/>
      <c r="D12572" s="679"/>
      <c r="E12572" s="707"/>
      <c r="F12572" s="708"/>
      <c r="G12572" s="709"/>
    </row>
    <row r="12573" spans="1:7">
      <c r="A12573" s="676">
        <v>15</v>
      </c>
      <c r="B12573" s="676" t="s">
        <v>72</v>
      </c>
      <c r="C12573" s="674" t="s">
        <v>154</v>
      </c>
      <c r="D12573" s="678" t="s">
        <v>229</v>
      </c>
      <c r="E12573" s="665">
        <v>95.79</v>
      </c>
      <c r="F12573" s="639" t="s">
        <v>111</v>
      </c>
      <c r="G12573" s="13">
        <f>SUM(A12573*E12573)</f>
        <v>1436.8500000000001</v>
      </c>
    </row>
    <row r="12574" spans="1:7" ht="39" customHeight="1">
      <c r="A12574" s="677"/>
      <c r="B12574" s="677"/>
      <c r="C12574" s="675"/>
      <c r="D12574" s="679"/>
      <c r="E12574" s="680" t="s">
        <v>604</v>
      </c>
      <c r="F12574" s="681"/>
      <c r="G12574" s="682"/>
    </row>
    <row r="12575" spans="1:7" ht="47.25" customHeight="1">
      <c r="A12575" s="657"/>
      <c r="B12575" s="658"/>
      <c r="C12575" s="3"/>
      <c r="D12575" s="667"/>
      <c r="E12575" s="667"/>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10" t="s">
        <v>0</v>
      </c>
      <c r="B12643" s="710"/>
      <c r="C12643" s="710"/>
      <c r="D12643" s="710"/>
      <c r="E12643" s="710"/>
      <c r="F12643" s="710"/>
      <c r="G12643" s="710"/>
    </row>
    <row r="12644" spans="1:7">
      <c r="A12644" s="711" t="s">
        <v>1</v>
      </c>
      <c r="B12644" s="711"/>
      <c r="C12644" s="711"/>
      <c r="D12644" s="711"/>
      <c r="E12644" s="711"/>
      <c r="F12644" s="711"/>
      <c r="G12644" s="711"/>
    </row>
    <row r="12645" spans="1:7" ht="30.75" customHeight="1">
      <c r="A12645" s="1" t="s">
        <v>2</v>
      </c>
      <c r="B12645" s="659"/>
      <c r="C12645" s="659"/>
      <c r="D12645" s="735" t="s">
        <v>1348</v>
      </c>
      <c r="E12645" s="735"/>
      <c r="F12645" s="735"/>
      <c r="G12645" s="735"/>
    </row>
    <row r="12646" spans="1:7" ht="30" customHeight="1">
      <c r="A12646" s="713" t="s">
        <v>3</v>
      </c>
      <c r="B12646" s="714"/>
      <c r="C12646" s="3" t="s">
        <v>4</v>
      </c>
      <c r="D12646" s="667" t="s">
        <v>5</v>
      </c>
      <c r="E12646" s="667" t="s">
        <v>6</v>
      </c>
      <c r="F12646" s="667" t="s">
        <v>7</v>
      </c>
      <c r="G12646" s="5" t="s">
        <v>8</v>
      </c>
    </row>
    <row r="12647" spans="1:7">
      <c r="A12647" s="667"/>
      <c r="B12647" s="667"/>
      <c r="C12647" s="3"/>
      <c r="D12647" s="104" t="s">
        <v>9</v>
      </c>
      <c r="E12647" s="667"/>
      <c r="F12647" s="667"/>
      <c r="G12647" s="5"/>
    </row>
    <row r="12648" spans="1:7" s="24" customFormat="1" ht="16.5" customHeight="1">
      <c r="A12648" s="674">
        <v>10323</v>
      </c>
      <c r="B12648" s="674" t="s">
        <v>39</v>
      </c>
      <c r="C12648" s="676" t="s">
        <v>11</v>
      </c>
      <c r="D12648" s="678" t="s">
        <v>149</v>
      </c>
      <c r="E12648" s="665">
        <v>121</v>
      </c>
      <c r="F12648" s="639" t="s">
        <v>42</v>
      </c>
      <c r="G12648" s="20">
        <f>SUM(A12648*E12648/100)</f>
        <v>12490.83</v>
      </c>
    </row>
    <row r="12649" spans="1:7" s="24" customFormat="1" ht="18" customHeight="1">
      <c r="A12649" s="675"/>
      <c r="B12649" s="675"/>
      <c r="C12649" s="677"/>
      <c r="D12649" s="679"/>
      <c r="E12649" s="687" t="s">
        <v>150</v>
      </c>
      <c r="F12649" s="688"/>
      <c r="G12649" s="689"/>
    </row>
    <row r="12650" spans="1:7" s="25" customFormat="1">
      <c r="A12650" s="674">
        <v>10323</v>
      </c>
      <c r="B12650" s="674" t="s">
        <v>39</v>
      </c>
      <c r="C12650" s="676" t="s">
        <v>15</v>
      </c>
      <c r="D12650" s="678" t="s">
        <v>151</v>
      </c>
      <c r="E12650" s="665">
        <v>660</v>
      </c>
      <c r="F12650" s="639" t="s">
        <v>42</v>
      </c>
      <c r="G12650" s="20">
        <f>SUM(A12650*E12650/100)</f>
        <v>68131.8</v>
      </c>
    </row>
    <row r="12651" spans="1:7" s="25" customFormat="1" ht="17.25" customHeight="1">
      <c r="A12651" s="675"/>
      <c r="B12651" s="675"/>
      <c r="C12651" s="677"/>
      <c r="D12651" s="679"/>
      <c r="E12651" s="687" t="s">
        <v>152</v>
      </c>
      <c r="F12651" s="688"/>
      <c r="G12651" s="689"/>
    </row>
    <row r="12652" spans="1:7" s="24" customFormat="1" ht="15" customHeight="1">
      <c r="A12652" s="674">
        <v>10323</v>
      </c>
      <c r="B12652" s="674" t="s">
        <v>39</v>
      </c>
      <c r="C12652" s="676" t="s">
        <v>18</v>
      </c>
      <c r="D12652" s="678" t="s">
        <v>1349</v>
      </c>
      <c r="E12652" s="665">
        <v>2496.7199999999998</v>
      </c>
      <c r="F12652" s="639" t="s">
        <v>42</v>
      </c>
      <c r="G12652" s="20">
        <f>SUM(A12652*E12652/100)</f>
        <v>257736.4056</v>
      </c>
    </row>
    <row r="12653" spans="1:7" s="24" customFormat="1" ht="45" customHeight="1">
      <c r="A12653" s="675"/>
      <c r="B12653" s="675"/>
      <c r="C12653" s="677"/>
      <c r="D12653" s="679"/>
      <c r="E12653" s="687" t="s">
        <v>699</v>
      </c>
      <c r="F12653" s="688"/>
      <c r="G12653" s="689"/>
    </row>
    <row r="12654" spans="1:7" s="24" customFormat="1" ht="18" customHeight="1">
      <c r="A12654" s="644">
        <v>9803</v>
      </c>
      <c r="B12654" s="644" t="s">
        <v>39</v>
      </c>
      <c r="C12654" s="642" t="s">
        <v>21</v>
      </c>
      <c r="D12654" s="678" t="s">
        <v>1350</v>
      </c>
      <c r="E12654" s="665">
        <v>6316.5</v>
      </c>
      <c r="F12654" s="639" t="s">
        <v>42</v>
      </c>
      <c r="G12654" s="20">
        <f>SUM(A12654*E12654/100)</f>
        <v>619206.495</v>
      </c>
    </row>
    <row r="12655" spans="1:7" s="24" customFormat="1" ht="66.75" customHeight="1">
      <c r="A12655" s="645"/>
      <c r="B12655" s="645"/>
      <c r="C12655" s="643"/>
      <c r="D12655" s="679"/>
      <c r="E12655" s="687" t="s">
        <v>1351</v>
      </c>
      <c r="F12655" s="688"/>
      <c r="G12655" s="689"/>
    </row>
    <row r="12656" spans="1:7" s="24" customFormat="1" ht="15.75" customHeight="1">
      <c r="A12656" s="674">
        <v>9803</v>
      </c>
      <c r="B12656" s="674" t="s">
        <v>39</v>
      </c>
      <c r="C12656" s="676" t="s">
        <v>25</v>
      </c>
      <c r="D12656" s="678" t="s">
        <v>702</v>
      </c>
      <c r="E12656" s="665">
        <v>1.97</v>
      </c>
      <c r="F12656" s="639" t="s">
        <v>165</v>
      </c>
      <c r="G12656" s="20">
        <f>SUM(A12656*E12656)</f>
        <v>19311.91</v>
      </c>
    </row>
    <row r="12657" spans="1:7" s="24" customFormat="1" ht="42" customHeight="1">
      <c r="A12657" s="675"/>
      <c r="B12657" s="675"/>
      <c r="C12657" s="677"/>
      <c r="D12657" s="679"/>
      <c r="E12657" s="687" t="s">
        <v>703</v>
      </c>
      <c r="F12657" s="688"/>
      <c r="G12657" s="689"/>
    </row>
    <row r="12658" spans="1:7" ht="42" customHeight="1">
      <c r="A12658" s="657"/>
      <c r="B12658" s="658"/>
      <c r="C12658" s="3"/>
      <c r="D12658" s="667"/>
      <c r="E12658" s="667"/>
      <c r="F12658" s="28" t="s">
        <v>603</v>
      </c>
      <c r="G12658" s="105">
        <v>977172</v>
      </c>
    </row>
    <row r="12659" spans="1:7">
      <c r="A12659" s="657"/>
      <c r="B12659" s="658"/>
      <c r="C12659" s="3"/>
      <c r="D12659" s="104" t="s">
        <v>704</v>
      </c>
      <c r="E12659" s="667"/>
      <c r="F12659" s="667"/>
      <c r="G12659" s="5"/>
    </row>
    <row r="12660" spans="1:7" s="25" customFormat="1" ht="127.5">
      <c r="A12660" s="178">
        <v>3886</v>
      </c>
      <c r="B12660" s="179" t="s">
        <v>39</v>
      </c>
      <c r="C12660" s="638" t="s">
        <v>11</v>
      </c>
      <c r="D12660" s="640" t="s">
        <v>705</v>
      </c>
      <c r="E12660" s="639"/>
      <c r="F12660" s="639" t="s">
        <v>165</v>
      </c>
      <c r="G12660" s="180"/>
    </row>
    <row r="12661" spans="1:7" ht="47.25" customHeight="1">
      <c r="A12661" s="657"/>
      <c r="B12661" s="658"/>
      <c r="C12661" s="3"/>
      <c r="D12661" s="667"/>
      <c r="E12661" s="667"/>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10" t="s">
        <v>0</v>
      </c>
      <c r="B13131" s="710"/>
      <c r="C13131" s="710"/>
      <c r="D13131" s="710"/>
      <c r="E13131" s="710"/>
      <c r="F13131" s="710"/>
      <c r="G13131" s="710"/>
    </row>
    <row r="13132" spans="1:7">
      <c r="A13132" s="711" t="s">
        <v>1</v>
      </c>
      <c r="B13132" s="711"/>
      <c r="C13132" s="711"/>
      <c r="D13132" s="711"/>
      <c r="E13132" s="711"/>
      <c r="F13132" s="711"/>
      <c r="G13132" s="711"/>
    </row>
    <row r="13133" spans="1:7" ht="30.75" customHeight="1">
      <c r="A13133" s="1" t="s">
        <v>2</v>
      </c>
      <c r="B13133" s="659"/>
      <c r="C13133" s="659"/>
      <c r="D13133" s="735" t="s">
        <v>1324</v>
      </c>
      <c r="E13133" s="735"/>
      <c r="F13133" s="735"/>
      <c r="G13133" s="735"/>
    </row>
    <row r="13134" spans="1:7" ht="30" customHeight="1">
      <c r="A13134" s="713" t="s">
        <v>3</v>
      </c>
      <c r="B13134" s="714"/>
      <c r="C13134" s="3" t="s">
        <v>4</v>
      </c>
      <c r="D13134" s="667" t="s">
        <v>5</v>
      </c>
      <c r="E13134" s="667" t="s">
        <v>6</v>
      </c>
      <c r="F13134" s="667" t="s">
        <v>7</v>
      </c>
      <c r="G13134" s="5" t="s">
        <v>8</v>
      </c>
    </row>
    <row r="13135" spans="1:7">
      <c r="A13135" s="667"/>
      <c r="B13135" s="667"/>
      <c r="C13135" s="3"/>
      <c r="D13135" s="104" t="s">
        <v>9</v>
      </c>
      <c r="E13135" s="667"/>
      <c r="F13135" s="667"/>
      <c r="G13135" s="5"/>
    </row>
    <row r="13136" spans="1:7" s="24" customFormat="1" ht="16.5" customHeight="1">
      <c r="A13136" s="674">
        <v>330</v>
      </c>
      <c r="B13136" s="674" t="s">
        <v>39</v>
      </c>
      <c r="C13136" s="676" t="s">
        <v>11</v>
      </c>
      <c r="D13136" s="678" t="s">
        <v>149</v>
      </c>
      <c r="E13136" s="665">
        <v>121</v>
      </c>
      <c r="F13136" s="639" t="s">
        <v>42</v>
      </c>
      <c r="G13136" s="20">
        <f>SUM(A13136*E13136/100)</f>
        <v>399.3</v>
      </c>
    </row>
    <row r="13137" spans="1:7" s="24" customFormat="1" ht="18" customHeight="1">
      <c r="A13137" s="675"/>
      <c r="B13137" s="675"/>
      <c r="C13137" s="677"/>
      <c r="D13137" s="679"/>
      <c r="E13137" s="687" t="s">
        <v>150</v>
      </c>
      <c r="F13137" s="688"/>
      <c r="G13137" s="689"/>
    </row>
    <row r="13138" spans="1:7" s="25" customFormat="1">
      <c r="A13138" s="674">
        <v>330</v>
      </c>
      <c r="B13138" s="674" t="s">
        <v>39</v>
      </c>
      <c r="C13138" s="676" t="s">
        <v>15</v>
      </c>
      <c r="D13138" s="678" t="s">
        <v>151</v>
      </c>
      <c r="E13138" s="665">
        <v>660</v>
      </c>
      <c r="F13138" s="639" t="s">
        <v>42</v>
      </c>
      <c r="G13138" s="20">
        <f>SUM(A13138*E13138/100)</f>
        <v>2178</v>
      </c>
    </row>
    <row r="13139" spans="1:7" s="25" customFormat="1" ht="17.25" customHeight="1">
      <c r="A13139" s="675"/>
      <c r="B13139" s="675"/>
      <c r="C13139" s="677"/>
      <c r="D13139" s="679"/>
      <c r="E13139" s="687" t="s">
        <v>152</v>
      </c>
      <c r="F13139" s="688"/>
      <c r="G13139" s="689"/>
    </row>
    <row r="13140" spans="1:7" s="24" customFormat="1" ht="15" customHeight="1">
      <c r="A13140" s="674">
        <v>1731</v>
      </c>
      <c r="B13140" s="674" t="s">
        <v>39</v>
      </c>
      <c r="C13140" s="676" t="s">
        <v>18</v>
      </c>
      <c r="D13140" s="678" t="s">
        <v>1322</v>
      </c>
      <c r="E13140" s="665">
        <v>2206.6</v>
      </c>
      <c r="F13140" s="639" t="s">
        <v>42</v>
      </c>
      <c r="G13140" s="20">
        <f>SUM(A13140*E13140/100)</f>
        <v>38196.245999999999</v>
      </c>
    </row>
    <row r="13141" spans="1:7" s="24" customFormat="1" ht="27" customHeight="1">
      <c r="A13141" s="675"/>
      <c r="B13141" s="675"/>
      <c r="C13141" s="677"/>
      <c r="D13141" s="679"/>
      <c r="E13141" s="687" t="s">
        <v>43</v>
      </c>
      <c r="F13141" s="688"/>
      <c r="G13141" s="689"/>
    </row>
    <row r="13142" spans="1:7" s="24" customFormat="1" ht="18" customHeight="1">
      <c r="A13142" s="644">
        <v>1731</v>
      </c>
      <c r="B13142" s="644" t="s">
        <v>39</v>
      </c>
      <c r="C13142" s="642" t="s">
        <v>21</v>
      </c>
      <c r="D13142" s="678" t="s">
        <v>45</v>
      </c>
      <c r="E13142" s="639">
        <v>2197.52</v>
      </c>
      <c r="F13142" s="639" t="s">
        <v>42</v>
      </c>
      <c r="G13142" s="20">
        <f>SUM(A13142*E13142/100)</f>
        <v>38039.071199999998</v>
      </c>
    </row>
    <row r="13143" spans="1:7" s="24" customFormat="1" ht="30" customHeight="1">
      <c r="A13143" s="645"/>
      <c r="B13143" s="645"/>
      <c r="C13143" s="643"/>
      <c r="D13143" s="679"/>
      <c r="E13143" s="687" t="s">
        <v>46</v>
      </c>
      <c r="F13143" s="688"/>
      <c r="G13143" s="689"/>
    </row>
    <row r="13144" spans="1:7" ht="15" customHeight="1">
      <c r="A13144" s="676">
        <v>365</v>
      </c>
      <c r="B13144" s="676" t="s">
        <v>10</v>
      </c>
      <c r="C13144" s="674" t="s">
        <v>25</v>
      </c>
      <c r="D13144" s="678" t="s">
        <v>37</v>
      </c>
      <c r="E13144" s="665">
        <v>12674.36</v>
      </c>
      <c r="F13144" s="639" t="s">
        <v>13</v>
      </c>
      <c r="G13144" s="20">
        <f>SUM(A13144*E13144/100)</f>
        <v>46261.414000000004</v>
      </c>
    </row>
    <row r="13145" spans="1:7" ht="29.25" customHeight="1">
      <c r="A13145" s="677"/>
      <c r="B13145" s="677"/>
      <c r="C13145" s="675"/>
      <c r="D13145" s="679"/>
      <c r="E13145" s="680" t="s">
        <v>38</v>
      </c>
      <c r="F13145" s="681"/>
      <c r="G13145" s="682"/>
    </row>
    <row r="13146" spans="1:7">
      <c r="A13146" s="740">
        <v>1.5</v>
      </c>
      <c r="B13146" s="676" t="s">
        <v>24</v>
      </c>
      <c r="C13146" s="674" t="s">
        <v>29</v>
      </c>
      <c r="D13146" s="678" t="s">
        <v>328</v>
      </c>
      <c r="E13146" s="665">
        <v>3850</v>
      </c>
      <c r="F13146" s="639" t="s">
        <v>329</v>
      </c>
      <c r="G13146" s="20">
        <f>SUM(A13146*E13146)</f>
        <v>5775</v>
      </c>
    </row>
    <row r="13147" spans="1:7" ht="27.75" customHeight="1">
      <c r="A13147" s="741"/>
      <c r="B13147" s="677"/>
      <c r="C13147" s="675"/>
      <c r="D13147" s="679"/>
      <c r="E13147" s="680" t="s">
        <v>330</v>
      </c>
      <c r="F13147" s="681"/>
      <c r="G13147" s="682"/>
    </row>
    <row r="13148" spans="1:7">
      <c r="A13148" s="740">
        <v>2.6160000000000001</v>
      </c>
      <c r="B13148" s="676" t="s">
        <v>24</v>
      </c>
      <c r="C13148" s="674" t="s">
        <v>33</v>
      </c>
      <c r="D13148" s="678" t="s">
        <v>596</v>
      </c>
      <c r="E13148" s="665">
        <v>3575</v>
      </c>
      <c r="F13148" s="639" t="s">
        <v>329</v>
      </c>
      <c r="G13148" s="20">
        <f>SUM(A13148*E13148)</f>
        <v>9352.2000000000007</v>
      </c>
    </row>
    <row r="13149" spans="1:7" ht="27" customHeight="1">
      <c r="A13149" s="741"/>
      <c r="B13149" s="677"/>
      <c r="C13149" s="675"/>
      <c r="D13149" s="679"/>
      <c r="E13149" s="680" t="s">
        <v>597</v>
      </c>
      <c r="F13149" s="681"/>
      <c r="G13149" s="682"/>
    </row>
    <row r="13150" spans="1:7">
      <c r="A13150" s="676">
        <v>4.1159999999999997</v>
      </c>
      <c r="B13150" s="676" t="s">
        <v>24</v>
      </c>
      <c r="C13150" s="674" t="s">
        <v>36</v>
      </c>
      <c r="D13150" s="678" t="s">
        <v>598</v>
      </c>
      <c r="E13150" s="665">
        <v>186.34</v>
      </c>
      <c r="F13150" s="639" t="s">
        <v>329</v>
      </c>
      <c r="G13150" s="20">
        <f>SUM(A13150*E13150)</f>
        <v>766.97543999999994</v>
      </c>
    </row>
    <row r="13151" spans="1:7" ht="33.75" customHeight="1">
      <c r="A13151" s="677"/>
      <c r="B13151" s="677"/>
      <c r="C13151" s="675"/>
      <c r="D13151" s="679"/>
      <c r="E13151" s="680" t="s">
        <v>599</v>
      </c>
      <c r="F13151" s="681"/>
      <c r="G13151" s="682"/>
    </row>
    <row r="13152" spans="1:7">
      <c r="A13152" s="676">
        <v>160</v>
      </c>
      <c r="B13152" s="676" t="s">
        <v>39</v>
      </c>
      <c r="C13152" s="674" t="s">
        <v>40</v>
      </c>
      <c r="D13152" s="678" t="s">
        <v>600</v>
      </c>
      <c r="E13152" s="665">
        <v>7607.25</v>
      </c>
      <c r="F13152" s="639" t="s">
        <v>42</v>
      </c>
      <c r="G13152" s="20">
        <f>SUM(A13152*E13152/100)</f>
        <v>12171.6</v>
      </c>
    </row>
    <row r="13153" spans="1:7" ht="102" customHeight="1">
      <c r="A13153" s="677"/>
      <c r="B13153" s="677"/>
      <c r="C13153" s="675"/>
      <c r="D13153" s="679"/>
      <c r="E13153" s="680" t="s">
        <v>601</v>
      </c>
      <c r="F13153" s="681"/>
      <c r="G13153" s="682"/>
    </row>
    <row r="13154" spans="1:7" ht="38.25">
      <c r="A13154" s="642"/>
      <c r="B13154" s="642"/>
      <c r="C13154" s="644" t="s">
        <v>44</v>
      </c>
      <c r="D13154" s="646" t="s">
        <v>153</v>
      </c>
      <c r="E13154" s="704"/>
      <c r="F13154" s="705"/>
      <c r="G13154" s="706"/>
    </row>
    <row r="13155" spans="1:7">
      <c r="A13155" s="676">
        <v>132</v>
      </c>
      <c r="B13155" s="676" t="s">
        <v>39</v>
      </c>
      <c r="C13155" s="674" t="s">
        <v>154</v>
      </c>
      <c r="D13155" s="678" t="s">
        <v>158</v>
      </c>
      <c r="E13155" s="665">
        <v>3275.5</v>
      </c>
      <c r="F13155" s="639" t="s">
        <v>42</v>
      </c>
      <c r="G13155" s="20">
        <f>SUM(A13155*E13155/100)</f>
        <v>4323.66</v>
      </c>
    </row>
    <row r="13156" spans="1:7" ht="27" customHeight="1">
      <c r="A13156" s="677"/>
      <c r="B13156" s="677"/>
      <c r="C13156" s="675"/>
      <c r="D13156" s="679"/>
      <c r="E13156" s="680" t="s">
        <v>159</v>
      </c>
      <c r="F13156" s="681"/>
      <c r="G13156" s="682"/>
    </row>
    <row r="13157" spans="1:7" s="25" customFormat="1">
      <c r="A13157" s="676">
        <v>86</v>
      </c>
      <c r="B13157" s="676" t="s">
        <v>10</v>
      </c>
      <c r="C13157" s="674" t="s">
        <v>47</v>
      </c>
      <c r="D13157" s="678" t="s">
        <v>243</v>
      </c>
      <c r="E13157" s="665">
        <v>9416.2800000000007</v>
      </c>
      <c r="F13157" s="639" t="s">
        <v>13</v>
      </c>
      <c r="G13157" s="20">
        <f>SUM(A13157*E13157/100)</f>
        <v>8098.0008000000007</v>
      </c>
    </row>
    <row r="13158" spans="1:7" s="25" customFormat="1" ht="42" customHeight="1">
      <c r="A13158" s="677"/>
      <c r="B13158" s="677"/>
      <c r="C13158" s="675"/>
      <c r="D13158" s="679"/>
      <c r="E13158" s="680" t="s">
        <v>244</v>
      </c>
      <c r="F13158" s="681"/>
      <c r="G13158" s="682"/>
    </row>
    <row r="13159" spans="1:7">
      <c r="A13159" s="676">
        <v>33</v>
      </c>
      <c r="B13159" s="676" t="s">
        <v>107</v>
      </c>
      <c r="C13159" s="674" t="s">
        <v>50</v>
      </c>
      <c r="D13159" s="702" t="s">
        <v>1238</v>
      </c>
      <c r="E13159" s="665">
        <v>228.9</v>
      </c>
      <c r="F13159" s="639" t="s">
        <v>111</v>
      </c>
      <c r="G13159" s="20">
        <f>SUM(A13159*E13159)</f>
        <v>7553.7</v>
      </c>
    </row>
    <row r="13160" spans="1:7" ht="90.75" customHeight="1">
      <c r="A13160" s="677"/>
      <c r="B13160" s="677"/>
      <c r="C13160" s="675"/>
      <c r="D13160" s="703"/>
      <c r="E13160" s="680" t="s">
        <v>248</v>
      </c>
      <c r="F13160" s="681"/>
      <c r="G13160" s="682"/>
    </row>
    <row r="13161" spans="1:7">
      <c r="A13161" s="676">
        <v>17</v>
      </c>
      <c r="B13161" s="676" t="s">
        <v>107</v>
      </c>
      <c r="C13161" s="674" t="s">
        <v>54</v>
      </c>
      <c r="D13161" s="702" t="s">
        <v>1325</v>
      </c>
      <c r="E13161" s="665">
        <v>240.5</v>
      </c>
      <c r="F13161" s="639" t="s">
        <v>111</v>
      </c>
      <c r="G13161" s="20">
        <f>SUM(A13161*E13161)</f>
        <v>4088.5</v>
      </c>
    </row>
    <row r="13162" spans="1:7" ht="87.75" customHeight="1">
      <c r="A13162" s="677"/>
      <c r="B13162" s="677"/>
      <c r="C13162" s="675"/>
      <c r="D13162" s="703"/>
      <c r="E13162" s="680" t="s">
        <v>1239</v>
      </c>
      <c r="F13162" s="681"/>
      <c r="G13162" s="682"/>
    </row>
    <row r="13163" spans="1:7">
      <c r="A13163" s="674">
        <v>54</v>
      </c>
      <c r="B13163" s="674" t="s">
        <v>39</v>
      </c>
      <c r="C13163" s="676" t="s">
        <v>57</v>
      </c>
      <c r="D13163" s="678" t="s">
        <v>251</v>
      </c>
      <c r="E13163" s="665">
        <v>902.93</v>
      </c>
      <c r="F13163" s="639" t="s">
        <v>165</v>
      </c>
      <c r="G13163" s="20">
        <f>SUM(A13163*E13163)</f>
        <v>48758.219999999994</v>
      </c>
    </row>
    <row r="13164" spans="1:7" ht="48.75" customHeight="1">
      <c r="A13164" s="675"/>
      <c r="B13164" s="675"/>
      <c r="C13164" s="677"/>
      <c r="D13164" s="679"/>
      <c r="E13164" s="680" t="s">
        <v>252</v>
      </c>
      <c r="F13164" s="681"/>
      <c r="G13164" s="682"/>
    </row>
    <row r="13165" spans="1:7" s="200" customFormat="1">
      <c r="A13165" s="676">
        <v>1348</v>
      </c>
      <c r="B13165" s="676" t="s">
        <v>39</v>
      </c>
      <c r="C13165" s="644" t="s">
        <v>60</v>
      </c>
      <c r="D13165" s="678" t="s">
        <v>264</v>
      </c>
      <c r="E13165" s="665">
        <v>30509.77</v>
      </c>
      <c r="F13165" s="639" t="s">
        <v>42</v>
      </c>
      <c r="G13165" s="20">
        <f>SUM(A13165*E13165/100)</f>
        <v>411271.69959999999</v>
      </c>
    </row>
    <row r="13166" spans="1:7" s="200" customFormat="1" ht="127.5" customHeight="1">
      <c r="A13166" s="677"/>
      <c r="B13166" s="677"/>
      <c r="C13166" s="645"/>
      <c r="D13166" s="679"/>
      <c r="E13166" s="680" t="s">
        <v>159</v>
      </c>
      <c r="F13166" s="681"/>
      <c r="G13166" s="682"/>
    </row>
    <row r="13167" spans="1:7" s="200" customFormat="1">
      <c r="A13167" s="676">
        <v>188</v>
      </c>
      <c r="B13167" s="676" t="s">
        <v>39</v>
      </c>
      <c r="C13167" s="644" t="s">
        <v>63</v>
      </c>
      <c r="D13167" s="678" t="s">
        <v>1326</v>
      </c>
      <c r="E13167" s="665">
        <v>189.02</v>
      </c>
      <c r="F13167" s="639" t="s">
        <v>165</v>
      </c>
      <c r="G13167" s="20">
        <f>SUM(A13167*E13167)</f>
        <v>35535.760000000002</v>
      </c>
    </row>
    <row r="13168" spans="1:7" s="200" customFormat="1" ht="27" customHeight="1">
      <c r="A13168" s="677"/>
      <c r="B13168" s="677"/>
      <c r="C13168" s="645"/>
      <c r="D13168" s="679"/>
      <c r="E13168" s="680" t="s">
        <v>1327</v>
      </c>
      <c r="F13168" s="681"/>
      <c r="G13168" s="682"/>
    </row>
    <row r="13169" spans="1:7">
      <c r="A13169" s="674">
        <v>725</v>
      </c>
      <c r="B13169" s="674" t="s">
        <v>39</v>
      </c>
      <c r="C13169" s="676" t="s">
        <v>66</v>
      </c>
      <c r="D13169" s="678" t="s">
        <v>280</v>
      </c>
      <c r="E13169" s="665">
        <v>25293.42</v>
      </c>
      <c r="F13169" s="639" t="s">
        <v>42</v>
      </c>
      <c r="G13169" s="20">
        <f>SUM(A13169*E13169/100)</f>
        <v>183377.29500000001</v>
      </c>
    </row>
    <row r="13170" spans="1:7" ht="39.75" customHeight="1">
      <c r="A13170" s="675"/>
      <c r="B13170" s="675"/>
      <c r="C13170" s="677"/>
      <c r="D13170" s="679"/>
      <c r="E13170" s="680" t="s">
        <v>281</v>
      </c>
      <c r="F13170" s="681"/>
      <c r="G13170" s="682"/>
    </row>
    <row r="13171" spans="1:7">
      <c r="A13171" s="674">
        <v>207</v>
      </c>
      <c r="B13171" s="674" t="s">
        <v>107</v>
      </c>
      <c r="C13171" s="674" t="s">
        <v>69</v>
      </c>
      <c r="D13171" s="678" t="s">
        <v>282</v>
      </c>
      <c r="E13171" s="665">
        <v>104.22</v>
      </c>
      <c r="F13171" s="639" t="s">
        <v>111</v>
      </c>
      <c r="G13171" s="20">
        <f>SUM(A13171*E13171)</f>
        <v>21573.54</v>
      </c>
    </row>
    <row r="13172" spans="1:7" ht="42" customHeight="1">
      <c r="A13172" s="675"/>
      <c r="B13172" s="675"/>
      <c r="C13172" s="675"/>
      <c r="D13172" s="679"/>
      <c r="E13172" s="680" t="s">
        <v>283</v>
      </c>
      <c r="F13172" s="681"/>
      <c r="G13172" s="682"/>
    </row>
    <row r="13173" spans="1:7">
      <c r="A13173" s="674">
        <v>83</v>
      </c>
      <c r="B13173" s="674" t="s">
        <v>107</v>
      </c>
      <c r="C13173" s="674" t="s">
        <v>73</v>
      </c>
      <c r="D13173" s="678" t="s">
        <v>1328</v>
      </c>
      <c r="E13173" s="665">
        <v>1507.66</v>
      </c>
      <c r="F13173" s="639" t="s">
        <v>111</v>
      </c>
      <c r="G13173" s="20">
        <f>SUM(A13173*E13173)</f>
        <v>125135.78000000001</v>
      </c>
    </row>
    <row r="13174" spans="1:7" ht="61.5" customHeight="1">
      <c r="A13174" s="675"/>
      <c r="B13174" s="675"/>
      <c r="C13174" s="675"/>
      <c r="D13174" s="679"/>
      <c r="E13174" s="680" t="s">
        <v>283</v>
      </c>
      <c r="F13174" s="681"/>
      <c r="G13174" s="682"/>
    </row>
    <row r="13175" spans="1:7">
      <c r="A13175" s="674">
        <v>56</v>
      </c>
      <c r="B13175" s="674" t="s">
        <v>39</v>
      </c>
      <c r="C13175" s="674" t="s">
        <v>208</v>
      </c>
      <c r="D13175" s="678" t="s">
        <v>899</v>
      </c>
      <c r="E13175" s="665">
        <v>1647.69</v>
      </c>
      <c r="F13175" s="639" t="s">
        <v>165</v>
      </c>
      <c r="G13175" s="20">
        <f>SUM(A13175*E13175)</f>
        <v>92270.64</v>
      </c>
    </row>
    <row r="13176" spans="1:7" ht="78" customHeight="1">
      <c r="A13176" s="675"/>
      <c r="B13176" s="675"/>
      <c r="C13176" s="675"/>
      <c r="D13176" s="679"/>
      <c r="E13176" s="680" t="s">
        <v>900</v>
      </c>
      <c r="F13176" s="681"/>
      <c r="G13176" s="682"/>
    </row>
    <row r="13177" spans="1:7">
      <c r="A13177" s="674">
        <v>1741</v>
      </c>
      <c r="B13177" s="674" t="s">
        <v>39</v>
      </c>
      <c r="C13177" s="676" t="s">
        <v>209</v>
      </c>
      <c r="D13177" s="678" t="s">
        <v>1313</v>
      </c>
      <c r="E13177" s="665">
        <v>1079.6500000000001</v>
      </c>
      <c r="F13177" s="639" t="s">
        <v>42</v>
      </c>
      <c r="G13177" s="13">
        <f>SUM(A13177*E13177/100)</f>
        <v>18796.7065</v>
      </c>
    </row>
    <row r="13178" spans="1:7" ht="27.75" customHeight="1">
      <c r="A13178" s="675"/>
      <c r="B13178" s="675"/>
      <c r="C13178" s="677"/>
      <c r="D13178" s="679"/>
      <c r="E13178" s="680" t="s">
        <v>59</v>
      </c>
      <c r="F13178" s="681"/>
      <c r="G13178" s="682"/>
    </row>
    <row r="13179" spans="1:7">
      <c r="A13179" s="674">
        <v>1740</v>
      </c>
      <c r="B13179" s="674" t="s">
        <v>39</v>
      </c>
      <c r="C13179" s="676" t="s">
        <v>210</v>
      </c>
      <c r="D13179" s="731" t="s">
        <v>858</v>
      </c>
      <c r="E13179" s="655">
        <v>1772.38</v>
      </c>
      <c r="F13179" s="645" t="s">
        <v>42</v>
      </c>
      <c r="G13179" s="20">
        <f>SUM(A13179*E13179/100)</f>
        <v>30839.412</v>
      </c>
    </row>
    <row r="13180" spans="1:7" ht="75" customHeight="1">
      <c r="A13180" s="675"/>
      <c r="B13180" s="675"/>
      <c r="C13180" s="677"/>
      <c r="D13180" s="679"/>
      <c r="E13180" s="680" t="s">
        <v>859</v>
      </c>
      <c r="F13180" s="681"/>
      <c r="G13180" s="682"/>
    </row>
    <row r="13181" spans="1:7">
      <c r="A13181" s="674">
        <v>694</v>
      </c>
      <c r="B13181" s="674" t="s">
        <v>39</v>
      </c>
      <c r="C13181" s="676" t="s">
        <v>213</v>
      </c>
      <c r="D13181" s="678" t="s">
        <v>400</v>
      </c>
      <c r="E13181" s="665">
        <v>1662.21</v>
      </c>
      <c r="F13181" s="639" t="s">
        <v>42</v>
      </c>
      <c r="G13181" s="13">
        <f>SUM(A13181*E13181/100)</f>
        <v>11535.7374</v>
      </c>
    </row>
    <row r="13182" spans="1:7" ht="27.75" customHeight="1">
      <c r="A13182" s="675"/>
      <c r="B13182" s="675"/>
      <c r="C13182" s="677"/>
      <c r="D13182" s="679"/>
      <c r="E13182" s="680" t="s">
        <v>401</v>
      </c>
      <c r="F13182" s="681"/>
      <c r="G13182" s="682"/>
    </row>
    <row r="13183" spans="1:7" s="23" customFormat="1" ht="15" customHeight="1">
      <c r="A13183" s="674">
        <v>5</v>
      </c>
      <c r="B13183" s="674" t="s">
        <v>10</v>
      </c>
      <c r="C13183" s="676" t="s">
        <v>272</v>
      </c>
      <c r="D13183" s="695" t="s">
        <v>30</v>
      </c>
      <c r="E13183" s="665">
        <v>337</v>
      </c>
      <c r="F13183" s="639" t="s">
        <v>31</v>
      </c>
      <c r="G13183" s="20">
        <f>SUM(A13183*E13183)</f>
        <v>1685</v>
      </c>
    </row>
    <row r="13184" spans="1:7" s="23" customFormat="1" ht="169.5" customHeight="1">
      <c r="A13184" s="675"/>
      <c r="B13184" s="675"/>
      <c r="C13184" s="677"/>
      <c r="D13184" s="696"/>
      <c r="E13184" s="697" t="s">
        <v>32</v>
      </c>
      <c r="F13184" s="698"/>
      <c r="G13184" s="699"/>
    </row>
    <row r="13185" spans="1:7" ht="15" customHeight="1">
      <c r="A13185" s="700">
        <v>0.40200000000000002</v>
      </c>
      <c r="B13185" s="674" t="s">
        <v>24</v>
      </c>
      <c r="C13185" s="676" t="s">
        <v>286</v>
      </c>
      <c r="D13185" s="695" t="s">
        <v>26</v>
      </c>
      <c r="E13185" s="665">
        <v>5001.7</v>
      </c>
      <c r="F13185" s="639" t="s">
        <v>27</v>
      </c>
      <c r="G13185" s="20">
        <f>SUM(A13185*E13185)</f>
        <v>2010.6834000000001</v>
      </c>
    </row>
    <row r="13186" spans="1:7" ht="63" customHeight="1">
      <c r="A13186" s="701"/>
      <c r="B13186" s="675"/>
      <c r="C13186" s="677"/>
      <c r="D13186" s="696"/>
      <c r="E13186" s="680" t="s">
        <v>28</v>
      </c>
      <c r="F13186" s="681"/>
      <c r="G13186" s="682"/>
    </row>
    <row r="13187" spans="1:7" ht="15" customHeight="1">
      <c r="A13187" s="744">
        <v>120</v>
      </c>
      <c r="B13187" s="674" t="s">
        <v>1329</v>
      </c>
      <c r="C13187" s="676" t="s">
        <v>287</v>
      </c>
      <c r="D13187" s="695" t="s">
        <v>1330</v>
      </c>
      <c r="E13187" s="665">
        <v>98.82</v>
      </c>
      <c r="F13187" s="639" t="s">
        <v>1331</v>
      </c>
      <c r="G13187" s="20">
        <f>SUM(A13187*E13187)</f>
        <v>11858.4</v>
      </c>
    </row>
    <row r="13188" spans="1:7" ht="30" customHeight="1">
      <c r="A13188" s="745"/>
      <c r="B13188" s="675"/>
      <c r="C13188" s="677"/>
      <c r="D13188" s="696"/>
      <c r="E13188" s="680" t="s">
        <v>1332</v>
      </c>
      <c r="F13188" s="681"/>
      <c r="G13188" s="682"/>
    </row>
    <row r="13189" spans="1:7">
      <c r="A13189" s="674">
        <v>773</v>
      </c>
      <c r="B13189" s="674" t="s">
        <v>39</v>
      </c>
      <c r="C13189" s="676" t="s">
        <v>288</v>
      </c>
      <c r="D13189" s="678" t="s">
        <v>971</v>
      </c>
      <c r="E13189" s="665">
        <v>32641.21</v>
      </c>
      <c r="F13189" s="639" t="s">
        <v>42</v>
      </c>
      <c r="G13189" s="13">
        <f>SUM(A13189*E13189/100)</f>
        <v>252316.55329999997</v>
      </c>
    </row>
    <row r="13190" spans="1:7" ht="48" customHeight="1">
      <c r="A13190" s="675"/>
      <c r="B13190" s="675"/>
      <c r="C13190" s="677"/>
      <c r="D13190" s="679"/>
      <c r="E13190" s="680" t="s">
        <v>972</v>
      </c>
      <c r="F13190" s="681"/>
      <c r="G13190" s="682"/>
    </row>
    <row r="13191" spans="1:7">
      <c r="A13191" s="674">
        <v>511</v>
      </c>
      <c r="B13191" s="674" t="s">
        <v>39</v>
      </c>
      <c r="C13191" s="676" t="s">
        <v>659</v>
      </c>
      <c r="D13191" s="678" t="s">
        <v>860</v>
      </c>
      <c r="E13191" s="665">
        <v>3841.75</v>
      </c>
      <c r="F13191" s="639" t="s">
        <v>42</v>
      </c>
      <c r="G13191" s="20">
        <f>SUM(A13191*E13191/100)</f>
        <v>19631.342499999999</v>
      </c>
    </row>
    <row r="13192" spans="1:7" ht="30" customHeight="1">
      <c r="A13192" s="675"/>
      <c r="B13192" s="675"/>
      <c r="C13192" s="677"/>
      <c r="D13192" s="679"/>
      <c r="E13192" s="680" t="s">
        <v>861</v>
      </c>
      <c r="F13192" s="681"/>
      <c r="G13192" s="682"/>
    </row>
    <row r="13193" spans="1:7">
      <c r="A13193" s="674">
        <v>36</v>
      </c>
      <c r="B13193" s="674" t="s">
        <v>39</v>
      </c>
      <c r="C13193" s="676" t="s">
        <v>660</v>
      </c>
      <c r="D13193" s="678" t="s">
        <v>172</v>
      </c>
      <c r="E13193" s="665">
        <v>190.72</v>
      </c>
      <c r="F13193" s="639" t="s">
        <v>165</v>
      </c>
      <c r="G13193" s="13">
        <f>SUM(A13193*E13193)</f>
        <v>6865.92</v>
      </c>
    </row>
    <row r="13194" spans="1:7" ht="39" customHeight="1">
      <c r="A13194" s="675"/>
      <c r="B13194" s="675"/>
      <c r="C13194" s="677"/>
      <c r="D13194" s="679"/>
      <c r="E13194" s="680" t="s">
        <v>173</v>
      </c>
      <c r="F13194" s="681"/>
      <c r="G13194" s="682"/>
    </row>
    <row r="13195" spans="1:7" s="30" customFormat="1" ht="30" customHeight="1">
      <c r="A13195" s="667"/>
      <c r="B13195" s="667"/>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39">
        <v>34</v>
      </c>
      <c r="B13197" s="639" t="s">
        <v>39</v>
      </c>
      <c r="C13197" s="638" t="s">
        <v>11</v>
      </c>
      <c r="D13197" s="234" t="s">
        <v>1334</v>
      </c>
      <c r="E13197" s="639"/>
      <c r="F13197" s="639" t="s">
        <v>165</v>
      </c>
      <c r="G13197" s="180"/>
    </row>
    <row r="13198" spans="1:7" s="25" customFormat="1" ht="45.75" customHeight="1">
      <c r="A13198" s="639">
        <v>9</v>
      </c>
      <c r="B13198" s="639" t="s">
        <v>39</v>
      </c>
      <c r="C13198" s="638" t="s">
        <v>15</v>
      </c>
      <c r="D13198" s="234" t="s">
        <v>1335</v>
      </c>
      <c r="E13198" s="639"/>
      <c r="F13198" s="639" t="s">
        <v>75</v>
      </c>
      <c r="G13198" s="180"/>
    </row>
    <row r="13199" spans="1:7" s="25" customFormat="1" ht="45.75" customHeight="1">
      <c r="A13199" s="639">
        <v>4</v>
      </c>
      <c r="B13199" s="639" t="s">
        <v>72</v>
      </c>
      <c r="C13199" s="638" t="s">
        <v>18</v>
      </c>
      <c r="D13199" s="234" t="s">
        <v>1336</v>
      </c>
      <c r="E13199" s="639"/>
      <c r="F13199" s="639" t="s">
        <v>75</v>
      </c>
      <c r="G13199" s="180"/>
    </row>
    <row r="13200" spans="1:7" s="25" customFormat="1" ht="45.75" customHeight="1">
      <c r="A13200" s="639">
        <v>1</v>
      </c>
      <c r="B13200" s="639" t="s">
        <v>89</v>
      </c>
      <c r="C13200" s="638" t="s">
        <v>21</v>
      </c>
      <c r="D13200" s="234" t="s">
        <v>1337</v>
      </c>
      <c r="E13200" s="639"/>
      <c r="F13200" s="639" t="s">
        <v>75</v>
      </c>
      <c r="G13200" s="180"/>
    </row>
    <row r="13201" spans="1:7" s="25" customFormat="1" ht="45.75" customHeight="1">
      <c r="A13201" s="639">
        <v>15</v>
      </c>
      <c r="B13201" s="639" t="s">
        <v>107</v>
      </c>
      <c r="C13201" s="638" t="s">
        <v>25</v>
      </c>
      <c r="D13201" s="234" t="s">
        <v>1338</v>
      </c>
      <c r="E13201" s="639"/>
      <c r="F13201" s="639" t="s">
        <v>111</v>
      </c>
      <c r="G13201" s="180"/>
    </row>
    <row r="13202" spans="1:7" s="25" customFormat="1" ht="45.75" customHeight="1">
      <c r="A13202" s="639">
        <v>1</v>
      </c>
      <c r="B13202" s="639" t="s">
        <v>89</v>
      </c>
      <c r="C13202" s="638" t="s">
        <v>29</v>
      </c>
      <c r="D13202" s="234" t="s">
        <v>1339</v>
      </c>
      <c r="E13202" s="639"/>
      <c r="F13202" s="639" t="s">
        <v>75</v>
      </c>
      <c r="G13202" s="180"/>
    </row>
    <row r="13203" spans="1:7" s="25" customFormat="1" ht="45.75" customHeight="1">
      <c r="A13203" s="667"/>
      <c r="B13203" s="667"/>
      <c r="C13203" s="3"/>
      <c r="D13203" s="26"/>
      <c r="E13203" s="27"/>
      <c r="F13203" s="28" t="s">
        <v>1340</v>
      </c>
      <c r="G13203" s="29"/>
    </row>
    <row r="13204" spans="1:7" s="25" customFormat="1">
      <c r="A13204" s="644"/>
      <c r="B13204" s="644"/>
      <c r="C13204" s="642"/>
      <c r="D13204" s="434" t="s">
        <v>1341</v>
      </c>
      <c r="E13204" s="645"/>
      <c r="F13204" s="645"/>
      <c r="G13204" s="432"/>
    </row>
    <row r="13205" spans="1:7">
      <c r="A13205" s="676">
        <v>1</v>
      </c>
      <c r="B13205" s="676" t="s">
        <v>89</v>
      </c>
      <c r="C13205" s="674" t="s">
        <v>11</v>
      </c>
      <c r="D13205" s="678" t="s">
        <v>177</v>
      </c>
      <c r="E13205" s="665">
        <v>6166.6</v>
      </c>
      <c r="F13205" s="639" t="s">
        <v>75</v>
      </c>
      <c r="G13205" s="13">
        <f>SUM(A13205*E13205)</f>
        <v>6166.6</v>
      </c>
    </row>
    <row r="13206" spans="1:7" ht="203.25" customHeight="1">
      <c r="A13206" s="677"/>
      <c r="B13206" s="677"/>
      <c r="C13206" s="675"/>
      <c r="D13206" s="679"/>
      <c r="E13206" s="680" t="s">
        <v>178</v>
      </c>
      <c r="F13206" s="681"/>
      <c r="G13206" s="682"/>
    </row>
    <row r="13207" spans="1:7">
      <c r="A13207" s="676">
        <v>1</v>
      </c>
      <c r="B13207" s="676" t="s">
        <v>89</v>
      </c>
      <c r="C13207" s="674" t="s">
        <v>15</v>
      </c>
      <c r="D13207" s="678" t="s">
        <v>866</v>
      </c>
      <c r="E13207" s="665">
        <v>4928</v>
      </c>
      <c r="F13207" s="639" t="s">
        <v>75</v>
      </c>
      <c r="G13207" s="13">
        <f>SUM(A13207*E13207)</f>
        <v>4928</v>
      </c>
    </row>
    <row r="13208" spans="1:7" ht="176.25" customHeight="1">
      <c r="A13208" s="677"/>
      <c r="B13208" s="677"/>
      <c r="C13208" s="675"/>
      <c r="D13208" s="679"/>
      <c r="E13208" s="680" t="s">
        <v>867</v>
      </c>
      <c r="F13208" s="681"/>
      <c r="G13208" s="682"/>
    </row>
    <row r="13209" spans="1:7">
      <c r="A13209" s="676">
        <v>1</v>
      </c>
      <c r="B13209" s="676" t="s">
        <v>89</v>
      </c>
      <c r="C13209" s="674" t="s">
        <v>18</v>
      </c>
      <c r="D13209" s="678" t="s">
        <v>94</v>
      </c>
      <c r="E13209" s="665">
        <v>2533.4699999999998</v>
      </c>
      <c r="F13209" s="639" t="s">
        <v>75</v>
      </c>
      <c r="G13209" s="13">
        <f>SUM(A13209*E13209)</f>
        <v>2533.4699999999998</v>
      </c>
    </row>
    <row r="13210" spans="1:7" ht="30" customHeight="1">
      <c r="A13210" s="677"/>
      <c r="B13210" s="677"/>
      <c r="C13210" s="675"/>
      <c r="D13210" s="679"/>
      <c r="E13210" s="680" t="s">
        <v>185</v>
      </c>
      <c r="F13210" s="681"/>
      <c r="G13210" s="682"/>
    </row>
    <row r="13211" spans="1:7">
      <c r="A13211" s="676">
        <v>2</v>
      </c>
      <c r="B13211" s="676" t="s">
        <v>72</v>
      </c>
      <c r="C13211" s="674" t="s">
        <v>21</v>
      </c>
      <c r="D13211" s="678" t="s">
        <v>186</v>
      </c>
      <c r="E13211" s="665">
        <v>1671.58</v>
      </c>
      <c r="F13211" s="639" t="s">
        <v>75</v>
      </c>
      <c r="G13211" s="13">
        <f>SUM(A13211*E13211)</f>
        <v>3343.16</v>
      </c>
    </row>
    <row r="13212" spans="1:7" ht="87.75" customHeight="1">
      <c r="A13212" s="677"/>
      <c r="B13212" s="677"/>
      <c r="C13212" s="675"/>
      <c r="D13212" s="679"/>
      <c r="E13212" s="680" t="s">
        <v>187</v>
      </c>
      <c r="F13212" s="681"/>
      <c r="G13212" s="682"/>
    </row>
    <row r="13213" spans="1:7">
      <c r="A13213" s="676">
        <v>2</v>
      </c>
      <c r="B13213" s="676" t="s">
        <v>72</v>
      </c>
      <c r="C13213" s="674" t="s">
        <v>25</v>
      </c>
      <c r="D13213" s="678" t="s">
        <v>83</v>
      </c>
      <c r="E13213" s="665">
        <v>447.15</v>
      </c>
      <c r="F13213" s="639" t="s">
        <v>75</v>
      </c>
      <c r="G13213" s="13">
        <f>SUM(A13213*E13213)</f>
        <v>894.3</v>
      </c>
    </row>
    <row r="13214" spans="1:7" ht="40.5" customHeight="1">
      <c r="A13214" s="677"/>
      <c r="B13214" s="677"/>
      <c r="C13214" s="675"/>
      <c r="D13214" s="679"/>
      <c r="E13214" s="680" t="s">
        <v>84</v>
      </c>
      <c r="F13214" s="681"/>
      <c r="G13214" s="682"/>
    </row>
    <row r="13215" spans="1:7">
      <c r="A13215" s="676">
        <v>2</v>
      </c>
      <c r="B13215" s="676" t="s">
        <v>72</v>
      </c>
      <c r="C13215" s="674" t="s">
        <v>29</v>
      </c>
      <c r="D13215" s="678" t="s">
        <v>186</v>
      </c>
      <c r="E13215" s="665">
        <v>1671.58</v>
      </c>
      <c r="F13215" s="639" t="s">
        <v>75</v>
      </c>
      <c r="G13215" s="13">
        <f>SUM(A13215*E13215)</f>
        <v>3343.16</v>
      </c>
    </row>
    <row r="13216" spans="1:7" ht="87.75" customHeight="1">
      <c r="A13216" s="677"/>
      <c r="B13216" s="677"/>
      <c r="C13216" s="675"/>
      <c r="D13216" s="679"/>
      <c r="E13216" s="680" t="s">
        <v>187</v>
      </c>
      <c r="F13216" s="681"/>
      <c r="G13216" s="682"/>
    </row>
    <row r="13217" spans="1:7">
      <c r="A13217" s="676">
        <v>1</v>
      </c>
      <c r="B13217" s="676" t="s">
        <v>89</v>
      </c>
      <c r="C13217" s="674" t="s">
        <v>33</v>
      </c>
      <c r="D13217" s="678" t="s">
        <v>183</v>
      </c>
      <c r="E13217" s="665">
        <v>5712.3</v>
      </c>
      <c r="F13217" s="639" t="s">
        <v>75</v>
      </c>
      <c r="G13217" s="13">
        <f>SUM(A13217*E13217)</f>
        <v>5712.3</v>
      </c>
    </row>
    <row r="13218" spans="1:7" ht="128.25" customHeight="1">
      <c r="A13218" s="677"/>
      <c r="B13218" s="677"/>
      <c r="C13218" s="675"/>
      <c r="D13218" s="679"/>
      <c r="E13218" s="680" t="s">
        <v>184</v>
      </c>
      <c r="F13218" s="681"/>
      <c r="G13218" s="682"/>
    </row>
    <row r="13219" spans="1:7" s="36" customFormat="1">
      <c r="A13219" s="676">
        <v>1</v>
      </c>
      <c r="B13219" s="676" t="s">
        <v>89</v>
      </c>
      <c r="C13219" s="674" t="s">
        <v>36</v>
      </c>
      <c r="D13219" s="678" t="s">
        <v>419</v>
      </c>
      <c r="E13219" s="665">
        <v>3179</v>
      </c>
      <c r="F13219" s="639" t="s">
        <v>75</v>
      </c>
      <c r="G13219" s="13">
        <f>SUM(A13219*E13219)</f>
        <v>3179</v>
      </c>
    </row>
    <row r="13220" spans="1:7" s="36" customFormat="1" ht="32.25" customHeight="1">
      <c r="A13220" s="677"/>
      <c r="B13220" s="677"/>
      <c r="C13220" s="675"/>
      <c r="D13220" s="679"/>
      <c r="E13220" s="680" t="s">
        <v>420</v>
      </c>
      <c r="F13220" s="681"/>
      <c r="G13220" s="682"/>
    </row>
    <row r="13221" spans="1:7">
      <c r="A13221" s="676"/>
      <c r="B13221" s="676"/>
      <c r="C13221" s="674" t="s">
        <v>40</v>
      </c>
      <c r="D13221" s="678" t="s">
        <v>226</v>
      </c>
      <c r="E13221" s="704"/>
      <c r="F13221" s="705"/>
      <c r="G13221" s="706"/>
    </row>
    <row r="13222" spans="1:7" ht="105.75" customHeight="1">
      <c r="A13222" s="677"/>
      <c r="B13222" s="677"/>
      <c r="C13222" s="675"/>
      <c r="D13222" s="679"/>
      <c r="E13222" s="707"/>
      <c r="F13222" s="708"/>
      <c r="G13222" s="709"/>
    </row>
    <row r="13223" spans="1:7">
      <c r="A13223" s="676">
        <v>150</v>
      </c>
      <c r="B13223" s="676" t="s">
        <v>72</v>
      </c>
      <c r="C13223" s="674" t="s">
        <v>154</v>
      </c>
      <c r="D13223" s="678" t="s">
        <v>229</v>
      </c>
      <c r="E13223" s="665">
        <v>95.79</v>
      </c>
      <c r="F13223" s="639" t="s">
        <v>111</v>
      </c>
      <c r="G13223" s="13">
        <f>SUM(A13223*E13223)</f>
        <v>14368.500000000002</v>
      </c>
    </row>
    <row r="13224" spans="1:7" ht="69" customHeight="1">
      <c r="A13224" s="677"/>
      <c r="B13224" s="677"/>
      <c r="C13224" s="675"/>
      <c r="D13224" s="679"/>
      <c r="E13224" s="680" t="s">
        <v>604</v>
      </c>
      <c r="F13224" s="681"/>
      <c r="G13224" s="682"/>
    </row>
    <row r="13225" spans="1:7" s="36" customFormat="1">
      <c r="A13225" s="684">
        <v>1</v>
      </c>
      <c r="B13225" s="684" t="s">
        <v>89</v>
      </c>
      <c r="C13225" s="683" t="s">
        <v>44</v>
      </c>
      <c r="D13225" s="685" t="s">
        <v>96</v>
      </c>
      <c r="E13225" s="665">
        <v>795.3</v>
      </c>
      <c r="F13225" s="639" t="s">
        <v>75</v>
      </c>
      <c r="G13225" s="13">
        <f>SUM(A13225*E13225)</f>
        <v>795.3</v>
      </c>
    </row>
    <row r="13226" spans="1:7" s="36" customFormat="1" ht="40.5" customHeight="1">
      <c r="A13226" s="684"/>
      <c r="B13226" s="684"/>
      <c r="C13226" s="683"/>
      <c r="D13226" s="685"/>
      <c r="E13226" s="686" t="s">
        <v>1117</v>
      </c>
      <c r="F13226" s="686"/>
      <c r="G13226" s="686"/>
    </row>
    <row r="13227" spans="1:7">
      <c r="A13227" s="676">
        <v>1</v>
      </c>
      <c r="B13227" s="676" t="s">
        <v>89</v>
      </c>
      <c r="C13227" s="674" t="s">
        <v>47</v>
      </c>
      <c r="D13227" s="678" t="s">
        <v>871</v>
      </c>
      <c r="E13227" s="665">
        <v>10322.4</v>
      </c>
      <c r="F13227" s="639" t="s">
        <v>75</v>
      </c>
      <c r="G13227" s="13">
        <f>SUM(A13227*E13227)</f>
        <v>10322.4</v>
      </c>
    </row>
    <row r="13228" spans="1:7" ht="66" customHeight="1">
      <c r="A13228" s="677"/>
      <c r="B13228" s="677"/>
      <c r="C13228" s="675"/>
      <c r="D13228" s="679"/>
      <c r="E13228" s="686" t="s">
        <v>872</v>
      </c>
      <c r="F13228" s="686"/>
      <c r="G13228" s="686"/>
    </row>
    <row r="13229" spans="1:7">
      <c r="A13229" s="676">
        <v>2</v>
      </c>
      <c r="B13229" s="676" t="s">
        <v>72</v>
      </c>
      <c r="C13229" s="674" t="s">
        <v>50</v>
      </c>
      <c r="D13229" s="678" t="s">
        <v>417</v>
      </c>
      <c r="E13229" s="665">
        <v>889.46</v>
      </c>
      <c r="F13229" s="639" t="s">
        <v>75</v>
      </c>
      <c r="G13229" s="13">
        <f>SUM(A13229*E13229)</f>
        <v>1778.92</v>
      </c>
    </row>
    <row r="13230" spans="1:7" ht="38.25" customHeight="1">
      <c r="A13230" s="677"/>
      <c r="B13230" s="677"/>
      <c r="C13230" s="675"/>
      <c r="D13230" s="679"/>
      <c r="E13230" s="680" t="s">
        <v>418</v>
      </c>
      <c r="F13230" s="681"/>
      <c r="G13230" s="682"/>
    </row>
    <row r="13231" spans="1:7" s="25" customFormat="1" ht="45.75" customHeight="1">
      <c r="A13231" s="667"/>
      <c r="B13231" s="667"/>
      <c r="C13231" s="3"/>
      <c r="D13231" s="26"/>
      <c r="E13231" s="27"/>
      <c r="F13231" s="28" t="s">
        <v>1342</v>
      </c>
      <c r="G13231" s="437">
        <v>57365</v>
      </c>
    </row>
    <row r="13232" spans="1:7">
      <c r="A13232" s="415"/>
      <c r="B13232" s="415"/>
      <c r="C13232" s="416"/>
      <c r="D13232" s="434" t="s">
        <v>1343</v>
      </c>
      <c r="E13232" s="417"/>
      <c r="F13232" s="417"/>
      <c r="G13232" s="418"/>
    </row>
    <row r="13233" spans="1:7">
      <c r="A13233" s="676">
        <v>50</v>
      </c>
      <c r="B13233" s="676" t="s">
        <v>107</v>
      </c>
      <c r="C13233" s="674" t="s">
        <v>11</v>
      </c>
      <c r="D13233" s="678" t="s">
        <v>1344</v>
      </c>
      <c r="E13233" s="665">
        <v>226</v>
      </c>
      <c r="F13233" s="639" t="s">
        <v>111</v>
      </c>
      <c r="G13233" s="13">
        <f>SUM(A13233*E13233)</f>
        <v>11300</v>
      </c>
    </row>
    <row r="13234" spans="1:7" ht="67.5" customHeight="1">
      <c r="A13234" s="677"/>
      <c r="B13234" s="677"/>
      <c r="C13234" s="675"/>
      <c r="D13234" s="679"/>
      <c r="E13234" s="680" t="s">
        <v>1017</v>
      </c>
      <c r="F13234" s="681"/>
      <c r="G13234" s="682"/>
    </row>
    <row r="13235" spans="1:7" ht="38.25" customHeight="1">
      <c r="A13235" s="676">
        <v>1</v>
      </c>
      <c r="B13235" s="676" t="s">
        <v>89</v>
      </c>
      <c r="C13235" s="674" t="s">
        <v>15</v>
      </c>
      <c r="D13235" s="678" t="s">
        <v>1345</v>
      </c>
      <c r="E13235" s="665">
        <v>70</v>
      </c>
      <c r="F13235" s="639" t="s">
        <v>75</v>
      </c>
      <c r="G13235" s="13">
        <f>SUM(A13235*E13235)</f>
        <v>70</v>
      </c>
    </row>
    <row r="13236" spans="1:7" ht="38.25" customHeight="1">
      <c r="A13236" s="677"/>
      <c r="B13236" s="677"/>
      <c r="C13236" s="675"/>
      <c r="D13236" s="679"/>
      <c r="E13236" s="680" t="s">
        <v>1346</v>
      </c>
      <c r="F13236" s="681"/>
      <c r="G13236" s="682"/>
    </row>
    <row r="13237" spans="1:7" s="25" customFormat="1" ht="45.75" customHeight="1">
      <c r="A13237" s="667"/>
      <c r="B13237" s="667"/>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10" t="s">
        <v>0</v>
      </c>
      <c r="B13430" s="710"/>
      <c r="C13430" s="710"/>
      <c r="D13430" s="710"/>
      <c r="E13430" s="710"/>
      <c r="F13430" s="710"/>
      <c r="G13430" s="710"/>
    </row>
    <row r="13431" spans="1:7">
      <c r="A13431" s="711" t="s">
        <v>1</v>
      </c>
      <c r="B13431" s="711"/>
      <c r="C13431" s="711"/>
      <c r="D13431" s="711"/>
      <c r="E13431" s="711"/>
      <c r="F13431" s="711"/>
      <c r="G13431" s="711"/>
    </row>
    <row r="13432" spans="1:7" ht="30.75" customHeight="1">
      <c r="A13432" s="1" t="s">
        <v>2</v>
      </c>
      <c r="B13432" s="659"/>
      <c r="C13432" s="659"/>
      <c r="D13432" s="735" t="s">
        <v>1319</v>
      </c>
      <c r="E13432" s="735"/>
      <c r="F13432" s="735"/>
      <c r="G13432" s="735"/>
    </row>
    <row r="13433" spans="1:7" ht="30" customHeight="1">
      <c r="A13433" s="713" t="s">
        <v>3</v>
      </c>
      <c r="B13433" s="714"/>
      <c r="C13433" s="3" t="s">
        <v>4</v>
      </c>
      <c r="D13433" s="667" t="s">
        <v>5</v>
      </c>
      <c r="E13433" s="667" t="s">
        <v>6</v>
      </c>
      <c r="F13433" s="667" t="s">
        <v>7</v>
      </c>
      <c r="G13433" s="5" t="s">
        <v>8</v>
      </c>
    </row>
    <row r="13434" spans="1:7">
      <c r="A13434" s="667"/>
      <c r="B13434" s="667"/>
      <c r="C13434" s="3"/>
      <c r="D13434" s="104" t="s">
        <v>9</v>
      </c>
      <c r="E13434" s="667"/>
      <c r="F13434" s="667"/>
      <c r="G13434" s="5"/>
    </row>
    <row r="13435" spans="1:7" s="36" customFormat="1">
      <c r="A13435" s="674">
        <v>1031</v>
      </c>
      <c r="B13435" s="674" t="s">
        <v>10</v>
      </c>
      <c r="C13435" s="676" t="s">
        <v>11</v>
      </c>
      <c r="D13435" s="678" t="s">
        <v>200</v>
      </c>
      <c r="E13435" s="655">
        <v>1285.6300000000001</v>
      </c>
      <c r="F13435" s="645" t="s">
        <v>147</v>
      </c>
      <c r="G13435" s="232">
        <f>SUM(A13435*E13435/100)</f>
        <v>13254.845300000001</v>
      </c>
    </row>
    <row r="13436" spans="1:7" s="36" customFormat="1" ht="30.75" customHeight="1">
      <c r="A13436" s="675"/>
      <c r="B13436" s="675"/>
      <c r="C13436" s="677"/>
      <c r="D13436" s="679"/>
      <c r="E13436" s="680" t="s">
        <v>201</v>
      </c>
      <c r="F13436" s="681"/>
      <c r="G13436" s="682"/>
    </row>
    <row r="13437" spans="1:7" s="25" customFormat="1">
      <c r="A13437" s="674">
        <v>297</v>
      </c>
      <c r="B13437" s="674" t="s">
        <v>10</v>
      </c>
      <c r="C13437" s="676" t="s">
        <v>15</v>
      </c>
      <c r="D13437" s="678" t="s">
        <v>146</v>
      </c>
      <c r="E13437" s="665">
        <v>3327.5</v>
      </c>
      <c r="F13437" s="639" t="s">
        <v>147</v>
      </c>
      <c r="G13437" s="20">
        <f>SUM(A13437*E13437/100)</f>
        <v>9882.6749999999993</v>
      </c>
    </row>
    <row r="13438" spans="1:7" s="25" customFormat="1" ht="29.25" customHeight="1">
      <c r="A13438" s="675"/>
      <c r="B13438" s="675"/>
      <c r="C13438" s="677"/>
      <c r="D13438" s="679"/>
      <c r="E13438" s="680" t="s">
        <v>148</v>
      </c>
      <c r="F13438" s="681"/>
      <c r="G13438" s="682"/>
    </row>
    <row r="13439" spans="1:7" s="24" customFormat="1" ht="16.5" customHeight="1">
      <c r="A13439" s="674">
        <v>630</v>
      </c>
      <c r="B13439" s="674" t="s">
        <v>39</v>
      </c>
      <c r="C13439" s="676" t="s">
        <v>18</v>
      </c>
      <c r="D13439" s="678" t="s">
        <v>149</v>
      </c>
      <c r="E13439" s="665">
        <v>121</v>
      </c>
      <c r="F13439" s="639" t="s">
        <v>42</v>
      </c>
      <c r="G13439" s="20">
        <f>SUM(A13439*E13439/100)</f>
        <v>762.3</v>
      </c>
    </row>
    <row r="13440" spans="1:7" s="24" customFormat="1" ht="33.75" customHeight="1">
      <c r="A13440" s="675"/>
      <c r="B13440" s="675"/>
      <c r="C13440" s="677"/>
      <c r="D13440" s="679"/>
      <c r="E13440" s="687" t="s">
        <v>150</v>
      </c>
      <c r="F13440" s="688"/>
      <c r="G13440" s="689"/>
    </row>
    <row r="13441" spans="1:7" ht="15" customHeight="1">
      <c r="A13441" s="676">
        <v>1329</v>
      </c>
      <c r="B13441" s="676" t="s">
        <v>10</v>
      </c>
      <c r="C13441" s="674" t="s">
        <v>21</v>
      </c>
      <c r="D13441" s="678" t="s">
        <v>37</v>
      </c>
      <c r="E13441" s="665">
        <v>12674.36</v>
      </c>
      <c r="F13441" s="639" t="s">
        <v>13</v>
      </c>
      <c r="G13441" s="20">
        <f>SUM(A13441*E13441/100)</f>
        <v>168442.24440000003</v>
      </c>
    </row>
    <row r="13442" spans="1:7" ht="29.25" customHeight="1">
      <c r="A13442" s="677"/>
      <c r="B13442" s="677"/>
      <c r="C13442" s="675"/>
      <c r="D13442" s="679"/>
      <c r="E13442" s="680" t="s">
        <v>38</v>
      </c>
      <c r="F13442" s="681"/>
      <c r="G13442" s="682"/>
    </row>
    <row r="13443" spans="1:7" s="25" customFormat="1">
      <c r="A13443" s="674">
        <v>630</v>
      </c>
      <c r="B13443" s="674" t="s">
        <v>39</v>
      </c>
      <c r="C13443" s="676" t="s">
        <v>25</v>
      </c>
      <c r="D13443" s="678" t="s">
        <v>151</v>
      </c>
      <c r="E13443" s="665">
        <v>660</v>
      </c>
      <c r="F13443" s="639" t="s">
        <v>42</v>
      </c>
      <c r="G13443" s="20">
        <f>SUM(A13443*E13443/100)</f>
        <v>4158</v>
      </c>
    </row>
    <row r="13444" spans="1:7" s="25" customFormat="1" ht="17.25" customHeight="1">
      <c r="A13444" s="675"/>
      <c r="B13444" s="675"/>
      <c r="C13444" s="677"/>
      <c r="D13444" s="679"/>
      <c r="E13444" s="687" t="s">
        <v>152</v>
      </c>
      <c r="F13444" s="688"/>
      <c r="G13444" s="689"/>
    </row>
    <row r="13445" spans="1:7" s="24" customFormat="1" ht="15" customHeight="1">
      <c r="A13445" s="674">
        <v>630</v>
      </c>
      <c r="B13445" s="674" t="s">
        <v>39</v>
      </c>
      <c r="C13445" s="676" t="s">
        <v>29</v>
      </c>
      <c r="D13445" s="678" t="s">
        <v>1320</v>
      </c>
      <c r="E13445" s="665">
        <v>3015.76</v>
      </c>
      <c r="F13445" s="639" t="s">
        <v>42</v>
      </c>
      <c r="G13445" s="20">
        <f>SUM(A13445*E13445/100)</f>
        <v>18999.288</v>
      </c>
    </row>
    <row r="13446" spans="1:7" s="24" customFormat="1" ht="27" customHeight="1">
      <c r="A13446" s="675"/>
      <c r="B13446" s="675"/>
      <c r="C13446" s="677"/>
      <c r="D13446" s="679"/>
      <c r="E13446" s="687" t="s">
        <v>1321</v>
      </c>
      <c r="F13446" s="688"/>
      <c r="G13446" s="689"/>
    </row>
    <row r="13447" spans="1:7" s="24" customFormat="1" ht="15" customHeight="1">
      <c r="A13447" s="674">
        <v>4044</v>
      </c>
      <c r="B13447" s="674" t="s">
        <v>39</v>
      </c>
      <c r="C13447" s="676" t="s">
        <v>33</v>
      </c>
      <c r="D13447" s="678" t="s">
        <v>1322</v>
      </c>
      <c r="E13447" s="665">
        <v>2206.6</v>
      </c>
      <c r="F13447" s="639" t="s">
        <v>42</v>
      </c>
      <c r="G13447" s="20">
        <f>SUM(A13447*E13447/100)</f>
        <v>89234.90400000001</v>
      </c>
    </row>
    <row r="13448" spans="1:7" s="24" customFormat="1" ht="27" customHeight="1">
      <c r="A13448" s="675"/>
      <c r="B13448" s="675"/>
      <c r="C13448" s="677"/>
      <c r="D13448" s="679"/>
      <c r="E13448" s="687" t="s">
        <v>43</v>
      </c>
      <c r="F13448" s="688"/>
      <c r="G13448" s="689"/>
    </row>
    <row r="13449" spans="1:7" s="24" customFormat="1" ht="18" customHeight="1">
      <c r="A13449" s="644">
        <v>4044</v>
      </c>
      <c r="B13449" s="644" t="s">
        <v>39</v>
      </c>
      <c r="C13449" s="642" t="s">
        <v>36</v>
      </c>
      <c r="D13449" s="678" t="s">
        <v>45</v>
      </c>
      <c r="E13449" s="639">
        <v>2197.52</v>
      </c>
      <c r="F13449" s="639" t="s">
        <v>42</v>
      </c>
      <c r="G13449" s="20">
        <f>SUM(A13449*E13449/100)</f>
        <v>88867.708800000008</v>
      </c>
    </row>
    <row r="13450" spans="1:7" s="24" customFormat="1" ht="39.75" customHeight="1">
      <c r="A13450" s="645"/>
      <c r="B13450" s="645"/>
      <c r="C13450" s="643"/>
      <c r="D13450" s="679"/>
      <c r="E13450" s="687" t="s">
        <v>46</v>
      </c>
      <c r="F13450" s="688"/>
      <c r="G13450" s="689"/>
    </row>
    <row r="13451" spans="1:7" ht="17.25" customHeight="1">
      <c r="A13451" s="676">
        <v>297</v>
      </c>
      <c r="B13451" s="676" t="s">
        <v>10</v>
      </c>
      <c r="C13451" s="644" t="s">
        <v>40</v>
      </c>
      <c r="D13451" s="678" t="s">
        <v>34</v>
      </c>
      <c r="E13451" s="665">
        <v>14429.25</v>
      </c>
      <c r="F13451" s="639" t="s">
        <v>13</v>
      </c>
      <c r="G13451" s="20">
        <f>SUM(A13451*E13451/100)</f>
        <v>42854.872499999998</v>
      </c>
    </row>
    <row r="13452" spans="1:7" ht="48.75" customHeight="1">
      <c r="A13452" s="677"/>
      <c r="B13452" s="677"/>
      <c r="C13452" s="645"/>
      <c r="D13452" s="679"/>
      <c r="E13452" s="680" t="s">
        <v>35</v>
      </c>
      <c r="F13452" s="681"/>
      <c r="G13452" s="682"/>
    </row>
    <row r="13453" spans="1:7" s="24" customFormat="1">
      <c r="A13453" s="674">
        <v>1618</v>
      </c>
      <c r="B13453" s="674" t="s">
        <v>39</v>
      </c>
      <c r="C13453" s="676" t="s">
        <v>44</v>
      </c>
      <c r="D13453" s="678" t="s">
        <v>848</v>
      </c>
      <c r="E13453" s="639">
        <v>628.92999999999995</v>
      </c>
      <c r="F13453" s="639" t="s">
        <v>165</v>
      </c>
      <c r="G13453" s="20">
        <f>SUM(A13453*E13453)</f>
        <v>1017608.7399999999</v>
      </c>
    </row>
    <row r="13454" spans="1:7" s="24" customFormat="1" ht="48.75" customHeight="1">
      <c r="A13454" s="675"/>
      <c r="B13454" s="675"/>
      <c r="C13454" s="677"/>
      <c r="D13454" s="679"/>
      <c r="E13454" s="687" t="s">
        <v>849</v>
      </c>
      <c r="F13454" s="688"/>
      <c r="G13454" s="689"/>
    </row>
    <row r="13455" spans="1:7" s="25" customFormat="1">
      <c r="A13455" s="674">
        <v>179</v>
      </c>
      <c r="B13455" s="674" t="s">
        <v>39</v>
      </c>
      <c r="C13455" s="674" t="s">
        <v>47</v>
      </c>
      <c r="D13455" s="678" t="s">
        <v>850</v>
      </c>
      <c r="E13455" s="639">
        <v>201.07</v>
      </c>
      <c r="F13455" s="639" t="s">
        <v>266</v>
      </c>
      <c r="G13455" s="20">
        <f>SUM(A13455*E13455)</f>
        <v>35991.53</v>
      </c>
    </row>
    <row r="13456" spans="1:7" s="25" customFormat="1" ht="133.5" customHeight="1">
      <c r="A13456" s="675"/>
      <c r="B13456" s="675"/>
      <c r="C13456" s="675"/>
      <c r="D13456" s="679"/>
      <c r="E13456" s="686" t="s">
        <v>851</v>
      </c>
      <c r="F13456" s="686"/>
      <c r="G13456" s="686"/>
    </row>
    <row r="13457" spans="1:7" s="24" customFormat="1">
      <c r="A13457" s="674">
        <v>470</v>
      </c>
      <c r="B13457" s="674" t="s">
        <v>39</v>
      </c>
      <c r="C13457" s="676" t="s">
        <v>50</v>
      </c>
      <c r="D13457" s="678" t="s">
        <v>736</v>
      </c>
      <c r="E13457" s="665">
        <v>28299.3</v>
      </c>
      <c r="F13457" s="639" t="s">
        <v>165</v>
      </c>
      <c r="G13457" s="20">
        <f>SUM(A13457*E13457/100)</f>
        <v>133006.71</v>
      </c>
    </row>
    <row r="13458" spans="1:7" s="24" customFormat="1" ht="50.25" customHeight="1">
      <c r="A13458" s="675"/>
      <c r="B13458" s="675"/>
      <c r="C13458" s="677"/>
      <c r="D13458" s="679"/>
      <c r="E13458" s="687" t="s">
        <v>852</v>
      </c>
      <c r="F13458" s="688"/>
      <c r="G13458" s="689"/>
    </row>
    <row r="13459" spans="1:7" s="25" customFormat="1">
      <c r="A13459" s="674">
        <v>129</v>
      </c>
      <c r="B13459" s="674" t="s">
        <v>39</v>
      </c>
      <c r="C13459" s="674" t="s">
        <v>54</v>
      </c>
      <c r="D13459" s="678" t="s">
        <v>733</v>
      </c>
      <c r="E13459" s="639">
        <v>27747.06</v>
      </c>
      <c r="F13459" s="639" t="s">
        <v>42</v>
      </c>
      <c r="G13459" s="20">
        <f>SUM(A13459*E13459/100)</f>
        <v>35793.707399999999</v>
      </c>
    </row>
    <row r="13460" spans="1:7" s="25" customFormat="1" ht="96" customHeight="1">
      <c r="A13460" s="675"/>
      <c r="B13460" s="675"/>
      <c r="C13460" s="675"/>
      <c r="D13460" s="679"/>
      <c r="E13460" s="686" t="s">
        <v>853</v>
      </c>
      <c r="F13460" s="686"/>
      <c r="G13460" s="686"/>
    </row>
    <row r="13461" spans="1:7" s="25" customFormat="1">
      <c r="A13461" s="674">
        <v>242</v>
      </c>
      <c r="B13461" s="674" t="s">
        <v>39</v>
      </c>
      <c r="C13461" s="674" t="s">
        <v>57</v>
      </c>
      <c r="D13461" s="678" t="s">
        <v>854</v>
      </c>
      <c r="E13461" s="665">
        <v>8250</v>
      </c>
      <c r="F13461" s="639" t="s">
        <v>42</v>
      </c>
      <c r="G13461" s="20">
        <f>SUM(A13461*E13461)</f>
        <v>1996500</v>
      </c>
    </row>
    <row r="13462" spans="1:7" s="25" customFormat="1" ht="68.25" customHeight="1">
      <c r="A13462" s="675"/>
      <c r="B13462" s="675"/>
      <c r="C13462" s="675"/>
      <c r="D13462" s="679"/>
      <c r="E13462" s="686" t="s">
        <v>855</v>
      </c>
      <c r="F13462" s="686"/>
      <c r="G13462" s="686"/>
    </row>
    <row r="13463" spans="1:7">
      <c r="A13463" s="674">
        <v>549</v>
      </c>
      <c r="B13463" s="674" t="s">
        <v>39</v>
      </c>
      <c r="C13463" s="676" t="s">
        <v>60</v>
      </c>
      <c r="D13463" s="678" t="s">
        <v>280</v>
      </c>
      <c r="E13463" s="665">
        <v>25293.42</v>
      </c>
      <c r="F13463" s="639" t="s">
        <v>42</v>
      </c>
      <c r="G13463" s="20">
        <f>SUM(A13463*E13463/100)</f>
        <v>138860.87579999998</v>
      </c>
    </row>
    <row r="13464" spans="1:7" ht="39.75" customHeight="1">
      <c r="A13464" s="675"/>
      <c r="B13464" s="675"/>
      <c r="C13464" s="677"/>
      <c r="D13464" s="679"/>
      <c r="E13464" s="680" t="s">
        <v>281</v>
      </c>
      <c r="F13464" s="681"/>
      <c r="G13464" s="682"/>
    </row>
    <row r="13465" spans="1:7">
      <c r="A13465" s="674">
        <v>151</v>
      </c>
      <c r="B13465" s="674" t="s">
        <v>107</v>
      </c>
      <c r="C13465" s="674" t="s">
        <v>63</v>
      </c>
      <c r="D13465" s="678" t="s">
        <v>282</v>
      </c>
      <c r="E13465" s="665">
        <v>104.22</v>
      </c>
      <c r="F13465" s="639" t="s">
        <v>111</v>
      </c>
      <c r="G13465" s="20">
        <f>SUM(A13465*E13465)</f>
        <v>15737.22</v>
      </c>
    </row>
    <row r="13466" spans="1:7" ht="42" customHeight="1">
      <c r="A13466" s="675"/>
      <c r="B13466" s="675"/>
      <c r="C13466" s="675"/>
      <c r="D13466" s="679"/>
      <c r="E13466" s="680" t="s">
        <v>283</v>
      </c>
      <c r="F13466" s="681"/>
      <c r="G13466" s="682"/>
    </row>
    <row r="13467" spans="1:7">
      <c r="A13467" s="674">
        <v>5</v>
      </c>
      <c r="B13467" s="674" t="s">
        <v>72</v>
      </c>
      <c r="C13467" s="674" t="s">
        <v>66</v>
      </c>
      <c r="D13467" s="678" t="s">
        <v>856</v>
      </c>
      <c r="E13467" s="665">
        <v>346.5</v>
      </c>
      <c r="F13467" s="639" t="s">
        <v>111</v>
      </c>
      <c r="G13467" s="20">
        <f>SUM(A13467*E13467)</f>
        <v>1732.5</v>
      </c>
    </row>
    <row r="13468" spans="1:7" ht="30.75" customHeight="1">
      <c r="A13468" s="675"/>
      <c r="B13468" s="675"/>
      <c r="C13468" s="675"/>
      <c r="D13468" s="679"/>
      <c r="E13468" s="680" t="s">
        <v>1323</v>
      </c>
      <c r="F13468" s="681"/>
      <c r="G13468" s="682"/>
    </row>
    <row r="13469" spans="1:7">
      <c r="A13469" s="674">
        <v>1747</v>
      </c>
      <c r="B13469" s="674" t="s">
        <v>39</v>
      </c>
      <c r="C13469" s="676" t="s">
        <v>69</v>
      </c>
      <c r="D13469" s="731" t="s">
        <v>300</v>
      </c>
      <c r="E13469" s="655">
        <v>1043.9000000000001</v>
      </c>
      <c r="F13469" s="645" t="s">
        <v>42</v>
      </c>
      <c r="G13469" s="20">
        <f>SUM(A13469*E13469/100)</f>
        <v>18236.933000000001</v>
      </c>
    </row>
    <row r="13470" spans="1:7" ht="30.75" customHeight="1">
      <c r="A13470" s="675"/>
      <c r="B13470" s="675"/>
      <c r="C13470" s="677"/>
      <c r="D13470" s="679"/>
      <c r="E13470" s="680" t="s">
        <v>301</v>
      </c>
      <c r="F13470" s="681"/>
      <c r="G13470" s="682"/>
    </row>
    <row r="13471" spans="1:7">
      <c r="A13471" s="674">
        <v>6664</v>
      </c>
      <c r="B13471" s="674" t="s">
        <v>39</v>
      </c>
      <c r="C13471" s="676" t="s">
        <v>73</v>
      </c>
      <c r="D13471" s="731" t="s">
        <v>858</v>
      </c>
      <c r="E13471" s="655">
        <v>1772.38</v>
      </c>
      <c r="F13471" s="645" t="s">
        <v>42</v>
      </c>
      <c r="G13471" s="20">
        <f>SUM(A13471*E13471/100)</f>
        <v>118111.4032</v>
      </c>
    </row>
    <row r="13472" spans="1:7" ht="83.25" customHeight="1">
      <c r="A13472" s="675"/>
      <c r="B13472" s="675"/>
      <c r="C13472" s="677"/>
      <c r="D13472" s="679"/>
      <c r="E13472" s="680" t="s">
        <v>859</v>
      </c>
      <c r="F13472" s="681"/>
      <c r="G13472" s="682"/>
    </row>
    <row r="13473" spans="1:7">
      <c r="A13473" s="674">
        <v>904</v>
      </c>
      <c r="B13473" s="674" t="s">
        <v>39</v>
      </c>
      <c r="C13473" s="676" t="s">
        <v>208</v>
      </c>
      <c r="D13473" s="678" t="s">
        <v>860</v>
      </c>
      <c r="E13473" s="665">
        <v>3841.75</v>
      </c>
      <c r="F13473" s="639" t="s">
        <v>42</v>
      </c>
      <c r="G13473" s="20">
        <f>SUM(A13473*E13473/100)</f>
        <v>34729.42</v>
      </c>
    </row>
    <row r="13474" spans="1:7" ht="30" customHeight="1">
      <c r="A13474" s="675"/>
      <c r="B13474" s="675"/>
      <c r="C13474" s="677"/>
      <c r="D13474" s="679"/>
      <c r="E13474" s="680" t="s">
        <v>861</v>
      </c>
      <c r="F13474" s="681"/>
      <c r="G13474" s="682"/>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674">
        <v>2</v>
      </c>
      <c r="B13477" s="674" t="s">
        <v>72</v>
      </c>
      <c r="C13477" s="674" t="s">
        <v>11</v>
      </c>
      <c r="D13477" s="678" t="s">
        <v>862</v>
      </c>
      <c r="E13477" s="665">
        <v>11477.4</v>
      </c>
      <c r="F13477" s="639" t="s">
        <v>75</v>
      </c>
      <c r="G13477" s="20">
        <f>A13477*E13477</f>
        <v>22954.799999999999</v>
      </c>
    </row>
    <row r="13478" spans="1:7" s="25" customFormat="1" ht="160.5" customHeight="1">
      <c r="A13478" s="675"/>
      <c r="B13478" s="675"/>
      <c r="C13478" s="675"/>
      <c r="D13478" s="679"/>
      <c r="E13478" s="687" t="s">
        <v>863</v>
      </c>
      <c r="F13478" s="688"/>
      <c r="G13478" s="689"/>
    </row>
    <row r="13479" spans="1:7" s="25" customFormat="1">
      <c r="A13479" s="674">
        <v>2</v>
      </c>
      <c r="B13479" s="674" t="s">
        <v>72</v>
      </c>
      <c r="C13479" s="674" t="s">
        <v>15</v>
      </c>
      <c r="D13479" s="678" t="s">
        <v>864</v>
      </c>
      <c r="E13479" s="665">
        <v>4440.7</v>
      </c>
      <c r="F13479" s="639" t="s">
        <v>75</v>
      </c>
      <c r="G13479" s="20">
        <f>A13479*E13479</f>
        <v>8881.4</v>
      </c>
    </row>
    <row r="13480" spans="1:7" s="25" customFormat="1" ht="156" customHeight="1">
      <c r="A13480" s="675"/>
      <c r="B13480" s="675"/>
      <c r="C13480" s="675"/>
      <c r="D13480" s="679"/>
      <c r="E13480" s="687" t="s">
        <v>865</v>
      </c>
      <c r="F13480" s="688"/>
      <c r="G13480" s="689"/>
    </row>
    <row r="13481" spans="1:7">
      <c r="A13481" s="676">
        <v>2</v>
      </c>
      <c r="B13481" s="676" t="s">
        <v>72</v>
      </c>
      <c r="C13481" s="674" t="s">
        <v>18</v>
      </c>
      <c r="D13481" s="678" t="s">
        <v>866</v>
      </c>
      <c r="E13481" s="665">
        <v>4928</v>
      </c>
      <c r="F13481" s="639" t="s">
        <v>75</v>
      </c>
      <c r="G13481" s="13">
        <f>SUM(A13481*E13481)</f>
        <v>9856</v>
      </c>
    </row>
    <row r="13482" spans="1:7" ht="176.25" customHeight="1">
      <c r="A13482" s="677"/>
      <c r="B13482" s="677"/>
      <c r="C13482" s="675"/>
      <c r="D13482" s="679"/>
      <c r="E13482" s="680" t="s">
        <v>867</v>
      </c>
      <c r="F13482" s="681"/>
      <c r="G13482" s="682"/>
    </row>
    <row r="13483" spans="1:7">
      <c r="A13483" s="676">
        <v>2</v>
      </c>
      <c r="B13483" s="676" t="s">
        <v>72</v>
      </c>
      <c r="C13483" s="674" t="s">
        <v>21</v>
      </c>
      <c r="D13483" s="678" t="s">
        <v>94</v>
      </c>
      <c r="E13483" s="665">
        <v>2533.4699999999998</v>
      </c>
      <c r="F13483" s="639" t="s">
        <v>75</v>
      </c>
      <c r="G13483" s="13">
        <f>SUM(A13483*E13483)</f>
        <v>5066.9399999999996</v>
      </c>
    </row>
    <row r="13484" spans="1:7" ht="30" customHeight="1">
      <c r="A13484" s="677"/>
      <c r="B13484" s="677"/>
      <c r="C13484" s="675"/>
      <c r="D13484" s="679"/>
      <c r="E13484" s="680" t="s">
        <v>185</v>
      </c>
      <c r="F13484" s="681"/>
      <c r="G13484" s="682"/>
    </row>
    <row r="13485" spans="1:7" s="36" customFormat="1">
      <c r="A13485" s="676">
        <v>10</v>
      </c>
      <c r="B13485" s="676" t="s">
        <v>72</v>
      </c>
      <c r="C13485" s="674" t="s">
        <v>25</v>
      </c>
      <c r="D13485" s="678" t="s">
        <v>81</v>
      </c>
      <c r="E13485" s="665">
        <v>2042.43</v>
      </c>
      <c r="F13485" s="639" t="s">
        <v>75</v>
      </c>
      <c r="G13485" s="13">
        <f>SUM(A13485*E13485)</f>
        <v>20424.3</v>
      </c>
    </row>
    <row r="13486" spans="1:7" s="36" customFormat="1" ht="91.5" customHeight="1">
      <c r="A13486" s="677"/>
      <c r="B13486" s="677"/>
      <c r="C13486" s="675"/>
      <c r="D13486" s="679"/>
      <c r="E13486" s="680" t="s">
        <v>82</v>
      </c>
      <c r="F13486" s="681"/>
      <c r="G13486" s="682"/>
    </row>
    <row r="13487" spans="1:7" s="36" customFormat="1">
      <c r="A13487" s="676">
        <v>2</v>
      </c>
      <c r="B13487" s="676" t="s">
        <v>72</v>
      </c>
      <c r="C13487" s="674" t="s">
        <v>29</v>
      </c>
      <c r="D13487" s="678" t="s">
        <v>868</v>
      </c>
      <c r="E13487" s="665">
        <v>2376</v>
      </c>
      <c r="F13487" s="639" t="s">
        <v>75</v>
      </c>
      <c r="G13487" s="13">
        <f>SUM(A13487*E13487)</f>
        <v>4752</v>
      </c>
    </row>
    <row r="13488" spans="1:7" s="36" customFormat="1" ht="52.5" customHeight="1">
      <c r="A13488" s="677"/>
      <c r="B13488" s="677"/>
      <c r="C13488" s="675"/>
      <c r="D13488" s="679"/>
      <c r="E13488" s="680" t="s">
        <v>223</v>
      </c>
      <c r="F13488" s="681"/>
      <c r="G13488" s="682"/>
    </row>
    <row r="13489" spans="1:7" s="36" customFormat="1">
      <c r="A13489" s="676">
        <v>70</v>
      </c>
      <c r="B13489" s="676" t="s">
        <v>107</v>
      </c>
      <c r="C13489" s="674" t="s">
        <v>33</v>
      </c>
      <c r="D13489" s="678" t="s">
        <v>446</v>
      </c>
      <c r="E13489" s="665">
        <v>333.29</v>
      </c>
      <c r="F13489" s="639" t="s">
        <v>75</v>
      </c>
      <c r="G13489" s="13">
        <f>SUM(A13489*E13489)</f>
        <v>23330.300000000003</v>
      </c>
    </row>
    <row r="13490" spans="1:7" s="36" customFormat="1" ht="48" customHeight="1">
      <c r="A13490" s="677"/>
      <c r="B13490" s="677"/>
      <c r="C13490" s="675"/>
      <c r="D13490" s="679"/>
      <c r="E13490" s="680" t="s">
        <v>447</v>
      </c>
      <c r="F13490" s="681"/>
      <c r="G13490" s="682"/>
    </row>
    <row r="13491" spans="1:7" s="36" customFormat="1">
      <c r="A13491" s="676">
        <v>10</v>
      </c>
      <c r="B13491" s="676" t="s">
        <v>72</v>
      </c>
      <c r="C13491" s="674" t="s">
        <v>36</v>
      </c>
      <c r="D13491" s="678" t="s">
        <v>869</v>
      </c>
      <c r="E13491" s="665">
        <v>704.2</v>
      </c>
      <c r="F13491" s="639" t="s">
        <v>75</v>
      </c>
      <c r="G13491" s="13">
        <f>SUM(A13491*E13491)</f>
        <v>7042</v>
      </c>
    </row>
    <row r="13492" spans="1:7" s="36" customFormat="1" ht="61.5" customHeight="1">
      <c r="A13492" s="677"/>
      <c r="B13492" s="677"/>
      <c r="C13492" s="675"/>
      <c r="D13492" s="679"/>
      <c r="E13492" s="680" t="s">
        <v>870</v>
      </c>
      <c r="F13492" s="681"/>
      <c r="G13492" s="682"/>
    </row>
    <row r="13493" spans="1:7">
      <c r="A13493" s="676">
        <v>8</v>
      </c>
      <c r="B13493" s="676" t="s">
        <v>72</v>
      </c>
      <c r="C13493" s="674" t="s">
        <v>40</v>
      </c>
      <c r="D13493" s="678" t="s">
        <v>181</v>
      </c>
      <c r="E13493" s="665">
        <v>566.70000000000005</v>
      </c>
      <c r="F13493" s="639" t="s">
        <v>75</v>
      </c>
      <c r="G13493" s="13">
        <f>SUM(A13493*E13493)</f>
        <v>4533.6000000000004</v>
      </c>
    </row>
    <row r="13494" spans="1:7" ht="42.75" customHeight="1">
      <c r="A13494" s="677"/>
      <c r="B13494" s="677"/>
      <c r="C13494" s="675"/>
      <c r="D13494" s="679"/>
      <c r="E13494" s="680" t="s">
        <v>182</v>
      </c>
      <c r="F13494" s="681"/>
      <c r="G13494" s="682"/>
    </row>
    <row r="13495" spans="1:7">
      <c r="A13495" s="676"/>
      <c r="B13495" s="676"/>
      <c r="C13495" s="674" t="s">
        <v>44</v>
      </c>
      <c r="D13495" s="678" t="s">
        <v>226</v>
      </c>
      <c r="E13495" s="704"/>
      <c r="F13495" s="705"/>
      <c r="G13495" s="706"/>
    </row>
    <row r="13496" spans="1:7" ht="105.75" customHeight="1">
      <c r="A13496" s="677"/>
      <c r="B13496" s="677"/>
      <c r="C13496" s="675"/>
      <c r="D13496" s="679"/>
      <c r="E13496" s="707"/>
      <c r="F13496" s="708"/>
      <c r="G13496" s="709"/>
    </row>
    <row r="13497" spans="1:7">
      <c r="A13497" s="676">
        <v>200</v>
      </c>
      <c r="B13497" s="676" t="s">
        <v>107</v>
      </c>
      <c r="C13497" s="674" t="s">
        <v>99</v>
      </c>
      <c r="D13497" s="678" t="s">
        <v>227</v>
      </c>
      <c r="E13497" s="665">
        <v>73.209999999999994</v>
      </c>
      <c r="F13497" s="639" t="s">
        <v>111</v>
      </c>
      <c r="G13497" s="13">
        <f>SUM(A13497*E13497)</f>
        <v>14641.999999999998</v>
      </c>
    </row>
    <row r="13498" spans="1:7" ht="30" customHeight="1">
      <c r="A13498" s="677"/>
      <c r="B13498" s="677"/>
      <c r="C13498" s="675"/>
      <c r="D13498" s="679"/>
      <c r="E13498" s="680" t="s">
        <v>228</v>
      </c>
      <c r="F13498" s="681"/>
      <c r="G13498" s="682"/>
    </row>
    <row r="13499" spans="1:7">
      <c r="A13499" s="676">
        <v>250</v>
      </c>
      <c r="B13499" s="676" t="s">
        <v>72</v>
      </c>
      <c r="C13499" s="674" t="s">
        <v>102</v>
      </c>
      <c r="D13499" s="678" t="s">
        <v>229</v>
      </c>
      <c r="E13499" s="665">
        <v>95.79</v>
      </c>
      <c r="F13499" s="639" t="s">
        <v>111</v>
      </c>
      <c r="G13499" s="13">
        <f>SUM(A13499*E13499)</f>
        <v>23947.5</v>
      </c>
    </row>
    <row r="13500" spans="1:7" ht="25.5" customHeight="1">
      <c r="A13500" s="677"/>
      <c r="B13500" s="677"/>
      <c r="C13500" s="675"/>
      <c r="D13500" s="679"/>
      <c r="E13500" s="680" t="s">
        <v>604</v>
      </c>
      <c r="F13500" s="681"/>
      <c r="G13500" s="682"/>
    </row>
    <row r="13501" spans="1:7" s="36" customFormat="1">
      <c r="A13501" s="676">
        <v>2</v>
      </c>
      <c r="B13501" s="676" t="s">
        <v>72</v>
      </c>
      <c r="C13501" s="674" t="s">
        <v>47</v>
      </c>
      <c r="D13501" s="678" t="s">
        <v>419</v>
      </c>
      <c r="E13501" s="665">
        <v>3179</v>
      </c>
      <c r="F13501" s="639" t="s">
        <v>75</v>
      </c>
      <c r="G13501" s="13">
        <f>SUM(A13501*E13501)</f>
        <v>6358</v>
      </c>
    </row>
    <row r="13502" spans="1:7" s="36" customFormat="1" ht="32.25" customHeight="1">
      <c r="A13502" s="677"/>
      <c r="B13502" s="677"/>
      <c r="C13502" s="675"/>
      <c r="D13502" s="679"/>
      <c r="E13502" s="680" t="s">
        <v>420</v>
      </c>
      <c r="F13502" s="681"/>
      <c r="G13502" s="682"/>
    </row>
    <row r="13503" spans="1:7">
      <c r="A13503" s="676">
        <v>6</v>
      </c>
      <c r="B13503" s="676" t="s">
        <v>72</v>
      </c>
      <c r="C13503" s="674" t="s">
        <v>50</v>
      </c>
      <c r="D13503" s="678" t="s">
        <v>85</v>
      </c>
      <c r="E13503" s="665">
        <v>1109.46</v>
      </c>
      <c r="F13503" s="639" t="s">
        <v>75</v>
      </c>
      <c r="G13503" s="13">
        <f>SUM(A13503*E13503)</f>
        <v>6656.76</v>
      </c>
    </row>
    <row r="13504" spans="1:7" ht="30.75" customHeight="1">
      <c r="A13504" s="677"/>
      <c r="B13504" s="677"/>
      <c r="C13504" s="675"/>
      <c r="D13504" s="679"/>
      <c r="E13504" s="728" t="s">
        <v>86</v>
      </c>
      <c r="F13504" s="729"/>
      <c r="G13504" s="730"/>
    </row>
    <row r="13505" spans="1:7">
      <c r="A13505" s="676">
        <v>2</v>
      </c>
      <c r="B13505" s="676" t="s">
        <v>72</v>
      </c>
      <c r="C13505" s="674" t="s">
        <v>54</v>
      </c>
      <c r="D13505" s="678" t="s">
        <v>871</v>
      </c>
      <c r="E13505" s="665">
        <v>10322.4</v>
      </c>
      <c r="F13505" s="639" t="s">
        <v>75</v>
      </c>
      <c r="G13505" s="13">
        <f>SUM(A13505*E13505)</f>
        <v>20644.8</v>
      </c>
    </row>
    <row r="13506" spans="1:7" ht="66" customHeight="1">
      <c r="A13506" s="677"/>
      <c r="B13506" s="677"/>
      <c r="C13506" s="675"/>
      <c r="D13506" s="679"/>
      <c r="E13506" s="728" t="s">
        <v>872</v>
      </c>
      <c r="F13506" s="729"/>
      <c r="G13506" s="730"/>
    </row>
    <row r="13507" spans="1:7">
      <c r="A13507" s="674">
        <v>2</v>
      </c>
      <c r="B13507" s="674" t="s">
        <v>72</v>
      </c>
      <c r="C13507" s="676" t="s">
        <v>57</v>
      </c>
      <c r="D13507" s="678" t="s">
        <v>873</v>
      </c>
      <c r="E13507" s="665">
        <v>3432</v>
      </c>
      <c r="F13507" s="639" t="s">
        <v>75</v>
      </c>
      <c r="G13507" s="13">
        <f>SUM(A13507*E13507)</f>
        <v>6864</v>
      </c>
    </row>
    <row r="13508" spans="1:7" ht="27" customHeight="1">
      <c r="A13508" s="675"/>
      <c r="B13508" s="675"/>
      <c r="C13508" s="677"/>
      <c r="D13508" s="679"/>
      <c r="E13508" s="680" t="s">
        <v>874</v>
      </c>
      <c r="F13508" s="681"/>
      <c r="G13508" s="682"/>
    </row>
    <row r="13509" spans="1:7">
      <c r="A13509" s="676"/>
      <c r="B13509" s="676"/>
      <c r="C13509" s="674" t="s">
        <v>60</v>
      </c>
      <c r="D13509" s="678" t="s">
        <v>875</v>
      </c>
      <c r="E13509" s="704"/>
      <c r="F13509" s="705"/>
      <c r="G13509" s="706"/>
    </row>
    <row r="13510" spans="1:7" ht="42" customHeight="1">
      <c r="A13510" s="677"/>
      <c r="B13510" s="677"/>
      <c r="C13510" s="675"/>
      <c r="D13510" s="679"/>
      <c r="E13510" s="707"/>
      <c r="F13510" s="708"/>
      <c r="G13510" s="709"/>
    </row>
    <row r="13511" spans="1:7">
      <c r="A13511" s="676">
        <v>200</v>
      </c>
      <c r="B13511" s="676" t="s">
        <v>107</v>
      </c>
      <c r="C13511" s="674" t="s">
        <v>99</v>
      </c>
      <c r="D13511" s="678" t="s">
        <v>190</v>
      </c>
      <c r="E13511" s="665">
        <v>3</v>
      </c>
      <c r="F13511" s="639" t="s">
        <v>111</v>
      </c>
      <c r="G13511" s="13">
        <f>SUM(A13511*E13511)</f>
        <v>600</v>
      </c>
    </row>
    <row r="13512" spans="1:7">
      <c r="A13512" s="677"/>
      <c r="B13512" s="677"/>
      <c r="C13512" s="675"/>
      <c r="D13512" s="679"/>
      <c r="E13512" s="680" t="s">
        <v>876</v>
      </c>
      <c r="F13512" s="681"/>
      <c r="G13512" s="682"/>
    </row>
    <row r="13513" spans="1:7">
      <c r="A13513" s="676">
        <v>250</v>
      </c>
      <c r="B13513" s="676" t="s">
        <v>72</v>
      </c>
      <c r="C13513" s="674" t="s">
        <v>102</v>
      </c>
      <c r="D13513" s="678" t="s">
        <v>229</v>
      </c>
      <c r="E13513" s="665">
        <v>4</v>
      </c>
      <c r="F13513" s="639" t="s">
        <v>111</v>
      </c>
      <c r="G13513" s="13">
        <f>SUM(A13513*E13513)</f>
        <v>1000</v>
      </c>
    </row>
    <row r="13514" spans="1:7">
      <c r="A13514" s="677"/>
      <c r="B13514" s="677"/>
      <c r="C13514" s="675"/>
      <c r="D13514" s="679"/>
      <c r="E13514" s="680" t="s">
        <v>877</v>
      </c>
      <c r="F13514" s="681"/>
      <c r="G13514" s="682"/>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2" t="s">
        <v>11</v>
      </c>
      <c r="D13517" s="646" t="s">
        <v>878</v>
      </c>
      <c r="E13517" s="639"/>
      <c r="F13517" s="639" t="s">
        <v>111</v>
      </c>
      <c r="G13517" s="180"/>
    </row>
    <row r="13518" spans="1:7" ht="40.5" customHeight="1">
      <c r="A13518" s="207">
        <v>2</v>
      </c>
      <c r="B13518" s="208" t="s">
        <v>72</v>
      </c>
      <c r="C13518" s="642" t="s">
        <v>15</v>
      </c>
      <c r="D13518" s="646" t="s">
        <v>879</v>
      </c>
      <c r="E13518" s="639"/>
      <c r="F13518" s="639" t="s">
        <v>75</v>
      </c>
      <c r="G13518" s="180"/>
    </row>
    <row r="13519" spans="1:7" ht="40.5" customHeight="1">
      <c r="A13519" s="207">
        <v>2</v>
      </c>
      <c r="B13519" s="208" t="s">
        <v>72</v>
      </c>
      <c r="C13519" s="642" t="s">
        <v>18</v>
      </c>
      <c r="D13519" s="646" t="s">
        <v>880</v>
      </c>
      <c r="E13519" s="639"/>
      <c r="F13519" s="639" t="s">
        <v>75</v>
      </c>
      <c r="G13519" s="5"/>
    </row>
    <row r="13520" spans="1:7" ht="40.5" customHeight="1">
      <c r="A13520" s="207">
        <v>2</v>
      </c>
      <c r="B13520" s="208" t="s">
        <v>72</v>
      </c>
      <c r="C13520" s="642" t="s">
        <v>21</v>
      </c>
      <c r="D13520" s="646" t="s">
        <v>881</v>
      </c>
      <c r="E13520" s="639"/>
      <c r="F13520" s="639" t="s">
        <v>75</v>
      </c>
      <c r="G13520" s="5"/>
    </row>
    <row r="13521" spans="1:7" ht="40.5" customHeight="1">
      <c r="A13521" s="207">
        <v>126</v>
      </c>
      <c r="B13521" s="208" t="s">
        <v>39</v>
      </c>
      <c r="C13521" s="642" t="s">
        <v>25</v>
      </c>
      <c r="D13521" s="646" t="s">
        <v>882</v>
      </c>
      <c r="E13521" s="639"/>
      <c r="F13521" s="639" t="s">
        <v>165</v>
      </c>
      <c r="G13521" s="5"/>
    </row>
    <row r="13522" spans="1:7" ht="40.5" customHeight="1">
      <c r="A13522" s="207">
        <v>2</v>
      </c>
      <c r="B13522" s="208" t="s">
        <v>72</v>
      </c>
      <c r="C13522" s="642" t="s">
        <v>29</v>
      </c>
      <c r="D13522" s="646" t="s">
        <v>883</v>
      </c>
      <c r="E13522" s="639"/>
      <c r="F13522" s="639" t="s">
        <v>75</v>
      </c>
      <c r="G13522" s="5"/>
    </row>
    <row r="13523" spans="1:7" ht="40.5" customHeight="1">
      <c r="A13523" s="207">
        <v>8</v>
      </c>
      <c r="B13523" s="208" t="s">
        <v>72</v>
      </c>
      <c r="C13523" s="642" t="s">
        <v>33</v>
      </c>
      <c r="D13523" s="646" t="s">
        <v>884</v>
      </c>
      <c r="E13523" s="639"/>
      <c r="F13523" s="639" t="s">
        <v>75</v>
      </c>
      <c r="G13523" s="5"/>
    </row>
    <row r="13524" spans="1:7" ht="40.5" customHeight="1">
      <c r="A13524" s="207">
        <v>2</v>
      </c>
      <c r="B13524" s="208" t="s">
        <v>72</v>
      </c>
      <c r="C13524" s="642" t="s">
        <v>36</v>
      </c>
      <c r="D13524" s="646" t="s">
        <v>885</v>
      </c>
      <c r="E13524" s="639"/>
      <c r="F13524" s="639" t="s">
        <v>75</v>
      </c>
      <c r="G13524" s="5"/>
    </row>
    <row r="13525" spans="1:7" ht="40.5" customHeight="1">
      <c r="A13525" s="207">
        <v>1</v>
      </c>
      <c r="B13525" s="208" t="s">
        <v>89</v>
      </c>
      <c r="C13525" s="642" t="s">
        <v>40</v>
      </c>
      <c r="D13525" s="646" t="s">
        <v>886</v>
      </c>
      <c r="E13525" s="639"/>
      <c r="F13525" s="639" t="s">
        <v>75</v>
      </c>
      <c r="G13525" s="5"/>
    </row>
    <row r="13526" spans="1:7" ht="40.5" customHeight="1">
      <c r="A13526" s="207">
        <v>1</v>
      </c>
      <c r="B13526" s="208" t="s">
        <v>89</v>
      </c>
      <c r="C13526" s="642" t="s">
        <v>44</v>
      </c>
      <c r="D13526" s="646" t="s">
        <v>887</v>
      </c>
      <c r="E13526" s="639"/>
      <c r="F13526" s="639" t="s">
        <v>75</v>
      </c>
      <c r="G13526" s="5"/>
    </row>
    <row r="13527" spans="1:7" ht="40.5" customHeight="1">
      <c r="A13527" s="207">
        <v>4</v>
      </c>
      <c r="B13527" s="208" t="s">
        <v>72</v>
      </c>
      <c r="C13527" s="642" t="s">
        <v>47</v>
      </c>
      <c r="D13527" s="646" t="s">
        <v>888</v>
      </c>
      <c r="E13527" s="639"/>
      <c r="F13527" s="639" t="s">
        <v>75</v>
      </c>
      <c r="G13527" s="5"/>
    </row>
    <row r="13528" spans="1:7" ht="40.5" customHeight="1">
      <c r="A13528" s="207">
        <v>1</v>
      </c>
      <c r="B13528" s="208" t="s">
        <v>89</v>
      </c>
      <c r="C13528" s="642" t="s">
        <v>50</v>
      </c>
      <c r="D13528" s="646" t="s">
        <v>889</v>
      </c>
      <c r="E13528" s="639"/>
      <c r="F13528" s="639" t="s">
        <v>75</v>
      </c>
      <c r="G13528" s="5"/>
    </row>
    <row r="13529" spans="1:7" ht="24.75" customHeight="1">
      <c r="A13529" s="207">
        <v>210</v>
      </c>
      <c r="B13529" s="208" t="s">
        <v>72</v>
      </c>
      <c r="C13529" s="642" t="s">
        <v>54</v>
      </c>
      <c r="D13529" s="646" t="s">
        <v>890</v>
      </c>
      <c r="E13529" s="639"/>
      <c r="F13529" s="639" t="s">
        <v>75</v>
      </c>
      <c r="G13529" s="5"/>
    </row>
    <row r="13530" spans="1:7" ht="28.5" customHeight="1">
      <c r="A13530" s="207">
        <v>1</v>
      </c>
      <c r="B13530" s="208" t="s">
        <v>89</v>
      </c>
      <c r="C13530" s="642" t="s">
        <v>57</v>
      </c>
      <c r="D13530" s="646" t="s">
        <v>891</v>
      </c>
      <c r="E13530" s="639"/>
      <c r="F13530" s="639" t="s">
        <v>75</v>
      </c>
      <c r="G13530" s="5"/>
    </row>
    <row r="13531" spans="1:7" ht="30" customHeight="1">
      <c r="A13531" s="207">
        <v>1</v>
      </c>
      <c r="B13531" s="208" t="s">
        <v>89</v>
      </c>
      <c r="C13531" s="642" t="s">
        <v>60</v>
      </c>
      <c r="D13531" s="646" t="s">
        <v>892</v>
      </c>
      <c r="E13531" s="639"/>
      <c r="F13531" s="639" t="s">
        <v>75</v>
      </c>
      <c r="G13531" s="5"/>
    </row>
    <row r="13532" spans="1:7" s="30" customFormat="1" ht="29.25" customHeight="1">
      <c r="A13532" s="3"/>
      <c r="B13532" s="3"/>
      <c r="C13532" s="667"/>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10" t="s">
        <v>0</v>
      </c>
      <c r="B15134" s="710"/>
      <c r="C15134" s="710"/>
      <c r="D15134" s="710"/>
      <c r="E15134" s="710"/>
      <c r="F15134" s="710"/>
      <c r="G15134" s="710"/>
    </row>
    <row r="15135" spans="1:7">
      <c r="A15135" s="711" t="s">
        <v>1</v>
      </c>
      <c r="B15135" s="711"/>
      <c r="C15135" s="711"/>
      <c r="D15135" s="711"/>
      <c r="E15135" s="711"/>
      <c r="F15135" s="711"/>
      <c r="G15135" s="711"/>
    </row>
    <row r="15136" spans="1:7" ht="30.75" customHeight="1">
      <c r="A15136" s="1" t="s">
        <v>2</v>
      </c>
      <c r="B15136" s="659"/>
      <c r="C15136" s="659"/>
      <c r="D15136" s="732" t="s">
        <v>1318</v>
      </c>
      <c r="E15136" s="732"/>
      <c r="F15136" s="732"/>
      <c r="G15136" s="732"/>
    </row>
    <row r="15137" spans="1:7" ht="30" customHeight="1">
      <c r="A15137" s="713" t="s">
        <v>3</v>
      </c>
      <c r="B15137" s="714"/>
      <c r="C15137" s="3" t="s">
        <v>4</v>
      </c>
      <c r="D15137" s="667" t="s">
        <v>5</v>
      </c>
      <c r="E15137" s="667" t="s">
        <v>6</v>
      </c>
      <c r="F15137" s="667" t="s">
        <v>7</v>
      </c>
      <c r="G15137" s="5" t="s">
        <v>8</v>
      </c>
    </row>
    <row r="15138" spans="1:7">
      <c r="A15138" s="667"/>
      <c r="B15138" s="667"/>
      <c r="C15138" s="3"/>
      <c r="D15138" s="104" t="s">
        <v>9</v>
      </c>
      <c r="E15138" s="667"/>
      <c r="F15138" s="667"/>
      <c r="G15138" s="5"/>
    </row>
    <row r="15139" spans="1:7">
      <c r="A15139" s="674">
        <v>1341</v>
      </c>
      <c r="B15139" s="674" t="s">
        <v>39</v>
      </c>
      <c r="C15139" s="676" t="s">
        <v>11</v>
      </c>
      <c r="D15139" s="678" t="s">
        <v>144</v>
      </c>
      <c r="E15139" s="665">
        <v>5445</v>
      </c>
      <c r="F15139" s="639" t="s">
        <v>42</v>
      </c>
      <c r="G15139" s="20">
        <f>SUM(A15139*E15139/100)</f>
        <v>73017.45</v>
      </c>
    </row>
    <row r="15140" spans="1:7" ht="44.25" customHeight="1">
      <c r="A15140" s="675"/>
      <c r="B15140" s="675"/>
      <c r="C15140" s="677"/>
      <c r="D15140" s="679"/>
      <c r="E15140" s="680" t="s">
        <v>145</v>
      </c>
      <c r="F15140" s="681"/>
      <c r="G15140" s="682"/>
    </row>
    <row r="15141" spans="1:7" s="23" customFormat="1" ht="15" customHeight="1">
      <c r="A15141" s="674">
        <v>1423</v>
      </c>
      <c r="B15141" s="674" t="s">
        <v>10</v>
      </c>
      <c r="C15141" s="676" t="s">
        <v>15</v>
      </c>
      <c r="D15141" s="695" t="s">
        <v>30</v>
      </c>
      <c r="E15141" s="665">
        <v>337</v>
      </c>
      <c r="F15141" s="639" t="s">
        <v>31</v>
      </c>
      <c r="G15141" s="20">
        <f>SUM(A15141*E15141)</f>
        <v>479551</v>
      </c>
    </row>
    <row r="15142" spans="1:7" s="23" customFormat="1" ht="169.5" customHeight="1">
      <c r="A15142" s="675"/>
      <c r="B15142" s="675"/>
      <c r="C15142" s="677"/>
      <c r="D15142" s="696"/>
      <c r="E15142" s="697" t="s">
        <v>32</v>
      </c>
      <c r="F15142" s="698"/>
      <c r="G15142" s="699"/>
    </row>
    <row r="15143" spans="1:7" ht="15" customHeight="1">
      <c r="A15143" s="700">
        <v>79.688000000000002</v>
      </c>
      <c r="B15143" s="674" t="s">
        <v>24</v>
      </c>
      <c r="C15143" s="676" t="s">
        <v>18</v>
      </c>
      <c r="D15143" s="695" t="s">
        <v>26</v>
      </c>
      <c r="E15143" s="665">
        <v>5001.7</v>
      </c>
      <c r="F15143" s="639" t="s">
        <v>27</v>
      </c>
      <c r="G15143" s="20">
        <f>SUM(A15143*E15143)</f>
        <v>398575.46960000001</v>
      </c>
    </row>
    <row r="15144" spans="1:7" ht="63" customHeight="1">
      <c r="A15144" s="701"/>
      <c r="B15144" s="675"/>
      <c r="C15144" s="677"/>
      <c r="D15144" s="696"/>
      <c r="E15144" s="680" t="s">
        <v>28</v>
      </c>
      <c r="F15144" s="681"/>
      <c r="G15144" s="682"/>
    </row>
    <row r="15145" spans="1:7" s="24" customFormat="1" ht="16.5" customHeight="1">
      <c r="A15145" s="674">
        <v>11248</v>
      </c>
      <c r="B15145" s="674" t="s">
        <v>39</v>
      </c>
      <c r="C15145" s="676" t="s">
        <v>21</v>
      </c>
      <c r="D15145" s="678" t="s">
        <v>149</v>
      </c>
      <c r="E15145" s="665">
        <v>121</v>
      </c>
      <c r="F15145" s="639" t="s">
        <v>42</v>
      </c>
      <c r="G15145" s="20">
        <f>SUM(A15145*E15145/100)</f>
        <v>13610.08</v>
      </c>
    </row>
    <row r="15146" spans="1:7" s="24" customFormat="1" ht="33.75" customHeight="1">
      <c r="A15146" s="675"/>
      <c r="B15146" s="675"/>
      <c r="C15146" s="677"/>
      <c r="D15146" s="679"/>
      <c r="E15146" s="687" t="s">
        <v>150</v>
      </c>
      <c r="F15146" s="688"/>
      <c r="G15146" s="689"/>
    </row>
    <row r="15147" spans="1:7" ht="15" customHeight="1">
      <c r="A15147" s="676">
        <v>1371</v>
      </c>
      <c r="B15147" s="676" t="s">
        <v>10</v>
      </c>
      <c r="C15147" s="674" t="s">
        <v>25</v>
      </c>
      <c r="D15147" s="678" t="s">
        <v>37</v>
      </c>
      <c r="E15147" s="665">
        <v>12674.36</v>
      </c>
      <c r="F15147" s="639" t="s">
        <v>13</v>
      </c>
      <c r="G15147" s="20">
        <f>SUM(A15147*E15147/100)</f>
        <v>173765.47560000003</v>
      </c>
    </row>
    <row r="15148" spans="1:7" ht="29.25" customHeight="1">
      <c r="A15148" s="677"/>
      <c r="B15148" s="677"/>
      <c r="C15148" s="675"/>
      <c r="D15148" s="679"/>
      <c r="E15148" s="680" t="s">
        <v>38</v>
      </c>
      <c r="F15148" s="681"/>
      <c r="G15148" s="682"/>
    </row>
    <row r="15149" spans="1:7" ht="17.25" customHeight="1">
      <c r="A15149" s="676">
        <v>441</v>
      </c>
      <c r="B15149" s="676" t="s">
        <v>10</v>
      </c>
      <c r="C15149" s="674" t="s">
        <v>29</v>
      </c>
      <c r="D15149" s="678" t="s">
        <v>204</v>
      </c>
      <c r="E15149" s="665">
        <v>12346.65</v>
      </c>
      <c r="F15149" s="639" t="s">
        <v>13</v>
      </c>
      <c r="G15149" s="20">
        <f>SUM(A15149*E15149/100)</f>
        <v>54448.726499999997</v>
      </c>
    </row>
    <row r="15150" spans="1:7" ht="27" customHeight="1">
      <c r="A15150" s="677"/>
      <c r="B15150" s="677"/>
      <c r="C15150" s="675"/>
      <c r="D15150" s="679"/>
      <c r="E15150" s="680" t="s">
        <v>205</v>
      </c>
      <c r="F15150" s="681"/>
      <c r="G15150" s="682"/>
    </row>
    <row r="15151" spans="1:7" s="25" customFormat="1">
      <c r="A15151" s="674">
        <v>441</v>
      </c>
      <c r="B15151" s="674" t="s">
        <v>39</v>
      </c>
      <c r="C15151" s="676" t="s">
        <v>33</v>
      </c>
      <c r="D15151" s="678" t="s">
        <v>151</v>
      </c>
      <c r="E15151" s="665">
        <v>660</v>
      </c>
      <c r="F15151" s="639" t="s">
        <v>42</v>
      </c>
      <c r="G15151" s="20">
        <f>SUM(A15151*E15151/100)</f>
        <v>2910.6</v>
      </c>
    </row>
    <row r="15152" spans="1:7" s="25" customFormat="1" ht="17.25" customHeight="1">
      <c r="A15152" s="675"/>
      <c r="B15152" s="675"/>
      <c r="C15152" s="677"/>
      <c r="D15152" s="679"/>
      <c r="E15152" s="687" t="s">
        <v>152</v>
      </c>
      <c r="F15152" s="688"/>
      <c r="G15152" s="689"/>
    </row>
    <row r="15153" spans="1:7" s="24" customFormat="1" ht="15" customHeight="1">
      <c r="A15153" s="674">
        <v>14850</v>
      </c>
      <c r="B15153" s="674" t="s">
        <v>39</v>
      </c>
      <c r="C15153" s="676" t="s">
        <v>36</v>
      </c>
      <c r="D15153" s="678" t="s">
        <v>41</v>
      </c>
      <c r="E15153" s="665">
        <v>2206.6</v>
      </c>
      <c r="F15153" s="639" t="s">
        <v>42</v>
      </c>
      <c r="G15153" s="20">
        <f>SUM(A15153*E15153/100)</f>
        <v>327680.09999999998</v>
      </c>
    </row>
    <row r="15154" spans="1:7" s="24" customFormat="1" ht="27" customHeight="1">
      <c r="A15154" s="675"/>
      <c r="B15154" s="675"/>
      <c r="C15154" s="677"/>
      <c r="D15154" s="679"/>
      <c r="E15154" s="687" t="s">
        <v>43</v>
      </c>
      <c r="F15154" s="688"/>
      <c r="G15154" s="689"/>
    </row>
    <row r="15155" spans="1:7" s="24" customFormat="1" ht="15" customHeight="1">
      <c r="A15155" s="674">
        <v>14385</v>
      </c>
      <c r="B15155" s="674" t="s">
        <v>39</v>
      </c>
      <c r="C15155" s="676" t="s">
        <v>40</v>
      </c>
      <c r="D15155" s="678" t="s">
        <v>45</v>
      </c>
      <c r="E15155" s="639">
        <v>2197.52</v>
      </c>
      <c r="F15155" s="639" t="s">
        <v>42</v>
      </c>
      <c r="G15155" s="20">
        <f>SUM(A15155*E15155/100)</f>
        <v>316113.25199999998</v>
      </c>
    </row>
    <row r="15156" spans="1:7" s="24" customFormat="1" ht="27.75" customHeight="1">
      <c r="A15156" s="675"/>
      <c r="B15156" s="675"/>
      <c r="C15156" s="677"/>
      <c r="D15156" s="679"/>
      <c r="E15156" s="687" t="s">
        <v>46</v>
      </c>
      <c r="F15156" s="688"/>
      <c r="G15156" s="689"/>
    </row>
    <row r="15157" spans="1:7" s="25" customFormat="1">
      <c r="A15157" s="674">
        <v>167</v>
      </c>
      <c r="B15157" s="674" t="s">
        <v>10</v>
      </c>
      <c r="C15157" s="676" t="s">
        <v>44</v>
      </c>
      <c r="D15157" s="678" t="s">
        <v>146</v>
      </c>
      <c r="E15157" s="665">
        <v>3327.5</v>
      </c>
      <c r="F15157" s="639" t="s">
        <v>147</v>
      </c>
      <c r="G15157" s="20">
        <f>SUM(A15157*E15157/100)</f>
        <v>5556.9250000000002</v>
      </c>
    </row>
    <row r="15158" spans="1:7" s="25" customFormat="1" ht="29.25" customHeight="1">
      <c r="A15158" s="675"/>
      <c r="B15158" s="675"/>
      <c r="C15158" s="677"/>
      <c r="D15158" s="679"/>
      <c r="E15158" s="680" t="s">
        <v>148</v>
      </c>
      <c r="F15158" s="681"/>
      <c r="G15158" s="682"/>
    </row>
    <row r="15159" spans="1:7" s="200" customFormat="1">
      <c r="A15159" s="676">
        <v>1635</v>
      </c>
      <c r="B15159" s="676" t="s">
        <v>39</v>
      </c>
      <c r="C15159" s="644" t="s">
        <v>47</v>
      </c>
      <c r="D15159" s="678" t="s">
        <v>264</v>
      </c>
      <c r="E15159" s="665">
        <v>30509.77</v>
      </c>
      <c r="F15159" s="639" t="s">
        <v>42</v>
      </c>
      <c r="G15159" s="20">
        <f>SUM(A15159*E15159/100)</f>
        <v>498834.73950000003</v>
      </c>
    </row>
    <row r="15160" spans="1:7" s="200" customFormat="1" ht="185.25" customHeight="1">
      <c r="A15160" s="677"/>
      <c r="B15160" s="677"/>
      <c r="C15160" s="645"/>
      <c r="D15160" s="679"/>
      <c r="E15160" s="680" t="s">
        <v>159</v>
      </c>
      <c r="F15160" s="681"/>
      <c r="G15160" s="682"/>
    </row>
    <row r="15161" spans="1:7">
      <c r="A15161" s="674">
        <v>288</v>
      </c>
      <c r="B15161" s="674" t="s">
        <v>39</v>
      </c>
      <c r="C15161" s="676" t="s">
        <v>50</v>
      </c>
      <c r="D15161" s="678" t="s">
        <v>251</v>
      </c>
      <c r="E15161" s="665">
        <v>902.93</v>
      </c>
      <c r="F15161" s="639" t="s">
        <v>165</v>
      </c>
      <c r="G15161" s="20">
        <f>SUM(A15161*E15161)</f>
        <v>260043.84</v>
      </c>
    </row>
    <row r="15162" spans="1:7" ht="48.75" customHeight="1">
      <c r="A15162" s="675"/>
      <c r="B15162" s="675"/>
      <c r="C15162" s="677"/>
      <c r="D15162" s="679"/>
      <c r="E15162" s="680" t="s">
        <v>252</v>
      </c>
      <c r="F15162" s="681"/>
      <c r="G15162" s="682"/>
    </row>
    <row r="15163" spans="1:7" ht="38.25">
      <c r="A15163" s="642"/>
      <c r="B15163" s="642"/>
      <c r="C15163" s="644" t="s">
        <v>54</v>
      </c>
      <c r="D15163" s="646" t="s">
        <v>153</v>
      </c>
      <c r="E15163" s="704"/>
      <c r="F15163" s="705"/>
      <c r="G15163" s="706"/>
    </row>
    <row r="15164" spans="1:7">
      <c r="A15164" s="676">
        <v>2682</v>
      </c>
      <c r="B15164" s="676" t="s">
        <v>39</v>
      </c>
      <c r="C15164" s="674" t="s">
        <v>154</v>
      </c>
      <c r="D15164" s="678" t="s">
        <v>158</v>
      </c>
      <c r="E15164" s="665">
        <v>3275.5</v>
      </c>
      <c r="F15164" s="639" t="s">
        <v>42</v>
      </c>
      <c r="G15164" s="20">
        <f>SUM(A15164*E15164/100)</f>
        <v>87848.91</v>
      </c>
    </row>
    <row r="15165" spans="1:7" ht="27" customHeight="1">
      <c r="A15165" s="677"/>
      <c r="B15165" s="677"/>
      <c r="C15165" s="675"/>
      <c r="D15165" s="679"/>
      <c r="E15165" s="680" t="s">
        <v>159</v>
      </c>
      <c r="F15165" s="681"/>
      <c r="G15165" s="682"/>
    </row>
    <row r="15166" spans="1:7">
      <c r="A15166" s="674">
        <v>14385</v>
      </c>
      <c r="B15166" s="674" t="s">
        <v>39</v>
      </c>
      <c r="C15166" s="676" t="s">
        <v>57</v>
      </c>
      <c r="D15166" s="678" t="s">
        <v>898</v>
      </c>
      <c r="E15166" s="665">
        <v>2717</v>
      </c>
      <c r="F15166" s="639" t="s">
        <v>42</v>
      </c>
      <c r="G15166" s="20">
        <f>SUM(A15166*E15166/100)</f>
        <v>390840.45</v>
      </c>
    </row>
    <row r="15167" spans="1:7" ht="105.75" customHeight="1">
      <c r="A15167" s="675"/>
      <c r="B15167" s="675"/>
      <c r="C15167" s="677"/>
      <c r="D15167" s="679"/>
      <c r="E15167" s="680" t="s">
        <v>269</v>
      </c>
      <c r="F15167" s="681"/>
      <c r="G15167" s="682"/>
    </row>
    <row r="15168" spans="1:7">
      <c r="A15168" s="674">
        <v>3287</v>
      </c>
      <c r="B15168" s="674" t="s">
        <v>39</v>
      </c>
      <c r="C15168" s="676" t="s">
        <v>60</v>
      </c>
      <c r="D15168" s="678" t="s">
        <v>270</v>
      </c>
      <c r="E15168" s="665">
        <v>1948.1</v>
      </c>
      <c r="F15168" s="639" t="s">
        <v>42</v>
      </c>
      <c r="G15168" s="20">
        <f>SUM(A15168*E15168/100)</f>
        <v>64034.046999999991</v>
      </c>
    </row>
    <row r="15169" spans="1:7" ht="82.5" customHeight="1">
      <c r="A15169" s="675"/>
      <c r="B15169" s="675"/>
      <c r="C15169" s="677"/>
      <c r="D15169" s="679"/>
      <c r="E15169" s="680" t="s">
        <v>271</v>
      </c>
      <c r="F15169" s="681"/>
      <c r="G15169" s="682"/>
    </row>
    <row r="15170" spans="1:7" s="36" customFormat="1">
      <c r="A15170" s="674">
        <v>8</v>
      </c>
      <c r="B15170" s="674" t="s">
        <v>72</v>
      </c>
      <c r="C15170" s="676" t="s">
        <v>63</v>
      </c>
      <c r="D15170" s="678" t="s">
        <v>274</v>
      </c>
      <c r="E15170" s="665">
        <v>142.18</v>
      </c>
      <c r="F15170" s="639" t="s">
        <v>75</v>
      </c>
      <c r="G15170" s="20">
        <f>SUM(A15170*E15170)</f>
        <v>1137.44</v>
      </c>
    </row>
    <row r="15171" spans="1:7" s="36" customFormat="1" ht="34.5" customHeight="1">
      <c r="A15171" s="675"/>
      <c r="B15171" s="675"/>
      <c r="C15171" s="677"/>
      <c r="D15171" s="679"/>
      <c r="E15171" s="680" t="s">
        <v>275</v>
      </c>
      <c r="F15171" s="681"/>
      <c r="G15171" s="682"/>
    </row>
    <row r="15172" spans="1:7">
      <c r="A15172" s="676">
        <v>172</v>
      </c>
      <c r="B15172" s="676" t="s">
        <v>107</v>
      </c>
      <c r="C15172" s="674" t="s">
        <v>66</v>
      </c>
      <c r="D15172" s="702" t="s">
        <v>1238</v>
      </c>
      <c r="E15172" s="665">
        <v>228.9</v>
      </c>
      <c r="F15172" s="639" t="s">
        <v>111</v>
      </c>
      <c r="G15172" s="20">
        <f>SUM(A15172*E15172)</f>
        <v>39370.800000000003</v>
      </c>
    </row>
    <row r="15173" spans="1:7" ht="90.75" customHeight="1">
      <c r="A15173" s="677"/>
      <c r="B15173" s="677"/>
      <c r="C15173" s="675"/>
      <c r="D15173" s="703"/>
      <c r="E15173" s="680" t="s">
        <v>248</v>
      </c>
      <c r="F15173" s="681"/>
      <c r="G15173" s="682"/>
    </row>
    <row r="15174" spans="1:7">
      <c r="A15174" s="676">
        <v>2682</v>
      </c>
      <c r="B15174" s="676" t="s">
        <v>39</v>
      </c>
      <c r="C15174" s="674" t="s">
        <v>69</v>
      </c>
      <c r="D15174" s="678" t="s">
        <v>160</v>
      </c>
      <c r="E15174" s="665">
        <v>1887.4</v>
      </c>
      <c r="F15174" s="639" t="s">
        <v>42</v>
      </c>
      <c r="G15174" s="20">
        <f>SUM(A15174*E15174/100)</f>
        <v>50620.067999999999</v>
      </c>
    </row>
    <row r="15175" spans="1:7" ht="29.25" customHeight="1">
      <c r="A15175" s="677"/>
      <c r="B15175" s="677"/>
      <c r="C15175" s="675"/>
      <c r="D15175" s="679"/>
      <c r="E15175" s="680" t="s">
        <v>161</v>
      </c>
      <c r="F15175" s="681"/>
      <c r="G15175" s="682"/>
    </row>
    <row r="15176" spans="1:7">
      <c r="A15176" s="674">
        <v>58</v>
      </c>
      <c r="B15176" s="674" t="s">
        <v>72</v>
      </c>
      <c r="C15176" s="676" t="s">
        <v>73</v>
      </c>
      <c r="D15176" s="678" t="s">
        <v>162</v>
      </c>
      <c r="E15176" s="665">
        <v>604.16999999999996</v>
      </c>
      <c r="F15176" s="639" t="s">
        <v>75</v>
      </c>
      <c r="G15176" s="20">
        <f>SUM(A15176*E15176)</f>
        <v>35041.86</v>
      </c>
    </row>
    <row r="15177" spans="1:7" ht="27" customHeight="1">
      <c r="A15177" s="675"/>
      <c r="B15177" s="675"/>
      <c r="C15177" s="677"/>
      <c r="D15177" s="679"/>
      <c r="E15177" s="680" t="s">
        <v>163</v>
      </c>
      <c r="F15177" s="681"/>
      <c r="G15177" s="682"/>
    </row>
    <row r="15178" spans="1:7">
      <c r="A15178" s="674">
        <v>1965</v>
      </c>
      <c r="B15178" s="674" t="s">
        <v>39</v>
      </c>
      <c r="C15178" s="676" t="s">
        <v>208</v>
      </c>
      <c r="D15178" s="678" t="s">
        <v>170</v>
      </c>
      <c r="E15178" s="665">
        <v>1160.06</v>
      </c>
      <c r="F15178" s="639" t="s">
        <v>42</v>
      </c>
      <c r="G15178" s="13">
        <f>SUM(A15178*E15178/100)</f>
        <v>22795.179</v>
      </c>
    </row>
    <row r="15179" spans="1:7" ht="30.75" customHeight="1">
      <c r="A15179" s="675"/>
      <c r="B15179" s="675"/>
      <c r="C15179" s="677"/>
      <c r="D15179" s="679"/>
      <c r="E15179" s="680" t="s">
        <v>171</v>
      </c>
      <c r="F15179" s="681"/>
      <c r="G15179" s="682"/>
    </row>
    <row r="15180" spans="1:7">
      <c r="A15180" s="674">
        <v>2682</v>
      </c>
      <c r="B15180" s="674" t="s">
        <v>39</v>
      </c>
      <c r="C15180" s="676" t="s">
        <v>209</v>
      </c>
      <c r="D15180" s="731" t="s">
        <v>300</v>
      </c>
      <c r="E15180" s="655">
        <v>1043.9000000000001</v>
      </c>
      <c r="F15180" s="645" t="s">
        <v>42</v>
      </c>
      <c r="G15180" s="20">
        <f>SUM(A15180*E15180/100)</f>
        <v>27997.398000000001</v>
      </c>
    </row>
    <row r="15181" spans="1:7" ht="27" customHeight="1">
      <c r="A15181" s="675"/>
      <c r="B15181" s="675"/>
      <c r="C15181" s="677"/>
      <c r="D15181" s="679"/>
      <c r="E15181" s="680" t="s">
        <v>301</v>
      </c>
      <c r="F15181" s="681"/>
      <c r="G15181" s="682"/>
    </row>
    <row r="15182" spans="1:7" ht="15" customHeight="1">
      <c r="A15182" s="676">
        <v>338</v>
      </c>
      <c r="B15182" s="676" t="s">
        <v>10</v>
      </c>
      <c r="C15182" s="644" t="s">
        <v>210</v>
      </c>
      <c r="D15182" s="678" t="s">
        <v>12</v>
      </c>
      <c r="E15182" s="665">
        <v>8694.9500000000007</v>
      </c>
      <c r="F15182" s="639" t="s">
        <v>13</v>
      </c>
      <c r="G15182" s="13">
        <f>SUM(A15182*E15182/100)</f>
        <v>29388.931</v>
      </c>
    </row>
    <row r="15183" spans="1:7" ht="29.25" customHeight="1">
      <c r="A15183" s="677"/>
      <c r="B15183" s="677"/>
      <c r="C15183" s="645"/>
      <c r="D15183" s="679"/>
      <c r="E15183" s="680" t="s">
        <v>14</v>
      </c>
      <c r="F15183" s="681"/>
      <c r="G15183" s="682"/>
    </row>
    <row r="15184" spans="1:7">
      <c r="A15184" s="674">
        <v>675</v>
      </c>
      <c r="B15184" s="674" t="s">
        <v>107</v>
      </c>
      <c r="C15184" s="674" t="s">
        <v>213</v>
      </c>
      <c r="D15184" s="678" t="s">
        <v>284</v>
      </c>
      <c r="E15184" s="665">
        <v>199.77</v>
      </c>
      <c r="F15184" s="639" t="s">
        <v>111</v>
      </c>
      <c r="G15184" s="20">
        <f>SUM(A15184*E15184)</f>
        <v>134844.75</v>
      </c>
    </row>
    <row r="15185" spans="1:7" ht="121.5" customHeight="1">
      <c r="A15185" s="675"/>
      <c r="B15185" s="675"/>
      <c r="C15185" s="675"/>
      <c r="D15185" s="679"/>
      <c r="E15185" s="680" t="s">
        <v>285</v>
      </c>
      <c r="F15185" s="681"/>
      <c r="G15185" s="682"/>
    </row>
    <row r="15186" spans="1:7">
      <c r="A15186" s="676">
        <v>72</v>
      </c>
      <c r="B15186" s="676" t="s">
        <v>39</v>
      </c>
      <c r="C15186" s="674" t="s">
        <v>272</v>
      </c>
      <c r="D15186" s="678" t="s">
        <v>211</v>
      </c>
      <c r="E15186" s="665">
        <v>726.72</v>
      </c>
      <c r="F15186" s="639" t="s">
        <v>165</v>
      </c>
      <c r="G15186" s="20">
        <f>SUM(A15186*E15186)</f>
        <v>52323.840000000004</v>
      </c>
    </row>
    <row r="15187" spans="1:7" ht="54" customHeight="1">
      <c r="A15187" s="677"/>
      <c r="B15187" s="677"/>
      <c r="C15187" s="675"/>
      <c r="D15187" s="679"/>
      <c r="E15187" s="680" t="s">
        <v>212</v>
      </c>
      <c r="F15187" s="681"/>
      <c r="G15187" s="682"/>
    </row>
    <row r="15188" spans="1:7">
      <c r="A15188" s="676">
        <v>144</v>
      </c>
      <c r="B15188" s="676" t="s">
        <v>39</v>
      </c>
      <c r="C15188" s="674" t="s">
        <v>286</v>
      </c>
      <c r="D15188" s="678" t="s">
        <v>214</v>
      </c>
      <c r="E15188" s="665">
        <v>1270.83</v>
      </c>
      <c r="F15188" s="639" t="s">
        <v>42</v>
      </c>
      <c r="G15188" s="20">
        <f>SUM(A15188*E15188/100)</f>
        <v>1829.9951999999998</v>
      </c>
    </row>
    <row r="15189" spans="1:7" ht="40.5" customHeight="1">
      <c r="A15189" s="677"/>
      <c r="B15189" s="677"/>
      <c r="C15189" s="675"/>
      <c r="D15189" s="679"/>
      <c r="E15189" s="680" t="s">
        <v>371</v>
      </c>
      <c r="F15189" s="681"/>
      <c r="G15189" s="682"/>
    </row>
    <row r="15190" spans="1:7" s="30" customFormat="1" ht="30" customHeight="1">
      <c r="A15190" s="667"/>
      <c r="B15190" s="667"/>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10" t="s">
        <v>0</v>
      </c>
      <c r="B15341" s="710"/>
      <c r="C15341" s="710"/>
      <c r="D15341" s="710"/>
      <c r="E15341" s="710"/>
      <c r="F15341" s="710"/>
      <c r="G15341" s="710"/>
    </row>
    <row r="15342" spans="1:7">
      <c r="A15342" s="711" t="s">
        <v>1</v>
      </c>
      <c r="B15342" s="711"/>
      <c r="C15342" s="711"/>
      <c r="D15342" s="711"/>
      <c r="E15342" s="711"/>
      <c r="F15342" s="711"/>
      <c r="G15342" s="711"/>
    </row>
    <row r="15343" spans="1:7" ht="30.75" customHeight="1">
      <c r="A15343" s="1" t="s">
        <v>2</v>
      </c>
      <c r="B15343" s="659"/>
      <c r="C15343" s="659"/>
      <c r="D15343" s="732" t="s">
        <v>1316</v>
      </c>
      <c r="E15343" s="732"/>
      <c r="F15343" s="732"/>
      <c r="G15343" s="732"/>
    </row>
    <row r="15344" spans="1:7" ht="30" customHeight="1">
      <c r="A15344" s="713" t="s">
        <v>3</v>
      </c>
      <c r="B15344" s="714"/>
      <c r="C15344" s="3" t="s">
        <v>4</v>
      </c>
      <c r="D15344" s="667" t="s">
        <v>5</v>
      </c>
      <c r="E15344" s="667" t="s">
        <v>6</v>
      </c>
      <c r="F15344" s="667" t="s">
        <v>7</v>
      </c>
      <c r="G15344" s="5" t="s">
        <v>8</v>
      </c>
    </row>
    <row r="15345" spans="1:7">
      <c r="A15345" s="667"/>
      <c r="B15345" s="667"/>
      <c r="C15345" s="3"/>
      <c r="D15345" s="104" t="s">
        <v>9</v>
      </c>
      <c r="E15345" s="667"/>
      <c r="F15345" s="667"/>
      <c r="G15345" s="5"/>
    </row>
    <row r="15346" spans="1:7" s="25" customFormat="1">
      <c r="A15346" s="674">
        <v>76</v>
      </c>
      <c r="B15346" s="674" t="s">
        <v>10</v>
      </c>
      <c r="C15346" s="676" t="s">
        <v>11</v>
      </c>
      <c r="D15346" s="678" t="s">
        <v>146</v>
      </c>
      <c r="E15346" s="665">
        <v>3327.5</v>
      </c>
      <c r="F15346" s="639" t="s">
        <v>147</v>
      </c>
      <c r="G15346" s="20">
        <f>SUM(A15346*E15346/100)</f>
        <v>2528.9</v>
      </c>
    </row>
    <row r="15347" spans="1:7" s="25" customFormat="1" ht="29.25" customHeight="1">
      <c r="A15347" s="675"/>
      <c r="B15347" s="675"/>
      <c r="C15347" s="677"/>
      <c r="D15347" s="679"/>
      <c r="E15347" s="680" t="s">
        <v>148</v>
      </c>
      <c r="F15347" s="681"/>
      <c r="G15347" s="682"/>
    </row>
    <row r="15348" spans="1:7" s="24" customFormat="1" ht="16.5" customHeight="1">
      <c r="A15348" s="674">
        <v>324</v>
      </c>
      <c r="B15348" s="674" t="s">
        <v>39</v>
      </c>
      <c r="C15348" s="676" t="s">
        <v>15</v>
      </c>
      <c r="D15348" s="678" t="s">
        <v>149</v>
      </c>
      <c r="E15348" s="665">
        <v>121</v>
      </c>
      <c r="F15348" s="639" t="s">
        <v>42</v>
      </c>
      <c r="G15348" s="20">
        <f>SUM(A15348*E15348/100)</f>
        <v>392.04</v>
      </c>
    </row>
    <row r="15349" spans="1:7" s="24" customFormat="1" ht="16.5" customHeight="1">
      <c r="A15349" s="675"/>
      <c r="B15349" s="675"/>
      <c r="C15349" s="677"/>
      <c r="D15349" s="679"/>
      <c r="E15349" s="687" t="s">
        <v>150</v>
      </c>
      <c r="F15349" s="688"/>
      <c r="G15349" s="689"/>
    </row>
    <row r="15350" spans="1:7" s="25" customFormat="1">
      <c r="A15350" s="674">
        <v>324</v>
      </c>
      <c r="B15350" s="674" t="s">
        <v>39</v>
      </c>
      <c r="C15350" s="676" t="s">
        <v>18</v>
      </c>
      <c r="D15350" s="678" t="s">
        <v>151</v>
      </c>
      <c r="E15350" s="665">
        <v>660</v>
      </c>
      <c r="F15350" s="639" t="s">
        <v>42</v>
      </c>
      <c r="G15350" s="20">
        <f>SUM(A15350*E15350/100)</f>
        <v>2138.4</v>
      </c>
    </row>
    <row r="15351" spans="1:7" s="25" customFormat="1" ht="27.75" customHeight="1">
      <c r="A15351" s="675"/>
      <c r="B15351" s="675"/>
      <c r="C15351" s="677"/>
      <c r="D15351" s="679"/>
      <c r="E15351" s="687" t="s">
        <v>152</v>
      </c>
      <c r="F15351" s="688"/>
      <c r="G15351" s="689"/>
    </row>
    <row r="15352" spans="1:7" s="24" customFormat="1" ht="15" customHeight="1">
      <c r="A15352" s="674">
        <v>324</v>
      </c>
      <c r="B15352" s="674" t="s">
        <v>39</v>
      </c>
      <c r="C15352" s="676" t="s">
        <v>21</v>
      </c>
      <c r="D15352" s="678" t="s">
        <v>41</v>
      </c>
      <c r="E15352" s="665">
        <v>2206.6</v>
      </c>
      <c r="F15352" s="639" t="s">
        <v>42</v>
      </c>
      <c r="G15352" s="20">
        <f>SUM(A15352*E15352/100)</f>
        <v>7149.384</v>
      </c>
    </row>
    <row r="15353" spans="1:7" s="24" customFormat="1" ht="27" customHeight="1">
      <c r="A15353" s="675"/>
      <c r="B15353" s="675"/>
      <c r="C15353" s="677"/>
      <c r="D15353" s="679"/>
      <c r="E15353" s="687" t="s">
        <v>43</v>
      </c>
      <c r="F15353" s="688"/>
      <c r="G15353" s="689"/>
    </row>
    <row r="15354" spans="1:7" s="24" customFormat="1" ht="15" customHeight="1">
      <c r="A15354" s="674">
        <v>324</v>
      </c>
      <c r="B15354" s="674" t="s">
        <v>39</v>
      </c>
      <c r="C15354" s="676" t="s">
        <v>25</v>
      </c>
      <c r="D15354" s="678" t="s">
        <v>45</v>
      </c>
      <c r="E15354" s="639">
        <v>2197.52</v>
      </c>
      <c r="F15354" s="639" t="s">
        <v>42</v>
      </c>
      <c r="G15354" s="20">
        <f>SUM(A15354*E15354/100)</f>
        <v>7119.9647999999997</v>
      </c>
    </row>
    <row r="15355" spans="1:7" s="24" customFormat="1" ht="27.75" customHeight="1">
      <c r="A15355" s="675"/>
      <c r="B15355" s="675"/>
      <c r="C15355" s="677"/>
      <c r="D15355" s="679"/>
      <c r="E15355" s="687" t="s">
        <v>46</v>
      </c>
      <c r="F15355" s="688"/>
      <c r="G15355" s="689"/>
    </row>
    <row r="15356" spans="1:7" s="200" customFormat="1">
      <c r="A15356" s="676">
        <v>704</v>
      </c>
      <c r="B15356" s="676" t="s">
        <v>39</v>
      </c>
      <c r="C15356" s="644" t="s">
        <v>29</v>
      </c>
      <c r="D15356" s="678" t="s">
        <v>264</v>
      </c>
      <c r="E15356" s="665">
        <v>30509.77</v>
      </c>
      <c r="F15356" s="639" t="s">
        <v>42</v>
      </c>
      <c r="G15356" s="20">
        <f>SUM(A15356*E15356/100)</f>
        <v>214788.78080000001</v>
      </c>
    </row>
    <row r="15357" spans="1:7" s="200" customFormat="1" ht="130.5" customHeight="1">
      <c r="A15357" s="677"/>
      <c r="B15357" s="677"/>
      <c r="C15357" s="645"/>
      <c r="D15357" s="679"/>
      <c r="E15357" s="680" t="s">
        <v>159</v>
      </c>
      <c r="F15357" s="681"/>
      <c r="G15357" s="682"/>
    </row>
    <row r="15358" spans="1:7" s="25" customFormat="1">
      <c r="A15358" s="674">
        <v>39</v>
      </c>
      <c r="B15358" s="674" t="s">
        <v>39</v>
      </c>
      <c r="C15358" s="676" t="s">
        <v>33</v>
      </c>
      <c r="D15358" s="678" t="s">
        <v>164</v>
      </c>
      <c r="E15358" s="665">
        <v>1273.76</v>
      </c>
      <c r="F15358" s="639" t="s">
        <v>165</v>
      </c>
      <c r="G15358" s="20">
        <f>SUM(A15358*E15358)</f>
        <v>49676.639999999999</v>
      </c>
    </row>
    <row r="15359" spans="1:7" s="25" customFormat="1" ht="66.75" customHeight="1">
      <c r="A15359" s="675"/>
      <c r="B15359" s="675"/>
      <c r="C15359" s="677"/>
      <c r="D15359" s="679"/>
      <c r="E15359" s="680" t="s">
        <v>166</v>
      </c>
      <c r="F15359" s="681"/>
      <c r="G15359" s="682"/>
    </row>
    <row r="15360" spans="1:7">
      <c r="A15360" s="674">
        <v>1296</v>
      </c>
      <c r="B15360" s="674" t="s">
        <v>39</v>
      </c>
      <c r="C15360" s="676" t="s">
        <v>36</v>
      </c>
      <c r="D15360" s="731" t="s">
        <v>300</v>
      </c>
      <c r="E15360" s="655">
        <v>1043.9000000000001</v>
      </c>
      <c r="F15360" s="645" t="s">
        <v>42</v>
      </c>
      <c r="G15360" s="20">
        <f>SUM(A15360*E15360/100)</f>
        <v>13528.944000000001</v>
      </c>
    </row>
    <row r="15361" spans="1:7" ht="27" customHeight="1">
      <c r="A15361" s="675"/>
      <c r="B15361" s="675"/>
      <c r="C15361" s="677"/>
      <c r="D15361" s="679"/>
      <c r="E15361" s="680" t="s">
        <v>301</v>
      </c>
      <c r="F15361" s="681"/>
      <c r="G15361" s="682"/>
    </row>
    <row r="15362" spans="1:7" s="30" customFormat="1" ht="37.5" customHeight="1">
      <c r="A15362" s="667"/>
      <c r="B15362" s="667"/>
      <c r="C15362" s="3"/>
      <c r="D15362" s="91"/>
      <c r="E15362" s="667"/>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676">
        <v>1</v>
      </c>
      <c r="B15365" s="676" t="s">
        <v>89</v>
      </c>
      <c r="C15365" s="674" t="s">
        <v>11</v>
      </c>
      <c r="D15365" s="678" t="s">
        <v>177</v>
      </c>
      <c r="E15365" s="665">
        <v>6166.6</v>
      </c>
      <c r="F15365" s="639" t="s">
        <v>75</v>
      </c>
      <c r="G15365" s="13">
        <f>SUM(A15365*E15365)</f>
        <v>6166.6</v>
      </c>
    </row>
    <row r="15366" spans="1:7" ht="123" customHeight="1">
      <c r="A15366" s="677"/>
      <c r="B15366" s="677"/>
      <c r="C15366" s="675"/>
      <c r="D15366" s="679"/>
      <c r="E15366" s="680" t="s">
        <v>178</v>
      </c>
      <c r="F15366" s="681"/>
      <c r="G15366" s="682"/>
    </row>
    <row r="15367" spans="1:7">
      <c r="A15367" s="676">
        <v>2</v>
      </c>
      <c r="B15367" s="676" t="s">
        <v>72</v>
      </c>
      <c r="C15367" s="674" t="s">
        <v>15</v>
      </c>
      <c r="D15367" s="678" t="s">
        <v>85</v>
      </c>
      <c r="E15367" s="665">
        <v>1109.46</v>
      </c>
      <c r="F15367" s="639" t="s">
        <v>75</v>
      </c>
      <c r="G15367" s="13">
        <f>SUM(A15367*E15367)</f>
        <v>2218.92</v>
      </c>
    </row>
    <row r="15368" spans="1:7" ht="117.75" customHeight="1">
      <c r="A15368" s="677"/>
      <c r="B15368" s="677"/>
      <c r="C15368" s="675"/>
      <c r="D15368" s="679"/>
      <c r="E15368" s="680" t="s">
        <v>86</v>
      </c>
      <c r="F15368" s="681"/>
      <c r="G15368" s="682"/>
    </row>
    <row r="15369" spans="1:7">
      <c r="A15369" s="676"/>
      <c r="B15369" s="676"/>
      <c r="C15369" s="674" t="s">
        <v>18</v>
      </c>
      <c r="D15369" s="678" t="s">
        <v>226</v>
      </c>
      <c r="E15369" s="704"/>
      <c r="F15369" s="705"/>
      <c r="G15369" s="706"/>
    </row>
    <row r="15370" spans="1:7" ht="102" customHeight="1">
      <c r="A15370" s="677"/>
      <c r="B15370" s="677"/>
      <c r="C15370" s="675"/>
      <c r="D15370" s="679"/>
      <c r="E15370" s="707"/>
      <c r="F15370" s="708"/>
      <c r="G15370" s="709"/>
    </row>
    <row r="15371" spans="1:7">
      <c r="A15371" s="676">
        <v>20</v>
      </c>
      <c r="B15371" s="676" t="s">
        <v>107</v>
      </c>
      <c r="C15371" s="674" t="s">
        <v>99</v>
      </c>
      <c r="D15371" s="678" t="s">
        <v>1317</v>
      </c>
      <c r="E15371" s="665">
        <v>73.209999999999994</v>
      </c>
      <c r="F15371" s="639" t="s">
        <v>111</v>
      </c>
      <c r="G15371" s="13">
        <f>SUM(A15371*E15371)</f>
        <v>1464.1999999999998</v>
      </c>
    </row>
    <row r="15372" spans="1:7" ht="37.5" customHeight="1">
      <c r="A15372" s="677"/>
      <c r="B15372" s="677"/>
      <c r="C15372" s="675"/>
      <c r="D15372" s="679"/>
      <c r="E15372" s="680" t="s">
        <v>228</v>
      </c>
      <c r="F15372" s="681"/>
      <c r="G15372" s="682"/>
    </row>
    <row r="15373" spans="1:7" s="30" customFormat="1" ht="40.5" customHeight="1">
      <c r="A15373" s="667"/>
      <c r="B15373" s="667"/>
      <c r="C15373" s="3"/>
      <c r="D15373" s="91"/>
      <c r="E15373" s="667"/>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10" t="s">
        <v>0</v>
      </c>
      <c r="B15527" s="710"/>
      <c r="C15527" s="710"/>
      <c r="D15527" s="710"/>
      <c r="E15527" s="710"/>
      <c r="F15527" s="710"/>
      <c r="G15527" s="710"/>
    </row>
    <row r="15528" spans="1:7">
      <c r="A15528" s="711" t="s">
        <v>1</v>
      </c>
      <c r="B15528" s="711"/>
      <c r="C15528" s="711"/>
      <c r="D15528" s="711"/>
      <c r="E15528" s="711"/>
      <c r="F15528" s="711"/>
      <c r="G15528" s="711"/>
    </row>
    <row r="15529" spans="1:7" ht="30.75" customHeight="1">
      <c r="A15529" s="1" t="s">
        <v>2</v>
      </c>
      <c r="B15529" s="659"/>
      <c r="C15529" s="659"/>
      <c r="D15529" s="732" t="s">
        <v>1312</v>
      </c>
      <c r="E15529" s="732"/>
      <c r="F15529" s="732"/>
      <c r="G15529" s="732"/>
    </row>
    <row r="15530" spans="1:7" ht="30" customHeight="1">
      <c r="A15530" s="713" t="s">
        <v>3</v>
      </c>
      <c r="B15530" s="714"/>
      <c r="C15530" s="3" t="s">
        <v>4</v>
      </c>
      <c r="D15530" s="667" t="s">
        <v>5</v>
      </c>
      <c r="E15530" s="667" t="s">
        <v>6</v>
      </c>
      <c r="F15530" s="667" t="s">
        <v>7</v>
      </c>
      <c r="G15530" s="5" t="s">
        <v>8</v>
      </c>
    </row>
    <row r="15531" spans="1:7">
      <c r="A15531" s="667"/>
      <c r="B15531" s="667"/>
      <c r="C15531" s="3"/>
      <c r="D15531" s="104" t="s">
        <v>9</v>
      </c>
      <c r="E15531" s="667"/>
      <c r="F15531" s="667"/>
      <c r="G15531" s="5"/>
    </row>
    <row r="15532" spans="1:7" s="25" customFormat="1">
      <c r="A15532" s="674">
        <v>90868</v>
      </c>
      <c r="B15532" s="674" t="s">
        <v>39</v>
      </c>
      <c r="C15532" s="676" t="s">
        <v>11</v>
      </c>
      <c r="D15532" s="678" t="s">
        <v>305</v>
      </c>
      <c r="E15532" s="639">
        <v>226.88</v>
      </c>
      <c r="F15532" s="639" t="s">
        <v>52</v>
      </c>
      <c r="G15532" s="20">
        <f>SUM(A15532*E15532/100)</f>
        <v>206161.31839999999</v>
      </c>
    </row>
    <row r="15533" spans="1:7" s="25" customFormat="1" ht="35.25" customHeight="1">
      <c r="A15533" s="675"/>
      <c r="B15533" s="675"/>
      <c r="C15533" s="677"/>
      <c r="D15533" s="679"/>
      <c r="E15533" s="680" t="s">
        <v>306</v>
      </c>
      <c r="F15533" s="681"/>
      <c r="G15533" s="682"/>
    </row>
    <row r="15534" spans="1:7">
      <c r="A15534" s="674">
        <v>132580</v>
      </c>
      <c r="B15534" s="674" t="s">
        <v>39</v>
      </c>
      <c r="C15534" s="676" t="s">
        <v>15</v>
      </c>
      <c r="D15534" s="678" t="s">
        <v>1313</v>
      </c>
      <c r="E15534" s="665">
        <v>1079.6500000000001</v>
      </c>
      <c r="F15534" s="639" t="s">
        <v>42</v>
      </c>
      <c r="G15534" s="13">
        <f>SUM(A15534*E15534/100)</f>
        <v>1431399.97</v>
      </c>
    </row>
    <row r="15535" spans="1:7" ht="34.5" customHeight="1">
      <c r="A15535" s="675"/>
      <c r="B15535" s="675"/>
      <c r="C15535" s="677"/>
      <c r="D15535" s="679"/>
      <c r="E15535" s="680" t="s">
        <v>59</v>
      </c>
      <c r="F15535" s="681"/>
      <c r="G15535" s="682"/>
    </row>
    <row r="15536" spans="1:7">
      <c r="A15536" s="674">
        <v>18058</v>
      </c>
      <c r="B15536" s="674" t="s">
        <v>39</v>
      </c>
      <c r="C15536" s="676" t="s">
        <v>18</v>
      </c>
      <c r="D15536" s="678" t="s">
        <v>1314</v>
      </c>
      <c r="E15536" s="665">
        <v>1072.06</v>
      </c>
      <c r="F15536" s="639" t="s">
        <v>42</v>
      </c>
      <c r="G15536" s="20">
        <f>SUM(A15536*E15536/100)</f>
        <v>193592.59479999999</v>
      </c>
    </row>
    <row r="15537" spans="1:7" ht="33.75" customHeight="1">
      <c r="A15537" s="675"/>
      <c r="B15537" s="675"/>
      <c r="C15537" s="677"/>
      <c r="D15537" s="679"/>
      <c r="E15537" s="680" t="s">
        <v>803</v>
      </c>
      <c r="F15537" s="681"/>
      <c r="G15537" s="682"/>
    </row>
    <row r="15538" spans="1:7">
      <c r="A15538" s="674">
        <v>12888</v>
      </c>
      <c r="B15538" s="674" t="s">
        <v>39</v>
      </c>
      <c r="C15538" s="676" t="s">
        <v>21</v>
      </c>
      <c r="D15538" s="678" t="s">
        <v>170</v>
      </c>
      <c r="E15538" s="665">
        <v>1160.06</v>
      </c>
      <c r="F15538" s="639" t="s">
        <v>42</v>
      </c>
      <c r="G15538" s="13">
        <f>SUM(A15538*E15538/100)</f>
        <v>149508.53279999999</v>
      </c>
    </row>
    <row r="15539" spans="1:7" ht="30.75" customHeight="1">
      <c r="A15539" s="675"/>
      <c r="B15539" s="675"/>
      <c r="C15539" s="677"/>
      <c r="D15539" s="679"/>
      <c r="E15539" s="680" t="s">
        <v>171</v>
      </c>
      <c r="F15539" s="681"/>
      <c r="G15539" s="682"/>
    </row>
    <row r="15540" spans="1:7" s="24" customFormat="1" ht="16.5" customHeight="1">
      <c r="A15540" s="674">
        <v>3399</v>
      </c>
      <c r="B15540" s="674" t="s">
        <v>39</v>
      </c>
      <c r="C15540" s="676" t="s">
        <v>25</v>
      </c>
      <c r="D15540" s="678" t="s">
        <v>149</v>
      </c>
      <c r="E15540" s="665">
        <v>121</v>
      </c>
      <c r="F15540" s="639" t="s">
        <v>42</v>
      </c>
      <c r="G15540" s="20">
        <f>SUM(A15540*E15540/100)</f>
        <v>4112.79</v>
      </c>
    </row>
    <row r="15541" spans="1:7" s="24" customFormat="1" ht="16.5" customHeight="1">
      <c r="A15541" s="675"/>
      <c r="B15541" s="675"/>
      <c r="C15541" s="677"/>
      <c r="D15541" s="679"/>
      <c r="E15541" s="687" t="s">
        <v>150</v>
      </c>
      <c r="F15541" s="688"/>
      <c r="G15541" s="689"/>
    </row>
    <row r="15542" spans="1:7" s="25" customFormat="1">
      <c r="A15542" s="674">
        <v>3399</v>
      </c>
      <c r="B15542" s="674" t="s">
        <v>39</v>
      </c>
      <c r="C15542" s="676" t="s">
        <v>29</v>
      </c>
      <c r="D15542" s="678" t="s">
        <v>1315</v>
      </c>
      <c r="E15542" s="665">
        <v>660</v>
      </c>
      <c r="F15542" s="639" t="s">
        <v>42</v>
      </c>
      <c r="G15542" s="20">
        <f>SUM(A15542*E15542/100)</f>
        <v>22433.4</v>
      </c>
    </row>
    <row r="15543" spans="1:7" s="25" customFormat="1" ht="24.75" customHeight="1">
      <c r="A15543" s="675"/>
      <c r="B15543" s="675"/>
      <c r="C15543" s="677"/>
      <c r="D15543" s="679"/>
      <c r="E15543" s="687" t="s">
        <v>152</v>
      </c>
      <c r="F15543" s="688"/>
      <c r="G15543" s="689"/>
    </row>
    <row r="15544" spans="1:7" s="24" customFormat="1" ht="15" customHeight="1">
      <c r="A15544" s="674">
        <v>3399</v>
      </c>
      <c r="B15544" s="674" t="s">
        <v>39</v>
      </c>
      <c r="C15544" s="676" t="s">
        <v>33</v>
      </c>
      <c r="D15544" s="678" t="s">
        <v>41</v>
      </c>
      <c r="E15544" s="665">
        <v>2206.6</v>
      </c>
      <c r="F15544" s="639" t="s">
        <v>42</v>
      </c>
      <c r="G15544" s="20">
        <f>SUM(A15544*E15544/100)</f>
        <v>75002.333999999988</v>
      </c>
    </row>
    <row r="15545" spans="1:7" s="24" customFormat="1" ht="30" customHeight="1">
      <c r="A15545" s="675"/>
      <c r="B15545" s="675"/>
      <c r="C15545" s="677"/>
      <c r="D15545" s="679"/>
      <c r="E15545" s="687" t="s">
        <v>43</v>
      </c>
      <c r="F15545" s="688"/>
      <c r="G15545" s="689"/>
    </row>
    <row r="15546" spans="1:7" s="24" customFormat="1" ht="15" customHeight="1">
      <c r="A15546" s="674">
        <v>3399</v>
      </c>
      <c r="B15546" s="674" t="s">
        <v>39</v>
      </c>
      <c r="C15546" s="676" t="s">
        <v>36</v>
      </c>
      <c r="D15546" s="678" t="s">
        <v>45</v>
      </c>
      <c r="E15546" s="639">
        <v>2197.52</v>
      </c>
      <c r="F15546" s="639" t="s">
        <v>42</v>
      </c>
      <c r="G15546" s="20">
        <f>SUM(A15546*E15546/100)</f>
        <v>74693.704799999992</v>
      </c>
    </row>
    <row r="15547" spans="1:7" s="24" customFormat="1" ht="26.25" customHeight="1">
      <c r="A15547" s="675"/>
      <c r="B15547" s="675"/>
      <c r="C15547" s="677"/>
      <c r="D15547" s="679"/>
      <c r="E15547" s="687" t="s">
        <v>46</v>
      </c>
      <c r="F15547" s="688"/>
      <c r="G15547" s="689"/>
    </row>
    <row r="15548" spans="1:7">
      <c r="A15548" s="674">
        <v>92</v>
      </c>
      <c r="B15548" s="674" t="s">
        <v>39</v>
      </c>
      <c r="C15548" s="676" t="s">
        <v>40</v>
      </c>
      <c r="D15548" s="678" t="s">
        <v>971</v>
      </c>
      <c r="E15548" s="665">
        <v>32641.21</v>
      </c>
      <c r="F15548" s="639" t="s">
        <v>42</v>
      </c>
      <c r="G15548" s="13">
        <f>SUM(A15548*E15548/100)</f>
        <v>30029.913199999999</v>
      </c>
    </row>
    <row r="15549" spans="1:7" ht="48" customHeight="1">
      <c r="A15549" s="675"/>
      <c r="B15549" s="675"/>
      <c r="C15549" s="677"/>
      <c r="D15549" s="679"/>
      <c r="E15549" s="680" t="s">
        <v>972</v>
      </c>
      <c r="F15549" s="681"/>
      <c r="G15549" s="682"/>
    </row>
    <row r="15550" spans="1:7" ht="38.25">
      <c r="A15550" s="642"/>
      <c r="B15550" s="642"/>
      <c r="C15550" s="644" t="s">
        <v>44</v>
      </c>
      <c r="D15550" s="646" t="s">
        <v>153</v>
      </c>
      <c r="E15550" s="704"/>
      <c r="F15550" s="705"/>
      <c r="G15550" s="706"/>
    </row>
    <row r="15551" spans="1:7">
      <c r="A15551" s="676">
        <v>1680</v>
      </c>
      <c r="B15551" s="676" t="s">
        <v>39</v>
      </c>
      <c r="C15551" s="674" t="s">
        <v>154</v>
      </c>
      <c r="D15551" s="678" t="s">
        <v>158</v>
      </c>
      <c r="E15551" s="665">
        <v>3275.5</v>
      </c>
      <c r="F15551" s="639" t="s">
        <v>42</v>
      </c>
      <c r="G15551" s="20">
        <f>SUM(A15551*E15551/100)</f>
        <v>55028.4</v>
      </c>
    </row>
    <row r="15552" spans="1:7" ht="34.5" customHeight="1">
      <c r="A15552" s="677"/>
      <c r="B15552" s="677"/>
      <c r="C15552" s="675"/>
      <c r="D15552" s="679"/>
      <c r="E15552" s="680" t="s">
        <v>159</v>
      </c>
      <c r="F15552" s="681"/>
      <c r="G15552" s="682"/>
    </row>
    <row r="15553" spans="1:7">
      <c r="A15553" s="676">
        <v>1680</v>
      </c>
      <c r="B15553" s="676" t="s">
        <v>39</v>
      </c>
      <c r="C15553" s="674" t="s">
        <v>47</v>
      </c>
      <c r="D15553" s="678" t="s">
        <v>160</v>
      </c>
      <c r="E15553" s="665">
        <v>1887.4</v>
      </c>
      <c r="F15553" s="639" t="s">
        <v>42</v>
      </c>
      <c r="G15553" s="20">
        <f>SUM(A15553*E15553/100)</f>
        <v>31708.32</v>
      </c>
    </row>
    <row r="15554" spans="1:7" ht="29.25" customHeight="1">
      <c r="A15554" s="677"/>
      <c r="B15554" s="677"/>
      <c r="C15554" s="675"/>
      <c r="D15554" s="679"/>
      <c r="E15554" s="680" t="s">
        <v>161</v>
      </c>
      <c r="F15554" s="681"/>
      <c r="G15554" s="682"/>
    </row>
    <row r="15555" spans="1:7">
      <c r="A15555" s="676">
        <v>8</v>
      </c>
      <c r="B15555" s="676" t="s">
        <v>72</v>
      </c>
      <c r="C15555" s="674" t="s">
        <v>50</v>
      </c>
      <c r="D15555" s="678" t="s">
        <v>973</v>
      </c>
      <c r="E15555" s="665">
        <v>358.68</v>
      </c>
      <c r="F15555" s="639" t="s">
        <v>75</v>
      </c>
      <c r="G15555" s="20">
        <f>SUM(A15555*E15555)</f>
        <v>2869.44</v>
      </c>
    </row>
    <row r="15556" spans="1:7" ht="33" customHeight="1">
      <c r="A15556" s="677"/>
      <c r="B15556" s="677"/>
      <c r="C15556" s="675"/>
      <c r="D15556" s="679"/>
      <c r="E15556" s="680" t="s">
        <v>974</v>
      </c>
      <c r="F15556" s="681"/>
      <c r="G15556" s="682"/>
    </row>
    <row r="15557" spans="1:7" s="25" customFormat="1">
      <c r="A15557" s="674">
        <v>432</v>
      </c>
      <c r="B15557" s="674" t="s">
        <v>39</v>
      </c>
      <c r="C15557" s="674" t="s">
        <v>54</v>
      </c>
      <c r="D15557" s="678" t="s">
        <v>740</v>
      </c>
      <c r="E15557" s="665">
        <v>36.6</v>
      </c>
      <c r="F15557" s="639" t="s">
        <v>165</v>
      </c>
      <c r="G15557" s="20">
        <f>SUM(A15557*E15557)</f>
        <v>15811.2</v>
      </c>
    </row>
    <row r="15558" spans="1:7" s="25" customFormat="1" ht="52.5" customHeight="1">
      <c r="A15558" s="675"/>
      <c r="B15558" s="675"/>
      <c r="C15558" s="675"/>
      <c r="D15558" s="679"/>
      <c r="E15558" s="686" t="s">
        <v>741</v>
      </c>
      <c r="F15558" s="686"/>
      <c r="G15558" s="686"/>
    </row>
    <row r="15559" spans="1:7" s="25" customFormat="1">
      <c r="A15559" s="674">
        <v>22</v>
      </c>
      <c r="B15559" s="674" t="s">
        <v>39</v>
      </c>
      <c r="C15559" s="674" t="s">
        <v>57</v>
      </c>
      <c r="D15559" s="678" t="s">
        <v>975</v>
      </c>
      <c r="E15559" s="665">
        <v>375.78</v>
      </c>
      <c r="F15559" s="639" t="s">
        <v>165</v>
      </c>
      <c r="G15559" s="20">
        <f>SUM(A15559*E15559)</f>
        <v>8267.16</v>
      </c>
    </row>
    <row r="15560" spans="1:7" s="25" customFormat="1" ht="45" customHeight="1">
      <c r="A15560" s="675"/>
      <c r="B15560" s="675"/>
      <c r="C15560" s="675"/>
      <c r="D15560" s="679"/>
      <c r="E15560" s="686" t="s">
        <v>976</v>
      </c>
      <c r="F15560" s="686"/>
      <c r="G15560" s="686"/>
    </row>
    <row r="15561" spans="1:7">
      <c r="A15561" s="674">
        <v>39</v>
      </c>
      <c r="B15561" s="674" t="s">
        <v>39</v>
      </c>
      <c r="C15561" s="676" t="s">
        <v>60</v>
      </c>
      <c r="D15561" s="678" t="s">
        <v>977</v>
      </c>
      <c r="E15561" s="665">
        <v>1450.76</v>
      </c>
      <c r="F15561" s="639" t="s">
        <v>165</v>
      </c>
      <c r="G15561" s="20">
        <f>SUM(A15561*E15561)</f>
        <v>56579.64</v>
      </c>
    </row>
    <row r="15562" spans="1:7" ht="66" customHeight="1">
      <c r="A15562" s="675"/>
      <c r="B15562" s="675"/>
      <c r="C15562" s="677"/>
      <c r="D15562" s="679"/>
      <c r="E15562" s="680" t="s">
        <v>978</v>
      </c>
      <c r="F15562" s="681"/>
      <c r="G15562" s="682"/>
    </row>
    <row r="15563" spans="1:7">
      <c r="A15563" s="674">
        <v>2660</v>
      </c>
      <c r="B15563" s="674" t="s">
        <v>39</v>
      </c>
      <c r="C15563" s="676" t="s">
        <v>63</v>
      </c>
      <c r="D15563" s="678" t="s">
        <v>979</v>
      </c>
      <c r="E15563" s="665">
        <v>1498.48</v>
      </c>
      <c r="F15563" s="639" t="s">
        <v>42</v>
      </c>
      <c r="G15563" s="20">
        <f>SUM(A15563*E15563/100)</f>
        <v>39859.567999999999</v>
      </c>
    </row>
    <row r="15564" spans="1:7" ht="104.25" customHeight="1">
      <c r="A15564" s="675"/>
      <c r="B15564" s="675"/>
      <c r="C15564" s="677"/>
      <c r="D15564" s="679"/>
      <c r="E15564" s="680" t="s">
        <v>980</v>
      </c>
      <c r="F15564" s="681"/>
      <c r="G15564" s="682"/>
    </row>
    <row r="15565" spans="1:7">
      <c r="A15565" s="674">
        <v>955</v>
      </c>
      <c r="B15565" s="674" t="s">
        <v>39</v>
      </c>
      <c r="C15565" s="676" t="s">
        <v>66</v>
      </c>
      <c r="D15565" s="678" t="s">
        <v>981</v>
      </c>
      <c r="E15565" s="665">
        <v>91.11</v>
      </c>
      <c r="F15565" s="639" t="s">
        <v>165</v>
      </c>
      <c r="G15565" s="20">
        <f>SUM(A15565*E15565)</f>
        <v>87010.05</v>
      </c>
    </row>
    <row r="15566" spans="1:7" ht="57.75" customHeight="1">
      <c r="A15566" s="675"/>
      <c r="B15566" s="675"/>
      <c r="C15566" s="677"/>
      <c r="D15566" s="679"/>
      <c r="E15566" s="680" t="s">
        <v>982</v>
      </c>
      <c r="F15566" s="681"/>
      <c r="G15566" s="682"/>
    </row>
    <row r="15567" spans="1:7" s="30" customFormat="1" ht="37.5" customHeight="1">
      <c r="A15567" s="667"/>
      <c r="B15567" s="667"/>
      <c r="C15567" s="3"/>
      <c r="D15567" s="91"/>
      <c r="E15567" s="667"/>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676">
        <v>18</v>
      </c>
      <c r="B15570" s="676" t="s">
        <v>72</v>
      </c>
      <c r="C15570" s="674" t="s">
        <v>11</v>
      </c>
      <c r="D15570" s="678" t="s">
        <v>85</v>
      </c>
      <c r="E15570" s="665">
        <v>1109.46</v>
      </c>
      <c r="F15570" s="639" t="s">
        <v>75</v>
      </c>
      <c r="G15570" s="13">
        <f>SUM(A15570*E15570)</f>
        <v>19970.28</v>
      </c>
    </row>
    <row r="15571" spans="1:7" ht="39" customHeight="1">
      <c r="A15571" s="677"/>
      <c r="B15571" s="677"/>
      <c r="C15571" s="675"/>
      <c r="D15571" s="679"/>
      <c r="E15571" s="680" t="s">
        <v>86</v>
      </c>
      <c r="F15571" s="681"/>
      <c r="G15571" s="682"/>
    </row>
    <row r="15572" spans="1:7">
      <c r="A15572" s="676">
        <v>2</v>
      </c>
      <c r="B15572" s="676" t="s">
        <v>72</v>
      </c>
      <c r="C15572" s="674" t="s">
        <v>15</v>
      </c>
      <c r="D15572" s="678" t="s">
        <v>177</v>
      </c>
      <c r="E15572" s="665">
        <v>6166.6</v>
      </c>
      <c r="F15572" s="639" t="s">
        <v>75</v>
      </c>
      <c r="G15572" s="13">
        <f>SUM(A15572*E15572)</f>
        <v>12333.2</v>
      </c>
    </row>
    <row r="15573" spans="1:7" ht="123" customHeight="1">
      <c r="A15573" s="677"/>
      <c r="B15573" s="677"/>
      <c r="C15573" s="675"/>
      <c r="D15573" s="679"/>
      <c r="E15573" s="680" t="s">
        <v>178</v>
      </c>
      <c r="F15573" s="681"/>
      <c r="G15573" s="682"/>
    </row>
    <row r="15574" spans="1:7">
      <c r="A15574" s="676"/>
      <c r="B15574" s="676"/>
      <c r="C15574" s="674" t="s">
        <v>18</v>
      </c>
      <c r="D15574" s="678" t="s">
        <v>226</v>
      </c>
      <c r="E15574" s="704"/>
      <c r="F15574" s="705"/>
      <c r="G15574" s="706"/>
    </row>
    <row r="15575" spans="1:7" ht="102" customHeight="1">
      <c r="A15575" s="677"/>
      <c r="B15575" s="677"/>
      <c r="C15575" s="675"/>
      <c r="D15575" s="679"/>
      <c r="E15575" s="707"/>
      <c r="F15575" s="708"/>
      <c r="G15575" s="709"/>
    </row>
    <row r="15576" spans="1:7">
      <c r="A15576" s="676">
        <v>430</v>
      </c>
      <c r="B15576" s="676" t="s">
        <v>107</v>
      </c>
      <c r="C15576" s="674" t="s">
        <v>99</v>
      </c>
      <c r="D15576" s="678" t="s">
        <v>775</v>
      </c>
      <c r="E15576" s="665">
        <v>128.55000000000001</v>
      </c>
      <c r="F15576" s="639" t="s">
        <v>111</v>
      </c>
      <c r="G15576" s="13">
        <f>SUM(A15576*E15576)</f>
        <v>55276.500000000007</v>
      </c>
    </row>
    <row r="15577" spans="1:7">
      <c r="A15577" s="677"/>
      <c r="B15577" s="677"/>
      <c r="C15577" s="675"/>
      <c r="D15577" s="679"/>
      <c r="E15577" s="680" t="s">
        <v>776</v>
      </c>
      <c r="F15577" s="681"/>
      <c r="G15577" s="682"/>
    </row>
    <row r="15578" spans="1:7" s="30" customFormat="1" ht="40.5" customHeight="1">
      <c r="A15578" s="667"/>
      <c r="B15578" s="667"/>
      <c r="C15578" s="3"/>
      <c r="D15578" s="91"/>
      <c r="E15578" s="667"/>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10" t="s">
        <v>0</v>
      </c>
      <c r="B16012" s="710"/>
      <c r="C16012" s="710"/>
      <c r="D16012" s="710"/>
      <c r="E16012" s="710"/>
      <c r="F16012" s="710"/>
      <c r="G16012" s="710"/>
    </row>
    <row r="16013" spans="1:7">
      <c r="A16013" s="711" t="s">
        <v>1</v>
      </c>
      <c r="B16013" s="711"/>
      <c r="C16013" s="711"/>
      <c r="D16013" s="711"/>
      <c r="E16013" s="711"/>
      <c r="F16013" s="711"/>
      <c r="G16013" s="711"/>
    </row>
    <row r="16014" spans="1:7" ht="30.75" customHeight="1">
      <c r="A16014" s="1" t="s">
        <v>2</v>
      </c>
      <c r="B16014" s="659"/>
      <c r="C16014" s="659"/>
      <c r="D16014" s="732" t="s">
        <v>1277</v>
      </c>
      <c r="E16014" s="732"/>
      <c r="F16014" s="732"/>
      <c r="G16014" s="732"/>
    </row>
    <row r="16015" spans="1:7" ht="30" customHeight="1">
      <c r="A16015" s="713" t="s">
        <v>3</v>
      </c>
      <c r="B16015" s="714"/>
      <c r="C16015" s="3" t="s">
        <v>4</v>
      </c>
      <c r="D16015" s="667" t="s">
        <v>5</v>
      </c>
      <c r="E16015" s="667" t="s">
        <v>6</v>
      </c>
      <c r="F16015" s="667" t="s">
        <v>7</v>
      </c>
      <c r="G16015" s="5" t="s">
        <v>8</v>
      </c>
    </row>
    <row r="16016" spans="1:7">
      <c r="A16016" s="667"/>
      <c r="B16016" s="667"/>
      <c r="C16016" s="3"/>
      <c r="D16016" s="104" t="s">
        <v>9</v>
      </c>
      <c r="E16016" s="667"/>
      <c r="F16016" s="667"/>
      <c r="G16016" s="5"/>
    </row>
    <row r="16017" spans="1:7" s="25" customFormat="1">
      <c r="A16017" s="674">
        <v>9826</v>
      </c>
      <c r="B16017" s="674" t="s">
        <v>39</v>
      </c>
      <c r="C16017" s="676" t="s">
        <v>11</v>
      </c>
      <c r="D16017" s="678" t="s">
        <v>305</v>
      </c>
      <c r="E16017" s="639">
        <v>226.88</v>
      </c>
      <c r="F16017" s="639" t="s">
        <v>52</v>
      </c>
      <c r="G16017" s="20">
        <f>SUM(A16017*E16017/100)</f>
        <v>22293.228799999997</v>
      </c>
    </row>
    <row r="16018" spans="1:7" s="25" customFormat="1" ht="35.25" customHeight="1">
      <c r="A16018" s="675"/>
      <c r="B16018" s="675"/>
      <c r="C16018" s="677"/>
      <c r="D16018" s="679"/>
      <c r="E16018" s="680" t="s">
        <v>306</v>
      </c>
      <c r="F16018" s="681"/>
      <c r="G16018" s="682"/>
    </row>
    <row r="16019" spans="1:7" s="25" customFormat="1">
      <c r="A16019" s="674">
        <v>9826</v>
      </c>
      <c r="B16019" s="674" t="s">
        <v>39</v>
      </c>
      <c r="C16019" s="676" t="s">
        <v>15</v>
      </c>
      <c r="D16019" s="678" t="s">
        <v>1278</v>
      </c>
      <c r="E16019" s="639">
        <v>1402.23</v>
      </c>
      <c r="F16019" s="639" t="s">
        <v>52</v>
      </c>
      <c r="G16019" s="20">
        <f>SUM(A16019*E16019/100)</f>
        <v>137783.11980000001</v>
      </c>
    </row>
    <row r="16020" spans="1:7" s="25" customFormat="1" ht="27" customHeight="1">
      <c r="A16020" s="675"/>
      <c r="B16020" s="675"/>
      <c r="C16020" s="677"/>
      <c r="D16020" s="679"/>
      <c r="E16020" s="680" t="s">
        <v>1279</v>
      </c>
      <c r="F16020" s="681"/>
      <c r="G16020" s="682"/>
    </row>
    <row r="16021" spans="1:7">
      <c r="A16021" s="676">
        <v>327</v>
      </c>
      <c r="B16021" s="676" t="s">
        <v>39</v>
      </c>
      <c r="C16021" s="674" t="s">
        <v>18</v>
      </c>
      <c r="D16021" s="678" t="s">
        <v>214</v>
      </c>
      <c r="E16021" s="665">
        <v>674.19</v>
      </c>
      <c r="F16021" s="639" t="s">
        <v>42</v>
      </c>
      <c r="G16021" s="20">
        <f>SUM(A16021*E16021/100)</f>
        <v>2204.6013000000003</v>
      </c>
    </row>
    <row r="16022" spans="1:7" ht="36" customHeight="1">
      <c r="A16022" s="677"/>
      <c r="B16022" s="677"/>
      <c r="C16022" s="675"/>
      <c r="D16022" s="679"/>
      <c r="E16022" s="680" t="s">
        <v>767</v>
      </c>
      <c r="F16022" s="681"/>
      <c r="G16022" s="682"/>
    </row>
    <row r="16023" spans="1:7">
      <c r="A16023" s="676">
        <v>1674</v>
      </c>
      <c r="B16023" s="676" t="s">
        <v>39</v>
      </c>
      <c r="C16023" s="674" t="s">
        <v>21</v>
      </c>
      <c r="D16023" s="678" t="s">
        <v>1280</v>
      </c>
      <c r="E16023" s="665">
        <v>1952.5</v>
      </c>
      <c r="F16023" s="639" t="s">
        <v>42</v>
      </c>
      <c r="G16023" s="20">
        <f>SUM(A16023*E16023/100)</f>
        <v>32684.85</v>
      </c>
    </row>
    <row r="16024" spans="1:7" ht="26.25" customHeight="1">
      <c r="A16024" s="677"/>
      <c r="B16024" s="677"/>
      <c r="C16024" s="675"/>
      <c r="D16024" s="679"/>
      <c r="E16024" s="680" t="s">
        <v>767</v>
      </c>
      <c r="F16024" s="681"/>
      <c r="G16024" s="682"/>
    </row>
    <row r="16025" spans="1:7" s="24" customFormat="1">
      <c r="A16025" s="674">
        <v>7</v>
      </c>
      <c r="B16025" s="674" t="s">
        <v>39</v>
      </c>
      <c r="C16025" s="676" t="s">
        <v>25</v>
      </c>
      <c r="D16025" s="678" t="s">
        <v>736</v>
      </c>
      <c r="E16025" s="665">
        <v>28299.3</v>
      </c>
      <c r="F16025" s="639" t="s">
        <v>165</v>
      </c>
      <c r="G16025" s="20">
        <f>SUM(A16025*E16025/100)</f>
        <v>1980.951</v>
      </c>
    </row>
    <row r="16026" spans="1:7" s="24" customFormat="1" ht="28.5" customHeight="1">
      <c r="A16026" s="675"/>
      <c r="B16026" s="675"/>
      <c r="C16026" s="677"/>
      <c r="D16026" s="679"/>
      <c r="E16026" s="687" t="s">
        <v>852</v>
      </c>
      <c r="F16026" s="688"/>
      <c r="G16026" s="689"/>
    </row>
    <row r="16027" spans="1:7" s="24" customFormat="1">
      <c r="A16027" s="674">
        <v>0.97250000000000003</v>
      </c>
      <c r="B16027" s="674" t="s">
        <v>10</v>
      </c>
      <c r="C16027" s="676" t="s">
        <v>29</v>
      </c>
      <c r="D16027" s="678" t="s">
        <v>1281</v>
      </c>
      <c r="E16027" s="665">
        <v>3742.42</v>
      </c>
      <c r="F16027" s="639" t="s">
        <v>31</v>
      </c>
      <c r="G16027" s="20">
        <f>SUM(A16027*E16027)</f>
        <v>3639.5034500000002</v>
      </c>
    </row>
    <row r="16028" spans="1:7" s="24" customFormat="1" ht="42" customHeight="1">
      <c r="A16028" s="675"/>
      <c r="B16028" s="675"/>
      <c r="C16028" s="677"/>
      <c r="D16028" s="679"/>
      <c r="E16028" s="687" t="s">
        <v>1282</v>
      </c>
      <c r="F16028" s="688"/>
      <c r="G16028" s="689"/>
    </row>
    <row r="16029" spans="1:7">
      <c r="A16029" s="676">
        <v>7</v>
      </c>
      <c r="B16029" s="676" t="s">
        <v>107</v>
      </c>
      <c r="C16029" s="674" t="s">
        <v>33</v>
      </c>
      <c r="D16029" s="678" t="s">
        <v>1283</v>
      </c>
      <c r="E16029" s="665">
        <v>49.97</v>
      </c>
      <c r="F16029" s="639" t="s">
        <v>111</v>
      </c>
      <c r="G16029" s="20">
        <f>SUM(A16029*E16029)</f>
        <v>349.78999999999996</v>
      </c>
    </row>
    <row r="16030" spans="1:7" ht="51" customHeight="1">
      <c r="A16030" s="677"/>
      <c r="B16030" s="677"/>
      <c r="C16030" s="675"/>
      <c r="D16030" s="679"/>
      <c r="E16030" s="680" t="s">
        <v>1284</v>
      </c>
      <c r="F16030" s="681"/>
      <c r="G16030" s="682"/>
    </row>
    <row r="16031" spans="1:7">
      <c r="A16031" s="676">
        <v>110</v>
      </c>
      <c r="B16031" s="676" t="s">
        <v>39</v>
      </c>
      <c r="C16031" s="674" t="s">
        <v>36</v>
      </c>
      <c r="D16031" s="678" t="s">
        <v>1285</v>
      </c>
      <c r="E16031" s="655">
        <v>115.55</v>
      </c>
      <c r="F16031" s="645" t="s">
        <v>111</v>
      </c>
      <c r="G16031" s="20">
        <f>SUM(A16031*E16031)</f>
        <v>12710.5</v>
      </c>
    </row>
    <row r="16032" spans="1:7" ht="27.75" customHeight="1">
      <c r="A16032" s="677"/>
      <c r="B16032" s="677"/>
      <c r="C16032" s="675"/>
      <c r="D16032" s="679"/>
      <c r="E16032" s="680" t="s">
        <v>749</v>
      </c>
      <c r="F16032" s="681"/>
      <c r="G16032" s="682"/>
    </row>
    <row r="16033" spans="1:7" s="25" customFormat="1">
      <c r="A16033" s="674">
        <v>935</v>
      </c>
      <c r="B16033" s="674" t="s">
        <v>39</v>
      </c>
      <c r="C16033" s="676" t="s">
        <v>40</v>
      </c>
      <c r="D16033" s="678" t="s">
        <v>151</v>
      </c>
      <c r="E16033" s="665">
        <v>660</v>
      </c>
      <c r="F16033" s="639" t="s">
        <v>42</v>
      </c>
      <c r="G16033" s="20">
        <f>SUM(A16033*E16033/100)</f>
        <v>6171</v>
      </c>
    </row>
    <row r="16034" spans="1:7" s="25" customFormat="1" ht="24.75" customHeight="1">
      <c r="A16034" s="675"/>
      <c r="B16034" s="675"/>
      <c r="C16034" s="677"/>
      <c r="D16034" s="679"/>
      <c r="E16034" s="687" t="s">
        <v>152</v>
      </c>
      <c r="F16034" s="688"/>
      <c r="G16034" s="689"/>
    </row>
    <row r="16035" spans="1:7" s="24" customFormat="1" ht="15" customHeight="1">
      <c r="A16035" s="674">
        <v>935</v>
      </c>
      <c r="B16035" s="674" t="s">
        <v>39</v>
      </c>
      <c r="C16035" s="676" t="s">
        <v>44</v>
      </c>
      <c r="D16035" s="678" t="s">
        <v>41</v>
      </c>
      <c r="E16035" s="665">
        <v>2206.6</v>
      </c>
      <c r="F16035" s="639" t="s">
        <v>42</v>
      </c>
      <c r="G16035" s="20">
        <f>SUM(A16035*E16035/100)</f>
        <v>20631.71</v>
      </c>
    </row>
    <row r="16036" spans="1:7" s="24" customFormat="1" ht="30" customHeight="1">
      <c r="A16036" s="675"/>
      <c r="B16036" s="675"/>
      <c r="C16036" s="677"/>
      <c r="D16036" s="679"/>
      <c r="E16036" s="687" t="s">
        <v>43</v>
      </c>
      <c r="F16036" s="688"/>
      <c r="G16036" s="689"/>
    </row>
    <row r="16037" spans="1:7" s="24" customFormat="1" ht="15" customHeight="1">
      <c r="A16037" s="674">
        <v>935</v>
      </c>
      <c r="B16037" s="674" t="s">
        <v>39</v>
      </c>
      <c r="C16037" s="676" t="s">
        <v>47</v>
      </c>
      <c r="D16037" s="678" t="s">
        <v>45</v>
      </c>
      <c r="E16037" s="639">
        <v>2197.52</v>
      </c>
      <c r="F16037" s="639" t="s">
        <v>42</v>
      </c>
      <c r="G16037" s="20">
        <f>SUM(A16037*E16037/100)</f>
        <v>20546.811999999998</v>
      </c>
    </row>
    <row r="16038" spans="1:7" s="24" customFormat="1" ht="26.25" customHeight="1">
      <c r="A16038" s="675"/>
      <c r="B16038" s="675"/>
      <c r="C16038" s="677"/>
      <c r="D16038" s="679"/>
      <c r="E16038" s="687" t="s">
        <v>46</v>
      </c>
      <c r="F16038" s="688"/>
      <c r="G16038" s="689"/>
    </row>
    <row r="16039" spans="1:7">
      <c r="A16039" s="674">
        <v>7400</v>
      </c>
      <c r="B16039" s="674" t="s">
        <v>39</v>
      </c>
      <c r="C16039" s="676" t="s">
        <v>50</v>
      </c>
      <c r="D16039" s="678" t="s">
        <v>1286</v>
      </c>
      <c r="E16039" s="665">
        <v>2118.33</v>
      </c>
      <c r="F16039" s="639" t="s">
        <v>42</v>
      </c>
      <c r="G16039" s="13">
        <f>SUM(A16039*E16039/100)</f>
        <v>156756.42000000001</v>
      </c>
    </row>
    <row r="16040" spans="1:7" ht="69.75" customHeight="1">
      <c r="A16040" s="675"/>
      <c r="B16040" s="675"/>
      <c r="C16040" s="677"/>
      <c r="D16040" s="679"/>
      <c r="E16040" s="680" t="s">
        <v>990</v>
      </c>
      <c r="F16040" s="681"/>
      <c r="G16040" s="682"/>
    </row>
    <row r="16041" spans="1:7" ht="51" customHeight="1">
      <c r="A16041" s="657"/>
      <c r="B16041" s="658"/>
      <c r="C16041" s="3"/>
      <c r="D16041" s="91"/>
      <c r="E16041" s="667"/>
      <c r="F16041" s="28" t="s">
        <v>1287</v>
      </c>
      <c r="G16041" s="105">
        <v>382033</v>
      </c>
    </row>
    <row r="16042" spans="1:7">
      <c r="A16042" s="31"/>
      <c r="B16042" s="32"/>
      <c r="C16042" s="32"/>
      <c r="D16042" s="110" t="s">
        <v>78</v>
      </c>
      <c r="E16042" s="32"/>
      <c r="F16042" s="32"/>
      <c r="G16042" s="34"/>
    </row>
    <row r="16043" spans="1:7">
      <c r="A16043" s="676">
        <v>1</v>
      </c>
      <c r="B16043" s="676" t="s">
        <v>89</v>
      </c>
      <c r="C16043" s="674" t="s">
        <v>11</v>
      </c>
      <c r="D16043" s="678" t="s">
        <v>1288</v>
      </c>
      <c r="E16043" s="665">
        <v>5162.3</v>
      </c>
      <c r="F16043" s="639" t="s">
        <v>75</v>
      </c>
      <c r="G16043" s="13">
        <f>SUM(A16043*E16043)</f>
        <v>5162.3</v>
      </c>
    </row>
    <row r="16044" spans="1:7" ht="128.25" customHeight="1">
      <c r="A16044" s="677"/>
      <c r="B16044" s="677"/>
      <c r="C16044" s="675"/>
      <c r="D16044" s="679"/>
      <c r="E16044" s="680" t="s">
        <v>1289</v>
      </c>
      <c r="F16044" s="681"/>
      <c r="G16044" s="682"/>
    </row>
    <row r="16045" spans="1:7" s="25" customFormat="1">
      <c r="A16045" s="676"/>
      <c r="B16045" s="676"/>
      <c r="C16045" s="674" t="s">
        <v>15</v>
      </c>
      <c r="D16045" s="678" t="s">
        <v>1290</v>
      </c>
      <c r="E16045" s="704"/>
      <c r="F16045" s="705"/>
      <c r="G16045" s="706"/>
    </row>
    <row r="16046" spans="1:7" s="25" customFormat="1" ht="51.75" customHeight="1">
      <c r="A16046" s="677"/>
      <c r="B16046" s="677"/>
      <c r="C16046" s="675"/>
      <c r="D16046" s="679"/>
      <c r="E16046" s="707"/>
      <c r="F16046" s="708"/>
      <c r="G16046" s="709"/>
    </row>
    <row r="16047" spans="1:7" s="25" customFormat="1">
      <c r="A16047" s="676">
        <v>89</v>
      </c>
      <c r="B16047" s="676" t="s">
        <v>107</v>
      </c>
      <c r="C16047" s="674" t="s">
        <v>99</v>
      </c>
      <c r="D16047" s="678" t="s">
        <v>1291</v>
      </c>
      <c r="E16047" s="665">
        <v>19</v>
      </c>
      <c r="F16047" s="639" t="s">
        <v>111</v>
      </c>
      <c r="G16047" s="13">
        <f>SUM(A16047*E16047)</f>
        <v>1691</v>
      </c>
    </row>
    <row r="16048" spans="1:7" s="25" customFormat="1" ht="18" customHeight="1">
      <c r="A16048" s="677"/>
      <c r="B16048" s="677"/>
      <c r="C16048" s="675"/>
      <c r="D16048" s="679"/>
      <c r="E16048" s="680" t="s">
        <v>1292</v>
      </c>
      <c r="F16048" s="681"/>
      <c r="G16048" s="682"/>
    </row>
    <row r="16049" spans="1:7" s="25" customFormat="1">
      <c r="A16049" s="676">
        <v>60</v>
      </c>
      <c r="B16049" s="676" t="s">
        <v>107</v>
      </c>
      <c r="C16049" s="674" t="s">
        <v>102</v>
      </c>
      <c r="D16049" s="678" t="s">
        <v>1293</v>
      </c>
      <c r="E16049" s="665">
        <v>65</v>
      </c>
      <c r="F16049" s="639" t="s">
        <v>111</v>
      </c>
      <c r="G16049" s="13">
        <f>SUM(A16049*E16049)</f>
        <v>3900</v>
      </c>
    </row>
    <row r="16050" spans="1:7" s="25" customFormat="1" ht="18" customHeight="1">
      <c r="A16050" s="677"/>
      <c r="B16050" s="677"/>
      <c r="C16050" s="675"/>
      <c r="D16050" s="679"/>
      <c r="E16050" s="680" t="s">
        <v>1294</v>
      </c>
      <c r="F16050" s="681"/>
      <c r="G16050" s="682"/>
    </row>
    <row r="16051" spans="1:7" s="36" customFormat="1">
      <c r="A16051" s="676">
        <v>300</v>
      </c>
      <c r="B16051" s="676" t="s">
        <v>107</v>
      </c>
      <c r="C16051" s="674" t="s">
        <v>18</v>
      </c>
      <c r="D16051" s="678" t="s">
        <v>1295</v>
      </c>
      <c r="E16051" s="665">
        <v>160</v>
      </c>
      <c r="F16051" s="639" t="s">
        <v>111</v>
      </c>
      <c r="G16051" s="13">
        <f>SUM(A16051*E16051)</f>
        <v>48000</v>
      </c>
    </row>
    <row r="16052" spans="1:7" s="36" customFormat="1" ht="58.5" customHeight="1">
      <c r="A16052" s="677"/>
      <c r="B16052" s="677"/>
      <c r="C16052" s="675"/>
      <c r="D16052" s="679"/>
      <c r="E16052" s="680" t="s">
        <v>1296</v>
      </c>
      <c r="F16052" s="681"/>
      <c r="G16052" s="682"/>
    </row>
    <row r="16053" spans="1:7" s="36" customFormat="1">
      <c r="A16053" s="676"/>
      <c r="B16053" s="676"/>
      <c r="C16053" s="674" t="s">
        <v>15</v>
      </c>
      <c r="D16053" s="702" t="s">
        <v>470</v>
      </c>
      <c r="E16053" s="650"/>
      <c r="F16053" s="69"/>
      <c r="G16053" s="70"/>
    </row>
    <row r="16054" spans="1:7" s="36" customFormat="1" ht="102.75" customHeight="1">
      <c r="A16054" s="677"/>
      <c r="B16054" s="677"/>
      <c r="C16054" s="675"/>
      <c r="D16054" s="703"/>
      <c r="E16054" s="722"/>
      <c r="F16054" s="723"/>
      <c r="G16054" s="724"/>
    </row>
    <row r="16055" spans="1:7" ht="19.5" customHeight="1">
      <c r="A16055" s="676">
        <v>270</v>
      </c>
      <c r="B16055" s="676" t="s">
        <v>107</v>
      </c>
      <c r="C16055" s="674" t="s">
        <v>154</v>
      </c>
      <c r="D16055" s="678" t="s">
        <v>471</v>
      </c>
      <c r="E16055" s="665">
        <v>160</v>
      </c>
      <c r="F16055" s="645" t="s">
        <v>111</v>
      </c>
      <c r="G16055" s="71">
        <f>SUM(A16055*E16055)</f>
        <v>43200</v>
      </c>
    </row>
    <row r="16056" spans="1:7" ht="28.5" customHeight="1">
      <c r="A16056" s="677"/>
      <c r="B16056" s="677"/>
      <c r="C16056" s="675"/>
      <c r="D16056" s="679"/>
      <c r="E16056" s="680" t="s">
        <v>469</v>
      </c>
      <c r="F16056" s="681"/>
      <c r="G16056" s="682"/>
    </row>
    <row r="16057" spans="1:7" ht="26.25" customHeight="1">
      <c r="A16057" s="676">
        <v>80</v>
      </c>
      <c r="B16057" s="676" t="s">
        <v>107</v>
      </c>
      <c r="C16057" s="674" t="s">
        <v>157</v>
      </c>
      <c r="D16057" s="678" t="s">
        <v>473</v>
      </c>
      <c r="E16057" s="665">
        <v>116.2</v>
      </c>
      <c r="F16057" s="645" t="s">
        <v>111</v>
      </c>
      <c r="G16057" s="71">
        <f>SUM(A16057*E16057)</f>
        <v>9296</v>
      </c>
    </row>
    <row r="16058" spans="1:7" ht="28.5" customHeight="1">
      <c r="A16058" s="677"/>
      <c r="B16058" s="677"/>
      <c r="C16058" s="675"/>
      <c r="D16058" s="679"/>
      <c r="E16058" s="680" t="s">
        <v>474</v>
      </c>
      <c r="F16058" s="681"/>
      <c r="G16058" s="682"/>
    </row>
    <row r="16059" spans="1:7" ht="21" customHeight="1">
      <c r="A16059" s="676">
        <v>200</v>
      </c>
      <c r="B16059" s="676" t="s">
        <v>107</v>
      </c>
      <c r="C16059" s="674" t="s">
        <v>197</v>
      </c>
      <c r="D16059" s="678" t="s">
        <v>1297</v>
      </c>
      <c r="E16059" s="665">
        <v>86.36</v>
      </c>
      <c r="F16059" s="645" t="s">
        <v>111</v>
      </c>
      <c r="G16059" s="71">
        <f>SUM(A16059*E16059)</f>
        <v>17272</v>
      </c>
    </row>
    <row r="16060" spans="1:7" ht="15.75" customHeight="1">
      <c r="A16060" s="677"/>
      <c r="B16060" s="677"/>
      <c r="C16060" s="675"/>
      <c r="D16060" s="679"/>
      <c r="E16060" s="680" t="s">
        <v>1298</v>
      </c>
      <c r="F16060" s="681"/>
      <c r="G16060" s="682"/>
    </row>
    <row r="16061" spans="1:7" ht="28.5" customHeight="1">
      <c r="A16061" s="676">
        <v>80</v>
      </c>
      <c r="B16061" s="676" t="s">
        <v>107</v>
      </c>
      <c r="C16061" s="674" t="s">
        <v>427</v>
      </c>
      <c r="D16061" s="678" t="s">
        <v>1299</v>
      </c>
      <c r="E16061" s="665">
        <v>64.88</v>
      </c>
      <c r="F16061" s="645" t="s">
        <v>111</v>
      </c>
      <c r="G16061" s="71">
        <f>SUM(A16061*E16061)</f>
        <v>5190.3999999999996</v>
      </c>
    </row>
    <row r="16062" spans="1:7" s="30" customFormat="1" ht="15.75" customHeight="1">
      <c r="A16062" s="677"/>
      <c r="B16062" s="677"/>
      <c r="C16062" s="675"/>
      <c r="D16062" s="679"/>
      <c r="E16062" s="680" t="s">
        <v>1300</v>
      </c>
      <c r="F16062" s="681"/>
      <c r="G16062" s="682"/>
    </row>
    <row r="16063" spans="1:7" ht="40.5" customHeight="1">
      <c r="A16063" s="657"/>
      <c r="B16063" s="658"/>
      <c r="C16063" s="3"/>
      <c r="D16063" s="91"/>
      <c r="E16063" s="667"/>
      <c r="F16063" s="28" t="s">
        <v>1301</v>
      </c>
      <c r="G16063" s="105">
        <v>133712</v>
      </c>
    </row>
    <row r="16064" spans="1:7" s="25" customFormat="1">
      <c r="A16064" s="59"/>
      <c r="B16064" s="54"/>
      <c r="C16064" s="76"/>
      <c r="D16064" s="110" t="s">
        <v>1302</v>
      </c>
      <c r="E16064" s="64"/>
      <c r="F16064" s="54"/>
      <c r="G16064" s="63"/>
    </row>
    <row r="16065" spans="1:7" s="25" customFormat="1" ht="37.5" customHeight="1">
      <c r="A16065" s="639">
        <v>4</v>
      </c>
      <c r="B16065" s="639" t="s">
        <v>72</v>
      </c>
      <c r="C16065" s="638" t="s">
        <v>11</v>
      </c>
      <c r="D16065" s="640" t="s">
        <v>1303</v>
      </c>
      <c r="E16065" s="639"/>
      <c r="F16065" s="639" t="s">
        <v>75</v>
      </c>
      <c r="G16065" s="180"/>
    </row>
    <row r="16066" spans="1:7" s="25" customFormat="1" ht="18" customHeight="1">
      <c r="A16066" s="639"/>
      <c r="B16066" s="639"/>
      <c r="C16066" s="638" t="s">
        <v>15</v>
      </c>
      <c r="D16066" s="640" t="s">
        <v>1304</v>
      </c>
      <c r="E16066" s="639"/>
      <c r="F16066" s="639"/>
      <c r="G16066" s="180"/>
    </row>
    <row r="16067" spans="1:7" s="25" customFormat="1" ht="27.75" customHeight="1">
      <c r="A16067" s="639">
        <v>6</v>
      </c>
      <c r="B16067" s="639" t="s">
        <v>72</v>
      </c>
      <c r="C16067" s="638" t="s">
        <v>154</v>
      </c>
      <c r="D16067" s="640" t="s">
        <v>1305</v>
      </c>
      <c r="E16067" s="639"/>
      <c r="F16067" s="639" t="s">
        <v>75</v>
      </c>
      <c r="G16067" s="180"/>
    </row>
    <row r="16068" spans="1:7" s="25" customFormat="1" ht="27" customHeight="1">
      <c r="A16068" s="639">
        <v>6</v>
      </c>
      <c r="B16068" s="639" t="s">
        <v>72</v>
      </c>
      <c r="C16068" s="638" t="s">
        <v>157</v>
      </c>
      <c r="D16068" s="640" t="s">
        <v>1306</v>
      </c>
      <c r="E16068" s="639"/>
      <c r="F16068" s="639" t="s">
        <v>75</v>
      </c>
      <c r="G16068" s="180"/>
    </row>
    <row r="16069" spans="1:7" s="25" customFormat="1" ht="29.25" customHeight="1">
      <c r="A16069" s="639">
        <v>1</v>
      </c>
      <c r="B16069" s="639" t="s">
        <v>89</v>
      </c>
      <c r="C16069" s="638" t="s">
        <v>18</v>
      </c>
      <c r="D16069" s="640" t="s">
        <v>1307</v>
      </c>
      <c r="E16069" s="639"/>
      <c r="F16069" s="639" t="s">
        <v>75</v>
      </c>
      <c r="G16069" s="180"/>
    </row>
    <row r="16070" spans="1:7" s="25" customFormat="1" ht="27" customHeight="1">
      <c r="A16070" s="639">
        <v>1</v>
      </c>
      <c r="B16070" s="639" t="s">
        <v>89</v>
      </c>
      <c r="C16070" s="638" t="s">
        <v>21</v>
      </c>
      <c r="D16070" s="640" t="s">
        <v>1308</v>
      </c>
      <c r="E16070" s="639"/>
      <c r="F16070" s="639" t="s">
        <v>75</v>
      </c>
      <c r="G16070" s="180"/>
    </row>
    <row r="16071" spans="1:7" s="25" customFormat="1" ht="35.25" customHeight="1">
      <c r="A16071" s="639">
        <v>45</v>
      </c>
      <c r="B16071" s="639" t="s">
        <v>107</v>
      </c>
      <c r="C16071" s="638" t="s">
        <v>25</v>
      </c>
      <c r="D16071" s="640" t="s">
        <v>1309</v>
      </c>
      <c r="E16071" s="639"/>
      <c r="F16071" s="639" t="s">
        <v>111</v>
      </c>
      <c r="G16071" s="180"/>
    </row>
    <row r="16072" spans="1:7" s="25" customFormat="1" ht="33" customHeight="1">
      <c r="A16072" s="639">
        <v>3</v>
      </c>
      <c r="B16072" s="639" t="s">
        <v>72</v>
      </c>
      <c r="C16072" s="638" t="s">
        <v>29</v>
      </c>
      <c r="D16072" s="640" t="s">
        <v>1310</v>
      </c>
      <c r="E16072" s="639"/>
      <c r="F16072" s="639" t="s">
        <v>75</v>
      </c>
      <c r="G16072" s="180"/>
    </row>
    <row r="16073" spans="1:7" ht="40.5" customHeight="1">
      <c r="A16073" s="657"/>
      <c r="B16073" s="658"/>
      <c r="C16073" s="3"/>
      <c r="D16073" s="91"/>
      <c r="E16073" s="667"/>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10" t="s">
        <v>0</v>
      </c>
      <c r="B17012" s="710"/>
      <c r="C17012" s="710"/>
      <c r="D17012" s="710"/>
      <c r="E17012" s="710"/>
      <c r="F17012" s="710"/>
      <c r="G17012" s="710"/>
    </row>
    <row r="17013" spans="1:7">
      <c r="A17013" s="711" t="s">
        <v>1</v>
      </c>
      <c r="B17013" s="711"/>
      <c r="C17013" s="711"/>
      <c r="D17013" s="711"/>
      <c r="E17013" s="711"/>
      <c r="F17013" s="711"/>
      <c r="G17013" s="711"/>
    </row>
    <row r="17014" spans="1:7" ht="30.75" customHeight="1">
      <c r="A17014" s="1" t="s">
        <v>2</v>
      </c>
      <c r="B17014" s="659"/>
      <c r="C17014" s="659"/>
      <c r="D17014" s="732" t="s">
        <v>1267</v>
      </c>
      <c r="E17014" s="732"/>
      <c r="F17014" s="732"/>
      <c r="G17014" s="732"/>
    </row>
    <row r="17015" spans="1:7" ht="30" customHeight="1">
      <c r="A17015" s="713" t="s">
        <v>3</v>
      </c>
      <c r="B17015" s="714"/>
      <c r="C17015" s="3" t="s">
        <v>4</v>
      </c>
      <c r="D17015" s="667" t="s">
        <v>5</v>
      </c>
      <c r="E17015" s="667" t="s">
        <v>6</v>
      </c>
      <c r="F17015" s="667" t="s">
        <v>7</v>
      </c>
      <c r="G17015" s="5" t="s">
        <v>8</v>
      </c>
    </row>
    <row r="17016" spans="1:7">
      <c r="A17016" s="667"/>
      <c r="B17016" s="667"/>
      <c r="C17016" s="3"/>
      <c r="D17016" s="104" t="s">
        <v>374</v>
      </c>
      <c r="E17016" s="667"/>
      <c r="F17016" s="667"/>
      <c r="G17016" s="5"/>
    </row>
    <row r="17017" spans="1:7" s="24" customFormat="1" ht="16.5" customHeight="1">
      <c r="A17017" s="674">
        <v>274</v>
      </c>
      <c r="B17017" s="674" t="s">
        <v>39</v>
      </c>
      <c r="C17017" s="676" t="s">
        <v>11</v>
      </c>
      <c r="D17017" s="678" t="s">
        <v>149</v>
      </c>
      <c r="E17017" s="665">
        <v>121</v>
      </c>
      <c r="F17017" s="639" t="s">
        <v>42</v>
      </c>
      <c r="G17017" s="20">
        <f>SUM(A17017*E17017/100)</f>
        <v>331.54</v>
      </c>
    </row>
    <row r="17018" spans="1:7" s="24" customFormat="1" ht="16.5" customHeight="1">
      <c r="A17018" s="675"/>
      <c r="B17018" s="675"/>
      <c r="C17018" s="677"/>
      <c r="D17018" s="679"/>
      <c r="E17018" s="687" t="s">
        <v>150</v>
      </c>
      <c r="F17018" s="688"/>
      <c r="G17018" s="689"/>
    </row>
    <row r="17019" spans="1:7" s="25" customFormat="1">
      <c r="A17019" s="674">
        <v>3627</v>
      </c>
      <c r="B17019" s="674" t="s">
        <v>39</v>
      </c>
      <c r="C17019" s="676" t="s">
        <v>15</v>
      </c>
      <c r="D17019" s="678" t="s">
        <v>305</v>
      </c>
      <c r="E17019" s="639">
        <v>226.38</v>
      </c>
      <c r="F17019" s="639" t="s">
        <v>52</v>
      </c>
      <c r="G17019" s="20">
        <f>SUM(A17019*E17019/100)</f>
        <v>8210.8026000000009</v>
      </c>
    </row>
    <row r="17020" spans="1:7" s="25" customFormat="1" ht="35.25" customHeight="1">
      <c r="A17020" s="675"/>
      <c r="B17020" s="675"/>
      <c r="C17020" s="677"/>
      <c r="D17020" s="679"/>
      <c r="E17020" s="680" t="s">
        <v>719</v>
      </c>
      <c r="F17020" s="681"/>
      <c r="G17020" s="682"/>
    </row>
    <row r="17021" spans="1:7" s="25" customFormat="1">
      <c r="A17021" s="674">
        <v>90000</v>
      </c>
      <c r="B17021" s="674" t="s">
        <v>10</v>
      </c>
      <c r="C17021" s="676" t="s">
        <v>18</v>
      </c>
      <c r="D17021" s="678" t="s">
        <v>1268</v>
      </c>
      <c r="E17021" s="639">
        <v>75.63</v>
      </c>
      <c r="F17021" s="639" t="s">
        <v>254</v>
      </c>
      <c r="G17021" s="20">
        <f>SUM(A17021*E17021/1000)</f>
        <v>6806.7</v>
      </c>
    </row>
    <row r="17022" spans="1:7" s="25" customFormat="1" ht="35.25" customHeight="1">
      <c r="A17022" s="675"/>
      <c r="B17022" s="675"/>
      <c r="C17022" s="677"/>
      <c r="D17022" s="679"/>
      <c r="E17022" s="680" t="s">
        <v>1269</v>
      </c>
      <c r="F17022" s="681"/>
      <c r="G17022" s="682"/>
    </row>
    <row r="17023" spans="1:7" s="25" customFormat="1">
      <c r="A17023" s="674">
        <v>43</v>
      </c>
      <c r="B17023" s="674" t="s">
        <v>10</v>
      </c>
      <c r="C17023" s="676" t="s">
        <v>21</v>
      </c>
      <c r="D17023" s="678" t="s">
        <v>1270</v>
      </c>
      <c r="E17023" s="639">
        <v>453.75</v>
      </c>
      <c r="F17023" s="639" t="s">
        <v>147</v>
      </c>
      <c r="G17023" s="20">
        <f>SUM(A17023*E17023/100)</f>
        <v>195.11250000000001</v>
      </c>
    </row>
    <row r="17024" spans="1:7" s="25" customFormat="1" ht="35.25" customHeight="1">
      <c r="A17024" s="675"/>
      <c r="B17024" s="675"/>
      <c r="C17024" s="677"/>
      <c r="D17024" s="679"/>
      <c r="E17024" s="680" t="s">
        <v>1271</v>
      </c>
      <c r="F17024" s="681"/>
      <c r="G17024" s="682"/>
    </row>
    <row r="17025" spans="1:7" s="36" customFormat="1">
      <c r="A17025" s="674">
        <v>64</v>
      </c>
      <c r="B17025" s="674" t="s">
        <v>10</v>
      </c>
      <c r="C17025" s="676" t="s">
        <v>25</v>
      </c>
      <c r="D17025" s="678" t="s">
        <v>200</v>
      </c>
      <c r="E17025" s="655">
        <v>1285.6300000000001</v>
      </c>
      <c r="F17025" s="645" t="s">
        <v>147</v>
      </c>
      <c r="G17025" s="232">
        <f>SUM(A17025*E17025/100)</f>
        <v>822.80320000000006</v>
      </c>
    </row>
    <row r="17026" spans="1:7" s="36" customFormat="1" ht="30.75" customHeight="1">
      <c r="A17026" s="675"/>
      <c r="B17026" s="675"/>
      <c r="C17026" s="677"/>
      <c r="D17026" s="679"/>
      <c r="E17026" s="680" t="s">
        <v>201</v>
      </c>
      <c r="F17026" s="681"/>
      <c r="G17026" s="682"/>
    </row>
    <row r="17027" spans="1:7" s="24" customFormat="1">
      <c r="A17027" s="674">
        <v>261</v>
      </c>
      <c r="B17027" s="674" t="s">
        <v>39</v>
      </c>
      <c r="C17027" s="676" t="s">
        <v>29</v>
      </c>
      <c r="D17027" s="678" t="s">
        <v>1272</v>
      </c>
      <c r="E17027" s="665">
        <v>1306.8</v>
      </c>
      <c r="F17027" s="639" t="s">
        <v>42</v>
      </c>
      <c r="G17027" s="20">
        <f>SUM(A17027*E17027/100)</f>
        <v>3410.748</v>
      </c>
    </row>
    <row r="17028" spans="1:7" s="24" customFormat="1" ht="40.5" customHeight="1">
      <c r="A17028" s="675"/>
      <c r="B17028" s="675"/>
      <c r="C17028" s="677"/>
      <c r="D17028" s="679"/>
      <c r="E17028" s="687" t="s">
        <v>714</v>
      </c>
      <c r="F17028" s="688"/>
      <c r="G17028" s="689"/>
    </row>
    <row r="17029" spans="1:7" s="23" customFormat="1" ht="15" customHeight="1">
      <c r="A17029" s="674">
        <v>97</v>
      </c>
      <c r="B17029" s="674" t="s">
        <v>10</v>
      </c>
      <c r="C17029" s="676" t="s">
        <v>33</v>
      </c>
      <c r="D17029" s="695" t="s">
        <v>30</v>
      </c>
      <c r="E17029" s="665">
        <v>337</v>
      </c>
      <c r="F17029" s="639" t="s">
        <v>31</v>
      </c>
      <c r="G17029" s="20">
        <f>SUM(A17029*E17029)</f>
        <v>32689</v>
      </c>
    </row>
    <row r="17030" spans="1:7" s="23" customFormat="1" ht="169.5" customHeight="1">
      <c r="A17030" s="675"/>
      <c r="B17030" s="675"/>
      <c r="C17030" s="677"/>
      <c r="D17030" s="696"/>
      <c r="E17030" s="697" t="s">
        <v>32</v>
      </c>
      <c r="F17030" s="698"/>
      <c r="G17030" s="699"/>
    </row>
    <row r="17031" spans="1:7" ht="15" customHeight="1">
      <c r="A17031" s="700">
        <v>3.9</v>
      </c>
      <c r="B17031" s="674" t="s">
        <v>24</v>
      </c>
      <c r="C17031" s="676" t="s">
        <v>36</v>
      </c>
      <c r="D17031" s="695" t="s">
        <v>26</v>
      </c>
      <c r="E17031" s="665">
        <v>5001.7</v>
      </c>
      <c r="F17031" s="639" t="s">
        <v>27</v>
      </c>
      <c r="G17031" s="20">
        <f>SUM(A17031*E17031)</f>
        <v>19506.629999999997</v>
      </c>
    </row>
    <row r="17032" spans="1:7" ht="63" customHeight="1">
      <c r="A17032" s="701"/>
      <c r="B17032" s="675"/>
      <c r="C17032" s="677"/>
      <c r="D17032" s="696"/>
      <c r="E17032" s="680" t="s">
        <v>28</v>
      </c>
      <c r="F17032" s="681"/>
      <c r="G17032" s="682"/>
    </row>
    <row r="17033" spans="1:7">
      <c r="A17033" s="676">
        <v>130</v>
      </c>
      <c r="B17033" s="676" t="s">
        <v>39</v>
      </c>
      <c r="C17033" s="674" t="s">
        <v>40</v>
      </c>
      <c r="D17033" s="678" t="s">
        <v>1273</v>
      </c>
      <c r="E17033" s="665">
        <v>778.09</v>
      </c>
      <c r="F17033" s="639" t="s">
        <v>42</v>
      </c>
      <c r="G17033" s="20">
        <f>SUM(A17033*E17033/100)</f>
        <v>1011.5169999999999</v>
      </c>
    </row>
    <row r="17034" spans="1:7" ht="38.25" customHeight="1">
      <c r="A17034" s="677"/>
      <c r="B17034" s="677"/>
      <c r="C17034" s="675"/>
      <c r="D17034" s="679"/>
      <c r="E17034" s="680" t="s">
        <v>1274</v>
      </c>
      <c r="F17034" s="681"/>
      <c r="G17034" s="682"/>
    </row>
    <row r="17035" spans="1:7" ht="17.25" customHeight="1">
      <c r="A17035" s="676">
        <v>566</v>
      </c>
      <c r="B17035" s="676" t="s">
        <v>10</v>
      </c>
      <c r="C17035" s="674" t="s">
        <v>44</v>
      </c>
      <c r="D17035" s="678" t="s">
        <v>204</v>
      </c>
      <c r="E17035" s="665">
        <v>12346.65</v>
      </c>
      <c r="F17035" s="639" t="s">
        <v>13</v>
      </c>
      <c r="G17035" s="20">
        <f>SUM(A17035*E17035/100)</f>
        <v>69882.03899999999</v>
      </c>
    </row>
    <row r="17036" spans="1:7" ht="27" customHeight="1">
      <c r="A17036" s="677"/>
      <c r="B17036" s="677"/>
      <c r="C17036" s="675"/>
      <c r="D17036" s="679"/>
      <c r="E17036" s="680" t="s">
        <v>205</v>
      </c>
      <c r="F17036" s="681"/>
      <c r="G17036" s="682"/>
    </row>
    <row r="17037" spans="1:7" s="24" customFormat="1" ht="15" customHeight="1">
      <c r="A17037" s="674">
        <v>1467</v>
      </c>
      <c r="B17037" s="674" t="s">
        <v>39</v>
      </c>
      <c r="C17037" s="676" t="s">
        <v>47</v>
      </c>
      <c r="D17037" s="678" t="s">
        <v>41</v>
      </c>
      <c r="E17037" s="665">
        <v>2206.6</v>
      </c>
      <c r="F17037" s="639" t="s">
        <v>42</v>
      </c>
      <c r="G17037" s="20">
        <f>SUM(A17037*E17037/100)</f>
        <v>32370.821999999996</v>
      </c>
    </row>
    <row r="17038" spans="1:7" s="24" customFormat="1" ht="42" customHeight="1">
      <c r="A17038" s="675"/>
      <c r="B17038" s="675"/>
      <c r="C17038" s="677"/>
      <c r="D17038" s="679"/>
      <c r="E17038" s="687" t="s">
        <v>43</v>
      </c>
      <c r="F17038" s="688"/>
      <c r="G17038" s="689"/>
    </row>
    <row r="17039" spans="1:7" s="24" customFormat="1" ht="15" customHeight="1">
      <c r="A17039" s="674">
        <v>1467</v>
      </c>
      <c r="B17039" s="674" t="s">
        <v>39</v>
      </c>
      <c r="C17039" s="676" t="s">
        <v>50</v>
      </c>
      <c r="D17039" s="678" t="s">
        <v>45</v>
      </c>
      <c r="E17039" s="639">
        <v>2197.52</v>
      </c>
      <c r="F17039" s="639" t="s">
        <v>42</v>
      </c>
      <c r="G17039" s="20">
        <f>SUM(A17039*E17039/100)</f>
        <v>32237.618399999999</v>
      </c>
    </row>
    <row r="17040" spans="1:7" s="24" customFormat="1" ht="38.25" customHeight="1">
      <c r="A17040" s="675"/>
      <c r="B17040" s="675"/>
      <c r="C17040" s="677"/>
      <c r="D17040" s="679"/>
      <c r="E17040" s="687" t="s">
        <v>46</v>
      </c>
      <c r="F17040" s="688"/>
      <c r="G17040" s="689"/>
    </row>
    <row r="17041" spans="1:7" s="25" customFormat="1">
      <c r="A17041" s="674">
        <v>274</v>
      </c>
      <c r="B17041" s="674" t="s">
        <v>39</v>
      </c>
      <c r="C17041" s="676" t="s">
        <v>54</v>
      </c>
      <c r="D17041" s="678" t="s">
        <v>151</v>
      </c>
      <c r="E17041" s="665">
        <v>660</v>
      </c>
      <c r="F17041" s="639" t="s">
        <v>42</v>
      </c>
      <c r="G17041" s="20">
        <f>SUM(A17041*E17041/100)</f>
        <v>1808.4</v>
      </c>
    </row>
    <row r="17042" spans="1:7" s="25" customFormat="1" ht="44.25" customHeight="1">
      <c r="A17042" s="675"/>
      <c r="B17042" s="675"/>
      <c r="C17042" s="677"/>
      <c r="D17042" s="679"/>
      <c r="E17042" s="687" t="s">
        <v>152</v>
      </c>
      <c r="F17042" s="688"/>
      <c r="G17042" s="689"/>
    </row>
    <row r="17043" spans="1:7">
      <c r="A17043" s="674">
        <v>274</v>
      </c>
      <c r="B17043" s="674" t="s">
        <v>39</v>
      </c>
      <c r="C17043" s="676" t="s">
        <v>57</v>
      </c>
      <c r="D17043" s="678" t="s">
        <v>720</v>
      </c>
      <c r="E17043" s="665">
        <v>3015.76</v>
      </c>
      <c r="F17043" s="639" t="s">
        <v>42</v>
      </c>
      <c r="G17043" s="20">
        <f>SUM(A17043*E17043/100)</f>
        <v>8263.1824000000015</v>
      </c>
    </row>
    <row r="17044" spans="1:7" ht="33" customHeight="1">
      <c r="A17044" s="675"/>
      <c r="B17044" s="675"/>
      <c r="C17044" s="677"/>
      <c r="D17044" s="679"/>
      <c r="E17044" s="680" t="s">
        <v>721</v>
      </c>
      <c r="F17044" s="681"/>
      <c r="G17044" s="682"/>
    </row>
    <row r="17045" spans="1:7">
      <c r="A17045" s="674">
        <v>31</v>
      </c>
      <c r="B17045" s="674" t="s">
        <v>39</v>
      </c>
      <c r="C17045" s="676" t="s">
        <v>60</v>
      </c>
      <c r="D17045" s="678" t="s">
        <v>307</v>
      </c>
      <c r="E17045" s="665">
        <v>1778.5</v>
      </c>
      <c r="F17045" s="639" t="s">
        <v>165</v>
      </c>
      <c r="G17045" s="13">
        <f>SUM(A17045*E17045)</f>
        <v>55133.5</v>
      </c>
    </row>
    <row r="17046" spans="1:7" ht="41.25" customHeight="1">
      <c r="A17046" s="675"/>
      <c r="B17046" s="675"/>
      <c r="C17046" s="677"/>
      <c r="D17046" s="679"/>
      <c r="E17046" s="680" t="s">
        <v>308</v>
      </c>
      <c r="F17046" s="681"/>
      <c r="G17046" s="682"/>
    </row>
    <row r="17047" spans="1:7" s="25" customFormat="1">
      <c r="A17047" s="674">
        <v>1741</v>
      </c>
      <c r="B17047" s="674" t="s">
        <v>39</v>
      </c>
      <c r="C17047" s="676" t="s">
        <v>63</v>
      </c>
      <c r="D17047" s="678" t="s">
        <v>167</v>
      </c>
      <c r="E17047" s="665">
        <v>442.75</v>
      </c>
      <c r="F17047" s="639" t="s">
        <v>52</v>
      </c>
      <c r="G17047" s="20">
        <f>SUM(A17047*E17047/100)</f>
        <v>7708.2775000000001</v>
      </c>
    </row>
    <row r="17048" spans="1:7" s="25" customFormat="1" ht="30.75" customHeight="1">
      <c r="A17048" s="675"/>
      <c r="B17048" s="675"/>
      <c r="C17048" s="677"/>
      <c r="D17048" s="679"/>
      <c r="E17048" s="680" t="s">
        <v>168</v>
      </c>
      <c r="F17048" s="681"/>
      <c r="G17048" s="682"/>
    </row>
    <row r="17049" spans="1:7">
      <c r="A17049" s="674">
        <v>3160</v>
      </c>
      <c r="B17049" s="674" t="s">
        <v>39</v>
      </c>
      <c r="C17049" s="676" t="s">
        <v>66</v>
      </c>
      <c r="D17049" s="678" t="s">
        <v>792</v>
      </c>
      <c r="E17049" s="665">
        <v>425.84</v>
      </c>
      <c r="F17049" s="639" t="s">
        <v>42</v>
      </c>
      <c r="G17049" s="13">
        <f>SUM(A17049*E17049/100)</f>
        <v>13456.544</v>
      </c>
    </row>
    <row r="17050" spans="1:7" ht="27" customHeight="1">
      <c r="A17050" s="675"/>
      <c r="B17050" s="675"/>
      <c r="C17050" s="677"/>
      <c r="D17050" s="679"/>
      <c r="E17050" s="680" t="s">
        <v>793</v>
      </c>
      <c r="F17050" s="681"/>
      <c r="G17050" s="682"/>
    </row>
    <row r="17051" spans="1:7">
      <c r="A17051" s="674">
        <v>4352</v>
      </c>
      <c r="B17051" s="674" t="s">
        <v>39</v>
      </c>
      <c r="C17051" s="676" t="s">
        <v>69</v>
      </c>
      <c r="D17051" s="731" t="s">
        <v>300</v>
      </c>
      <c r="E17051" s="655">
        <v>1043.9000000000001</v>
      </c>
      <c r="F17051" s="645" t="s">
        <v>42</v>
      </c>
      <c r="G17051" s="20">
        <f>SUM(A17051*E17051/100)</f>
        <v>45430.528000000006</v>
      </c>
    </row>
    <row r="17052" spans="1:7" ht="27" customHeight="1">
      <c r="A17052" s="675"/>
      <c r="B17052" s="675"/>
      <c r="C17052" s="677"/>
      <c r="D17052" s="679"/>
      <c r="E17052" s="680" t="s">
        <v>301</v>
      </c>
      <c r="F17052" s="681"/>
      <c r="G17052" s="682"/>
    </row>
    <row r="17053" spans="1:7">
      <c r="A17053" s="674">
        <v>772</v>
      </c>
      <c r="B17053" s="674" t="s">
        <v>39</v>
      </c>
      <c r="C17053" s="676" t="s">
        <v>73</v>
      </c>
      <c r="D17053" s="678" t="s">
        <v>170</v>
      </c>
      <c r="E17053" s="665">
        <v>1160.06</v>
      </c>
      <c r="F17053" s="639" t="s">
        <v>42</v>
      </c>
      <c r="G17053" s="13">
        <f>SUM(A17053*E17053/100)</f>
        <v>8955.6631999999991</v>
      </c>
    </row>
    <row r="17054" spans="1:7" ht="30.75" customHeight="1">
      <c r="A17054" s="675"/>
      <c r="B17054" s="675"/>
      <c r="C17054" s="677"/>
      <c r="D17054" s="679"/>
      <c r="E17054" s="680" t="s">
        <v>171</v>
      </c>
      <c r="F17054" s="681"/>
      <c r="G17054" s="682"/>
    </row>
    <row r="17055" spans="1:7">
      <c r="A17055" s="674">
        <v>389</v>
      </c>
      <c r="B17055" s="674" t="s">
        <v>39</v>
      </c>
      <c r="C17055" s="676" t="s">
        <v>208</v>
      </c>
      <c r="D17055" s="731" t="s">
        <v>764</v>
      </c>
      <c r="E17055" s="655">
        <v>674.6</v>
      </c>
      <c r="F17055" s="645" t="s">
        <v>42</v>
      </c>
      <c r="G17055" s="20">
        <f>SUM(A17055*E17055/100)</f>
        <v>2624.1940000000004</v>
      </c>
    </row>
    <row r="17056" spans="1:7" ht="46.5" customHeight="1">
      <c r="A17056" s="675"/>
      <c r="B17056" s="675"/>
      <c r="C17056" s="677"/>
      <c r="D17056" s="679"/>
      <c r="E17056" s="680" t="s">
        <v>765</v>
      </c>
      <c r="F17056" s="681"/>
      <c r="G17056" s="682"/>
    </row>
    <row r="17057" spans="1:7">
      <c r="A17057" s="676">
        <v>178</v>
      </c>
      <c r="B17057" s="676" t="s">
        <v>39</v>
      </c>
      <c r="C17057" s="674" t="s">
        <v>209</v>
      </c>
      <c r="D17057" s="678" t="s">
        <v>214</v>
      </c>
      <c r="E17057" s="665">
        <v>674.19</v>
      </c>
      <c r="F17057" s="639" t="s">
        <v>42</v>
      </c>
      <c r="G17057" s="20">
        <f>SUM(A17057*E17057/100)</f>
        <v>1200.0582000000002</v>
      </c>
    </row>
    <row r="17058" spans="1:7" ht="36" customHeight="1">
      <c r="A17058" s="677"/>
      <c r="B17058" s="677"/>
      <c r="C17058" s="675"/>
      <c r="D17058" s="679"/>
      <c r="E17058" s="680" t="s">
        <v>767</v>
      </c>
      <c r="F17058" s="681"/>
      <c r="G17058" s="682"/>
    </row>
    <row r="17059" spans="1:7" s="25" customFormat="1">
      <c r="A17059" s="674">
        <v>1762</v>
      </c>
      <c r="B17059" s="674" t="s">
        <v>39</v>
      </c>
      <c r="C17059" s="676" t="s">
        <v>210</v>
      </c>
      <c r="D17059" s="678" t="s">
        <v>206</v>
      </c>
      <c r="E17059" s="665">
        <v>859.9</v>
      </c>
      <c r="F17059" s="639" t="s">
        <v>52</v>
      </c>
      <c r="G17059" s="20">
        <f>SUM(A17059*E17059/100)</f>
        <v>15151.438</v>
      </c>
    </row>
    <row r="17060" spans="1:7" s="25" customFormat="1" ht="28.5" customHeight="1">
      <c r="A17060" s="675"/>
      <c r="B17060" s="675"/>
      <c r="C17060" s="677"/>
      <c r="D17060" s="679"/>
      <c r="E17060" s="680" t="s">
        <v>207</v>
      </c>
      <c r="F17060" s="681"/>
      <c r="G17060" s="682"/>
    </row>
    <row r="17061" spans="1:7" ht="51.75" customHeight="1">
      <c r="A17061" s="642"/>
      <c r="B17061" s="642"/>
      <c r="C17061" s="644" t="s">
        <v>213</v>
      </c>
      <c r="D17061" s="646" t="s">
        <v>153</v>
      </c>
      <c r="E17061" s="704"/>
      <c r="F17061" s="705"/>
      <c r="G17061" s="706"/>
    </row>
    <row r="17062" spans="1:7">
      <c r="A17062" s="676">
        <v>1633</v>
      </c>
      <c r="B17062" s="676" t="s">
        <v>39</v>
      </c>
      <c r="C17062" s="674" t="s">
        <v>154</v>
      </c>
      <c r="D17062" s="678" t="s">
        <v>158</v>
      </c>
      <c r="E17062" s="665">
        <v>3275.5</v>
      </c>
      <c r="F17062" s="639" t="s">
        <v>42</v>
      </c>
      <c r="G17062" s="20">
        <f>SUM(A17062*E17062/100)</f>
        <v>53488.915000000001</v>
      </c>
    </row>
    <row r="17063" spans="1:7" ht="30" customHeight="1">
      <c r="A17063" s="677"/>
      <c r="B17063" s="677"/>
      <c r="C17063" s="675"/>
      <c r="D17063" s="679"/>
      <c r="E17063" s="680" t="s">
        <v>159</v>
      </c>
      <c r="F17063" s="681"/>
      <c r="G17063" s="682"/>
    </row>
    <row r="17064" spans="1:7" s="200" customFormat="1">
      <c r="A17064" s="676">
        <v>1633</v>
      </c>
      <c r="B17064" s="676" t="s">
        <v>39</v>
      </c>
      <c r="C17064" s="674" t="s">
        <v>272</v>
      </c>
      <c r="D17064" s="678" t="s">
        <v>160</v>
      </c>
      <c r="E17064" s="665">
        <v>1887.4</v>
      </c>
      <c r="F17064" s="639" t="s">
        <v>42</v>
      </c>
      <c r="G17064" s="20">
        <f>SUM(A17064*E17064/100)</f>
        <v>30821.242000000002</v>
      </c>
    </row>
    <row r="17065" spans="1:7" s="200" customFormat="1" ht="38.25" customHeight="1">
      <c r="A17065" s="677"/>
      <c r="B17065" s="677"/>
      <c r="C17065" s="675"/>
      <c r="D17065" s="679"/>
      <c r="E17065" s="680" t="s">
        <v>161</v>
      </c>
      <c r="F17065" s="681"/>
      <c r="G17065" s="682"/>
    </row>
    <row r="17066" spans="1:7" ht="40.5" customHeight="1">
      <c r="A17066" s="657"/>
      <c r="B17066" s="658"/>
      <c r="C17066" s="3"/>
      <c r="D17066" s="91"/>
      <c r="E17066" s="667"/>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10" t="s">
        <v>0</v>
      </c>
      <c r="B17511" s="710"/>
      <c r="C17511" s="710"/>
      <c r="D17511" s="710"/>
      <c r="E17511" s="710"/>
      <c r="F17511" s="710"/>
      <c r="G17511" s="710"/>
    </row>
    <row r="17512" spans="1:7">
      <c r="A17512" s="711" t="s">
        <v>1</v>
      </c>
      <c r="B17512" s="711"/>
      <c r="C17512" s="711"/>
      <c r="D17512" s="711"/>
      <c r="E17512" s="711"/>
      <c r="F17512" s="711"/>
      <c r="G17512" s="711"/>
    </row>
    <row r="17513" spans="1:7" ht="39" customHeight="1">
      <c r="A17513" s="1" t="s">
        <v>2</v>
      </c>
      <c r="B17513" s="659"/>
      <c r="C17513" s="659"/>
      <c r="D17513" s="732" t="s">
        <v>1252</v>
      </c>
      <c r="E17513" s="732"/>
      <c r="F17513" s="732"/>
      <c r="G17513" s="732"/>
    </row>
    <row r="17514" spans="1:7" ht="30" customHeight="1">
      <c r="A17514" s="713" t="s">
        <v>3</v>
      </c>
      <c r="B17514" s="714"/>
      <c r="C17514" s="3" t="s">
        <v>4</v>
      </c>
      <c r="D17514" s="667" t="s">
        <v>5</v>
      </c>
      <c r="E17514" s="667" t="s">
        <v>6</v>
      </c>
      <c r="F17514" s="667" t="s">
        <v>7</v>
      </c>
      <c r="G17514" s="5" t="s">
        <v>8</v>
      </c>
    </row>
    <row r="17515" spans="1:7">
      <c r="A17515" s="31"/>
      <c r="B17515" s="32"/>
      <c r="C17515" s="32"/>
      <c r="D17515" s="110" t="s">
        <v>78</v>
      </c>
      <c r="E17515" s="32"/>
      <c r="F17515" s="32"/>
      <c r="G17515" s="34"/>
    </row>
    <row r="17516" spans="1:7">
      <c r="A17516" s="676">
        <v>12</v>
      </c>
      <c r="B17516" s="676" t="s">
        <v>72</v>
      </c>
      <c r="C17516" s="674" t="s">
        <v>11</v>
      </c>
      <c r="D17516" s="678" t="s">
        <v>177</v>
      </c>
      <c r="E17516" s="665">
        <v>6166.6</v>
      </c>
      <c r="F17516" s="639" t="s">
        <v>75</v>
      </c>
      <c r="G17516" s="13">
        <f>SUM(A17516*E17516)</f>
        <v>73999.200000000012</v>
      </c>
    </row>
    <row r="17517" spans="1:7" ht="112.5" customHeight="1">
      <c r="A17517" s="677"/>
      <c r="B17517" s="677"/>
      <c r="C17517" s="675"/>
      <c r="D17517" s="679"/>
      <c r="E17517" s="680" t="s">
        <v>178</v>
      </c>
      <c r="F17517" s="681"/>
      <c r="G17517" s="682"/>
    </row>
    <row r="17518" spans="1:7">
      <c r="A17518" s="676">
        <v>12</v>
      </c>
      <c r="B17518" s="676" t="s">
        <v>72</v>
      </c>
      <c r="C17518" s="674" t="s">
        <v>15</v>
      </c>
      <c r="D17518" s="678" t="s">
        <v>1005</v>
      </c>
      <c r="E17518" s="665">
        <v>4926</v>
      </c>
      <c r="F17518" s="639" t="s">
        <v>75</v>
      </c>
      <c r="G17518" s="13">
        <f>SUM(A17518*E17518)</f>
        <v>59112</v>
      </c>
    </row>
    <row r="17519" spans="1:7" ht="152.25" customHeight="1">
      <c r="A17519" s="677"/>
      <c r="B17519" s="677"/>
      <c r="C17519" s="675"/>
      <c r="D17519" s="679"/>
      <c r="E17519" s="680" t="s">
        <v>1006</v>
      </c>
      <c r="F17519" s="681"/>
      <c r="G17519" s="682"/>
    </row>
    <row r="17520" spans="1:7">
      <c r="A17520" s="676">
        <v>24</v>
      </c>
      <c r="B17520" s="676" t="s">
        <v>72</v>
      </c>
      <c r="C17520" s="674" t="s">
        <v>18</v>
      </c>
      <c r="D17520" s="678" t="s">
        <v>219</v>
      </c>
      <c r="E17520" s="665">
        <v>270.60000000000002</v>
      </c>
      <c r="F17520" s="639" t="s">
        <v>75</v>
      </c>
      <c r="G17520" s="13">
        <f>SUM(A17520*E17520)</f>
        <v>6494.4000000000005</v>
      </c>
    </row>
    <row r="17521" spans="1:7" ht="53.25" customHeight="1">
      <c r="A17521" s="677"/>
      <c r="B17521" s="677"/>
      <c r="C17521" s="675"/>
      <c r="D17521" s="679"/>
      <c r="E17521" s="680" t="s">
        <v>220</v>
      </c>
      <c r="F17521" s="681"/>
      <c r="G17521" s="682"/>
    </row>
    <row r="17522" spans="1:7">
      <c r="A17522" s="676">
        <v>20</v>
      </c>
      <c r="B17522" s="676" t="s">
        <v>72</v>
      </c>
      <c r="C17522" s="674" t="s">
        <v>21</v>
      </c>
      <c r="D17522" s="678" t="s">
        <v>181</v>
      </c>
      <c r="E17522" s="665">
        <v>566.70000000000005</v>
      </c>
      <c r="F17522" s="639" t="s">
        <v>75</v>
      </c>
      <c r="G17522" s="13">
        <f>SUM(A17522*E17522)</f>
        <v>11334</v>
      </c>
    </row>
    <row r="17523" spans="1:7" ht="38.25" customHeight="1">
      <c r="A17523" s="677"/>
      <c r="B17523" s="677"/>
      <c r="C17523" s="675"/>
      <c r="D17523" s="679"/>
      <c r="E17523" s="680" t="s">
        <v>182</v>
      </c>
      <c r="F17523" s="681"/>
      <c r="G17523" s="682"/>
    </row>
    <row r="17524" spans="1:7">
      <c r="A17524" s="676">
        <v>2</v>
      </c>
      <c r="B17524" s="676" t="s">
        <v>89</v>
      </c>
      <c r="C17524" s="674" t="s">
        <v>25</v>
      </c>
      <c r="D17524" s="678" t="s">
        <v>183</v>
      </c>
      <c r="E17524" s="665">
        <v>5712.3</v>
      </c>
      <c r="F17524" s="639" t="s">
        <v>75</v>
      </c>
      <c r="G17524" s="13">
        <f>SUM(A17524*E17524)</f>
        <v>11424.6</v>
      </c>
    </row>
    <row r="17525" spans="1:7" ht="128.25" customHeight="1">
      <c r="A17525" s="677"/>
      <c r="B17525" s="677"/>
      <c r="C17525" s="675"/>
      <c r="D17525" s="679"/>
      <c r="E17525" s="680" t="s">
        <v>184</v>
      </c>
      <c r="F17525" s="681"/>
      <c r="G17525" s="682"/>
    </row>
    <row r="17526" spans="1:7">
      <c r="A17526" s="676">
        <v>12</v>
      </c>
      <c r="B17526" s="676" t="s">
        <v>72</v>
      </c>
      <c r="C17526" s="674" t="s">
        <v>29</v>
      </c>
      <c r="D17526" s="678" t="s">
        <v>94</v>
      </c>
      <c r="E17526" s="665">
        <v>2533.4699999999998</v>
      </c>
      <c r="F17526" s="639" t="s">
        <v>75</v>
      </c>
      <c r="G17526" s="13">
        <f>SUM(A17526*E17526)</f>
        <v>30401.64</v>
      </c>
    </row>
    <row r="17527" spans="1:7" ht="31.5" customHeight="1">
      <c r="A17527" s="677"/>
      <c r="B17527" s="677"/>
      <c r="C17527" s="675"/>
      <c r="D17527" s="679"/>
      <c r="E17527" s="680" t="s">
        <v>185</v>
      </c>
      <c r="F17527" s="681"/>
      <c r="G17527" s="682"/>
    </row>
    <row r="17528" spans="1:7">
      <c r="A17528" s="676"/>
      <c r="B17528" s="676"/>
      <c r="C17528" s="674" t="s">
        <v>33</v>
      </c>
      <c r="D17528" s="678" t="s">
        <v>226</v>
      </c>
      <c r="E17528" s="704"/>
      <c r="F17528" s="705"/>
      <c r="G17528" s="706"/>
    </row>
    <row r="17529" spans="1:7" ht="102.75" customHeight="1">
      <c r="A17529" s="677"/>
      <c r="B17529" s="677"/>
      <c r="C17529" s="675"/>
      <c r="D17529" s="679"/>
      <c r="E17529" s="707"/>
      <c r="F17529" s="708"/>
      <c r="G17529" s="709"/>
    </row>
    <row r="17530" spans="1:7">
      <c r="A17530" s="676">
        <v>400</v>
      </c>
      <c r="B17530" s="676" t="s">
        <v>107</v>
      </c>
      <c r="C17530" s="674" t="s">
        <v>99</v>
      </c>
      <c r="D17530" s="678" t="s">
        <v>227</v>
      </c>
      <c r="E17530" s="665">
        <v>73.209999999999994</v>
      </c>
      <c r="F17530" s="639" t="s">
        <v>111</v>
      </c>
      <c r="G17530" s="13">
        <f>SUM(A17530*E17530)</f>
        <v>29283.999999999996</v>
      </c>
    </row>
    <row r="17531" spans="1:7" ht="26.25" customHeight="1">
      <c r="A17531" s="677"/>
      <c r="B17531" s="677"/>
      <c r="C17531" s="675"/>
      <c r="D17531" s="679"/>
      <c r="E17531" s="680" t="s">
        <v>228</v>
      </c>
      <c r="F17531" s="681"/>
      <c r="G17531" s="682"/>
    </row>
    <row r="17532" spans="1:7">
      <c r="A17532" s="676">
        <v>600</v>
      </c>
      <c r="B17532" s="676" t="s">
        <v>72</v>
      </c>
      <c r="C17532" s="674" t="s">
        <v>102</v>
      </c>
      <c r="D17532" s="678" t="s">
        <v>229</v>
      </c>
      <c r="E17532" s="665">
        <v>95.79</v>
      </c>
      <c r="F17532" s="639" t="s">
        <v>111</v>
      </c>
      <c r="G17532" s="13">
        <f>SUM(A17532*E17532)</f>
        <v>57474.000000000007</v>
      </c>
    </row>
    <row r="17533" spans="1:7" ht="32.25" customHeight="1">
      <c r="A17533" s="677"/>
      <c r="B17533" s="677"/>
      <c r="C17533" s="675"/>
      <c r="D17533" s="679"/>
      <c r="E17533" s="680" t="s">
        <v>604</v>
      </c>
      <c r="F17533" s="681"/>
      <c r="G17533" s="682"/>
    </row>
    <row r="17534" spans="1:7" s="25" customFormat="1">
      <c r="A17534" s="674">
        <v>6</v>
      </c>
      <c r="B17534" s="674" t="s">
        <v>72</v>
      </c>
      <c r="C17534" s="674" t="s">
        <v>36</v>
      </c>
      <c r="D17534" s="678" t="s">
        <v>862</v>
      </c>
      <c r="E17534" s="665">
        <v>11477.4</v>
      </c>
      <c r="F17534" s="639" t="s">
        <v>75</v>
      </c>
      <c r="G17534" s="20">
        <f>A17534*E17534</f>
        <v>68864.399999999994</v>
      </c>
    </row>
    <row r="17535" spans="1:7" s="25" customFormat="1" ht="156.75" customHeight="1">
      <c r="A17535" s="675"/>
      <c r="B17535" s="675"/>
      <c r="C17535" s="675"/>
      <c r="D17535" s="679"/>
      <c r="E17535" s="687" t="s">
        <v>863</v>
      </c>
      <c r="F17535" s="688"/>
      <c r="G17535" s="689"/>
    </row>
    <row r="17536" spans="1:7">
      <c r="A17536" s="676">
        <v>20</v>
      </c>
      <c r="B17536" s="676" t="s">
        <v>72</v>
      </c>
      <c r="C17536" s="674" t="s">
        <v>40</v>
      </c>
      <c r="D17536" s="678" t="s">
        <v>186</v>
      </c>
      <c r="E17536" s="665">
        <v>1671.58</v>
      </c>
      <c r="F17536" s="639" t="s">
        <v>75</v>
      </c>
      <c r="G17536" s="13">
        <f>SUM(A17536*E17536)</f>
        <v>33431.599999999999</v>
      </c>
    </row>
    <row r="17537" spans="1:7" ht="87.75" customHeight="1">
      <c r="A17537" s="677"/>
      <c r="B17537" s="677"/>
      <c r="C17537" s="675"/>
      <c r="D17537" s="679"/>
      <c r="E17537" s="680" t="s">
        <v>187</v>
      </c>
      <c r="F17537" s="681"/>
      <c r="G17537" s="682"/>
    </row>
    <row r="17538" spans="1:7">
      <c r="A17538" s="676">
        <v>30</v>
      </c>
      <c r="B17538" s="676" t="s">
        <v>72</v>
      </c>
      <c r="C17538" s="674" t="s">
        <v>44</v>
      </c>
      <c r="D17538" s="678" t="s">
        <v>83</v>
      </c>
      <c r="E17538" s="665">
        <v>447.15</v>
      </c>
      <c r="F17538" s="639" t="s">
        <v>75</v>
      </c>
      <c r="G17538" s="13">
        <f>SUM(A17538*E17538)</f>
        <v>13414.5</v>
      </c>
    </row>
    <row r="17539" spans="1:7" ht="40.5" customHeight="1">
      <c r="A17539" s="677"/>
      <c r="B17539" s="677"/>
      <c r="C17539" s="675"/>
      <c r="D17539" s="679"/>
      <c r="E17539" s="680" t="s">
        <v>84</v>
      </c>
      <c r="F17539" s="681"/>
      <c r="G17539" s="682"/>
    </row>
    <row r="17540" spans="1:7">
      <c r="A17540" s="676">
        <v>30</v>
      </c>
      <c r="B17540" s="676" t="s">
        <v>72</v>
      </c>
      <c r="C17540" s="674" t="s">
        <v>47</v>
      </c>
      <c r="D17540" s="678" t="s">
        <v>85</v>
      </c>
      <c r="E17540" s="665">
        <v>1109.46</v>
      </c>
      <c r="F17540" s="639" t="s">
        <v>75</v>
      </c>
      <c r="G17540" s="13">
        <f>SUM(A17540*E17540)</f>
        <v>33283.800000000003</v>
      </c>
    </row>
    <row r="17541" spans="1:7" ht="33.75" customHeight="1">
      <c r="A17541" s="677"/>
      <c r="B17541" s="677"/>
      <c r="C17541" s="675"/>
      <c r="D17541" s="679"/>
      <c r="E17541" s="728" t="s">
        <v>86</v>
      </c>
      <c r="F17541" s="729"/>
      <c r="G17541" s="730"/>
    </row>
    <row r="17542" spans="1:7">
      <c r="A17542" s="676"/>
      <c r="B17542" s="676"/>
      <c r="C17542" s="674" t="s">
        <v>50</v>
      </c>
      <c r="D17542" s="678" t="s">
        <v>1007</v>
      </c>
      <c r="E17542" s="704"/>
      <c r="F17542" s="705"/>
      <c r="G17542" s="706"/>
    </row>
    <row r="17543" spans="1:7">
      <c r="A17543" s="677"/>
      <c r="B17543" s="677"/>
      <c r="C17543" s="675"/>
      <c r="D17543" s="679"/>
      <c r="E17543" s="707"/>
      <c r="F17543" s="708"/>
      <c r="G17543" s="709"/>
    </row>
    <row r="17544" spans="1:7">
      <c r="A17544" s="676">
        <v>4</v>
      </c>
      <c r="B17544" s="676" t="s">
        <v>72</v>
      </c>
      <c r="C17544" s="674" t="s">
        <v>99</v>
      </c>
      <c r="D17544" s="678" t="s">
        <v>1008</v>
      </c>
      <c r="E17544" s="665">
        <v>573.70000000000005</v>
      </c>
      <c r="F17544" s="639" t="s">
        <v>75</v>
      </c>
      <c r="G17544" s="13">
        <f>SUM(A17544*E17544)</f>
        <v>2294.8000000000002</v>
      </c>
    </row>
    <row r="17545" spans="1:7" ht="33" customHeight="1">
      <c r="A17545" s="677"/>
      <c r="B17545" s="677"/>
      <c r="C17545" s="675"/>
      <c r="D17545" s="679"/>
      <c r="E17545" s="680" t="s">
        <v>1009</v>
      </c>
      <c r="F17545" s="681"/>
      <c r="G17545" s="682"/>
    </row>
    <row r="17546" spans="1:7">
      <c r="A17546" s="676">
        <v>16</v>
      </c>
      <c r="B17546" s="676" t="s">
        <v>72</v>
      </c>
      <c r="C17546" s="674" t="s">
        <v>102</v>
      </c>
      <c r="D17546" s="678" t="s">
        <v>103</v>
      </c>
      <c r="E17546" s="665">
        <v>318.33999999999997</v>
      </c>
      <c r="F17546" s="639" t="s">
        <v>75</v>
      </c>
      <c r="G17546" s="13">
        <f>SUM(A17546*E17546)</f>
        <v>5093.4399999999996</v>
      </c>
    </row>
    <row r="17547" spans="1:7" ht="34.5" customHeight="1">
      <c r="A17547" s="677"/>
      <c r="B17547" s="677"/>
      <c r="C17547" s="675"/>
      <c r="D17547" s="679"/>
      <c r="E17547" s="680" t="s">
        <v>1010</v>
      </c>
      <c r="F17547" s="681"/>
      <c r="G17547" s="682"/>
    </row>
    <row r="17548" spans="1:7">
      <c r="A17548" s="676">
        <v>8</v>
      </c>
      <c r="B17548" s="676" t="s">
        <v>72</v>
      </c>
      <c r="C17548" s="674" t="s">
        <v>102</v>
      </c>
      <c r="D17548" s="678" t="s">
        <v>100</v>
      </c>
      <c r="E17548" s="665">
        <v>290.83999999999997</v>
      </c>
      <c r="F17548" s="639" t="s">
        <v>75</v>
      </c>
      <c r="G17548" s="13">
        <f>SUM(A17548*E17548)</f>
        <v>2326.7199999999998</v>
      </c>
    </row>
    <row r="17549" spans="1:7" ht="29.25" customHeight="1">
      <c r="A17549" s="677"/>
      <c r="B17549" s="677"/>
      <c r="C17549" s="675"/>
      <c r="D17549" s="679"/>
      <c r="E17549" s="680" t="s">
        <v>1010</v>
      </c>
      <c r="F17549" s="681"/>
      <c r="G17549" s="682"/>
    </row>
    <row r="17550" spans="1:7" s="36" customFormat="1">
      <c r="A17550" s="676">
        <v>12</v>
      </c>
      <c r="B17550" s="676" t="s">
        <v>72</v>
      </c>
      <c r="C17550" s="674" t="s">
        <v>54</v>
      </c>
      <c r="D17550" s="678" t="s">
        <v>868</v>
      </c>
      <c r="E17550" s="665">
        <v>2376</v>
      </c>
      <c r="F17550" s="639" t="s">
        <v>75</v>
      </c>
      <c r="G17550" s="13">
        <f>SUM(A17550*E17550)</f>
        <v>28512</v>
      </c>
    </row>
    <row r="17551" spans="1:7" s="36" customFormat="1" ht="51.75" customHeight="1">
      <c r="A17551" s="677"/>
      <c r="B17551" s="677"/>
      <c r="C17551" s="675"/>
      <c r="D17551" s="679"/>
      <c r="E17551" s="680" t="s">
        <v>223</v>
      </c>
      <c r="F17551" s="681"/>
      <c r="G17551" s="682"/>
    </row>
    <row r="17552" spans="1:7">
      <c r="A17552" s="676"/>
      <c r="B17552" s="676"/>
      <c r="C17552" s="674" t="s">
        <v>57</v>
      </c>
      <c r="D17552" s="678" t="s">
        <v>236</v>
      </c>
      <c r="E17552" s="704"/>
      <c r="F17552" s="705"/>
      <c r="G17552" s="706"/>
    </row>
    <row r="17553" spans="1:7" ht="132" customHeight="1">
      <c r="A17553" s="677"/>
      <c r="B17553" s="677"/>
      <c r="C17553" s="675"/>
      <c r="D17553" s="679"/>
      <c r="E17553" s="707"/>
      <c r="F17553" s="708"/>
      <c r="G17553" s="709"/>
    </row>
    <row r="17554" spans="1:7">
      <c r="A17554" s="676">
        <v>1200</v>
      </c>
      <c r="B17554" s="676" t="s">
        <v>107</v>
      </c>
      <c r="C17554" s="674" t="s">
        <v>99</v>
      </c>
      <c r="D17554" s="678" t="s">
        <v>1247</v>
      </c>
      <c r="E17554" s="665">
        <v>128.53</v>
      </c>
      <c r="F17554" s="639" t="s">
        <v>111</v>
      </c>
      <c r="G17554" s="13">
        <f>SUM(A17554*E17554)</f>
        <v>154236</v>
      </c>
    </row>
    <row r="17555" spans="1:7" ht="37.5" customHeight="1">
      <c r="A17555" s="677"/>
      <c r="B17555" s="677"/>
      <c r="C17555" s="675"/>
      <c r="D17555" s="679"/>
      <c r="E17555" s="680" t="s">
        <v>289</v>
      </c>
      <c r="F17555" s="681"/>
      <c r="G17555" s="682"/>
    </row>
    <row r="17556" spans="1:7">
      <c r="A17556" s="676">
        <v>12</v>
      </c>
      <c r="B17556" s="676" t="s">
        <v>72</v>
      </c>
      <c r="C17556" s="674" t="s">
        <v>60</v>
      </c>
      <c r="D17556" s="678" t="s">
        <v>239</v>
      </c>
      <c r="E17556" s="665">
        <v>2587</v>
      </c>
      <c r="F17556" s="639" t="s">
        <v>75</v>
      </c>
      <c r="G17556" s="13">
        <f>SUM(A17556*E17556)</f>
        <v>31044</v>
      </c>
    </row>
    <row r="17557" spans="1:7" ht="57.75" customHeight="1">
      <c r="A17557" s="677"/>
      <c r="B17557" s="677"/>
      <c r="C17557" s="675"/>
      <c r="D17557" s="679"/>
      <c r="E17557" s="680" t="s">
        <v>240</v>
      </c>
      <c r="F17557" s="681"/>
      <c r="G17557" s="682"/>
    </row>
    <row r="17558" spans="1:7">
      <c r="A17558" s="674">
        <v>12</v>
      </c>
      <c r="B17558" s="674" t="s">
        <v>72</v>
      </c>
      <c r="C17558" s="676" t="s">
        <v>63</v>
      </c>
      <c r="D17558" s="678" t="s">
        <v>1011</v>
      </c>
      <c r="E17558" s="665">
        <v>2882</v>
      </c>
      <c r="F17558" s="639" t="s">
        <v>75</v>
      </c>
      <c r="G17558" s="13">
        <f>SUM(A17558*E17558)</f>
        <v>34584</v>
      </c>
    </row>
    <row r="17559" spans="1:7" ht="40.5" customHeight="1">
      <c r="A17559" s="675"/>
      <c r="B17559" s="675"/>
      <c r="C17559" s="677"/>
      <c r="D17559" s="679"/>
      <c r="E17559" s="680" t="s">
        <v>1012</v>
      </c>
      <c r="F17559" s="681"/>
      <c r="G17559" s="682"/>
    </row>
    <row r="17560" spans="1:7">
      <c r="A17560" s="674">
        <v>12</v>
      </c>
      <c r="B17560" s="674" t="s">
        <v>72</v>
      </c>
      <c r="C17560" s="676" t="s">
        <v>66</v>
      </c>
      <c r="D17560" s="678" t="s">
        <v>873</v>
      </c>
      <c r="E17560" s="665">
        <v>3432</v>
      </c>
      <c r="F17560" s="639" t="s">
        <v>75</v>
      </c>
      <c r="G17560" s="13">
        <f>SUM(A17560*E17560)</f>
        <v>41184</v>
      </c>
    </row>
    <row r="17561" spans="1:7" ht="30" customHeight="1">
      <c r="A17561" s="675"/>
      <c r="B17561" s="675"/>
      <c r="C17561" s="677"/>
      <c r="D17561" s="679"/>
      <c r="E17561" s="680" t="s">
        <v>874</v>
      </c>
      <c r="F17561" s="681"/>
      <c r="G17561" s="682"/>
    </row>
    <row r="17562" spans="1:7">
      <c r="A17562" s="674">
        <v>2</v>
      </c>
      <c r="B17562" s="674" t="s">
        <v>72</v>
      </c>
      <c r="C17562" s="676" t="s">
        <v>69</v>
      </c>
      <c r="D17562" s="678" t="s">
        <v>1013</v>
      </c>
      <c r="E17562" s="665">
        <v>2745</v>
      </c>
      <c r="F17562" s="639" t="s">
        <v>75</v>
      </c>
      <c r="G17562" s="13">
        <f>SUM(A17562*E17562)</f>
        <v>5490</v>
      </c>
    </row>
    <row r="17563" spans="1:7" ht="27" customHeight="1">
      <c r="A17563" s="675"/>
      <c r="B17563" s="675"/>
      <c r="C17563" s="677"/>
      <c r="D17563" s="679"/>
      <c r="E17563" s="680" t="s">
        <v>1014</v>
      </c>
      <c r="F17563" s="681"/>
      <c r="G17563" s="682"/>
    </row>
    <row r="17564" spans="1:7">
      <c r="A17564" s="674">
        <v>36</v>
      </c>
      <c r="B17564" s="674" t="s">
        <v>72</v>
      </c>
      <c r="C17564" s="676" t="s">
        <v>73</v>
      </c>
      <c r="D17564" s="678" t="s">
        <v>822</v>
      </c>
      <c r="E17564" s="665">
        <v>843.92</v>
      </c>
      <c r="F17564" s="639" t="s">
        <v>75</v>
      </c>
      <c r="G17564" s="13">
        <f>SUM(A17564*E17564)</f>
        <v>30381.119999999999</v>
      </c>
    </row>
    <row r="17565" spans="1:7" ht="45.75" customHeight="1">
      <c r="A17565" s="675"/>
      <c r="B17565" s="675"/>
      <c r="C17565" s="677"/>
      <c r="D17565" s="679"/>
      <c r="E17565" s="680" t="s">
        <v>823</v>
      </c>
      <c r="F17565" s="681"/>
      <c r="G17565" s="682"/>
    </row>
    <row r="17566" spans="1:7">
      <c r="A17566" s="674">
        <v>20</v>
      </c>
      <c r="B17566" s="674" t="s">
        <v>72</v>
      </c>
      <c r="C17566" s="676" t="s">
        <v>208</v>
      </c>
      <c r="D17566" s="678" t="s">
        <v>822</v>
      </c>
      <c r="E17566" s="665">
        <v>341.88</v>
      </c>
      <c r="F17566" s="639" t="s">
        <v>75</v>
      </c>
      <c r="G17566" s="13">
        <f>SUM(A17566*E17566)</f>
        <v>6837.6</v>
      </c>
    </row>
    <row r="17567" spans="1:7" ht="45.75" customHeight="1">
      <c r="A17567" s="675"/>
      <c r="B17567" s="675"/>
      <c r="C17567" s="677"/>
      <c r="D17567" s="679"/>
      <c r="E17567" s="680" t="s">
        <v>1253</v>
      </c>
      <c r="F17567" s="681"/>
      <c r="G17567" s="682"/>
    </row>
    <row r="17568" spans="1:7" s="30" customFormat="1" ht="36.75" customHeight="1">
      <c r="A17568" s="667"/>
      <c r="B17568" s="667"/>
      <c r="C17568" s="3"/>
      <c r="D17568" s="91"/>
      <c r="E17568" s="667"/>
      <c r="F17568" s="28" t="s">
        <v>320</v>
      </c>
      <c r="G17568" s="233">
        <v>747749</v>
      </c>
    </row>
    <row r="17569" spans="1:7" s="25" customFormat="1">
      <c r="A17569" s="76"/>
      <c r="B17569" s="76"/>
      <c r="C17569" s="75"/>
      <c r="D17569" s="235" t="s">
        <v>1015</v>
      </c>
      <c r="E17569" s="76"/>
      <c r="F17569" s="76"/>
      <c r="G17569" s="84"/>
    </row>
    <row r="17570" spans="1:7">
      <c r="A17570" s="676"/>
      <c r="B17570" s="676"/>
      <c r="C17570" s="674" t="s">
        <v>11</v>
      </c>
      <c r="D17570" s="678" t="s">
        <v>113</v>
      </c>
      <c r="E17570" s="704"/>
      <c r="F17570" s="705"/>
      <c r="G17570" s="706"/>
    </row>
    <row r="17571" spans="1:7" ht="180.75" customHeight="1">
      <c r="A17571" s="677"/>
      <c r="B17571" s="677"/>
      <c r="C17571" s="675"/>
      <c r="D17571" s="679"/>
      <c r="E17571" s="707"/>
      <c r="F17571" s="708"/>
      <c r="G17571" s="709"/>
    </row>
    <row r="17572" spans="1:7" ht="18" customHeight="1">
      <c r="A17572" s="676">
        <v>50</v>
      </c>
      <c r="B17572" s="676" t="s">
        <v>72</v>
      </c>
      <c r="C17572" s="674"/>
      <c r="D17572" s="742" t="s">
        <v>154</v>
      </c>
      <c r="E17572" s="665">
        <v>14748</v>
      </c>
      <c r="F17572" s="639" t="s">
        <v>75</v>
      </c>
      <c r="G17572" s="13">
        <f>SUM(A17572*E17572)</f>
        <v>737400</v>
      </c>
    </row>
    <row r="17573" spans="1:7" ht="33" customHeight="1">
      <c r="A17573" s="677"/>
      <c r="B17573" s="677"/>
      <c r="C17573" s="675"/>
      <c r="D17573" s="743"/>
      <c r="E17573" s="680" t="s">
        <v>114</v>
      </c>
      <c r="F17573" s="681"/>
      <c r="G17573" s="682"/>
    </row>
    <row r="17574" spans="1:7" ht="18" customHeight="1">
      <c r="A17574" s="676">
        <v>10</v>
      </c>
      <c r="B17574" s="676" t="s">
        <v>72</v>
      </c>
      <c r="C17574" s="674"/>
      <c r="D17574" s="678" t="s">
        <v>157</v>
      </c>
      <c r="E17574" s="665">
        <v>42745</v>
      </c>
      <c r="F17574" s="639" t="s">
        <v>75</v>
      </c>
      <c r="G17574" s="13">
        <f>SUM(A17574*E17574)</f>
        <v>427450</v>
      </c>
    </row>
    <row r="17575" spans="1:7" ht="33.75" customHeight="1">
      <c r="A17575" s="677"/>
      <c r="B17575" s="677"/>
      <c r="C17575" s="675"/>
      <c r="D17575" s="679"/>
      <c r="E17575" s="680" t="s">
        <v>1248</v>
      </c>
      <c r="F17575" s="681"/>
      <c r="G17575" s="682"/>
    </row>
    <row r="17576" spans="1:7" s="36" customFormat="1">
      <c r="A17576" s="676"/>
      <c r="B17576" s="676"/>
      <c r="C17576" s="674" t="s">
        <v>15</v>
      </c>
      <c r="D17576" s="678" t="s">
        <v>1016</v>
      </c>
      <c r="E17576" s="704"/>
      <c r="F17576" s="705"/>
      <c r="G17576" s="706"/>
    </row>
    <row r="17577" spans="1:7" s="36" customFormat="1" ht="63.75" customHeight="1">
      <c r="A17577" s="677"/>
      <c r="B17577" s="677"/>
      <c r="C17577" s="675"/>
      <c r="D17577" s="679"/>
      <c r="E17577" s="707"/>
      <c r="F17577" s="708"/>
      <c r="G17577" s="709"/>
    </row>
    <row r="17578" spans="1:7" s="36" customFormat="1">
      <c r="A17578" s="676">
        <v>650</v>
      </c>
      <c r="B17578" s="676" t="s">
        <v>107</v>
      </c>
      <c r="C17578" s="674" t="s">
        <v>154</v>
      </c>
      <c r="D17578" s="678" t="s">
        <v>103</v>
      </c>
      <c r="E17578" s="665">
        <v>28</v>
      </c>
      <c r="F17578" s="639" t="s">
        <v>111</v>
      </c>
      <c r="G17578" s="13">
        <f>SUM(A17578*E17578)</f>
        <v>18200</v>
      </c>
    </row>
    <row r="17579" spans="1:7" s="36" customFormat="1" ht="25.5" customHeight="1">
      <c r="A17579" s="677"/>
      <c r="B17579" s="677"/>
      <c r="C17579" s="675"/>
      <c r="D17579" s="679"/>
      <c r="E17579" s="680" t="s">
        <v>947</v>
      </c>
      <c r="F17579" s="681"/>
      <c r="G17579" s="682"/>
    </row>
    <row r="17580" spans="1:7" s="36" customFormat="1">
      <c r="A17580" s="676">
        <v>600</v>
      </c>
      <c r="B17580" s="676" t="s">
        <v>107</v>
      </c>
      <c r="C17580" s="674" t="s">
        <v>157</v>
      </c>
      <c r="D17580" s="678" t="s">
        <v>424</v>
      </c>
      <c r="E17580" s="665">
        <v>226</v>
      </c>
      <c r="F17580" s="639" t="s">
        <v>111</v>
      </c>
      <c r="G17580" s="13">
        <f>SUM(A17580*E17580)</f>
        <v>135600</v>
      </c>
    </row>
    <row r="17581" spans="1:7" s="36" customFormat="1" ht="27.75" customHeight="1">
      <c r="A17581" s="677"/>
      <c r="B17581" s="677"/>
      <c r="C17581" s="675"/>
      <c r="D17581" s="679"/>
      <c r="E17581" s="680" t="s">
        <v>1017</v>
      </c>
      <c r="F17581" s="681"/>
      <c r="G17581" s="682"/>
    </row>
    <row r="17582" spans="1:7" s="36" customFormat="1">
      <c r="A17582" s="676">
        <v>300</v>
      </c>
      <c r="B17582" s="676" t="s">
        <v>107</v>
      </c>
      <c r="C17582" s="674" t="s">
        <v>197</v>
      </c>
      <c r="D17582" s="678" t="s">
        <v>423</v>
      </c>
      <c r="E17582" s="665">
        <v>486</v>
      </c>
      <c r="F17582" s="639" t="s">
        <v>111</v>
      </c>
      <c r="G17582" s="13">
        <f>SUM(A17582*E17582)</f>
        <v>145800</v>
      </c>
    </row>
    <row r="17583" spans="1:7" s="36" customFormat="1" ht="36.75" customHeight="1">
      <c r="A17583" s="677"/>
      <c r="B17583" s="677"/>
      <c r="C17583" s="675"/>
      <c r="D17583" s="679"/>
      <c r="E17583" s="680" t="s">
        <v>1018</v>
      </c>
      <c r="F17583" s="681"/>
      <c r="G17583" s="682"/>
    </row>
    <row r="17584" spans="1:7" s="36" customFormat="1">
      <c r="A17584" s="676">
        <v>700</v>
      </c>
      <c r="B17584" s="676" t="s">
        <v>107</v>
      </c>
      <c r="C17584" s="674" t="s">
        <v>427</v>
      </c>
      <c r="D17584" s="678" t="s">
        <v>1249</v>
      </c>
      <c r="E17584" s="665">
        <v>1375</v>
      </c>
      <c r="F17584" s="639" t="s">
        <v>111</v>
      </c>
      <c r="G17584" s="13">
        <f>SUM(A17584*E17584)</f>
        <v>962500</v>
      </c>
    </row>
    <row r="17585" spans="1:7" s="36" customFormat="1" ht="49.5" customHeight="1">
      <c r="A17585" s="677"/>
      <c r="B17585" s="677"/>
      <c r="C17585" s="675"/>
      <c r="D17585" s="679"/>
      <c r="E17585" s="680" t="s">
        <v>1250</v>
      </c>
      <c r="F17585" s="681"/>
      <c r="G17585" s="682"/>
    </row>
    <row r="17586" spans="1:7" s="36" customFormat="1">
      <c r="A17586" s="676">
        <v>140</v>
      </c>
      <c r="B17586" s="676" t="s">
        <v>107</v>
      </c>
      <c r="C17586" s="674" t="s">
        <v>18</v>
      </c>
      <c r="D17586" s="678" t="s">
        <v>110</v>
      </c>
      <c r="E17586" s="665">
        <v>242</v>
      </c>
      <c r="F17586" s="639" t="s">
        <v>111</v>
      </c>
      <c r="G17586" s="13">
        <f>SUM(A17586*E17586)</f>
        <v>33880</v>
      </c>
    </row>
    <row r="17587" spans="1:7" s="36" customFormat="1" ht="58.5" customHeight="1">
      <c r="A17587" s="677"/>
      <c r="B17587" s="677"/>
      <c r="C17587" s="675"/>
      <c r="D17587" s="679"/>
      <c r="E17587" s="680" t="s">
        <v>112</v>
      </c>
      <c r="F17587" s="681"/>
      <c r="G17587" s="682"/>
    </row>
    <row r="17588" spans="1:7" s="30" customFormat="1" ht="47.25" customHeight="1">
      <c r="A17588" s="667"/>
      <c r="B17588" s="667"/>
      <c r="C17588" s="3"/>
      <c r="D17588" s="91"/>
      <c r="E17588" s="667"/>
      <c r="F17588" s="28" t="s">
        <v>1019</v>
      </c>
      <c r="G17588" s="233">
        <v>1453486</v>
      </c>
    </row>
    <row r="17589" spans="1:7">
      <c r="A17589" s="667"/>
      <c r="B17589" s="667"/>
      <c r="C17589" s="3"/>
      <c r="D17589" s="244" t="s">
        <v>292</v>
      </c>
      <c r="E17589" s="667"/>
      <c r="F17589" s="667"/>
      <c r="G17589" s="5"/>
    </row>
    <row r="17590" spans="1:7" s="25" customFormat="1" ht="52.5" customHeight="1">
      <c r="A17590" s="639">
        <v>2</v>
      </c>
      <c r="B17590" s="639" t="s">
        <v>72</v>
      </c>
      <c r="C17590" s="638" t="s">
        <v>11</v>
      </c>
      <c r="D17590" s="640" t="s">
        <v>1251</v>
      </c>
      <c r="E17590" s="639"/>
      <c r="F17590" s="639" t="s">
        <v>75</v>
      </c>
      <c r="G17590" s="180"/>
    </row>
    <row r="17591" spans="1:7" s="25" customFormat="1">
      <c r="A17591" s="639">
        <v>1</v>
      </c>
      <c r="B17591" s="639" t="s">
        <v>72</v>
      </c>
      <c r="C17591" s="638" t="s">
        <v>15</v>
      </c>
      <c r="D17591" s="640" t="s">
        <v>1022</v>
      </c>
      <c r="E17591" s="639"/>
      <c r="F17591" s="639" t="s">
        <v>75</v>
      </c>
      <c r="G17591" s="180"/>
    </row>
    <row r="17592" spans="1:7" s="30" customFormat="1" ht="30.75" customHeight="1">
      <c r="A17592" s="667"/>
      <c r="B17592" s="667"/>
      <c r="C17592" s="3"/>
      <c r="D17592" s="91"/>
      <c r="E17592" s="667"/>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676">
        <v>8643</v>
      </c>
      <c r="B17595" s="676" t="s">
        <v>10</v>
      </c>
      <c r="C17595" s="674" t="s">
        <v>11</v>
      </c>
      <c r="D17595" s="678" t="s">
        <v>241</v>
      </c>
      <c r="E17595" s="665">
        <v>3176.25</v>
      </c>
      <c r="F17595" s="639" t="s">
        <v>242</v>
      </c>
      <c r="G17595" s="20">
        <f>SUM(A17595*E17595/1000)</f>
        <v>27452.328750000001</v>
      </c>
    </row>
    <row r="17596" spans="1:7" ht="67.5" customHeight="1">
      <c r="A17596" s="677"/>
      <c r="B17596" s="677"/>
      <c r="C17596" s="675"/>
      <c r="D17596" s="679"/>
      <c r="E17596" s="680" t="s">
        <v>180</v>
      </c>
      <c r="F17596" s="681"/>
      <c r="G17596" s="682"/>
    </row>
    <row r="17597" spans="1:7" s="25" customFormat="1">
      <c r="A17597" s="676">
        <v>1745</v>
      </c>
      <c r="B17597" s="676" t="s">
        <v>10</v>
      </c>
      <c r="C17597" s="674" t="s">
        <v>15</v>
      </c>
      <c r="D17597" s="678" t="s">
        <v>243</v>
      </c>
      <c r="E17597" s="665">
        <v>9416.2800000000007</v>
      </c>
      <c r="F17597" s="639" t="s">
        <v>13</v>
      </c>
      <c r="G17597" s="20">
        <f>SUM(A17597*E17597/100)</f>
        <v>164314.08600000001</v>
      </c>
    </row>
    <row r="17598" spans="1:7" s="25" customFormat="1" ht="42" customHeight="1">
      <c r="A17598" s="677"/>
      <c r="B17598" s="677"/>
      <c r="C17598" s="675"/>
      <c r="D17598" s="679"/>
      <c r="E17598" s="680" t="s">
        <v>244</v>
      </c>
      <c r="F17598" s="681"/>
      <c r="G17598" s="682"/>
    </row>
    <row r="17599" spans="1:7" ht="15" customHeight="1">
      <c r="A17599" s="676">
        <v>8052</v>
      </c>
      <c r="B17599" s="676" t="s">
        <v>10</v>
      </c>
      <c r="C17599" s="674" t="s">
        <v>18</v>
      </c>
      <c r="D17599" s="678" t="s">
        <v>16</v>
      </c>
      <c r="E17599" s="665">
        <v>11948.36</v>
      </c>
      <c r="F17599" s="639" t="s">
        <v>13</v>
      </c>
      <c r="G17599" s="13">
        <f>SUM(A17599*E17599/100)</f>
        <v>962081.94719999994</v>
      </c>
    </row>
    <row r="17600" spans="1:7" ht="45" customHeight="1">
      <c r="A17600" s="677"/>
      <c r="B17600" s="677"/>
      <c r="C17600" s="675"/>
      <c r="D17600" s="679"/>
      <c r="E17600" s="680" t="s">
        <v>17</v>
      </c>
      <c r="F17600" s="681"/>
      <c r="G17600" s="682"/>
    </row>
    <row r="17601" spans="1:7" s="24" customFormat="1">
      <c r="A17601" s="674">
        <v>5163</v>
      </c>
      <c r="B17601" s="674" t="s">
        <v>39</v>
      </c>
      <c r="C17601" s="676" t="s">
        <v>21</v>
      </c>
      <c r="D17601" s="678" t="s">
        <v>41</v>
      </c>
      <c r="E17601" s="665">
        <v>2206.6</v>
      </c>
      <c r="F17601" s="639" t="s">
        <v>42</v>
      </c>
      <c r="G17601" s="20">
        <f>SUM(A17601*E17601/100)</f>
        <v>113926.75799999999</v>
      </c>
    </row>
    <row r="17602" spans="1:7" s="24" customFormat="1" ht="27.75" customHeight="1">
      <c r="A17602" s="675"/>
      <c r="B17602" s="675"/>
      <c r="C17602" s="677"/>
      <c r="D17602" s="679"/>
      <c r="E17602" s="687" t="s">
        <v>43</v>
      </c>
      <c r="F17602" s="688"/>
      <c r="G17602" s="689"/>
    </row>
    <row r="17603" spans="1:7" s="24" customFormat="1" ht="15" customHeight="1">
      <c r="A17603" s="674">
        <v>5163</v>
      </c>
      <c r="B17603" s="674" t="s">
        <v>39</v>
      </c>
      <c r="C17603" s="676" t="s">
        <v>25</v>
      </c>
      <c r="D17603" s="678" t="s">
        <v>45</v>
      </c>
      <c r="E17603" s="639">
        <v>2197.52</v>
      </c>
      <c r="F17603" s="639" t="s">
        <v>42</v>
      </c>
      <c r="G17603" s="20">
        <f>SUM(A17603*E17603/100)</f>
        <v>113457.95759999999</v>
      </c>
    </row>
    <row r="17604" spans="1:7" s="24" customFormat="1" ht="28.5" customHeight="1">
      <c r="A17604" s="675"/>
      <c r="B17604" s="675"/>
      <c r="C17604" s="677"/>
      <c r="D17604" s="679"/>
      <c r="E17604" s="687" t="s">
        <v>46</v>
      </c>
      <c r="F17604" s="688"/>
      <c r="G17604" s="689"/>
    </row>
    <row r="17605" spans="1:7">
      <c r="A17605" s="676">
        <v>79</v>
      </c>
      <c r="B17605" s="676" t="s">
        <v>10</v>
      </c>
      <c r="C17605" s="674" t="s">
        <v>29</v>
      </c>
      <c r="D17605" s="678" t="s">
        <v>352</v>
      </c>
      <c r="E17605" s="665">
        <v>3227.5</v>
      </c>
      <c r="F17605" s="639" t="s">
        <v>147</v>
      </c>
      <c r="G17605" s="20">
        <f>SUM(A17605*E17605/100)</f>
        <v>2549.7249999999999</v>
      </c>
    </row>
    <row r="17606" spans="1:7" ht="36" customHeight="1">
      <c r="A17606" s="677"/>
      <c r="B17606" s="677"/>
      <c r="C17606" s="675"/>
      <c r="D17606" s="679"/>
      <c r="E17606" s="680" t="s">
        <v>353</v>
      </c>
      <c r="F17606" s="681"/>
      <c r="G17606" s="682"/>
    </row>
    <row r="17607" spans="1:7">
      <c r="A17607" s="676">
        <v>4200</v>
      </c>
      <c r="B17607" s="676" t="s">
        <v>10</v>
      </c>
      <c r="C17607" s="674" t="s">
        <v>33</v>
      </c>
      <c r="D17607" s="678" t="s">
        <v>202</v>
      </c>
      <c r="E17607" s="665">
        <v>1720.66</v>
      </c>
      <c r="F17607" s="639" t="s">
        <v>13</v>
      </c>
      <c r="G17607" s="20">
        <f>SUM(A17607*E17607/100)</f>
        <v>72267.72</v>
      </c>
    </row>
    <row r="17608" spans="1:7" ht="49.5" customHeight="1">
      <c r="A17608" s="677"/>
      <c r="B17608" s="677"/>
      <c r="C17608" s="675"/>
      <c r="D17608" s="679"/>
      <c r="E17608" s="680" t="s">
        <v>203</v>
      </c>
      <c r="F17608" s="681"/>
      <c r="G17608" s="682"/>
    </row>
    <row r="17609" spans="1:7" ht="15" customHeight="1">
      <c r="A17609" s="676">
        <v>3900</v>
      </c>
      <c r="B17609" s="676" t="s">
        <v>10</v>
      </c>
      <c r="C17609" s="644" t="s">
        <v>36</v>
      </c>
      <c r="D17609" s="678" t="s">
        <v>12</v>
      </c>
      <c r="E17609" s="665">
        <v>8694.9500000000007</v>
      </c>
      <c r="F17609" s="639" t="s">
        <v>13</v>
      </c>
      <c r="G17609" s="13">
        <f>SUM(A17609*E17609/100)</f>
        <v>339103.05</v>
      </c>
    </row>
    <row r="17610" spans="1:7" ht="29.25" customHeight="1">
      <c r="A17610" s="677"/>
      <c r="B17610" s="677"/>
      <c r="C17610" s="645"/>
      <c r="D17610" s="679"/>
      <c r="E17610" s="680" t="s">
        <v>14</v>
      </c>
      <c r="F17610" s="681"/>
      <c r="G17610" s="682"/>
    </row>
    <row r="17611" spans="1:7" ht="51.75" customHeight="1">
      <c r="A17611" s="642"/>
      <c r="B17611" s="642"/>
      <c r="C17611" s="644" t="s">
        <v>40</v>
      </c>
      <c r="D17611" s="646" t="s">
        <v>153</v>
      </c>
      <c r="E17611" s="704"/>
      <c r="F17611" s="705"/>
      <c r="G17611" s="706"/>
    </row>
    <row r="17612" spans="1:7">
      <c r="A17612" s="676">
        <v>9199</v>
      </c>
      <c r="B17612" s="676" t="s">
        <v>39</v>
      </c>
      <c r="C17612" s="674" t="s">
        <v>154</v>
      </c>
      <c r="D17612" s="678" t="s">
        <v>158</v>
      </c>
      <c r="E17612" s="665">
        <v>3275.5</v>
      </c>
      <c r="F17612" s="639" t="s">
        <v>42</v>
      </c>
      <c r="G17612" s="20">
        <f>SUM(A17612*E17612/100)</f>
        <v>301313.245</v>
      </c>
    </row>
    <row r="17613" spans="1:7" ht="114.75" customHeight="1">
      <c r="A17613" s="677"/>
      <c r="B17613" s="677"/>
      <c r="C17613" s="675"/>
      <c r="D17613" s="679"/>
      <c r="E17613" s="680" t="s">
        <v>159</v>
      </c>
      <c r="F17613" s="681"/>
      <c r="G17613" s="682"/>
    </row>
    <row r="17614" spans="1:7" s="23" customFormat="1" ht="15" customHeight="1">
      <c r="A17614" s="674">
        <v>150</v>
      </c>
      <c r="B17614" s="674" t="s">
        <v>10</v>
      </c>
      <c r="C17614" s="676" t="s">
        <v>44</v>
      </c>
      <c r="D17614" s="695" t="s">
        <v>30</v>
      </c>
      <c r="E17614" s="665">
        <v>337</v>
      </c>
      <c r="F17614" s="639" t="s">
        <v>31</v>
      </c>
      <c r="G17614" s="20">
        <f>SUM(A17614*E17614)</f>
        <v>50550</v>
      </c>
    </row>
    <row r="17615" spans="1:7" s="23" customFormat="1" ht="169.5" customHeight="1">
      <c r="A17615" s="675"/>
      <c r="B17615" s="675"/>
      <c r="C17615" s="677"/>
      <c r="D17615" s="696"/>
      <c r="E17615" s="697" t="s">
        <v>32</v>
      </c>
      <c r="F17615" s="698"/>
      <c r="G17615" s="699"/>
    </row>
    <row r="17616" spans="1:7" ht="15" customHeight="1">
      <c r="A17616" s="700">
        <v>9.75</v>
      </c>
      <c r="B17616" s="674" t="s">
        <v>24</v>
      </c>
      <c r="C17616" s="676" t="s">
        <v>47</v>
      </c>
      <c r="D17616" s="695" t="s">
        <v>26</v>
      </c>
      <c r="E17616" s="665">
        <v>5001.7</v>
      </c>
      <c r="F17616" s="639" t="s">
        <v>27</v>
      </c>
      <c r="G17616" s="20">
        <f>SUM(A17616*E17616)</f>
        <v>48766.574999999997</v>
      </c>
    </row>
    <row r="17617" spans="1:7" ht="63" customHeight="1">
      <c r="A17617" s="701"/>
      <c r="B17617" s="675"/>
      <c r="C17617" s="677"/>
      <c r="D17617" s="696"/>
      <c r="E17617" s="680" t="s">
        <v>28</v>
      </c>
      <c r="F17617" s="681"/>
      <c r="G17617" s="682"/>
    </row>
    <row r="17618" spans="1:7" s="30" customFormat="1" ht="36.75" customHeight="1">
      <c r="A17618" s="667"/>
      <c r="B17618" s="667"/>
      <c r="C17618" s="3"/>
      <c r="D17618" s="91"/>
      <c r="E17618" s="667"/>
      <c r="F17618" s="28" t="s">
        <v>1261</v>
      </c>
      <c r="G17618" s="233">
        <v>2195860</v>
      </c>
    </row>
    <row r="17619" spans="1:7" s="30" customFormat="1">
      <c r="A17619" s="6"/>
      <c r="B17619" s="6"/>
      <c r="C17619" s="7"/>
      <c r="D17619" s="8" t="s">
        <v>1262</v>
      </c>
      <c r="E17619" s="6"/>
      <c r="F17619" s="93"/>
      <c r="G17619" s="243"/>
    </row>
    <row r="17620" spans="1:7">
      <c r="A17620" s="676">
        <v>85752</v>
      </c>
      <c r="B17620" s="676" t="s">
        <v>10</v>
      </c>
      <c r="C17620" s="674" t="s">
        <v>11</v>
      </c>
      <c r="D17620" s="678" t="s">
        <v>1254</v>
      </c>
      <c r="E17620" s="665">
        <v>1058.75</v>
      </c>
      <c r="F17620" s="639" t="s">
        <v>254</v>
      </c>
      <c r="G17620" s="20">
        <f>SUM(A17620*E17620/1000)</f>
        <v>90789.93</v>
      </c>
    </row>
    <row r="17621" spans="1:7" ht="28.5" customHeight="1">
      <c r="A17621" s="677"/>
      <c r="B17621" s="677"/>
      <c r="C17621" s="675"/>
      <c r="D17621" s="679"/>
      <c r="E17621" s="680" t="s">
        <v>1255</v>
      </c>
      <c r="F17621" s="681"/>
      <c r="G17621" s="682"/>
    </row>
    <row r="17622" spans="1:7" s="30" customFormat="1">
      <c r="A17622" s="676">
        <v>85752</v>
      </c>
      <c r="B17622" s="676" t="s">
        <v>10</v>
      </c>
      <c r="C17622" s="674" t="s">
        <v>15</v>
      </c>
      <c r="D17622" s="678" t="s">
        <v>1256</v>
      </c>
      <c r="E17622" s="665">
        <v>87.1</v>
      </c>
      <c r="F17622" s="639" t="s">
        <v>254</v>
      </c>
      <c r="G17622" s="20">
        <f>SUM(A17622*E17622/1000)</f>
        <v>7468.9991999999993</v>
      </c>
    </row>
    <row r="17623" spans="1:7" s="30" customFormat="1" ht="42" customHeight="1">
      <c r="A17623" s="677"/>
      <c r="B17623" s="677"/>
      <c r="C17623" s="675"/>
      <c r="D17623" s="679"/>
      <c r="E17623" s="680" t="s">
        <v>1257</v>
      </c>
      <c r="F17623" s="681"/>
      <c r="G17623" s="682"/>
    </row>
    <row r="17624" spans="1:7">
      <c r="A17624" s="676">
        <v>7200</v>
      </c>
      <c r="B17624" s="676" t="s">
        <v>10</v>
      </c>
      <c r="C17624" s="674" t="s">
        <v>18</v>
      </c>
      <c r="D17624" s="678" t="s">
        <v>202</v>
      </c>
      <c r="E17624" s="665">
        <v>1720.66</v>
      </c>
      <c r="F17624" s="639" t="s">
        <v>13</v>
      </c>
      <c r="G17624" s="20">
        <f>SUM(A17624*E17624/100)</f>
        <v>123887.52</v>
      </c>
    </row>
    <row r="17625" spans="1:7" ht="49.5" customHeight="1">
      <c r="A17625" s="677"/>
      <c r="B17625" s="677"/>
      <c r="C17625" s="675"/>
      <c r="D17625" s="679"/>
      <c r="E17625" s="680" t="s">
        <v>203</v>
      </c>
      <c r="F17625" s="681"/>
      <c r="G17625" s="682"/>
    </row>
    <row r="17626" spans="1:7" ht="15" customHeight="1">
      <c r="A17626" s="676">
        <v>3600</v>
      </c>
      <c r="B17626" s="676" t="s">
        <v>10</v>
      </c>
      <c r="C17626" s="644" t="s">
        <v>21</v>
      </c>
      <c r="D17626" s="678" t="s">
        <v>12</v>
      </c>
      <c r="E17626" s="665">
        <v>8694.9500000000007</v>
      </c>
      <c r="F17626" s="639" t="s">
        <v>13</v>
      </c>
      <c r="G17626" s="13">
        <f>SUM(A17626*E17626/100)</f>
        <v>313018.2</v>
      </c>
    </row>
    <row r="17627" spans="1:7" ht="29.25" customHeight="1">
      <c r="A17627" s="677"/>
      <c r="B17627" s="677"/>
      <c r="C17627" s="645"/>
      <c r="D17627" s="679"/>
      <c r="E17627" s="680" t="s">
        <v>14</v>
      </c>
      <c r="F17627" s="681"/>
      <c r="G17627" s="682"/>
    </row>
    <row r="17628" spans="1:7" ht="17.25" customHeight="1">
      <c r="A17628" s="676">
        <v>900</v>
      </c>
      <c r="B17628" s="676" t="s">
        <v>10</v>
      </c>
      <c r="C17628" s="644" t="s">
        <v>25</v>
      </c>
      <c r="D17628" s="678" t="s">
        <v>34</v>
      </c>
      <c r="E17628" s="665">
        <v>14429.25</v>
      </c>
      <c r="F17628" s="639" t="s">
        <v>13</v>
      </c>
      <c r="G17628" s="20">
        <f>SUM(A17628*E17628/100)</f>
        <v>129863.25</v>
      </c>
    </row>
    <row r="17629" spans="1:7" ht="48.75" customHeight="1">
      <c r="A17629" s="677"/>
      <c r="B17629" s="677"/>
      <c r="C17629" s="645"/>
      <c r="D17629" s="679"/>
      <c r="E17629" s="680" t="s">
        <v>35</v>
      </c>
      <c r="F17629" s="681"/>
      <c r="G17629" s="682"/>
    </row>
    <row r="17630" spans="1:7">
      <c r="A17630" s="676">
        <v>3600</v>
      </c>
      <c r="B17630" s="676" t="s">
        <v>10</v>
      </c>
      <c r="C17630" s="674" t="s">
        <v>29</v>
      </c>
      <c r="D17630" s="678" t="s">
        <v>932</v>
      </c>
      <c r="E17630" s="665">
        <v>223.97</v>
      </c>
      <c r="F17630" s="639" t="s">
        <v>165</v>
      </c>
      <c r="G17630" s="20">
        <f>SUM(A17630*E17630)</f>
        <v>806292</v>
      </c>
    </row>
    <row r="17631" spans="1:7" ht="91.5" customHeight="1">
      <c r="A17631" s="677"/>
      <c r="B17631" s="677"/>
      <c r="C17631" s="675"/>
      <c r="D17631" s="679"/>
      <c r="E17631" s="680" t="s">
        <v>933</v>
      </c>
      <c r="F17631" s="681"/>
      <c r="G17631" s="682"/>
    </row>
    <row r="17632" spans="1:7">
      <c r="A17632" s="676">
        <v>85752</v>
      </c>
      <c r="B17632" s="676" t="s">
        <v>10</v>
      </c>
      <c r="C17632" s="674" t="s">
        <v>33</v>
      </c>
      <c r="D17632" s="678" t="s">
        <v>1258</v>
      </c>
      <c r="E17632" s="665">
        <v>714.29</v>
      </c>
      <c r="F17632" s="639" t="s">
        <v>147</v>
      </c>
      <c r="G17632" s="20">
        <f>SUM(A17632*E17632/100)</f>
        <v>612517.9608</v>
      </c>
    </row>
    <row r="17633" spans="1:7" ht="32.25" customHeight="1">
      <c r="A17633" s="677"/>
      <c r="B17633" s="677"/>
      <c r="C17633" s="675"/>
      <c r="D17633" s="679"/>
      <c r="E17633" s="680" t="s">
        <v>933</v>
      </c>
      <c r="F17633" s="681"/>
      <c r="G17633" s="682"/>
    </row>
    <row r="17634" spans="1:7" s="30" customFormat="1" ht="47.25" customHeight="1">
      <c r="A17634" s="667"/>
      <c r="B17634" s="667"/>
      <c r="C17634" s="3"/>
      <c r="D17634" s="91"/>
      <c r="E17634" s="667"/>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10" t="s">
        <v>0</v>
      </c>
      <c r="B18099" s="710"/>
      <c r="C18099" s="710"/>
      <c r="D18099" s="710"/>
      <c r="E18099" s="710"/>
      <c r="F18099" s="710"/>
      <c r="G18099" s="710"/>
    </row>
    <row r="18100" spans="1:7">
      <c r="A18100" s="711" t="s">
        <v>1</v>
      </c>
      <c r="B18100" s="711"/>
      <c r="C18100" s="711"/>
      <c r="D18100" s="711"/>
      <c r="E18100" s="711"/>
      <c r="F18100" s="711"/>
      <c r="G18100" s="711"/>
    </row>
    <row r="18101" spans="1:7" ht="39" customHeight="1">
      <c r="A18101" s="1" t="s">
        <v>2</v>
      </c>
      <c r="B18101" s="659"/>
      <c r="C18101" s="659"/>
      <c r="D18101" s="732" t="s">
        <v>1246</v>
      </c>
      <c r="E18101" s="732"/>
      <c r="F18101" s="732"/>
      <c r="G18101" s="732"/>
    </row>
    <row r="18102" spans="1:7" ht="30" customHeight="1">
      <c r="A18102" s="713" t="s">
        <v>3</v>
      </c>
      <c r="B18102" s="714"/>
      <c r="C18102" s="3" t="s">
        <v>4</v>
      </c>
      <c r="D18102" s="667" t="s">
        <v>5</v>
      </c>
      <c r="E18102" s="667" t="s">
        <v>6</v>
      </c>
      <c r="F18102" s="667" t="s">
        <v>7</v>
      </c>
      <c r="G18102" s="5" t="s">
        <v>8</v>
      </c>
    </row>
    <row r="18103" spans="1:7">
      <c r="A18103" s="31"/>
      <c r="B18103" s="32"/>
      <c r="C18103" s="32"/>
      <c r="D18103" s="110" t="s">
        <v>607</v>
      </c>
      <c r="E18103" s="32"/>
      <c r="F18103" s="32"/>
      <c r="G18103" s="34"/>
    </row>
    <row r="18104" spans="1:7">
      <c r="A18104" s="676">
        <v>16</v>
      </c>
      <c r="B18104" s="676" t="s">
        <v>72</v>
      </c>
      <c r="C18104" s="674" t="s">
        <v>11</v>
      </c>
      <c r="D18104" s="678" t="s">
        <v>177</v>
      </c>
      <c r="E18104" s="665">
        <v>6166.6</v>
      </c>
      <c r="F18104" s="639" t="s">
        <v>75</v>
      </c>
      <c r="G18104" s="13">
        <f>SUM(A18104*E18104)</f>
        <v>98665.600000000006</v>
      </c>
    </row>
    <row r="18105" spans="1:7" ht="112.5" customHeight="1">
      <c r="A18105" s="677"/>
      <c r="B18105" s="677"/>
      <c r="C18105" s="675"/>
      <c r="D18105" s="679"/>
      <c r="E18105" s="680" t="s">
        <v>178</v>
      </c>
      <c r="F18105" s="681"/>
      <c r="G18105" s="682"/>
    </row>
    <row r="18106" spans="1:7">
      <c r="A18106" s="676">
        <v>8</v>
      </c>
      <c r="B18106" s="676" t="s">
        <v>72</v>
      </c>
      <c r="C18106" s="674" t="s">
        <v>15</v>
      </c>
      <c r="D18106" s="678" t="s">
        <v>1005</v>
      </c>
      <c r="E18106" s="665">
        <v>4926</v>
      </c>
      <c r="F18106" s="639" t="s">
        <v>75</v>
      </c>
      <c r="G18106" s="13">
        <f>SUM(A18106*E18106)</f>
        <v>39408</v>
      </c>
    </row>
    <row r="18107" spans="1:7" ht="152.25" customHeight="1">
      <c r="A18107" s="677"/>
      <c r="B18107" s="677"/>
      <c r="C18107" s="675"/>
      <c r="D18107" s="679"/>
      <c r="E18107" s="680" t="s">
        <v>1006</v>
      </c>
      <c r="F18107" s="681"/>
      <c r="G18107" s="682"/>
    </row>
    <row r="18108" spans="1:7">
      <c r="A18108" s="676">
        <v>10</v>
      </c>
      <c r="B18108" s="676" t="s">
        <v>72</v>
      </c>
      <c r="C18108" s="674" t="s">
        <v>18</v>
      </c>
      <c r="D18108" s="678" t="s">
        <v>219</v>
      </c>
      <c r="E18108" s="665">
        <v>270.60000000000002</v>
      </c>
      <c r="F18108" s="639" t="s">
        <v>75</v>
      </c>
      <c r="G18108" s="13">
        <f>SUM(A18108*E18108)</f>
        <v>2706</v>
      </c>
    </row>
    <row r="18109" spans="1:7" ht="53.25" customHeight="1">
      <c r="A18109" s="677"/>
      <c r="B18109" s="677"/>
      <c r="C18109" s="675"/>
      <c r="D18109" s="679"/>
      <c r="E18109" s="680" t="s">
        <v>220</v>
      </c>
      <c r="F18109" s="681"/>
      <c r="G18109" s="682"/>
    </row>
    <row r="18110" spans="1:7">
      <c r="A18110" s="676">
        <v>14</v>
      </c>
      <c r="B18110" s="676" t="s">
        <v>72</v>
      </c>
      <c r="C18110" s="674" t="s">
        <v>21</v>
      </c>
      <c r="D18110" s="678" t="s">
        <v>181</v>
      </c>
      <c r="E18110" s="665">
        <v>566.70000000000005</v>
      </c>
      <c r="F18110" s="639" t="s">
        <v>75</v>
      </c>
      <c r="G18110" s="13">
        <f>SUM(A18110*E18110)</f>
        <v>7933.8000000000011</v>
      </c>
    </row>
    <row r="18111" spans="1:7" ht="38.25" customHeight="1">
      <c r="A18111" s="677"/>
      <c r="B18111" s="677"/>
      <c r="C18111" s="675"/>
      <c r="D18111" s="679"/>
      <c r="E18111" s="680" t="s">
        <v>182</v>
      </c>
      <c r="F18111" s="681"/>
      <c r="G18111" s="682"/>
    </row>
    <row r="18112" spans="1:7">
      <c r="A18112" s="676">
        <v>2</v>
      </c>
      <c r="B18112" s="676" t="s">
        <v>89</v>
      </c>
      <c r="C18112" s="674" t="s">
        <v>25</v>
      </c>
      <c r="D18112" s="678" t="s">
        <v>183</v>
      </c>
      <c r="E18112" s="665">
        <v>5712.3</v>
      </c>
      <c r="F18112" s="639" t="s">
        <v>75</v>
      </c>
      <c r="G18112" s="13">
        <f>SUM(A18112*E18112)</f>
        <v>11424.6</v>
      </c>
    </row>
    <row r="18113" spans="1:7" ht="128.25" customHeight="1">
      <c r="A18113" s="677"/>
      <c r="B18113" s="677"/>
      <c r="C18113" s="675"/>
      <c r="D18113" s="679"/>
      <c r="E18113" s="680" t="s">
        <v>184</v>
      </c>
      <c r="F18113" s="681"/>
      <c r="G18113" s="682"/>
    </row>
    <row r="18114" spans="1:7">
      <c r="A18114" s="676">
        <v>8</v>
      </c>
      <c r="B18114" s="676" t="s">
        <v>72</v>
      </c>
      <c r="C18114" s="674" t="s">
        <v>29</v>
      </c>
      <c r="D18114" s="678" t="s">
        <v>94</v>
      </c>
      <c r="E18114" s="665">
        <v>2533.4699999999998</v>
      </c>
      <c r="F18114" s="639" t="s">
        <v>75</v>
      </c>
      <c r="G18114" s="13">
        <f>SUM(A18114*E18114)</f>
        <v>20267.759999999998</v>
      </c>
    </row>
    <row r="18115" spans="1:7" ht="31.5" customHeight="1">
      <c r="A18115" s="677"/>
      <c r="B18115" s="677"/>
      <c r="C18115" s="675"/>
      <c r="D18115" s="679"/>
      <c r="E18115" s="680" t="s">
        <v>185</v>
      </c>
      <c r="F18115" s="681"/>
      <c r="G18115" s="682"/>
    </row>
    <row r="18116" spans="1:7">
      <c r="A18116" s="676"/>
      <c r="B18116" s="676"/>
      <c r="C18116" s="674" t="s">
        <v>33</v>
      </c>
      <c r="D18116" s="678" t="s">
        <v>226</v>
      </c>
      <c r="E18116" s="704"/>
      <c r="F18116" s="705"/>
      <c r="G18116" s="706"/>
    </row>
    <row r="18117" spans="1:7" ht="102.75" customHeight="1">
      <c r="A18117" s="677"/>
      <c r="B18117" s="677"/>
      <c r="C18117" s="675"/>
      <c r="D18117" s="679"/>
      <c r="E18117" s="707"/>
      <c r="F18117" s="708"/>
      <c r="G18117" s="709"/>
    </row>
    <row r="18118" spans="1:7">
      <c r="A18118" s="676">
        <v>400</v>
      </c>
      <c r="B18118" s="676" t="s">
        <v>107</v>
      </c>
      <c r="C18118" s="674" t="s">
        <v>99</v>
      </c>
      <c r="D18118" s="678" t="s">
        <v>227</v>
      </c>
      <c r="E18118" s="665">
        <v>73.209999999999994</v>
      </c>
      <c r="F18118" s="639" t="s">
        <v>111</v>
      </c>
      <c r="G18118" s="13">
        <f>SUM(A18118*E18118)</f>
        <v>29283.999999999996</v>
      </c>
    </row>
    <row r="18119" spans="1:7" ht="26.25" customHeight="1">
      <c r="A18119" s="677"/>
      <c r="B18119" s="677"/>
      <c r="C18119" s="675"/>
      <c r="D18119" s="679"/>
      <c r="E18119" s="680" t="s">
        <v>228</v>
      </c>
      <c r="F18119" s="681"/>
      <c r="G18119" s="682"/>
    </row>
    <row r="18120" spans="1:7">
      <c r="A18120" s="676">
        <v>400</v>
      </c>
      <c r="B18120" s="676" t="s">
        <v>72</v>
      </c>
      <c r="C18120" s="674" t="s">
        <v>102</v>
      </c>
      <c r="D18120" s="678" t="s">
        <v>229</v>
      </c>
      <c r="E18120" s="665">
        <v>95.79</v>
      </c>
      <c r="F18120" s="639" t="s">
        <v>111</v>
      </c>
      <c r="G18120" s="13">
        <f>SUM(A18120*E18120)</f>
        <v>38316</v>
      </c>
    </row>
    <row r="18121" spans="1:7" ht="32.25" customHeight="1">
      <c r="A18121" s="677"/>
      <c r="B18121" s="677"/>
      <c r="C18121" s="675"/>
      <c r="D18121" s="679"/>
      <c r="E18121" s="680" t="s">
        <v>604</v>
      </c>
      <c r="F18121" s="681"/>
      <c r="G18121" s="682"/>
    </row>
    <row r="18122" spans="1:7" s="25" customFormat="1">
      <c r="A18122" s="674">
        <v>6</v>
      </c>
      <c r="B18122" s="674" t="s">
        <v>72</v>
      </c>
      <c r="C18122" s="674" t="s">
        <v>36</v>
      </c>
      <c r="D18122" s="678" t="s">
        <v>862</v>
      </c>
      <c r="E18122" s="665">
        <v>11477.4</v>
      </c>
      <c r="F18122" s="639" t="s">
        <v>75</v>
      </c>
      <c r="G18122" s="20">
        <f>A18122*E18122</f>
        <v>68864.399999999994</v>
      </c>
    </row>
    <row r="18123" spans="1:7" s="25" customFormat="1" ht="156.75" customHeight="1">
      <c r="A18123" s="675"/>
      <c r="B18123" s="675"/>
      <c r="C18123" s="675"/>
      <c r="D18123" s="679"/>
      <c r="E18123" s="687" t="s">
        <v>863</v>
      </c>
      <c r="F18123" s="688"/>
      <c r="G18123" s="689"/>
    </row>
    <row r="18124" spans="1:7">
      <c r="A18124" s="676">
        <v>10</v>
      </c>
      <c r="B18124" s="676" t="s">
        <v>72</v>
      </c>
      <c r="C18124" s="674" t="s">
        <v>40</v>
      </c>
      <c r="D18124" s="678" t="s">
        <v>186</v>
      </c>
      <c r="E18124" s="665">
        <v>1671.58</v>
      </c>
      <c r="F18124" s="639" t="s">
        <v>75</v>
      </c>
      <c r="G18124" s="13">
        <f>SUM(A18124*E18124)</f>
        <v>16715.8</v>
      </c>
    </row>
    <row r="18125" spans="1:7" ht="87.75" customHeight="1">
      <c r="A18125" s="677"/>
      <c r="B18125" s="677"/>
      <c r="C18125" s="675"/>
      <c r="D18125" s="679"/>
      <c r="E18125" s="680" t="s">
        <v>187</v>
      </c>
      <c r="F18125" s="681"/>
      <c r="G18125" s="682"/>
    </row>
    <row r="18126" spans="1:7">
      <c r="A18126" s="676">
        <v>24</v>
      </c>
      <c r="B18126" s="676" t="s">
        <v>72</v>
      </c>
      <c r="C18126" s="674" t="s">
        <v>44</v>
      </c>
      <c r="D18126" s="678" t="s">
        <v>83</v>
      </c>
      <c r="E18126" s="665">
        <v>447.15</v>
      </c>
      <c r="F18126" s="639" t="s">
        <v>75</v>
      </c>
      <c r="G18126" s="13">
        <f>SUM(A18126*E18126)</f>
        <v>10731.599999999999</v>
      </c>
    </row>
    <row r="18127" spans="1:7" ht="40.5" customHeight="1">
      <c r="A18127" s="677"/>
      <c r="B18127" s="677"/>
      <c r="C18127" s="675"/>
      <c r="D18127" s="679"/>
      <c r="E18127" s="680" t="s">
        <v>84</v>
      </c>
      <c r="F18127" s="681"/>
      <c r="G18127" s="682"/>
    </row>
    <row r="18128" spans="1:7">
      <c r="A18128" s="676">
        <v>20</v>
      </c>
      <c r="B18128" s="676" t="s">
        <v>72</v>
      </c>
      <c r="C18128" s="674" t="s">
        <v>47</v>
      </c>
      <c r="D18128" s="678" t="s">
        <v>85</v>
      </c>
      <c r="E18128" s="665">
        <v>1109.46</v>
      </c>
      <c r="F18128" s="639" t="s">
        <v>75</v>
      </c>
      <c r="G18128" s="13">
        <f>SUM(A18128*E18128)</f>
        <v>22189.200000000001</v>
      </c>
    </row>
    <row r="18129" spans="1:7" ht="33.75" customHeight="1">
      <c r="A18129" s="677"/>
      <c r="B18129" s="677"/>
      <c r="C18129" s="675"/>
      <c r="D18129" s="679"/>
      <c r="E18129" s="728" t="s">
        <v>86</v>
      </c>
      <c r="F18129" s="729"/>
      <c r="G18129" s="730"/>
    </row>
    <row r="18130" spans="1:7">
      <c r="A18130" s="676"/>
      <c r="B18130" s="676"/>
      <c r="C18130" s="674" t="s">
        <v>50</v>
      </c>
      <c r="D18130" s="678" t="s">
        <v>1007</v>
      </c>
      <c r="E18130" s="704"/>
      <c r="F18130" s="705"/>
      <c r="G18130" s="706"/>
    </row>
    <row r="18131" spans="1:7">
      <c r="A18131" s="677"/>
      <c r="B18131" s="677"/>
      <c r="C18131" s="675"/>
      <c r="D18131" s="679"/>
      <c r="E18131" s="707"/>
      <c r="F18131" s="708"/>
      <c r="G18131" s="709"/>
    </row>
    <row r="18132" spans="1:7">
      <c r="A18132" s="676">
        <v>4</v>
      </c>
      <c r="B18132" s="676" t="s">
        <v>72</v>
      </c>
      <c r="C18132" s="674" t="s">
        <v>99</v>
      </c>
      <c r="D18132" s="678" t="s">
        <v>1008</v>
      </c>
      <c r="E18132" s="665">
        <v>573.70000000000005</v>
      </c>
      <c r="F18132" s="639" t="s">
        <v>75</v>
      </c>
      <c r="G18132" s="13">
        <f>SUM(A18132*E18132)</f>
        <v>2294.8000000000002</v>
      </c>
    </row>
    <row r="18133" spans="1:7" ht="33" customHeight="1">
      <c r="A18133" s="677"/>
      <c r="B18133" s="677"/>
      <c r="C18133" s="675"/>
      <c r="D18133" s="679"/>
      <c r="E18133" s="680" t="s">
        <v>1009</v>
      </c>
      <c r="F18133" s="681"/>
      <c r="G18133" s="682"/>
    </row>
    <row r="18134" spans="1:7">
      <c r="A18134" s="676">
        <v>16</v>
      </c>
      <c r="B18134" s="676" t="s">
        <v>72</v>
      </c>
      <c r="C18134" s="674" t="s">
        <v>102</v>
      </c>
      <c r="D18134" s="678" t="s">
        <v>103</v>
      </c>
      <c r="E18134" s="665">
        <v>318.33999999999997</v>
      </c>
      <c r="F18134" s="639" t="s">
        <v>75</v>
      </c>
      <c r="G18134" s="13">
        <f>SUM(A18134*E18134)</f>
        <v>5093.4399999999996</v>
      </c>
    </row>
    <row r="18135" spans="1:7" ht="34.5" customHeight="1">
      <c r="A18135" s="677"/>
      <c r="B18135" s="677"/>
      <c r="C18135" s="675"/>
      <c r="D18135" s="679"/>
      <c r="E18135" s="680" t="s">
        <v>1010</v>
      </c>
      <c r="F18135" s="681"/>
      <c r="G18135" s="682"/>
    </row>
    <row r="18136" spans="1:7">
      <c r="A18136" s="676">
        <v>8</v>
      </c>
      <c r="B18136" s="676" t="s">
        <v>72</v>
      </c>
      <c r="C18136" s="674" t="s">
        <v>102</v>
      </c>
      <c r="D18136" s="678" t="s">
        <v>100</v>
      </c>
      <c r="E18136" s="665">
        <v>290.83999999999997</v>
      </c>
      <c r="F18136" s="639" t="s">
        <v>75</v>
      </c>
      <c r="G18136" s="13">
        <f>SUM(A18136*E18136)</f>
        <v>2326.7199999999998</v>
      </c>
    </row>
    <row r="18137" spans="1:7" ht="29.25" customHeight="1">
      <c r="A18137" s="677"/>
      <c r="B18137" s="677"/>
      <c r="C18137" s="675"/>
      <c r="D18137" s="679"/>
      <c r="E18137" s="680" t="s">
        <v>1010</v>
      </c>
      <c r="F18137" s="681"/>
      <c r="G18137" s="682"/>
    </row>
    <row r="18138" spans="1:7" s="36" customFormat="1">
      <c r="A18138" s="676">
        <v>8</v>
      </c>
      <c r="B18138" s="676" t="s">
        <v>72</v>
      </c>
      <c r="C18138" s="674" t="s">
        <v>54</v>
      </c>
      <c r="D18138" s="678" t="s">
        <v>868</v>
      </c>
      <c r="E18138" s="665">
        <v>2376</v>
      </c>
      <c r="F18138" s="639" t="s">
        <v>75</v>
      </c>
      <c r="G18138" s="13">
        <f>SUM(A18138*E18138)</f>
        <v>19008</v>
      </c>
    </row>
    <row r="18139" spans="1:7" s="36" customFormat="1" ht="51.75" customHeight="1">
      <c r="A18139" s="677"/>
      <c r="B18139" s="677"/>
      <c r="C18139" s="675"/>
      <c r="D18139" s="679"/>
      <c r="E18139" s="680" t="s">
        <v>223</v>
      </c>
      <c r="F18139" s="681"/>
      <c r="G18139" s="682"/>
    </row>
    <row r="18140" spans="1:7">
      <c r="A18140" s="676"/>
      <c r="B18140" s="676"/>
      <c r="C18140" s="674" t="s">
        <v>57</v>
      </c>
      <c r="D18140" s="678" t="s">
        <v>236</v>
      </c>
      <c r="E18140" s="704"/>
      <c r="F18140" s="705"/>
      <c r="G18140" s="706"/>
    </row>
    <row r="18141" spans="1:7" ht="132" customHeight="1">
      <c r="A18141" s="677"/>
      <c r="B18141" s="677"/>
      <c r="C18141" s="675"/>
      <c r="D18141" s="679"/>
      <c r="E18141" s="707"/>
      <c r="F18141" s="708"/>
      <c r="G18141" s="709"/>
    </row>
    <row r="18142" spans="1:7">
      <c r="A18142" s="676">
        <v>600</v>
      </c>
      <c r="B18142" s="676" t="s">
        <v>107</v>
      </c>
      <c r="C18142" s="674" t="s">
        <v>99</v>
      </c>
      <c r="D18142" s="678" t="s">
        <v>1247</v>
      </c>
      <c r="E18142" s="665">
        <v>128.53</v>
      </c>
      <c r="F18142" s="639" t="s">
        <v>111</v>
      </c>
      <c r="G18142" s="13">
        <f>SUM(A18142*E18142)</f>
        <v>77118</v>
      </c>
    </row>
    <row r="18143" spans="1:7" ht="37.5" customHeight="1">
      <c r="A18143" s="677"/>
      <c r="B18143" s="677"/>
      <c r="C18143" s="675"/>
      <c r="D18143" s="679"/>
      <c r="E18143" s="680" t="s">
        <v>289</v>
      </c>
      <c r="F18143" s="681"/>
      <c r="G18143" s="682"/>
    </row>
    <row r="18144" spans="1:7">
      <c r="A18144" s="676">
        <v>4</v>
      </c>
      <c r="B18144" s="676" t="s">
        <v>72</v>
      </c>
      <c r="C18144" s="674" t="s">
        <v>60</v>
      </c>
      <c r="D18144" s="678" t="s">
        <v>239</v>
      </c>
      <c r="E18144" s="665">
        <v>2587</v>
      </c>
      <c r="F18144" s="639" t="s">
        <v>75</v>
      </c>
      <c r="G18144" s="13">
        <f>SUM(A18144*E18144)</f>
        <v>10348</v>
      </c>
    </row>
    <row r="18145" spans="1:7" ht="57.75" customHeight="1">
      <c r="A18145" s="677"/>
      <c r="B18145" s="677"/>
      <c r="C18145" s="675"/>
      <c r="D18145" s="679"/>
      <c r="E18145" s="680" t="s">
        <v>240</v>
      </c>
      <c r="F18145" s="681"/>
      <c r="G18145" s="682"/>
    </row>
    <row r="18146" spans="1:7">
      <c r="A18146" s="674">
        <v>8</v>
      </c>
      <c r="B18146" s="674" t="s">
        <v>72</v>
      </c>
      <c r="C18146" s="676" t="s">
        <v>63</v>
      </c>
      <c r="D18146" s="678" t="s">
        <v>1011</v>
      </c>
      <c r="E18146" s="665">
        <v>2882</v>
      </c>
      <c r="F18146" s="639" t="s">
        <v>75</v>
      </c>
      <c r="G18146" s="13">
        <f>SUM(A18146*E18146)</f>
        <v>23056</v>
      </c>
    </row>
    <row r="18147" spans="1:7" ht="40.5" customHeight="1">
      <c r="A18147" s="675"/>
      <c r="B18147" s="675"/>
      <c r="C18147" s="677"/>
      <c r="D18147" s="679"/>
      <c r="E18147" s="680" t="s">
        <v>1012</v>
      </c>
      <c r="F18147" s="681"/>
      <c r="G18147" s="682"/>
    </row>
    <row r="18148" spans="1:7">
      <c r="A18148" s="674">
        <v>6</v>
      </c>
      <c r="B18148" s="674" t="s">
        <v>72</v>
      </c>
      <c r="C18148" s="676" t="s">
        <v>66</v>
      </c>
      <c r="D18148" s="678" t="s">
        <v>873</v>
      </c>
      <c r="E18148" s="665">
        <v>3432</v>
      </c>
      <c r="F18148" s="639" t="s">
        <v>75</v>
      </c>
      <c r="G18148" s="13">
        <f>SUM(A18148*E18148)</f>
        <v>20592</v>
      </c>
    </row>
    <row r="18149" spans="1:7" ht="30" customHeight="1">
      <c r="A18149" s="675"/>
      <c r="B18149" s="675"/>
      <c r="C18149" s="677"/>
      <c r="D18149" s="679"/>
      <c r="E18149" s="680" t="s">
        <v>874</v>
      </c>
      <c r="F18149" s="681"/>
      <c r="G18149" s="682"/>
    </row>
    <row r="18150" spans="1:7">
      <c r="A18150" s="674">
        <v>2</v>
      </c>
      <c r="B18150" s="674" t="s">
        <v>72</v>
      </c>
      <c r="C18150" s="676" t="s">
        <v>69</v>
      </c>
      <c r="D18150" s="678" t="s">
        <v>1013</v>
      </c>
      <c r="E18150" s="665">
        <v>2745</v>
      </c>
      <c r="F18150" s="639" t="s">
        <v>75</v>
      </c>
      <c r="G18150" s="13">
        <f>SUM(A18150*E18150)</f>
        <v>5490</v>
      </c>
    </row>
    <row r="18151" spans="1:7" ht="27" customHeight="1">
      <c r="A18151" s="675"/>
      <c r="B18151" s="675"/>
      <c r="C18151" s="677"/>
      <c r="D18151" s="679"/>
      <c r="E18151" s="680" t="s">
        <v>1014</v>
      </c>
      <c r="F18151" s="681"/>
      <c r="G18151" s="682"/>
    </row>
    <row r="18152" spans="1:7" s="30" customFormat="1" ht="36.75" customHeight="1">
      <c r="A18152" s="667"/>
      <c r="B18152" s="667"/>
      <c r="C18152" s="3"/>
      <c r="D18152" s="91"/>
      <c r="E18152" s="667"/>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676"/>
      <c r="B18155" s="676"/>
      <c r="C18155" s="674" t="s">
        <v>11</v>
      </c>
      <c r="D18155" s="678" t="s">
        <v>113</v>
      </c>
      <c r="E18155" s="704"/>
      <c r="F18155" s="705"/>
      <c r="G18155" s="706"/>
    </row>
    <row r="18156" spans="1:7" ht="180.75" customHeight="1">
      <c r="A18156" s="677"/>
      <c r="B18156" s="677"/>
      <c r="C18156" s="675"/>
      <c r="D18156" s="679"/>
      <c r="E18156" s="707"/>
      <c r="F18156" s="708"/>
      <c r="G18156" s="709"/>
    </row>
    <row r="18157" spans="1:7" ht="18" customHeight="1">
      <c r="A18157" s="676">
        <v>22</v>
      </c>
      <c r="B18157" s="676" t="s">
        <v>72</v>
      </c>
      <c r="C18157" s="674"/>
      <c r="D18157" s="742" t="s">
        <v>154</v>
      </c>
      <c r="E18157" s="665">
        <v>14748</v>
      </c>
      <c r="F18157" s="639" t="s">
        <v>75</v>
      </c>
      <c r="G18157" s="13">
        <f>SUM(A18157*E18157)</f>
        <v>324456</v>
      </c>
    </row>
    <row r="18158" spans="1:7" ht="33" customHeight="1">
      <c r="A18158" s="677"/>
      <c r="B18158" s="677"/>
      <c r="C18158" s="675"/>
      <c r="D18158" s="743"/>
      <c r="E18158" s="680" t="s">
        <v>114</v>
      </c>
      <c r="F18158" s="681"/>
      <c r="G18158" s="682"/>
    </row>
    <row r="18159" spans="1:7" ht="18" customHeight="1">
      <c r="A18159" s="676">
        <v>10</v>
      </c>
      <c r="B18159" s="676" t="s">
        <v>72</v>
      </c>
      <c r="C18159" s="674"/>
      <c r="D18159" s="678" t="s">
        <v>157</v>
      </c>
      <c r="E18159" s="665">
        <v>42745</v>
      </c>
      <c r="F18159" s="639" t="s">
        <v>75</v>
      </c>
      <c r="G18159" s="13">
        <f>SUM(A18159*E18159)</f>
        <v>427450</v>
      </c>
    </row>
    <row r="18160" spans="1:7" ht="33.75" customHeight="1">
      <c r="A18160" s="677"/>
      <c r="B18160" s="677"/>
      <c r="C18160" s="675"/>
      <c r="D18160" s="679"/>
      <c r="E18160" s="680" t="s">
        <v>1248</v>
      </c>
      <c r="F18160" s="681"/>
      <c r="G18160" s="682"/>
    </row>
    <row r="18161" spans="1:7" s="36" customFormat="1">
      <c r="A18161" s="676"/>
      <c r="B18161" s="676"/>
      <c r="C18161" s="674" t="s">
        <v>15</v>
      </c>
      <c r="D18161" s="678" t="s">
        <v>1016</v>
      </c>
      <c r="E18161" s="704"/>
      <c r="F18161" s="705"/>
      <c r="G18161" s="706"/>
    </row>
    <row r="18162" spans="1:7" s="36" customFormat="1" ht="63.75" customHeight="1">
      <c r="A18162" s="677"/>
      <c r="B18162" s="677"/>
      <c r="C18162" s="675"/>
      <c r="D18162" s="679"/>
      <c r="E18162" s="707"/>
      <c r="F18162" s="708"/>
      <c r="G18162" s="709"/>
    </row>
    <row r="18163" spans="1:7" s="36" customFormat="1">
      <c r="A18163" s="676">
        <v>800</v>
      </c>
      <c r="B18163" s="676" t="s">
        <v>107</v>
      </c>
      <c r="C18163" s="674" t="s">
        <v>154</v>
      </c>
      <c r="D18163" s="678" t="s">
        <v>103</v>
      </c>
      <c r="E18163" s="665">
        <v>28</v>
      </c>
      <c r="F18163" s="639" t="s">
        <v>111</v>
      </c>
      <c r="G18163" s="13">
        <f>SUM(A18163*E18163)</f>
        <v>22400</v>
      </c>
    </row>
    <row r="18164" spans="1:7" s="36" customFormat="1" ht="25.5" customHeight="1">
      <c r="A18164" s="677"/>
      <c r="B18164" s="677"/>
      <c r="C18164" s="675"/>
      <c r="D18164" s="679"/>
      <c r="E18164" s="680" t="s">
        <v>947</v>
      </c>
      <c r="F18164" s="681"/>
      <c r="G18164" s="682"/>
    </row>
    <row r="18165" spans="1:7" s="36" customFormat="1">
      <c r="A18165" s="676">
        <v>600</v>
      </c>
      <c r="B18165" s="676" t="s">
        <v>107</v>
      </c>
      <c r="C18165" s="674" t="s">
        <v>157</v>
      </c>
      <c r="D18165" s="678" t="s">
        <v>424</v>
      </c>
      <c r="E18165" s="665">
        <v>226</v>
      </c>
      <c r="F18165" s="639" t="s">
        <v>111</v>
      </c>
      <c r="G18165" s="13">
        <f>SUM(A18165*E18165)</f>
        <v>135600</v>
      </c>
    </row>
    <row r="18166" spans="1:7" s="36" customFormat="1" ht="27.75" customHeight="1">
      <c r="A18166" s="677"/>
      <c r="B18166" s="677"/>
      <c r="C18166" s="675"/>
      <c r="D18166" s="679"/>
      <c r="E18166" s="680" t="s">
        <v>1017</v>
      </c>
      <c r="F18166" s="681"/>
      <c r="G18166" s="682"/>
    </row>
    <row r="18167" spans="1:7" s="36" customFormat="1">
      <c r="A18167" s="676">
        <v>200</v>
      </c>
      <c r="B18167" s="676" t="s">
        <v>107</v>
      </c>
      <c r="C18167" s="674" t="s">
        <v>197</v>
      </c>
      <c r="D18167" s="678" t="s">
        <v>423</v>
      </c>
      <c r="E18167" s="665">
        <v>486</v>
      </c>
      <c r="F18167" s="639" t="s">
        <v>111</v>
      </c>
      <c r="G18167" s="13">
        <f>SUM(A18167*E18167)</f>
        <v>97200</v>
      </c>
    </row>
    <row r="18168" spans="1:7" s="36" customFormat="1" ht="36.75" customHeight="1">
      <c r="A18168" s="677"/>
      <c r="B18168" s="677"/>
      <c r="C18168" s="675"/>
      <c r="D18168" s="679"/>
      <c r="E18168" s="680" t="s">
        <v>1018</v>
      </c>
      <c r="F18168" s="681"/>
      <c r="G18168" s="682"/>
    </row>
    <row r="18169" spans="1:7" s="36" customFormat="1">
      <c r="A18169" s="676">
        <v>300</v>
      </c>
      <c r="B18169" s="676" t="s">
        <v>107</v>
      </c>
      <c r="C18169" s="674" t="s">
        <v>427</v>
      </c>
      <c r="D18169" s="678" t="s">
        <v>1249</v>
      </c>
      <c r="E18169" s="665">
        <v>1375</v>
      </c>
      <c r="F18169" s="639" t="s">
        <v>111</v>
      </c>
      <c r="G18169" s="13">
        <f>SUM(A18169*E18169)</f>
        <v>412500</v>
      </c>
    </row>
    <row r="18170" spans="1:7" s="36" customFormat="1" ht="36.75" customHeight="1">
      <c r="A18170" s="677"/>
      <c r="B18170" s="677"/>
      <c r="C18170" s="675"/>
      <c r="D18170" s="679"/>
      <c r="E18170" s="680" t="s">
        <v>1250</v>
      </c>
      <c r="F18170" s="681"/>
      <c r="G18170" s="682"/>
    </row>
    <row r="18171" spans="1:7" s="36" customFormat="1">
      <c r="A18171" s="676">
        <v>140</v>
      </c>
      <c r="B18171" s="676" t="s">
        <v>107</v>
      </c>
      <c r="C18171" s="674" t="s">
        <v>18</v>
      </c>
      <c r="D18171" s="678" t="s">
        <v>110</v>
      </c>
      <c r="E18171" s="665">
        <v>242</v>
      </c>
      <c r="F18171" s="639" t="s">
        <v>111</v>
      </c>
      <c r="G18171" s="13">
        <f>SUM(A18171*E18171)</f>
        <v>33880</v>
      </c>
    </row>
    <row r="18172" spans="1:7" s="36" customFormat="1" ht="58.5" customHeight="1">
      <c r="A18172" s="677"/>
      <c r="B18172" s="677"/>
      <c r="C18172" s="675"/>
      <c r="D18172" s="679"/>
      <c r="E18172" s="680" t="s">
        <v>112</v>
      </c>
      <c r="F18172" s="681"/>
      <c r="G18172" s="682"/>
    </row>
    <row r="18173" spans="1:7" s="30" customFormat="1" ht="47.25" customHeight="1">
      <c r="A18173" s="667"/>
      <c r="B18173" s="667"/>
      <c r="C18173" s="3"/>
      <c r="D18173" s="91"/>
      <c r="E18173" s="667"/>
      <c r="F18173" s="28" t="s">
        <v>1019</v>
      </c>
      <c r="G18173" s="233">
        <v>1453486</v>
      </c>
    </row>
    <row r="18174" spans="1:7">
      <c r="A18174" s="667"/>
      <c r="B18174" s="667"/>
      <c r="C18174" s="3"/>
      <c r="D18174" s="244" t="s">
        <v>568</v>
      </c>
      <c r="E18174" s="667"/>
      <c r="F18174" s="667"/>
      <c r="G18174" s="5"/>
    </row>
    <row r="18175" spans="1:7" s="25" customFormat="1" ht="52.5" customHeight="1">
      <c r="A18175" s="639">
        <v>2</v>
      </c>
      <c r="B18175" s="639" t="s">
        <v>72</v>
      </c>
      <c r="C18175" s="638" t="s">
        <v>11</v>
      </c>
      <c r="D18175" s="640" t="s">
        <v>1251</v>
      </c>
      <c r="E18175" s="639"/>
      <c r="F18175" s="639" t="s">
        <v>75</v>
      </c>
      <c r="G18175" s="180"/>
    </row>
    <row r="18176" spans="1:7" s="25" customFormat="1">
      <c r="A18176" s="639">
        <v>1</v>
      </c>
      <c r="B18176" s="639" t="s">
        <v>72</v>
      </c>
      <c r="C18176" s="638" t="s">
        <v>15</v>
      </c>
      <c r="D18176" s="640" t="s">
        <v>1022</v>
      </c>
      <c r="E18176" s="639"/>
      <c r="F18176" s="639" t="s">
        <v>75</v>
      </c>
      <c r="G18176" s="180"/>
    </row>
    <row r="18177" spans="1:7" s="30" customFormat="1" ht="40.5" customHeight="1">
      <c r="A18177" s="667"/>
      <c r="B18177" s="667"/>
      <c r="C18177" s="3"/>
      <c r="D18177" s="91"/>
      <c r="E18177" s="667"/>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10" t="s">
        <v>0</v>
      </c>
      <c r="B18843" s="710"/>
      <c r="C18843" s="710"/>
      <c r="D18843" s="710"/>
      <c r="E18843" s="710"/>
      <c r="F18843" s="710"/>
      <c r="G18843" s="710"/>
    </row>
    <row r="18844" spans="1:7">
      <c r="A18844" s="711" t="s">
        <v>1</v>
      </c>
      <c r="B18844" s="711"/>
      <c r="C18844" s="711"/>
      <c r="D18844" s="711"/>
      <c r="E18844" s="711"/>
      <c r="F18844" s="711"/>
      <c r="G18844" s="711"/>
    </row>
    <row r="18845" spans="1:7" ht="28.5" customHeight="1">
      <c r="A18845" s="1" t="s">
        <v>2</v>
      </c>
      <c r="B18845" s="659"/>
      <c r="C18845" s="659"/>
      <c r="D18845" s="732" t="s">
        <v>1237</v>
      </c>
      <c r="E18845" s="732"/>
      <c r="F18845" s="732"/>
      <c r="G18845" s="732"/>
    </row>
    <row r="18846" spans="1:7" ht="30" customHeight="1">
      <c r="A18846" s="713" t="s">
        <v>3</v>
      </c>
      <c r="B18846" s="714"/>
      <c r="C18846" s="3" t="s">
        <v>4</v>
      </c>
      <c r="D18846" s="667" t="s">
        <v>5</v>
      </c>
      <c r="E18846" s="667" t="s">
        <v>6</v>
      </c>
      <c r="F18846" s="667" t="s">
        <v>7</v>
      </c>
      <c r="G18846" s="5" t="s">
        <v>8</v>
      </c>
    </row>
    <row r="18847" spans="1:7">
      <c r="A18847" s="667"/>
      <c r="B18847" s="667"/>
      <c r="C18847" s="3"/>
      <c r="D18847" s="104" t="s">
        <v>9</v>
      </c>
      <c r="E18847" s="667"/>
      <c r="F18847" s="667"/>
      <c r="G18847" s="5"/>
    </row>
    <row r="18848" spans="1:7">
      <c r="A18848" s="676">
        <v>549</v>
      </c>
      <c r="B18848" s="676" t="s">
        <v>10</v>
      </c>
      <c r="C18848" s="674" t="s">
        <v>11</v>
      </c>
      <c r="D18848" s="678" t="s">
        <v>241</v>
      </c>
      <c r="E18848" s="665">
        <v>3176.25</v>
      </c>
      <c r="F18848" s="639" t="s">
        <v>242</v>
      </c>
      <c r="G18848" s="20">
        <f>SUM(A18848*E18848/1000)</f>
        <v>1743.76125</v>
      </c>
    </row>
    <row r="18849" spans="1:7" ht="67.5" customHeight="1">
      <c r="A18849" s="677"/>
      <c r="B18849" s="677"/>
      <c r="C18849" s="675"/>
      <c r="D18849" s="679"/>
      <c r="E18849" s="680" t="s">
        <v>180</v>
      </c>
      <c r="F18849" s="681"/>
      <c r="G18849" s="682"/>
    </row>
    <row r="18850" spans="1:7" ht="15" customHeight="1">
      <c r="A18850" s="676">
        <v>165</v>
      </c>
      <c r="B18850" s="676" t="s">
        <v>10</v>
      </c>
      <c r="C18850" s="644" t="s">
        <v>15</v>
      </c>
      <c r="D18850" s="678" t="s">
        <v>12</v>
      </c>
      <c r="E18850" s="665">
        <v>8694.9500000000007</v>
      </c>
      <c r="F18850" s="639" t="s">
        <v>13</v>
      </c>
      <c r="G18850" s="13">
        <f>SUM(A18850*E18850/100)</f>
        <v>14346.667500000003</v>
      </c>
    </row>
    <row r="18851" spans="1:7" ht="29.25" customHeight="1">
      <c r="A18851" s="677"/>
      <c r="B18851" s="677"/>
      <c r="C18851" s="645"/>
      <c r="D18851" s="679"/>
      <c r="E18851" s="680" t="s">
        <v>14</v>
      </c>
      <c r="F18851" s="681"/>
      <c r="G18851" s="682"/>
    </row>
    <row r="18852" spans="1:7">
      <c r="A18852" s="676">
        <v>203</v>
      </c>
      <c r="B18852" s="676" t="s">
        <v>10</v>
      </c>
      <c r="C18852" s="674" t="s">
        <v>18</v>
      </c>
      <c r="D18852" s="678" t="s">
        <v>309</v>
      </c>
      <c r="E18852" s="665">
        <v>17723</v>
      </c>
      <c r="F18852" s="639" t="s">
        <v>13</v>
      </c>
      <c r="G18852" s="13">
        <f>SUM(A18852*E18852/100)</f>
        <v>35977.69</v>
      </c>
    </row>
    <row r="18853" spans="1:7" ht="33" customHeight="1">
      <c r="A18853" s="677"/>
      <c r="B18853" s="677"/>
      <c r="C18853" s="675"/>
      <c r="D18853" s="679"/>
      <c r="E18853" s="680" t="s">
        <v>310</v>
      </c>
      <c r="F18853" s="681"/>
      <c r="G18853" s="682"/>
    </row>
    <row r="18854" spans="1:7">
      <c r="A18854" s="676">
        <v>215</v>
      </c>
      <c r="B18854" s="676" t="s">
        <v>10</v>
      </c>
      <c r="C18854" s="674" t="s">
        <v>21</v>
      </c>
      <c r="D18854" s="678" t="s">
        <v>245</v>
      </c>
      <c r="E18854" s="665">
        <v>25320</v>
      </c>
      <c r="F18854" s="639" t="s">
        <v>13</v>
      </c>
      <c r="G18854" s="13">
        <f>SUM(A18854*E18854/100)</f>
        <v>54438</v>
      </c>
    </row>
    <row r="18855" spans="1:7" ht="27.75" customHeight="1">
      <c r="A18855" s="677"/>
      <c r="B18855" s="677"/>
      <c r="C18855" s="675"/>
      <c r="D18855" s="679"/>
      <c r="E18855" s="680" t="s">
        <v>303</v>
      </c>
      <c r="F18855" s="681"/>
      <c r="G18855" s="682"/>
    </row>
    <row r="18856" spans="1:7" ht="15" customHeight="1">
      <c r="A18856" s="700">
        <v>8.41</v>
      </c>
      <c r="B18856" s="674" t="s">
        <v>24</v>
      </c>
      <c r="C18856" s="676" t="s">
        <v>25</v>
      </c>
      <c r="D18856" s="695" t="s">
        <v>26</v>
      </c>
      <c r="E18856" s="665">
        <v>5001.7</v>
      </c>
      <c r="F18856" s="639" t="s">
        <v>27</v>
      </c>
      <c r="G18856" s="20">
        <f>SUM(A18856*E18856)</f>
        <v>42064.296999999999</v>
      </c>
    </row>
    <row r="18857" spans="1:7" ht="63" customHeight="1">
      <c r="A18857" s="701"/>
      <c r="B18857" s="675"/>
      <c r="C18857" s="677"/>
      <c r="D18857" s="696"/>
      <c r="E18857" s="680" t="s">
        <v>28</v>
      </c>
      <c r="F18857" s="681"/>
      <c r="G18857" s="682"/>
    </row>
    <row r="18858" spans="1:7" s="23" customFormat="1" ht="15" customHeight="1">
      <c r="A18858" s="674">
        <v>162</v>
      </c>
      <c r="B18858" s="674" t="s">
        <v>10</v>
      </c>
      <c r="C18858" s="676" t="s">
        <v>29</v>
      </c>
      <c r="D18858" s="695" t="s">
        <v>30</v>
      </c>
      <c r="E18858" s="665">
        <v>337</v>
      </c>
      <c r="F18858" s="639" t="s">
        <v>31</v>
      </c>
      <c r="G18858" s="20">
        <f>SUM(A18858*E18858)</f>
        <v>54594</v>
      </c>
    </row>
    <row r="18859" spans="1:7" s="23" customFormat="1" ht="174" customHeight="1">
      <c r="A18859" s="675"/>
      <c r="B18859" s="675"/>
      <c r="C18859" s="677"/>
      <c r="D18859" s="696"/>
      <c r="E18859" s="697" t="s">
        <v>32</v>
      </c>
      <c r="F18859" s="698"/>
      <c r="G18859" s="699"/>
    </row>
    <row r="18860" spans="1:7">
      <c r="A18860" s="676">
        <v>366</v>
      </c>
      <c r="B18860" s="676" t="s">
        <v>10</v>
      </c>
      <c r="C18860" s="674" t="s">
        <v>33</v>
      </c>
      <c r="D18860" s="678" t="s">
        <v>253</v>
      </c>
      <c r="E18860" s="665">
        <v>1512.5</v>
      </c>
      <c r="F18860" s="639" t="s">
        <v>254</v>
      </c>
      <c r="G18860" s="20">
        <f>SUM(A18860*E18860/1000)</f>
        <v>553.57500000000005</v>
      </c>
    </row>
    <row r="18861" spans="1:7" ht="28.5" customHeight="1">
      <c r="A18861" s="677"/>
      <c r="B18861" s="677"/>
      <c r="C18861" s="675"/>
      <c r="D18861" s="679"/>
      <c r="E18861" s="680" t="s">
        <v>304</v>
      </c>
      <c r="F18861" s="681"/>
      <c r="G18861" s="682"/>
    </row>
    <row r="18862" spans="1:7" ht="15" customHeight="1">
      <c r="A18862" s="676">
        <v>431</v>
      </c>
      <c r="B18862" s="676" t="s">
        <v>10</v>
      </c>
      <c r="C18862" s="674" t="s">
        <v>36</v>
      </c>
      <c r="D18862" s="678" t="s">
        <v>19</v>
      </c>
      <c r="E18862" s="665">
        <v>1913.21</v>
      </c>
      <c r="F18862" s="639" t="s">
        <v>13</v>
      </c>
      <c r="G18862" s="13">
        <f>SUM(A18862*E18862/100)</f>
        <v>8245.9351000000006</v>
      </c>
    </row>
    <row r="18863" spans="1:7" ht="29.25" customHeight="1">
      <c r="A18863" s="677"/>
      <c r="B18863" s="677"/>
      <c r="C18863" s="675"/>
      <c r="D18863" s="679"/>
      <c r="E18863" s="680" t="s">
        <v>20</v>
      </c>
      <c r="F18863" s="681"/>
      <c r="G18863" s="682"/>
    </row>
    <row r="18864" spans="1:7" ht="15" customHeight="1">
      <c r="A18864" s="676">
        <v>36</v>
      </c>
      <c r="B18864" s="676" t="s">
        <v>10</v>
      </c>
      <c r="C18864" s="674" t="s">
        <v>40</v>
      </c>
      <c r="D18864" s="678" t="s">
        <v>16</v>
      </c>
      <c r="E18864" s="665">
        <v>11948.36</v>
      </c>
      <c r="F18864" s="639" t="s">
        <v>13</v>
      </c>
      <c r="G18864" s="13">
        <f>SUM(A18864*E18864/100)</f>
        <v>4301.4096</v>
      </c>
    </row>
    <row r="18865" spans="1:7" ht="45" customHeight="1">
      <c r="A18865" s="677"/>
      <c r="B18865" s="677"/>
      <c r="C18865" s="675"/>
      <c r="D18865" s="679"/>
      <c r="E18865" s="680" t="s">
        <v>17</v>
      </c>
      <c r="F18865" s="681"/>
      <c r="G18865" s="682"/>
    </row>
    <row r="18866" spans="1:7" ht="15" customHeight="1">
      <c r="A18866" s="676">
        <v>83</v>
      </c>
      <c r="B18866" s="676" t="s">
        <v>10</v>
      </c>
      <c r="C18866" s="674" t="s">
        <v>44</v>
      </c>
      <c r="D18866" s="678" t="s">
        <v>22</v>
      </c>
      <c r="E18866" s="665">
        <v>8122.95</v>
      </c>
      <c r="F18866" s="639" t="s">
        <v>13</v>
      </c>
      <c r="G18866" s="20">
        <f>SUM(A18866*E18866/100)</f>
        <v>6742.0484999999999</v>
      </c>
    </row>
    <row r="18867" spans="1:7" ht="39" customHeight="1">
      <c r="A18867" s="677"/>
      <c r="B18867" s="677"/>
      <c r="C18867" s="675"/>
      <c r="D18867" s="679"/>
      <c r="E18867" s="680" t="s">
        <v>23</v>
      </c>
      <c r="F18867" s="681"/>
      <c r="G18867" s="682"/>
    </row>
    <row r="18868" spans="1:7" ht="15" customHeight="1">
      <c r="A18868" s="676">
        <v>744</v>
      </c>
      <c r="B18868" s="676" t="s">
        <v>10</v>
      </c>
      <c r="C18868" s="674" t="s">
        <v>47</v>
      </c>
      <c r="D18868" s="678" t="s">
        <v>37</v>
      </c>
      <c r="E18868" s="665">
        <v>12674.36</v>
      </c>
      <c r="F18868" s="639" t="s">
        <v>13</v>
      </c>
      <c r="G18868" s="20">
        <f>SUM(A18868*E18868/100)</f>
        <v>94297.238400000002</v>
      </c>
    </row>
    <row r="18869" spans="1:7" ht="42" customHeight="1">
      <c r="A18869" s="677"/>
      <c r="B18869" s="677"/>
      <c r="C18869" s="675"/>
      <c r="D18869" s="679"/>
      <c r="E18869" s="680" t="s">
        <v>38</v>
      </c>
      <c r="F18869" s="681"/>
      <c r="G18869" s="682"/>
    </row>
    <row r="18870" spans="1:7">
      <c r="A18870" s="676">
        <v>52</v>
      </c>
      <c r="B18870" s="676" t="s">
        <v>107</v>
      </c>
      <c r="C18870" s="674" t="s">
        <v>50</v>
      </c>
      <c r="D18870" s="702" t="s">
        <v>1238</v>
      </c>
      <c r="E18870" s="665">
        <v>228.9</v>
      </c>
      <c r="F18870" s="639" t="s">
        <v>111</v>
      </c>
      <c r="G18870" s="20">
        <f>SUM(A18870*E18870)</f>
        <v>11902.800000000001</v>
      </c>
    </row>
    <row r="18871" spans="1:7" ht="90.75" customHeight="1">
      <c r="A18871" s="677"/>
      <c r="B18871" s="677"/>
      <c r="C18871" s="675"/>
      <c r="D18871" s="703"/>
      <c r="E18871" s="680" t="s">
        <v>248</v>
      </c>
      <c r="F18871" s="681"/>
      <c r="G18871" s="682"/>
    </row>
    <row r="18872" spans="1:7">
      <c r="A18872" s="676">
        <v>60</v>
      </c>
      <c r="B18872" s="676" t="s">
        <v>107</v>
      </c>
      <c r="C18872" s="674" t="s">
        <v>54</v>
      </c>
      <c r="D18872" s="702" t="s">
        <v>1238</v>
      </c>
      <c r="E18872" s="665">
        <v>240.5</v>
      </c>
      <c r="F18872" s="639" t="s">
        <v>111</v>
      </c>
      <c r="G18872" s="20">
        <f>SUM(A18872*E18872)</f>
        <v>14430</v>
      </c>
    </row>
    <row r="18873" spans="1:7" ht="87.75" customHeight="1">
      <c r="A18873" s="677"/>
      <c r="B18873" s="677"/>
      <c r="C18873" s="675"/>
      <c r="D18873" s="703"/>
      <c r="E18873" s="680" t="s">
        <v>1239</v>
      </c>
      <c r="F18873" s="681"/>
      <c r="G18873" s="682"/>
    </row>
    <row r="18874" spans="1:7">
      <c r="A18874" s="674">
        <v>31</v>
      </c>
      <c r="B18874" s="674" t="s">
        <v>39</v>
      </c>
      <c r="C18874" s="644" t="s">
        <v>57</v>
      </c>
      <c r="D18874" s="678" t="s">
        <v>257</v>
      </c>
      <c r="E18874" s="665">
        <v>180.5</v>
      </c>
      <c r="F18874" s="639" t="s">
        <v>42</v>
      </c>
      <c r="G18874" s="20">
        <f>SUM(A18874*E18874)</f>
        <v>5595.5</v>
      </c>
    </row>
    <row r="18875" spans="1:7" ht="49.5" customHeight="1">
      <c r="A18875" s="675"/>
      <c r="B18875" s="675"/>
      <c r="C18875" s="645"/>
      <c r="D18875" s="679"/>
      <c r="E18875" s="680" t="s">
        <v>258</v>
      </c>
      <c r="F18875" s="681"/>
      <c r="G18875" s="682"/>
    </row>
    <row r="18876" spans="1:7">
      <c r="A18876" s="676">
        <v>8.8369999999999997</v>
      </c>
      <c r="B18876" s="676" t="s">
        <v>24</v>
      </c>
      <c r="C18876" s="674" t="s">
        <v>60</v>
      </c>
      <c r="D18876" s="678" t="s">
        <v>328</v>
      </c>
      <c r="E18876" s="665">
        <v>3850</v>
      </c>
      <c r="F18876" s="639" t="s">
        <v>329</v>
      </c>
      <c r="G18876" s="20">
        <f>SUM(A18876*E18876)</f>
        <v>34022.449999999997</v>
      </c>
    </row>
    <row r="18877" spans="1:7" ht="27.75" customHeight="1">
      <c r="A18877" s="677"/>
      <c r="B18877" s="677"/>
      <c r="C18877" s="675"/>
      <c r="D18877" s="679"/>
      <c r="E18877" s="680" t="s">
        <v>330</v>
      </c>
      <c r="F18877" s="681"/>
      <c r="G18877" s="682"/>
    </row>
    <row r="18878" spans="1:7">
      <c r="A18878" s="740">
        <v>6.06</v>
      </c>
      <c r="B18878" s="676" t="s">
        <v>24</v>
      </c>
      <c r="C18878" s="674" t="s">
        <v>63</v>
      </c>
      <c r="D18878" s="678" t="s">
        <v>596</v>
      </c>
      <c r="E18878" s="665">
        <v>3575</v>
      </c>
      <c r="F18878" s="639" t="s">
        <v>329</v>
      </c>
      <c r="G18878" s="20">
        <f>SUM(A18878*E18878)</f>
        <v>21664.5</v>
      </c>
    </row>
    <row r="18879" spans="1:7" ht="27" customHeight="1">
      <c r="A18879" s="741"/>
      <c r="B18879" s="677"/>
      <c r="C18879" s="675"/>
      <c r="D18879" s="679"/>
      <c r="E18879" s="680" t="s">
        <v>597</v>
      </c>
      <c r="F18879" s="681"/>
      <c r="G18879" s="682"/>
    </row>
    <row r="18880" spans="1:7">
      <c r="A18880" s="676">
        <v>345</v>
      </c>
      <c r="B18880" s="676" t="s">
        <v>39</v>
      </c>
      <c r="C18880" s="674" t="s">
        <v>66</v>
      </c>
      <c r="D18880" s="678" t="s">
        <v>600</v>
      </c>
      <c r="E18880" s="665">
        <v>7607.25</v>
      </c>
      <c r="F18880" s="639" t="s">
        <v>42</v>
      </c>
      <c r="G18880" s="20">
        <f>SUM(A18880*E18880/100)</f>
        <v>26245.012500000001</v>
      </c>
    </row>
    <row r="18881" spans="1:7" ht="102" customHeight="1">
      <c r="A18881" s="677"/>
      <c r="B18881" s="677"/>
      <c r="C18881" s="675"/>
      <c r="D18881" s="679"/>
      <c r="E18881" s="680" t="s">
        <v>601</v>
      </c>
      <c r="F18881" s="681"/>
      <c r="G18881" s="682"/>
    </row>
    <row r="18882" spans="1:7" s="24" customFormat="1">
      <c r="A18882" s="674">
        <v>2381</v>
      </c>
      <c r="B18882" s="674" t="s">
        <v>39</v>
      </c>
      <c r="C18882" s="676" t="s">
        <v>69</v>
      </c>
      <c r="D18882" s="678" t="s">
        <v>41</v>
      </c>
      <c r="E18882" s="665">
        <v>2206.6</v>
      </c>
      <c r="F18882" s="639" t="s">
        <v>42</v>
      </c>
      <c r="G18882" s="20">
        <f>SUM(A18882*E18882/100)</f>
        <v>52539.145999999993</v>
      </c>
    </row>
    <row r="18883" spans="1:7" s="24" customFormat="1" ht="27.75" customHeight="1">
      <c r="A18883" s="675"/>
      <c r="B18883" s="675"/>
      <c r="C18883" s="677"/>
      <c r="D18883" s="679"/>
      <c r="E18883" s="687" t="s">
        <v>43</v>
      </c>
      <c r="F18883" s="688"/>
      <c r="G18883" s="689"/>
    </row>
    <row r="18884" spans="1:7" s="24" customFormat="1" ht="15" customHeight="1">
      <c r="A18884" s="674">
        <v>969</v>
      </c>
      <c r="B18884" s="674" t="s">
        <v>39</v>
      </c>
      <c r="C18884" s="676" t="s">
        <v>73</v>
      </c>
      <c r="D18884" s="678" t="s">
        <v>45</v>
      </c>
      <c r="E18884" s="639">
        <v>2197.52</v>
      </c>
      <c r="F18884" s="639" t="s">
        <v>42</v>
      </c>
      <c r="G18884" s="20">
        <f>SUM(A18884*E18884/100)</f>
        <v>21293.968799999999</v>
      </c>
    </row>
    <row r="18885" spans="1:7" s="24" customFormat="1" ht="28.5" customHeight="1">
      <c r="A18885" s="675"/>
      <c r="B18885" s="675"/>
      <c r="C18885" s="677"/>
      <c r="D18885" s="679"/>
      <c r="E18885" s="687" t="s">
        <v>46</v>
      </c>
      <c r="F18885" s="688"/>
      <c r="G18885" s="689"/>
    </row>
    <row r="18886" spans="1:7" s="24" customFormat="1">
      <c r="A18886" s="674">
        <v>1045</v>
      </c>
      <c r="B18886" s="674" t="s">
        <v>39</v>
      </c>
      <c r="C18886" s="676" t="s">
        <v>208</v>
      </c>
      <c r="D18886" s="678" t="s">
        <v>700</v>
      </c>
      <c r="E18886" s="665">
        <v>6319.5</v>
      </c>
      <c r="F18886" s="639" t="s">
        <v>42</v>
      </c>
      <c r="G18886" s="20">
        <f>SUM(A18886*E18886/100)</f>
        <v>66038.774999999994</v>
      </c>
    </row>
    <row r="18887" spans="1:7" s="24" customFormat="1" ht="66.75" customHeight="1">
      <c r="A18887" s="675"/>
      <c r="B18887" s="675"/>
      <c r="C18887" s="677"/>
      <c r="D18887" s="679"/>
      <c r="E18887" s="687" t="s">
        <v>701</v>
      </c>
      <c r="F18887" s="688"/>
      <c r="G18887" s="689"/>
    </row>
    <row r="18888" spans="1:7" ht="17.25" customHeight="1">
      <c r="A18888" s="676">
        <v>47</v>
      </c>
      <c r="B18888" s="676" t="s">
        <v>10</v>
      </c>
      <c r="C18888" s="644" t="s">
        <v>209</v>
      </c>
      <c r="D18888" s="678" t="s">
        <v>34</v>
      </c>
      <c r="E18888" s="665">
        <v>14429.25</v>
      </c>
      <c r="F18888" s="639" t="s">
        <v>13</v>
      </c>
      <c r="G18888" s="20">
        <f>SUM(A18888*E18888/100)</f>
        <v>6781.7475000000004</v>
      </c>
    </row>
    <row r="18889" spans="1:7" ht="48.75" customHeight="1">
      <c r="A18889" s="677"/>
      <c r="B18889" s="677"/>
      <c r="C18889" s="645"/>
      <c r="D18889" s="679"/>
      <c r="E18889" s="680" t="s">
        <v>35</v>
      </c>
      <c r="F18889" s="681"/>
      <c r="G18889" s="682"/>
    </row>
    <row r="18890" spans="1:7" s="200" customFormat="1">
      <c r="A18890" s="676">
        <v>540</v>
      </c>
      <c r="B18890" s="676" t="s">
        <v>39</v>
      </c>
      <c r="C18890" s="644" t="s">
        <v>210</v>
      </c>
      <c r="D18890" s="678" t="s">
        <v>264</v>
      </c>
      <c r="E18890" s="665">
        <v>30509.77</v>
      </c>
      <c r="F18890" s="639" t="s">
        <v>42</v>
      </c>
      <c r="G18890" s="20">
        <f>SUM(A18890*E18890/100)</f>
        <v>164752.758</v>
      </c>
    </row>
    <row r="18891" spans="1:7" s="200" customFormat="1" ht="168.75" customHeight="1">
      <c r="A18891" s="677"/>
      <c r="B18891" s="677"/>
      <c r="C18891" s="645"/>
      <c r="D18891" s="679"/>
      <c r="E18891" s="680" t="s">
        <v>159</v>
      </c>
      <c r="F18891" s="681"/>
      <c r="G18891" s="682"/>
    </row>
    <row r="18892" spans="1:7">
      <c r="A18892" s="674">
        <v>111</v>
      </c>
      <c r="B18892" s="674" t="s">
        <v>39</v>
      </c>
      <c r="C18892" s="676" t="s">
        <v>213</v>
      </c>
      <c r="D18892" s="678" t="s">
        <v>251</v>
      </c>
      <c r="E18892" s="665">
        <v>902.93</v>
      </c>
      <c r="F18892" s="639" t="s">
        <v>165</v>
      </c>
      <c r="G18892" s="20">
        <f>SUM(A18892*E18892)</f>
        <v>100225.23</v>
      </c>
    </row>
    <row r="18893" spans="1:7" ht="48.75" customHeight="1">
      <c r="A18893" s="675"/>
      <c r="B18893" s="675"/>
      <c r="C18893" s="677"/>
      <c r="D18893" s="679"/>
      <c r="E18893" s="680" t="s">
        <v>252</v>
      </c>
      <c r="F18893" s="681"/>
      <c r="G18893" s="682"/>
    </row>
    <row r="18894" spans="1:7">
      <c r="A18894" s="676">
        <v>279</v>
      </c>
      <c r="B18894" s="676" t="s">
        <v>39</v>
      </c>
      <c r="C18894" s="674" t="s">
        <v>272</v>
      </c>
      <c r="D18894" s="678" t="s">
        <v>64</v>
      </c>
      <c r="E18894" s="665">
        <v>829.95</v>
      </c>
      <c r="F18894" s="639" t="s">
        <v>42</v>
      </c>
      <c r="G18894" s="13">
        <f>SUM(A18894*E18894/100)</f>
        <v>2315.5605</v>
      </c>
    </row>
    <row r="18895" spans="1:7" ht="37.5" customHeight="1">
      <c r="A18895" s="677"/>
      <c r="B18895" s="677"/>
      <c r="C18895" s="675"/>
      <c r="D18895" s="679"/>
      <c r="E18895" s="680" t="s">
        <v>65</v>
      </c>
      <c r="F18895" s="681"/>
      <c r="G18895" s="682"/>
    </row>
    <row r="18896" spans="1:7">
      <c r="A18896" s="676">
        <v>858</v>
      </c>
      <c r="B18896" s="676" t="s">
        <v>39</v>
      </c>
      <c r="C18896" s="674" t="s">
        <v>286</v>
      </c>
      <c r="D18896" s="678" t="s">
        <v>1240</v>
      </c>
      <c r="E18896" s="665">
        <v>1496.28</v>
      </c>
      <c r="F18896" s="639" t="s">
        <v>42</v>
      </c>
      <c r="G18896" s="13">
        <f>SUM(A18896*E18896/100)</f>
        <v>12838.082399999999</v>
      </c>
    </row>
    <row r="18897" spans="1:7" ht="30" customHeight="1">
      <c r="A18897" s="677"/>
      <c r="B18897" s="677"/>
      <c r="C18897" s="675"/>
      <c r="D18897" s="679"/>
      <c r="E18897" s="680" t="s">
        <v>1241</v>
      </c>
      <c r="F18897" s="681"/>
      <c r="G18897" s="682"/>
    </row>
    <row r="18898" spans="1:7" ht="15" customHeight="1">
      <c r="A18898" s="674">
        <v>220</v>
      </c>
      <c r="B18898" s="674" t="s">
        <v>39</v>
      </c>
      <c r="C18898" s="676" t="s">
        <v>287</v>
      </c>
      <c r="D18898" s="678" t="s">
        <v>61</v>
      </c>
      <c r="E18898" s="665">
        <v>2116.41</v>
      </c>
      <c r="F18898" s="639" t="s">
        <v>42</v>
      </c>
      <c r="G18898" s="20">
        <f>SUM(A18898*E18898/100)</f>
        <v>4656.1019999999999</v>
      </c>
    </row>
    <row r="18899" spans="1:7" ht="29.25" customHeight="1">
      <c r="A18899" s="675"/>
      <c r="B18899" s="675"/>
      <c r="C18899" s="677"/>
      <c r="D18899" s="679"/>
      <c r="E18899" s="680" t="s">
        <v>62</v>
      </c>
      <c r="F18899" s="681"/>
      <c r="G18899" s="682"/>
    </row>
    <row r="18900" spans="1:7">
      <c r="A18900" s="676">
        <v>350</v>
      </c>
      <c r="B18900" s="676" t="s">
        <v>39</v>
      </c>
      <c r="C18900" s="674" t="s">
        <v>288</v>
      </c>
      <c r="D18900" s="678" t="s">
        <v>214</v>
      </c>
      <c r="E18900" s="665">
        <v>1270.83</v>
      </c>
      <c r="F18900" s="639" t="s">
        <v>42</v>
      </c>
      <c r="G18900" s="20">
        <f>SUM(A18900*E18900/100)</f>
        <v>4447.9049999999997</v>
      </c>
    </row>
    <row r="18901" spans="1:7" ht="40.5" customHeight="1">
      <c r="A18901" s="677"/>
      <c r="B18901" s="677"/>
      <c r="C18901" s="675"/>
      <c r="D18901" s="679"/>
      <c r="E18901" s="680" t="s">
        <v>371</v>
      </c>
      <c r="F18901" s="681"/>
      <c r="G18901" s="682"/>
    </row>
    <row r="18902" spans="1:7" ht="15" customHeight="1">
      <c r="A18902" s="674">
        <v>2</v>
      </c>
      <c r="B18902" s="674" t="s">
        <v>72</v>
      </c>
      <c r="C18902" s="676" t="s">
        <v>659</v>
      </c>
      <c r="D18902" s="678" t="s">
        <v>74</v>
      </c>
      <c r="E18902" s="665">
        <v>524.98</v>
      </c>
      <c r="F18902" s="639" t="s">
        <v>75</v>
      </c>
      <c r="G18902" s="13">
        <f>SUM(A18902*E18902)</f>
        <v>1049.96</v>
      </c>
    </row>
    <row r="18903" spans="1:7" ht="39" customHeight="1">
      <c r="A18903" s="675"/>
      <c r="B18903" s="675"/>
      <c r="C18903" s="677"/>
      <c r="D18903" s="679"/>
      <c r="E18903" s="680" t="s">
        <v>76</v>
      </c>
      <c r="F18903" s="681"/>
      <c r="G18903" s="682"/>
    </row>
    <row r="18904" spans="1:7">
      <c r="A18904" s="674">
        <v>48</v>
      </c>
      <c r="B18904" s="674" t="s">
        <v>39</v>
      </c>
      <c r="C18904" s="676" t="s">
        <v>660</v>
      </c>
      <c r="D18904" s="678" t="s">
        <v>172</v>
      </c>
      <c r="E18904" s="665">
        <v>190.72</v>
      </c>
      <c r="F18904" s="639" t="s">
        <v>165</v>
      </c>
      <c r="G18904" s="13">
        <f>SUM(A18904*E18904)</f>
        <v>9154.56</v>
      </c>
    </row>
    <row r="18905" spans="1:7" ht="39" customHeight="1">
      <c r="A18905" s="675"/>
      <c r="B18905" s="675"/>
      <c r="C18905" s="677"/>
      <c r="D18905" s="679"/>
      <c r="E18905" s="680" t="s">
        <v>173</v>
      </c>
      <c r="F18905" s="681"/>
      <c r="G18905" s="682"/>
    </row>
    <row r="18906" spans="1:7" s="30" customFormat="1" ht="30" customHeight="1">
      <c r="A18906" s="667"/>
      <c r="B18906" s="667"/>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676">
        <v>1</v>
      </c>
      <c r="B18908" s="676" t="s">
        <v>89</v>
      </c>
      <c r="C18908" s="674" t="s">
        <v>11</v>
      </c>
      <c r="D18908" s="678" t="s">
        <v>421</v>
      </c>
      <c r="E18908" s="665">
        <v>12989.21</v>
      </c>
      <c r="F18908" s="639" t="s">
        <v>111</v>
      </c>
      <c r="G18908" s="13">
        <f>SUM(A18908*E18908)</f>
        <v>12989.21</v>
      </c>
    </row>
    <row r="18909" spans="1:7" s="36" customFormat="1" ht="66" customHeight="1">
      <c r="A18909" s="677"/>
      <c r="B18909" s="677"/>
      <c r="C18909" s="675"/>
      <c r="D18909" s="679"/>
      <c r="E18909" s="680" t="s">
        <v>422</v>
      </c>
      <c r="F18909" s="681"/>
      <c r="G18909" s="682"/>
    </row>
    <row r="18910" spans="1:7" s="30" customFormat="1" ht="33" customHeight="1">
      <c r="A18910" s="3"/>
      <c r="B18910" s="3"/>
      <c r="C18910" s="667"/>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676">
        <v>1</v>
      </c>
      <c r="B18912" s="676" t="s">
        <v>89</v>
      </c>
      <c r="C18912" s="674" t="s">
        <v>11</v>
      </c>
      <c r="D18912" s="678" t="s">
        <v>1243</v>
      </c>
      <c r="E18912" s="665">
        <v>20000</v>
      </c>
      <c r="F18912" s="639" t="s">
        <v>75</v>
      </c>
      <c r="G18912" s="13">
        <f>SUM(A18912*E18912)</f>
        <v>20000</v>
      </c>
    </row>
    <row r="18913" spans="1:7" s="36" customFormat="1" ht="33" customHeight="1">
      <c r="A18913" s="677"/>
      <c r="B18913" s="677"/>
      <c r="C18913" s="675"/>
      <c r="D18913" s="679"/>
      <c r="E18913" s="680" t="s">
        <v>422</v>
      </c>
      <c r="F18913" s="681"/>
      <c r="G18913" s="682"/>
    </row>
    <row r="18914" spans="1:7" s="30" customFormat="1" ht="36.75" customHeight="1">
      <c r="A18914" s="3"/>
      <c r="B18914" s="3"/>
      <c r="C18914" s="667"/>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10" t="s">
        <v>0</v>
      </c>
      <c r="B19501" s="710"/>
      <c r="C19501" s="710"/>
      <c r="D19501" s="710"/>
      <c r="E19501" s="710"/>
      <c r="F19501" s="710"/>
      <c r="G19501" s="710"/>
    </row>
    <row r="19502" spans="1:7">
      <c r="A19502" s="711" t="s">
        <v>1</v>
      </c>
      <c r="B19502" s="711"/>
      <c r="C19502" s="711"/>
      <c r="D19502" s="711"/>
      <c r="E19502" s="711"/>
      <c r="F19502" s="711"/>
      <c r="G19502" s="711"/>
    </row>
    <row r="19503" spans="1:7" ht="28.5" customHeight="1">
      <c r="A19503" s="1" t="s">
        <v>2</v>
      </c>
      <c r="B19503" s="659"/>
      <c r="C19503" s="659"/>
      <c r="D19503" s="732" t="s">
        <v>1234</v>
      </c>
      <c r="E19503" s="732"/>
      <c r="F19503" s="732"/>
      <c r="G19503" s="732"/>
    </row>
    <row r="19504" spans="1:7" ht="30" customHeight="1">
      <c r="A19504" s="713" t="s">
        <v>3</v>
      </c>
      <c r="B19504" s="714"/>
      <c r="C19504" s="3" t="s">
        <v>4</v>
      </c>
      <c r="D19504" s="667" t="s">
        <v>5</v>
      </c>
      <c r="E19504" s="667" t="s">
        <v>6</v>
      </c>
      <c r="F19504" s="667" t="s">
        <v>7</v>
      </c>
      <c r="G19504" s="5" t="s">
        <v>8</v>
      </c>
    </row>
    <row r="19505" spans="1:7">
      <c r="A19505" s="667"/>
      <c r="B19505" s="667"/>
      <c r="C19505" s="3"/>
      <c r="D19505" s="104" t="s">
        <v>9</v>
      </c>
      <c r="E19505" s="667"/>
      <c r="F19505" s="667"/>
      <c r="G19505" s="5"/>
    </row>
    <row r="19506" spans="1:7">
      <c r="A19506" s="676">
        <v>1100</v>
      </c>
      <c r="B19506" s="676" t="s">
        <v>10</v>
      </c>
      <c r="C19506" s="674" t="s">
        <v>11</v>
      </c>
      <c r="D19506" s="678" t="s">
        <v>241</v>
      </c>
      <c r="E19506" s="665">
        <v>3176.25</v>
      </c>
      <c r="F19506" s="639" t="s">
        <v>242</v>
      </c>
      <c r="G19506" s="20">
        <f>SUM(A19506*E19506/1000)</f>
        <v>3493.875</v>
      </c>
    </row>
    <row r="19507" spans="1:7" ht="67.5" customHeight="1">
      <c r="A19507" s="677"/>
      <c r="B19507" s="677"/>
      <c r="C19507" s="675"/>
      <c r="D19507" s="679"/>
      <c r="E19507" s="680" t="s">
        <v>180</v>
      </c>
      <c r="F19507" s="681"/>
      <c r="G19507" s="682"/>
    </row>
    <row r="19508" spans="1:7" ht="15" customHeight="1">
      <c r="A19508" s="676">
        <v>275</v>
      </c>
      <c r="B19508" s="676" t="s">
        <v>10</v>
      </c>
      <c r="C19508" s="644" t="s">
        <v>15</v>
      </c>
      <c r="D19508" s="678" t="s">
        <v>12</v>
      </c>
      <c r="E19508" s="665">
        <v>8694.9500000000007</v>
      </c>
      <c r="F19508" s="639" t="s">
        <v>13</v>
      </c>
      <c r="G19508" s="13">
        <f>SUM(A19508*E19508/100)</f>
        <v>23911.112499999999</v>
      </c>
    </row>
    <row r="19509" spans="1:7" ht="45" customHeight="1">
      <c r="A19509" s="677"/>
      <c r="B19509" s="677"/>
      <c r="C19509" s="645"/>
      <c r="D19509" s="679"/>
      <c r="E19509" s="680" t="s">
        <v>14</v>
      </c>
      <c r="F19509" s="681"/>
      <c r="G19509" s="682"/>
    </row>
    <row r="19510" spans="1:7">
      <c r="A19510" s="676">
        <v>540</v>
      </c>
      <c r="B19510" s="676" t="s">
        <v>10</v>
      </c>
      <c r="C19510" s="674" t="s">
        <v>18</v>
      </c>
      <c r="D19510" s="678" t="s">
        <v>309</v>
      </c>
      <c r="E19510" s="665">
        <v>17723</v>
      </c>
      <c r="F19510" s="639" t="s">
        <v>13</v>
      </c>
      <c r="G19510" s="13">
        <f>SUM(A19510*E19510/100)</f>
        <v>95704.2</v>
      </c>
    </row>
    <row r="19511" spans="1:7" ht="47.25" customHeight="1">
      <c r="A19511" s="677"/>
      <c r="B19511" s="677"/>
      <c r="C19511" s="675"/>
      <c r="D19511" s="679"/>
      <c r="E19511" s="680" t="s">
        <v>310</v>
      </c>
      <c r="F19511" s="681"/>
      <c r="G19511" s="682"/>
    </row>
    <row r="19512" spans="1:7">
      <c r="A19512" s="676">
        <v>450</v>
      </c>
      <c r="B19512" s="676" t="s">
        <v>10</v>
      </c>
      <c r="C19512" s="674" t="s">
        <v>21</v>
      </c>
      <c r="D19512" s="678" t="s">
        <v>245</v>
      </c>
      <c r="E19512" s="665">
        <v>25320</v>
      </c>
      <c r="F19512" s="639" t="s">
        <v>13</v>
      </c>
      <c r="G19512" s="13">
        <f>SUM(A19512*E19512/100)</f>
        <v>113940</v>
      </c>
    </row>
    <row r="19513" spans="1:7" ht="42" customHeight="1">
      <c r="A19513" s="677"/>
      <c r="B19513" s="677"/>
      <c r="C19513" s="675"/>
      <c r="D19513" s="679"/>
      <c r="E19513" s="680" t="s">
        <v>303</v>
      </c>
      <c r="F19513" s="681"/>
      <c r="G19513" s="682"/>
    </row>
    <row r="19514" spans="1:7" ht="15" customHeight="1">
      <c r="A19514" s="676">
        <v>59</v>
      </c>
      <c r="B19514" s="676" t="s">
        <v>10</v>
      </c>
      <c r="C19514" s="674" t="s">
        <v>25</v>
      </c>
      <c r="D19514" s="678" t="s">
        <v>16</v>
      </c>
      <c r="E19514" s="665">
        <v>11948.36</v>
      </c>
      <c r="F19514" s="639" t="s">
        <v>13</v>
      </c>
      <c r="G19514" s="13">
        <f>SUM(A19514*E19514/100)</f>
        <v>7049.5324000000001</v>
      </c>
    </row>
    <row r="19515" spans="1:7" ht="45" customHeight="1">
      <c r="A19515" s="677"/>
      <c r="B19515" s="677"/>
      <c r="C19515" s="675"/>
      <c r="D19515" s="679"/>
      <c r="E19515" s="680" t="s">
        <v>17</v>
      </c>
      <c r="F19515" s="681"/>
      <c r="G19515" s="682"/>
    </row>
    <row r="19516" spans="1:7" ht="15" customHeight="1">
      <c r="A19516" s="700">
        <v>8.1199999999999992</v>
      </c>
      <c r="B19516" s="674" t="s">
        <v>24</v>
      </c>
      <c r="C19516" s="676" t="s">
        <v>29</v>
      </c>
      <c r="D19516" s="695" t="s">
        <v>26</v>
      </c>
      <c r="E19516" s="665">
        <v>5001.7</v>
      </c>
      <c r="F19516" s="639" t="s">
        <v>27</v>
      </c>
      <c r="G19516" s="20">
        <f>SUM(A19516*E19516)</f>
        <v>40613.803999999996</v>
      </c>
    </row>
    <row r="19517" spans="1:7" ht="80.25" customHeight="1">
      <c r="A19517" s="701"/>
      <c r="B19517" s="675"/>
      <c r="C19517" s="677"/>
      <c r="D19517" s="696"/>
      <c r="E19517" s="680" t="s">
        <v>28</v>
      </c>
      <c r="F19517" s="681"/>
      <c r="G19517" s="682"/>
    </row>
    <row r="19518" spans="1:7" s="23" customFormat="1" ht="15" customHeight="1">
      <c r="A19518" s="674">
        <v>150</v>
      </c>
      <c r="B19518" s="674" t="s">
        <v>10</v>
      </c>
      <c r="C19518" s="676" t="s">
        <v>33</v>
      </c>
      <c r="D19518" s="695" t="s">
        <v>30</v>
      </c>
      <c r="E19518" s="665">
        <v>337</v>
      </c>
      <c r="F19518" s="639" t="s">
        <v>31</v>
      </c>
      <c r="G19518" s="20">
        <f>SUM(A19518*E19518)</f>
        <v>50550</v>
      </c>
    </row>
    <row r="19519" spans="1:7" s="23" customFormat="1" ht="177.75" customHeight="1">
      <c r="A19519" s="675"/>
      <c r="B19519" s="675"/>
      <c r="C19519" s="677"/>
      <c r="D19519" s="696"/>
      <c r="E19519" s="697" t="s">
        <v>32</v>
      </c>
      <c r="F19519" s="698"/>
      <c r="G19519" s="699"/>
    </row>
    <row r="19520" spans="1:7" ht="17.25" customHeight="1">
      <c r="A19520" s="676">
        <v>1584</v>
      </c>
      <c r="B19520" s="676" t="s">
        <v>10</v>
      </c>
      <c r="C19520" s="674" t="s">
        <v>36</v>
      </c>
      <c r="D19520" s="678" t="s">
        <v>204</v>
      </c>
      <c r="E19520" s="665">
        <v>12346.65</v>
      </c>
      <c r="F19520" s="639" t="s">
        <v>13</v>
      </c>
      <c r="G19520" s="20">
        <f>SUM(A19520*E19520/100)</f>
        <v>195570.93599999999</v>
      </c>
    </row>
    <row r="19521" spans="1:7" ht="27" customHeight="1">
      <c r="A19521" s="677"/>
      <c r="B19521" s="677"/>
      <c r="C19521" s="675"/>
      <c r="D19521" s="679"/>
      <c r="E19521" s="680" t="s">
        <v>205</v>
      </c>
      <c r="F19521" s="681"/>
      <c r="G19521" s="682"/>
    </row>
    <row r="19522" spans="1:7" s="24" customFormat="1" ht="15" customHeight="1">
      <c r="A19522" s="674">
        <v>4225</v>
      </c>
      <c r="B19522" s="674" t="s">
        <v>39</v>
      </c>
      <c r="C19522" s="676" t="s">
        <v>40</v>
      </c>
      <c r="D19522" s="678" t="s">
        <v>41</v>
      </c>
      <c r="E19522" s="665">
        <v>2206.6</v>
      </c>
      <c r="F19522" s="639" t="s">
        <v>42</v>
      </c>
      <c r="G19522" s="20">
        <f>SUM(A19522*E19522/100)</f>
        <v>93228.85</v>
      </c>
    </row>
    <row r="19523" spans="1:7" s="24" customFormat="1" ht="42" customHeight="1">
      <c r="A19523" s="675"/>
      <c r="B19523" s="675"/>
      <c r="C19523" s="677"/>
      <c r="D19523" s="679"/>
      <c r="E19523" s="687" t="s">
        <v>43</v>
      </c>
      <c r="F19523" s="688"/>
      <c r="G19523" s="689"/>
    </row>
    <row r="19524" spans="1:7" s="24" customFormat="1" ht="15" customHeight="1">
      <c r="A19524" s="674">
        <v>4225</v>
      </c>
      <c r="B19524" s="674" t="s">
        <v>39</v>
      </c>
      <c r="C19524" s="676" t="s">
        <v>44</v>
      </c>
      <c r="D19524" s="678" t="s">
        <v>45</v>
      </c>
      <c r="E19524" s="639">
        <v>2197.52</v>
      </c>
      <c r="F19524" s="639" t="s">
        <v>42</v>
      </c>
      <c r="G19524" s="20">
        <f>SUM(A19524*E19524/100)</f>
        <v>92845.22</v>
      </c>
    </row>
    <row r="19525" spans="1:7" s="24" customFormat="1" ht="42.75" customHeight="1">
      <c r="A19525" s="675"/>
      <c r="B19525" s="675"/>
      <c r="C19525" s="677"/>
      <c r="D19525" s="679"/>
      <c r="E19525" s="687" t="s">
        <v>46</v>
      </c>
      <c r="F19525" s="688"/>
      <c r="G19525" s="689"/>
    </row>
    <row r="19526" spans="1:7" s="24" customFormat="1" ht="15" customHeight="1">
      <c r="A19526" s="674">
        <v>720</v>
      </c>
      <c r="B19526" s="674" t="s">
        <v>39</v>
      </c>
      <c r="C19526" s="676" t="s">
        <v>47</v>
      </c>
      <c r="D19526" s="678" t="s">
        <v>1235</v>
      </c>
      <c r="E19526" s="639">
        <v>1758.08</v>
      </c>
      <c r="F19526" s="639" t="s">
        <v>42</v>
      </c>
      <c r="G19526" s="20">
        <f>SUM(A19526*E19526/100)</f>
        <v>12658.175999999999</v>
      </c>
    </row>
    <row r="19527" spans="1:7" s="24" customFormat="1" ht="40.5" customHeight="1">
      <c r="A19527" s="675"/>
      <c r="B19527" s="675"/>
      <c r="C19527" s="677"/>
      <c r="D19527" s="679"/>
      <c r="E19527" s="687" t="s">
        <v>1236</v>
      </c>
      <c r="F19527" s="688"/>
      <c r="G19527" s="689"/>
    </row>
    <row r="19528" spans="1:7" ht="15" customHeight="1">
      <c r="A19528" s="676">
        <v>1872</v>
      </c>
      <c r="B19528" s="676" t="s">
        <v>10</v>
      </c>
      <c r="C19528" s="674" t="s">
        <v>50</v>
      </c>
      <c r="D19528" s="678" t="s">
        <v>19</v>
      </c>
      <c r="E19528" s="665">
        <v>1913.21</v>
      </c>
      <c r="F19528" s="639" t="s">
        <v>13</v>
      </c>
      <c r="G19528" s="13">
        <f>SUM(A19528*E19528/100)</f>
        <v>35815.2912</v>
      </c>
    </row>
    <row r="19529" spans="1:7" ht="29.25" customHeight="1">
      <c r="A19529" s="677"/>
      <c r="B19529" s="677"/>
      <c r="C19529" s="675"/>
      <c r="D19529" s="679"/>
      <c r="E19529" s="680" t="s">
        <v>20</v>
      </c>
      <c r="F19529" s="681"/>
      <c r="G19529" s="682"/>
    </row>
    <row r="19530" spans="1:7" ht="17.25" customHeight="1">
      <c r="A19530" s="676">
        <v>318</v>
      </c>
      <c r="B19530" s="676" t="s">
        <v>10</v>
      </c>
      <c r="C19530" s="644" t="s">
        <v>54</v>
      </c>
      <c r="D19530" s="678" t="s">
        <v>34</v>
      </c>
      <c r="E19530" s="665">
        <v>14429.25</v>
      </c>
      <c r="F19530" s="639" t="s">
        <v>13</v>
      </c>
      <c r="G19530" s="20">
        <f>SUM(A19530*E19530/100)</f>
        <v>45885.014999999999</v>
      </c>
    </row>
    <row r="19531" spans="1:7" ht="48.75" customHeight="1">
      <c r="A19531" s="677"/>
      <c r="B19531" s="677"/>
      <c r="C19531" s="645"/>
      <c r="D19531" s="679"/>
      <c r="E19531" s="680" t="s">
        <v>35</v>
      </c>
      <c r="F19531" s="681"/>
      <c r="G19531" s="682"/>
    </row>
    <row r="19532" spans="1:7" s="30" customFormat="1" ht="30" customHeight="1">
      <c r="A19532" s="667"/>
      <c r="B19532" s="667"/>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676">
        <v>75</v>
      </c>
      <c r="B19534" s="676" t="s">
        <v>107</v>
      </c>
      <c r="C19534" s="674" t="s">
        <v>11</v>
      </c>
      <c r="D19534" s="678" t="s">
        <v>421</v>
      </c>
      <c r="E19534" s="665">
        <v>136</v>
      </c>
      <c r="F19534" s="639" t="s">
        <v>111</v>
      </c>
      <c r="G19534" s="13">
        <f>SUM(A19534*E19534)</f>
        <v>10200</v>
      </c>
    </row>
    <row r="19535" spans="1:7" s="36" customFormat="1" ht="66" customHeight="1">
      <c r="A19535" s="677"/>
      <c r="B19535" s="677"/>
      <c r="C19535" s="675"/>
      <c r="D19535" s="679"/>
      <c r="E19535" s="680" t="s">
        <v>422</v>
      </c>
      <c r="F19535" s="681"/>
      <c r="G19535" s="682"/>
    </row>
    <row r="19536" spans="1:7" s="30" customFormat="1" ht="52.5" customHeight="1">
      <c r="A19536" s="3"/>
      <c r="B19536" s="3"/>
      <c r="C19536" s="667"/>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10" t="s">
        <v>0</v>
      </c>
      <c r="B20029" s="710"/>
      <c r="C20029" s="710"/>
      <c r="D20029" s="710"/>
      <c r="E20029" s="710"/>
      <c r="F20029" s="710"/>
      <c r="G20029" s="710"/>
    </row>
    <row r="20030" spans="1:7">
      <c r="A20030" s="711" t="s">
        <v>1</v>
      </c>
      <c r="B20030" s="711"/>
      <c r="C20030" s="711"/>
      <c r="D20030" s="711"/>
      <c r="E20030" s="711"/>
      <c r="F20030" s="711"/>
      <c r="G20030" s="711"/>
    </row>
    <row r="20031" spans="1:7" ht="32.25" customHeight="1">
      <c r="A20031" s="1" t="s">
        <v>2</v>
      </c>
      <c r="B20031" s="659"/>
      <c r="C20031" s="659"/>
      <c r="D20031" s="732" t="s">
        <v>1233</v>
      </c>
      <c r="E20031" s="732"/>
      <c r="F20031" s="732"/>
      <c r="G20031" s="732"/>
    </row>
    <row r="20032" spans="1:7" ht="30" customHeight="1">
      <c r="A20032" s="713" t="s">
        <v>3</v>
      </c>
      <c r="B20032" s="714"/>
      <c r="C20032" s="3" t="s">
        <v>4</v>
      </c>
      <c r="D20032" s="667" t="s">
        <v>5</v>
      </c>
      <c r="E20032" s="667" t="s">
        <v>6</v>
      </c>
      <c r="F20032" s="667" t="s">
        <v>7</v>
      </c>
      <c r="G20032" s="5" t="s">
        <v>8</v>
      </c>
    </row>
    <row r="20033" spans="1:7">
      <c r="A20033" s="667"/>
      <c r="B20033" s="667"/>
      <c r="C20033" s="3"/>
      <c r="D20033" s="104" t="s">
        <v>9</v>
      </c>
      <c r="E20033" s="667"/>
      <c r="F20033" s="667"/>
      <c r="G20033" s="5"/>
    </row>
    <row r="20034" spans="1:7" s="25" customFormat="1">
      <c r="A20034" s="674">
        <v>107</v>
      </c>
      <c r="B20034" s="674" t="s">
        <v>10</v>
      </c>
      <c r="C20034" s="676" t="s">
        <v>11</v>
      </c>
      <c r="D20034" s="678" t="s">
        <v>146</v>
      </c>
      <c r="E20034" s="665">
        <v>3327.5</v>
      </c>
      <c r="F20034" s="639" t="s">
        <v>147</v>
      </c>
      <c r="G20034" s="20">
        <f>SUM(A20034*E20034/100)</f>
        <v>3560.4250000000002</v>
      </c>
    </row>
    <row r="20035" spans="1:7" s="25" customFormat="1" ht="29.25" customHeight="1">
      <c r="A20035" s="675"/>
      <c r="B20035" s="675"/>
      <c r="C20035" s="677"/>
      <c r="D20035" s="679"/>
      <c r="E20035" s="680" t="s">
        <v>148</v>
      </c>
      <c r="F20035" s="681"/>
      <c r="G20035" s="682"/>
    </row>
    <row r="20036" spans="1:7" s="24" customFormat="1" ht="16.5" customHeight="1">
      <c r="A20036" s="674">
        <v>852</v>
      </c>
      <c r="B20036" s="674" t="s">
        <v>39</v>
      </c>
      <c r="C20036" s="676" t="s">
        <v>15</v>
      </c>
      <c r="D20036" s="678" t="s">
        <v>149</v>
      </c>
      <c r="E20036" s="665">
        <v>121</v>
      </c>
      <c r="F20036" s="639" t="s">
        <v>42</v>
      </c>
      <c r="G20036" s="20">
        <f>SUM(A20036*E20036/100)</f>
        <v>1030.92</v>
      </c>
    </row>
    <row r="20037" spans="1:7" s="24" customFormat="1" ht="16.5" customHeight="1">
      <c r="A20037" s="675"/>
      <c r="B20037" s="675"/>
      <c r="C20037" s="677"/>
      <c r="D20037" s="679"/>
      <c r="E20037" s="687" t="s">
        <v>150</v>
      </c>
      <c r="F20037" s="688"/>
      <c r="G20037" s="689"/>
    </row>
    <row r="20038" spans="1:7" s="25" customFormat="1">
      <c r="A20038" s="674">
        <v>1286</v>
      </c>
      <c r="B20038" s="674" t="s">
        <v>39</v>
      </c>
      <c r="C20038" s="676" t="s">
        <v>18</v>
      </c>
      <c r="D20038" s="678" t="s">
        <v>151</v>
      </c>
      <c r="E20038" s="665">
        <v>660</v>
      </c>
      <c r="F20038" s="639" t="s">
        <v>42</v>
      </c>
      <c r="G20038" s="20">
        <f>SUM(A20038*E20038/100)</f>
        <v>8487.6</v>
      </c>
    </row>
    <row r="20039" spans="1:7" s="25" customFormat="1" ht="27.75" customHeight="1">
      <c r="A20039" s="675"/>
      <c r="B20039" s="675"/>
      <c r="C20039" s="677"/>
      <c r="D20039" s="679"/>
      <c r="E20039" s="687" t="s">
        <v>152</v>
      </c>
      <c r="F20039" s="688"/>
      <c r="G20039" s="689"/>
    </row>
    <row r="20040" spans="1:7" s="24" customFormat="1" ht="15" customHeight="1">
      <c r="A20040" s="674">
        <v>1286</v>
      </c>
      <c r="B20040" s="674" t="s">
        <v>39</v>
      </c>
      <c r="C20040" s="676" t="s">
        <v>21</v>
      </c>
      <c r="D20040" s="678" t="s">
        <v>41</v>
      </c>
      <c r="E20040" s="665">
        <v>2206.6</v>
      </c>
      <c r="F20040" s="639" t="s">
        <v>42</v>
      </c>
      <c r="G20040" s="20">
        <f>SUM(A20040*E20040/100)</f>
        <v>28376.876</v>
      </c>
    </row>
    <row r="20041" spans="1:7" s="24" customFormat="1" ht="27" customHeight="1">
      <c r="A20041" s="675"/>
      <c r="B20041" s="675"/>
      <c r="C20041" s="677"/>
      <c r="D20041" s="679"/>
      <c r="E20041" s="687" t="s">
        <v>43</v>
      </c>
      <c r="F20041" s="688"/>
      <c r="G20041" s="689"/>
    </row>
    <row r="20042" spans="1:7" s="24" customFormat="1" ht="15" customHeight="1">
      <c r="A20042" s="674">
        <v>1286</v>
      </c>
      <c r="B20042" s="674" t="s">
        <v>39</v>
      </c>
      <c r="C20042" s="676" t="s">
        <v>25</v>
      </c>
      <c r="D20042" s="678" t="s">
        <v>45</v>
      </c>
      <c r="E20042" s="639">
        <v>2197.52</v>
      </c>
      <c r="F20042" s="639" t="s">
        <v>42</v>
      </c>
      <c r="G20042" s="20">
        <f>SUM(A20042*E20042/100)</f>
        <v>28260.107200000002</v>
      </c>
    </row>
    <row r="20043" spans="1:7" s="24" customFormat="1" ht="27.75" customHeight="1">
      <c r="A20043" s="675"/>
      <c r="B20043" s="675"/>
      <c r="C20043" s="677"/>
      <c r="D20043" s="679"/>
      <c r="E20043" s="687" t="s">
        <v>46</v>
      </c>
      <c r="F20043" s="688"/>
      <c r="G20043" s="689"/>
    </row>
    <row r="20044" spans="1:7" ht="51.75" customHeight="1">
      <c r="A20044" s="642"/>
      <c r="B20044" s="642"/>
      <c r="C20044" s="644" t="s">
        <v>29</v>
      </c>
      <c r="D20044" s="646" t="s">
        <v>153</v>
      </c>
      <c r="E20044" s="704"/>
      <c r="F20044" s="705"/>
      <c r="G20044" s="706"/>
    </row>
    <row r="20045" spans="1:7">
      <c r="A20045" s="676">
        <v>626</v>
      </c>
      <c r="B20045" s="676" t="s">
        <v>39</v>
      </c>
      <c r="C20045" s="674" t="s">
        <v>154</v>
      </c>
      <c r="D20045" s="678" t="s">
        <v>158</v>
      </c>
      <c r="E20045" s="665">
        <v>3275.5</v>
      </c>
      <c r="F20045" s="639" t="s">
        <v>42</v>
      </c>
      <c r="G20045" s="20">
        <f>SUM(A20045*E20045/100)</f>
        <v>20504.63</v>
      </c>
    </row>
    <row r="20046" spans="1:7" ht="24.75" customHeight="1">
      <c r="A20046" s="677"/>
      <c r="B20046" s="677"/>
      <c r="C20046" s="675"/>
      <c r="D20046" s="679"/>
      <c r="E20046" s="680" t="s">
        <v>159</v>
      </c>
      <c r="F20046" s="681"/>
      <c r="G20046" s="682"/>
    </row>
    <row r="20047" spans="1:7" s="25" customFormat="1">
      <c r="A20047" s="674">
        <v>24</v>
      </c>
      <c r="B20047" s="674" t="s">
        <v>39</v>
      </c>
      <c r="C20047" s="676" t="s">
        <v>33</v>
      </c>
      <c r="D20047" s="678" t="s">
        <v>164</v>
      </c>
      <c r="E20047" s="665">
        <v>1273.76</v>
      </c>
      <c r="F20047" s="639" t="s">
        <v>165</v>
      </c>
      <c r="G20047" s="20">
        <f>SUM(A20047*E20047)</f>
        <v>30570.239999999998</v>
      </c>
    </row>
    <row r="20048" spans="1:7" s="25" customFormat="1" ht="66.75" customHeight="1">
      <c r="A20048" s="675"/>
      <c r="B20048" s="675"/>
      <c r="C20048" s="677"/>
      <c r="D20048" s="679"/>
      <c r="E20048" s="680" t="s">
        <v>166</v>
      </c>
      <c r="F20048" s="681"/>
      <c r="G20048" s="682"/>
    </row>
    <row r="20049" spans="1:7">
      <c r="A20049" s="674">
        <v>968</v>
      </c>
      <c r="B20049" s="674" t="s">
        <v>39</v>
      </c>
      <c r="C20049" s="676" t="s">
        <v>36</v>
      </c>
      <c r="D20049" s="731" t="s">
        <v>300</v>
      </c>
      <c r="E20049" s="655">
        <v>1043.9000000000001</v>
      </c>
      <c r="F20049" s="645" t="s">
        <v>42</v>
      </c>
      <c r="G20049" s="20">
        <f>SUM(A20049*E20049/100)</f>
        <v>10104.952000000001</v>
      </c>
    </row>
    <row r="20050" spans="1:7" ht="27" customHeight="1">
      <c r="A20050" s="675"/>
      <c r="B20050" s="675"/>
      <c r="C20050" s="677"/>
      <c r="D20050" s="679"/>
      <c r="E20050" s="680" t="s">
        <v>301</v>
      </c>
      <c r="F20050" s="681"/>
      <c r="G20050" s="682"/>
    </row>
    <row r="20051" spans="1:7">
      <c r="A20051" s="674">
        <v>192</v>
      </c>
      <c r="B20051" s="674" t="s">
        <v>39</v>
      </c>
      <c r="C20051" s="676" t="s">
        <v>40</v>
      </c>
      <c r="D20051" s="678" t="s">
        <v>170</v>
      </c>
      <c r="E20051" s="665">
        <v>1160.06</v>
      </c>
      <c r="F20051" s="639" t="s">
        <v>42</v>
      </c>
      <c r="G20051" s="13">
        <f>SUM(A20051*E20051/100)</f>
        <v>2227.3152</v>
      </c>
    </row>
    <row r="20052" spans="1:7" ht="30.75" customHeight="1">
      <c r="A20052" s="675"/>
      <c r="B20052" s="675"/>
      <c r="C20052" s="677"/>
      <c r="D20052" s="679"/>
      <c r="E20052" s="680" t="s">
        <v>171</v>
      </c>
      <c r="F20052" s="681"/>
      <c r="G20052" s="682"/>
    </row>
    <row r="20053" spans="1:7" s="200" customFormat="1">
      <c r="A20053" s="676">
        <v>2100</v>
      </c>
      <c r="B20053" s="676" t="s">
        <v>39</v>
      </c>
      <c r="C20053" s="644" t="s">
        <v>44</v>
      </c>
      <c r="D20053" s="678" t="s">
        <v>1216</v>
      </c>
      <c r="E20053" s="665">
        <v>5310.35</v>
      </c>
      <c r="F20053" s="639" t="s">
        <v>42</v>
      </c>
      <c r="G20053" s="20">
        <f>SUM(A20053*E20053/100)</f>
        <v>111517.35</v>
      </c>
    </row>
    <row r="20054" spans="1:7" s="200" customFormat="1" ht="41.25" customHeight="1">
      <c r="A20054" s="677"/>
      <c r="B20054" s="677"/>
      <c r="C20054" s="645"/>
      <c r="D20054" s="679"/>
      <c r="E20054" s="680" t="s">
        <v>1217</v>
      </c>
      <c r="F20054" s="681"/>
      <c r="G20054" s="682"/>
    </row>
    <row r="20055" spans="1:7" s="200" customFormat="1">
      <c r="A20055" s="676">
        <v>164</v>
      </c>
      <c r="B20055" s="676" t="s">
        <v>39</v>
      </c>
      <c r="C20055" s="644" t="s">
        <v>47</v>
      </c>
      <c r="D20055" s="678" t="s">
        <v>264</v>
      </c>
      <c r="E20055" s="665">
        <v>30509.77</v>
      </c>
      <c r="F20055" s="639" t="s">
        <v>42</v>
      </c>
      <c r="G20055" s="20">
        <f>SUM(A20055*E20055/100)</f>
        <v>50036.022800000006</v>
      </c>
    </row>
    <row r="20056" spans="1:7" s="200" customFormat="1" ht="126.75" customHeight="1">
      <c r="A20056" s="677"/>
      <c r="B20056" s="677"/>
      <c r="C20056" s="645"/>
      <c r="D20056" s="679"/>
      <c r="E20056" s="680" t="s">
        <v>159</v>
      </c>
      <c r="F20056" s="681"/>
      <c r="G20056" s="682"/>
    </row>
    <row r="20057" spans="1:7">
      <c r="A20057" s="674">
        <v>120</v>
      </c>
      <c r="B20057" s="674" t="s">
        <v>39</v>
      </c>
      <c r="C20057" s="676" t="s">
        <v>50</v>
      </c>
      <c r="D20057" s="678" t="s">
        <v>172</v>
      </c>
      <c r="E20057" s="665">
        <v>190.72</v>
      </c>
      <c r="F20057" s="639" t="s">
        <v>165</v>
      </c>
      <c r="G20057" s="13">
        <f>SUM(A20057*E20057)</f>
        <v>22886.400000000001</v>
      </c>
    </row>
    <row r="20058" spans="1:7" ht="39" customHeight="1">
      <c r="A20058" s="675"/>
      <c r="B20058" s="675"/>
      <c r="C20058" s="677"/>
      <c r="D20058" s="679"/>
      <c r="E20058" s="680" t="s">
        <v>173</v>
      </c>
      <c r="F20058" s="681"/>
      <c r="G20058" s="682"/>
    </row>
    <row r="20059" spans="1:7" s="25" customFormat="1">
      <c r="A20059" s="674">
        <v>1430</v>
      </c>
      <c r="B20059" s="674" t="s">
        <v>39</v>
      </c>
      <c r="C20059" s="676" t="s">
        <v>54</v>
      </c>
      <c r="D20059" s="678" t="s">
        <v>206</v>
      </c>
      <c r="E20059" s="665">
        <v>859.9</v>
      </c>
      <c r="F20059" s="639" t="s">
        <v>52</v>
      </c>
      <c r="G20059" s="20">
        <f>SUM(A20059*E20059/100)</f>
        <v>12296.57</v>
      </c>
    </row>
    <row r="20060" spans="1:7" s="25" customFormat="1" ht="28.5" customHeight="1">
      <c r="A20060" s="675"/>
      <c r="B20060" s="675"/>
      <c r="C20060" s="677"/>
      <c r="D20060" s="679"/>
      <c r="E20060" s="680" t="s">
        <v>207</v>
      </c>
      <c r="F20060" s="681"/>
      <c r="G20060" s="682"/>
    </row>
    <row r="20061" spans="1:7" ht="34.5" customHeight="1">
      <c r="A20061" s="657"/>
      <c r="B20061" s="658"/>
      <c r="C20061" s="3"/>
      <c r="D20061" s="91"/>
      <c r="E20061" s="667"/>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10" t="s">
        <v>0</v>
      </c>
      <c r="B20633" s="710"/>
      <c r="C20633" s="710"/>
      <c r="D20633" s="710"/>
      <c r="E20633" s="710"/>
      <c r="F20633" s="710"/>
      <c r="G20633" s="710"/>
    </row>
    <row r="20634" spans="1:7">
      <c r="A20634" s="711" t="s">
        <v>1</v>
      </c>
      <c r="B20634" s="711"/>
      <c r="C20634" s="711"/>
      <c r="D20634" s="711"/>
      <c r="E20634" s="711"/>
      <c r="F20634" s="711"/>
      <c r="G20634" s="711"/>
    </row>
    <row r="20635" spans="1:7" ht="32.25" customHeight="1">
      <c r="A20635" s="1" t="s">
        <v>2</v>
      </c>
      <c r="B20635" s="659"/>
      <c r="C20635" s="659"/>
      <c r="D20635" s="732" t="s">
        <v>1232</v>
      </c>
      <c r="E20635" s="732"/>
      <c r="F20635" s="732"/>
      <c r="G20635" s="732"/>
    </row>
    <row r="20636" spans="1:7" ht="30" customHeight="1">
      <c r="A20636" s="713" t="s">
        <v>3</v>
      </c>
      <c r="B20636" s="714"/>
      <c r="C20636" s="3" t="s">
        <v>4</v>
      </c>
      <c r="D20636" s="667" t="s">
        <v>5</v>
      </c>
      <c r="E20636" s="667" t="s">
        <v>6</v>
      </c>
      <c r="F20636" s="667" t="s">
        <v>7</v>
      </c>
      <c r="G20636" s="5" t="s">
        <v>8</v>
      </c>
    </row>
    <row r="20637" spans="1:7">
      <c r="A20637" s="667"/>
      <c r="B20637" s="667"/>
      <c r="C20637" s="3"/>
      <c r="D20637" s="104" t="s">
        <v>9</v>
      </c>
      <c r="E20637" s="667"/>
      <c r="F20637" s="667"/>
      <c r="G20637" s="5"/>
    </row>
    <row r="20638" spans="1:7" s="25" customFormat="1">
      <c r="A20638" s="674">
        <v>122</v>
      </c>
      <c r="B20638" s="674" t="s">
        <v>10</v>
      </c>
      <c r="C20638" s="676" t="s">
        <v>11</v>
      </c>
      <c r="D20638" s="678" t="s">
        <v>146</v>
      </c>
      <c r="E20638" s="665">
        <v>3327.5</v>
      </c>
      <c r="F20638" s="639" t="s">
        <v>147</v>
      </c>
      <c r="G20638" s="20">
        <f>SUM(A20638*E20638/100)</f>
        <v>4059.55</v>
      </c>
    </row>
    <row r="20639" spans="1:7" s="25" customFormat="1" ht="29.25" customHeight="1">
      <c r="A20639" s="675"/>
      <c r="B20639" s="675"/>
      <c r="C20639" s="677"/>
      <c r="D20639" s="679"/>
      <c r="E20639" s="680" t="s">
        <v>148</v>
      </c>
      <c r="F20639" s="681"/>
      <c r="G20639" s="682"/>
    </row>
    <row r="20640" spans="1:7" s="36" customFormat="1">
      <c r="A20640" s="674">
        <v>3</v>
      </c>
      <c r="B20640" s="674" t="s">
        <v>72</v>
      </c>
      <c r="C20640" s="676" t="s">
        <v>15</v>
      </c>
      <c r="D20640" s="678" t="s">
        <v>274</v>
      </c>
      <c r="E20640" s="665">
        <v>142.18</v>
      </c>
      <c r="F20640" s="639" t="s">
        <v>75</v>
      </c>
      <c r="G20640" s="20">
        <f>SUM(A20640*E20640)</f>
        <v>426.54</v>
      </c>
    </row>
    <row r="20641" spans="1:7" s="36" customFormat="1" ht="34.5" customHeight="1">
      <c r="A20641" s="675"/>
      <c r="B20641" s="675"/>
      <c r="C20641" s="677"/>
      <c r="D20641" s="679"/>
      <c r="E20641" s="680" t="s">
        <v>275</v>
      </c>
      <c r="F20641" s="681"/>
      <c r="G20641" s="682"/>
    </row>
    <row r="20642" spans="1:7" s="24" customFormat="1" ht="15" customHeight="1">
      <c r="A20642" s="674">
        <v>1253</v>
      </c>
      <c r="B20642" s="674" t="s">
        <v>39</v>
      </c>
      <c r="C20642" s="676" t="s">
        <v>18</v>
      </c>
      <c r="D20642" s="678" t="s">
        <v>41</v>
      </c>
      <c r="E20642" s="665">
        <v>2206.6</v>
      </c>
      <c r="F20642" s="639" t="s">
        <v>42</v>
      </c>
      <c r="G20642" s="20">
        <f>SUM(A20642*E20642/100)</f>
        <v>27648.697999999997</v>
      </c>
    </row>
    <row r="20643" spans="1:7" s="24" customFormat="1" ht="27" customHeight="1">
      <c r="A20643" s="675"/>
      <c r="B20643" s="675"/>
      <c r="C20643" s="677"/>
      <c r="D20643" s="679"/>
      <c r="E20643" s="687" t="s">
        <v>43</v>
      </c>
      <c r="F20643" s="688"/>
      <c r="G20643" s="689"/>
    </row>
    <row r="20644" spans="1:7" s="24" customFormat="1" ht="15" customHeight="1">
      <c r="A20644" s="674">
        <v>1253</v>
      </c>
      <c r="B20644" s="674" t="s">
        <v>39</v>
      </c>
      <c r="C20644" s="676" t="s">
        <v>21</v>
      </c>
      <c r="D20644" s="678" t="s">
        <v>45</v>
      </c>
      <c r="E20644" s="639">
        <v>2197.52</v>
      </c>
      <c r="F20644" s="639" t="s">
        <v>42</v>
      </c>
      <c r="G20644" s="20">
        <f>SUM(A20644*E20644/100)</f>
        <v>27534.925600000002</v>
      </c>
    </row>
    <row r="20645" spans="1:7" s="24" customFormat="1" ht="27.75" customHeight="1">
      <c r="A20645" s="675"/>
      <c r="B20645" s="675"/>
      <c r="C20645" s="677"/>
      <c r="D20645" s="679"/>
      <c r="E20645" s="687" t="s">
        <v>46</v>
      </c>
      <c r="F20645" s="688"/>
      <c r="G20645" s="689"/>
    </row>
    <row r="20646" spans="1:7" s="25" customFormat="1">
      <c r="A20646" s="674">
        <v>48</v>
      </c>
      <c r="B20646" s="674" t="s">
        <v>39</v>
      </c>
      <c r="C20646" s="676" t="s">
        <v>25</v>
      </c>
      <c r="D20646" s="678" t="s">
        <v>164</v>
      </c>
      <c r="E20646" s="665">
        <v>1273.76</v>
      </c>
      <c r="F20646" s="639" t="s">
        <v>165</v>
      </c>
      <c r="G20646" s="20">
        <f>SUM(A20646*E20646)</f>
        <v>61140.479999999996</v>
      </c>
    </row>
    <row r="20647" spans="1:7" s="25" customFormat="1" ht="61.5" customHeight="1">
      <c r="A20647" s="675"/>
      <c r="B20647" s="675"/>
      <c r="C20647" s="677"/>
      <c r="D20647" s="679"/>
      <c r="E20647" s="680" t="s">
        <v>166</v>
      </c>
      <c r="F20647" s="681"/>
      <c r="G20647" s="682"/>
    </row>
    <row r="20648" spans="1:7" s="200" customFormat="1">
      <c r="A20648" s="676">
        <v>1077</v>
      </c>
      <c r="B20648" s="676" t="s">
        <v>39</v>
      </c>
      <c r="C20648" s="644" t="s">
        <v>29</v>
      </c>
      <c r="D20648" s="678" t="s">
        <v>1216</v>
      </c>
      <c r="E20648" s="665">
        <v>5310.35</v>
      </c>
      <c r="F20648" s="639" t="s">
        <v>42</v>
      </c>
      <c r="G20648" s="20">
        <f>SUM(A20648*E20648/100)</f>
        <v>57192.469499999999</v>
      </c>
    </row>
    <row r="20649" spans="1:7" s="200" customFormat="1" ht="41.25" customHeight="1">
      <c r="A20649" s="677"/>
      <c r="B20649" s="677"/>
      <c r="C20649" s="645"/>
      <c r="D20649" s="679"/>
      <c r="E20649" s="680" t="s">
        <v>1217</v>
      </c>
      <c r="F20649" s="681"/>
      <c r="G20649" s="682"/>
    </row>
    <row r="20650" spans="1:7" ht="17.25" customHeight="1">
      <c r="A20650" s="676">
        <v>124</v>
      </c>
      <c r="B20650" s="676" t="s">
        <v>10</v>
      </c>
      <c r="C20650" s="644" t="s">
        <v>33</v>
      </c>
      <c r="D20650" s="678" t="s">
        <v>34</v>
      </c>
      <c r="E20650" s="665">
        <v>14429.25</v>
      </c>
      <c r="F20650" s="639" t="s">
        <v>13</v>
      </c>
      <c r="G20650" s="20">
        <f>SUM(A20650*E20650/100)</f>
        <v>17892.27</v>
      </c>
    </row>
    <row r="20651" spans="1:7" ht="48.75" customHeight="1">
      <c r="A20651" s="677"/>
      <c r="B20651" s="677"/>
      <c r="C20651" s="645"/>
      <c r="D20651" s="679"/>
      <c r="E20651" s="680" t="s">
        <v>35</v>
      </c>
      <c r="F20651" s="681"/>
      <c r="G20651" s="682"/>
    </row>
    <row r="20652" spans="1:7" s="200" customFormat="1">
      <c r="A20652" s="676">
        <v>110</v>
      </c>
      <c r="B20652" s="676" t="s">
        <v>39</v>
      </c>
      <c r="C20652" s="644" t="s">
        <v>36</v>
      </c>
      <c r="D20652" s="678" t="s">
        <v>264</v>
      </c>
      <c r="E20652" s="665">
        <v>30509.77</v>
      </c>
      <c r="F20652" s="639" t="s">
        <v>42</v>
      </c>
      <c r="G20652" s="20">
        <f>SUM(A20652*E20652/100)</f>
        <v>33560.747000000003</v>
      </c>
    </row>
    <row r="20653" spans="1:7" s="200" customFormat="1" ht="126.75" customHeight="1">
      <c r="A20653" s="677"/>
      <c r="B20653" s="677"/>
      <c r="C20653" s="645"/>
      <c r="D20653" s="679"/>
      <c r="E20653" s="680" t="s">
        <v>159</v>
      </c>
      <c r="F20653" s="681"/>
      <c r="G20653" s="682"/>
    </row>
    <row r="20654" spans="1:7" ht="38.25">
      <c r="A20654" s="642"/>
      <c r="B20654" s="642"/>
      <c r="C20654" s="644" t="s">
        <v>40</v>
      </c>
      <c r="D20654" s="646" t="s">
        <v>153</v>
      </c>
      <c r="E20654" s="704"/>
      <c r="F20654" s="705"/>
      <c r="G20654" s="706"/>
    </row>
    <row r="20655" spans="1:7">
      <c r="A20655" s="676">
        <v>40</v>
      </c>
      <c r="B20655" s="676" t="s">
        <v>39</v>
      </c>
      <c r="C20655" s="674" t="s">
        <v>154</v>
      </c>
      <c r="D20655" s="678" t="s">
        <v>331</v>
      </c>
      <c r="E20655" s="665">
        <v>4411.82</v>
      </c>
      <c r="F20655" s="639" t="s">
        <v>42</v>
      </c>
      <c r="G20655" s="20">
        <f>SUM(A20655*E20655/100)</f>
        <v>1764.7279999999998</v>
      </c>
    </row>
    <row r="20656" spans="1:7" ht="27.75" customHeight="1">
      <c r="A20656" s="677"/>
      <c r="B20656" s="677"/>
      <c r="C20656" s="675"/>
      <c r="D20656" s="679"/>
      <c r="E20656" s="680" t="s">
        <v>332</v>
      </c>
      <c r="F20656" s="681"/>
      <c r="G20656" s="682"/>
    </row>
    <row r="20657" spans="1:7">
      <c r="A20657" s="674">
        <v>48</v>
      </c>
      <c r="B20657" s="674" t="s">
        <v>39</v>
      </c>
      <c r="C20657" s="676" t="s">
        <v>44</v>
      </c>
      <c r="D20657" s="678" t="s">
        <v>172</v>
      </c>
      <c r="E20657" s="665">
        <v>190.72</v>
      </c>
      <c r="F20657" s="639" t="s">
        <v>165</v>
      </c>
      <c r="G20657" s="13">
        <f>SUM(A20657*E20657)</f>
        <v>9154.56</v>
      </c>
    </row>
    <row r="20658" spans="1:7" ht="39" customHeight="1">
      <c r="A20658" s="675"/>
      <c r="B20658" s="675"/>
      <c r="C20658" s="677"/>
      <c r="D20658" s="679"/>
      <c r="E20658" s="680" t="s">
        <v>173</v>
      </c>
      <c r="F20658" s="681"/>
      <c r="G20658" s="682"/>
    </row>
    <row r="20659" spans="1:7">
      <c r="A20659" s="674">
        <v>108</v>
      </c>
      <c r="B20659" s="674" t="s">
        <v>39</v>
      </c>
      <c r="C20659" s="676" t="s">
        <v>47</v>
      </c>
      <c r="D20659" s="678" t="s">
        <v>280</v>
      </c>
      <c r="E20659" s="665">
        <v>25293.42</v>
      </c>
      <c r="F20659" s="639" t="s">
        <v>42</v>
      </c>
      <c r="G20659" s="20">
        <f>SUM(A20659*E20659/100)</f>
        <v>27316.893599999999</v>
      </c>
    </row>
    <row r="20660" spans="1:7" ht="40.5" customHeight="1">
      <c r="A20660" s="675"/>
      <c r="B20660" s="675"/>
      <c r="C20660" s="677"/>
      <c r="D20660" s="679"/>
      <c r="E20660" s="680" t="s">
        <v>281</v>
      </c>
      <c r="F20660" s="681"/>
      <c r="G20660" s="682"/>
    </row>
    <row r="20661" spans="1:7">
      <c r="A20661" s="674">
        <v>42</v>
      </c>
      <c r="B20661" s="674" t="s">
        <v>107</v>
      </c>
      <c r="C20661" s="674" t="s">
        <v>50</v>
      </c>
      <c r="D20661" s="678" t="s">
        <v>282</v>
      </c>
      <c r="E20661" s="665">
        <v>104.22</v>
      </c>
      <c r="F20661" s="639" t="s">
        <v>111</v>
      </c>
      <c r="G20661" s="20">
        <f>SUM(A20661*E20661)</f>
        <v>4377.24</v>
      </c>
    </row>
    <row r="20662" spans="1:7" ht="77.25" customHeight="1">
      <c r="A20662" s="675"/>
      <c r="B20662" s="675"/>
      <c r="C20662" s="675"/>
      <c r="D20662" s="679"/>
      <c r="E20662" s="680" t="s">
        <v>283</v>
      </c>
      <c r="F20662" s="681"/>
      <c r="G20662" s="682"/>
    </row>
    <row r="20663" spans="1:7">
      <c r="A20663" s="674">
        <v>3975</v>
      </c>
      <c r="B20663" s="674" t="s">
        <v>39</v>
      </c>
      <c r="C20663" s="676" t="s">
        <v>54</v>
      </c>
      <c r="D20663" s="731" t="s">
        <v>300</v>
      </c>
      <c r="E20663" s="655">
        <v>1043.9000000000001</v>
      </c>
      <c r="F20663" s="645" t="s">
        <v>42</v>
      </c>
      <c r="G20663" s="20">
        <f>SUM(A20663*E20663/100)</f>
        <v>41495.025000000001</v>
      </c>
    </row>
    <row r="20664" spans="1:7" ht="42.75" customHeight="1">
      <c r="A20664" s="675"/>
      <c r="B20664" s="675"/>
      <c r="C20664" s="677"/>
      <c r="D20664" s="679"/>
      <c r="E20664" s="680" t="s">
        <v>301</v>
      </c>
      <c r="F20664" s="681"/>
      <c r="G20664" s="682"/>
    </row>
    <row r="20665" spans="1:7">
      <c r="A20665" s="676">
        <v>268</v>
      </c>
      <c r="B20665" s="676" t="s">
        <v>39</v>
      </c>
      <c r="C20665" s="674" t="s">
        <v>57</v>
      </c>
      <c r="D20665" s="678" t="s">
        <v>214</v>
      </c>
      <c r="E20665" s="665">
        <v>1270.83</v>
      </c>
      <c r="F20665" s="639" t="s">
        <v>42</v>
      </c>
      <c r="G20665" s="20">
        <f>SUM(A20665*E20665/100)</f>
        <v>3405.8244</v>
      </c>
    </row>
    <row r="20666" spans="1:7" ht="40.5" customHeight="1">
      <c r="A20666" s="677"/>
      <c r="B20666" s="677"/>
      <c r="C20666" s="675"/>
      <c r="D20666" s="679"/>
      <c r="E20666" s="680" t="s">
        <v>371</v>
      </c>
      <c r="F20666" s="681"/>
      <c r="G20666" s="682"/>
    </row>
    <row r="20667" spans="1:7" ht="15" customHeight="1">
      <c r="A20667" s="674">
        <v>2</v>
      </c>
      <c r="B20667" s="674" t="s">
        <v>72</v>
      </c>
      <c r="C20667" s="676" t="s">
        <v>60</v>
      </c>
      <c r="D20667" s="678" t="s">
        <v>74</v>
      </c>
      <c r="E20667" s="665">
        <v>524.98</v>
      </c>
      <c r="F20667" s="639" t="s">
        <v>75</v>
      </c>
      <c r="G20667" s="13">
        <f>SUM(A20667*E20667)</f>
        <v>1049.96</v>
      </c>
    </row>
    <row r="20668" spans="1:7" ht="39" customHeight="1">
      <c r="A20668" s="675"/>
      <c r="B20668" s="675"/>
      <c r="C20668" s="677"/>
      <c r="D20668" s="679"/>
      <c r="E20668" s="680" t="s">
        <v>76</v>
      </c>
      <c r="F20668" s="681"/>
      <c r="G20668" s="682"/>
    </row>
    <row r="20669" spans="1:7">
      <c r="A20669" s="676">
        <v>904</v>
      </c>
      <c r="B20669" s="676" t="s">
        <v>39</v>
      </c>
      <c r="C20669" s="674" t="s">
        <v>63</v>
      </c>
      <c r="D20669" s="678" t="s">
        <v>214</v>
      </c>
      <c r="E20669" s="665">
        <v>1270.83</v>
      </c>
      <c r="F20669" s="639" t="s">
        <v>42</v>
      </c>
      <c r="G20669" s="20">
        <f>SUM(A20669*E20669/100)</f>
        <v>11488.303199999998</v>
      </c>
    </row>
    <row r="20670" spans="1:7" ht="40.5" customHeight="1">
      <c r="A20670" s="677"/>
      <c r="B20670" s="677"/>
      <c r="C20670" s="675"/>
      <c r="D20670" s="679"/>
      <c r="E20670" s="680" t="s">
        <v>371</v>
      </c>
      <c r="F20670" s="681"/>
      <c r="G20670" s="682"/>
    </row>
    <row r="20671" spans="1:7" ht="38.25" customHeight="1">
      <c r="A20671" s="667"/>
      <c r="B20671" s="667"/>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10" t="s">
        <v>0</v>
      </c>
      <c r="B20707" s="710"/>
      <c r="C20707" s="710"/>
      <c r="D20707" s="710"/>
      <c r="E20707" s="710"/>
      <c r="F20707" s="710"/>
      <c r="G20707" s="710"/>
    </row>
    <row r="20708" spans="1:7">
      <c r="A20708" s="711" t="s">
        <v>1</v>
      </c>
      <c r="B20708" s="711"/>
      <c r="C20708" s="711"/>
      <c r="D20708" s="711"/>
      <c r="E20708" s="711"/>
      <c r="F20708" s="711"/>
      <c r="G20708" s="711"/>
    </row>
    <row r="20709" spans="1:7" ht="32.25" customHeight="1">
      <c r="A20709" s="1" t="s">
        <v>2</v>
      </c>
      <c r="B20709" s="659"/>
      <c r="C20709" s="659"/>
      <c r="D20709" s="732" t="s">
        <v>1231</v>
      </c>
      <c r="E20709" s="732"/>
      <c r="F20709" s="732"/>
      <c r="G20709" s="732"/>
    </row>
    <row r="20710" spans="1:7" ht="30" customHeight="1">
      <c r="A20710" s="713" t="s">
        <v>3</v>
      </c>
      <c r="B20710" s="714"/>
      <c r="C20710" s="3" t="s">
        <v>4</v>
      </c>
      <c r="D20710" s="667" t="s">
        <v>5</v>
      </c>
      <c r="E20710" s="667" t="s">
        <v>6</v>
      </c>
      <c r="F20710" s="667" t="s">
        <v>7</v>
      </c>
      <c r="G20710" s="5" t="s">
        <v>8</v>
      </c>
    </row>
    <row r="20711" spans="1:7">
      <c r="A20711" s="667"/>
      <c r="B20711" s="667"/>
      <c r="C20711" s="3"/>
      <c r="D20711" s="104" t="s">
        <v>9</v>
      </c>
      <c r="E20711" s="667"/>
      <c r="F20711" s="667"/>
      <c r="G20711" s="5"/>
    </row>
    <row r="20712" spans="1:7" s="25" customFormat="1">
      <c r="A20712" s="674">
        <v>24</v>
      </c>
      <c r="B20712" s="674" t="s">
        <v>10</v>
      </c>
      <c r="C20712" s="676" t="s">
        <v>11</v>
      </c>
      <c r="D20712" s="678" t="s">
        <v>146</v>
      </c>
      <c r="E20712" s="665">
        <v>3327.5</v>
      </c>
      <c r="F20712" s="639" t="s">
        <v>147</v>
      </c>
      <c r="G20712" s="20">
        <f>SUM(A20712*E20712/100)</f>
        <v>798.6</v>
      </c>
    </row>
    <row r="20713" spans="1:7" s="25" customFormat="1" ht="29.25" customHeight="1">
      <c r="A20713" s="675"/>
      <c r="B20713" s="675"/>
      <c r="C20713" s="677"/>
      <c r="D20713" s="679"/>
      <c r="E20713" s="680" t="s">
        <v>148</v>
      </c>
      <c r="F20713" s="681"/>
      <c r="G20713" s="682"/>
    </row>
    <row r="20714" spans="1:7" ht="17.25" customHeight="1">
      <c r="A20714" s="676">
        <v>24</v>
      </c>
      <c r="B20714" s="676" t="s">
        <v>10</v>
      </c>
      <c r="C20714" s="644" t="s">
        <v>15</v>
      </c>
      <c r="D20714" s="678" t="s">
        <v>34</v>
      </c>
      <c r="E20714" s="665">
        <v>14429.25</v>
      </c>
      <c r="F20714" s="639" t="s">
        <v>13</v>
      </c>
      <c r="G20714" s="20">
        <f>SUM(A20714*E20714/100)</f>
        <v>3463.02</v>
      </c>
    </row>
    <row r="20715" spans="1:7" ht="48.75" customHeight="1">
      <c r="A20715" s="677"/>
      <c r="B20715" s="677"/>
      <c r="C20715" s="645"/>
      <c r="D20715" s="679"/>
      <c r="E20715" s="680" t="s">
        <v>35</v>
      </c>
      <c r="F20715" s="681"/>
      <c r="G20715" s="682"/>
    </row>
    <row r="20716" spans="1:7" s="24" customFormat="1" ht="16.5" customHeight="1">
      <c r="A20716" s="674">
        <v>240</v>
      </c>
      <c r="B20716" s="674" t="s">
        <v>39</v>
      </c>
      <c r="C20716" s="676" t="s">
        <v>18</v>
      </c>
      <c r="D20716" s="678" t="s">
        <v>149</v>
      </c>
      <c r="E20716" s="665">
        <v>121</v>
      </c>
      <c r="F20716" s="639" t="s">
        <v>42</v>
      </c>
      <c r="G20716" s="20">
        <f>SUM(A20716*E20716/100)</f>
        <v>290.39999999999998</v>
      </c>
    </row>
    <row r="20717" spans="1:7" s="24" customFormat="1" ht="16.5" customHeight="1">
      <c r="A20717" s="675"/>
      <c r="B20717" s="675"/>
      <c r="C20717" s="677"/>
      <c r="D20717" s="679"/>
      <c r="E20717" s="687" t="s">
        <v>150</v>
      </c>
      <c r="F20717" s="688"/>
      <c r="G20717" s="689"/>
    </row>
    <row r="20718" spans="1:7" s="24" customFormat="1" ht="15" customHeight="1">
      <c r="A20718" s="674">
        <v>240</v>
      </c>
      <c r="B20718" s="674" t="s">
        <v>39</v>
      </c>
      <c r="C20718" s="676" t="s">
        <v>21</v>
      </c>
      <c r="D20718" s="678" t="s">
        <v>41</v>
      </c>
      <c r="E20718" s="665">
        <v>2206.6</v>
      </c>
      <c r="F20718" s="639" t="s">
        <v>42</v>
      </c>
      <c r="G20718" s="20">
        <f>SUM(A20718*E20718/100)</f>
        <v>5295.84</v>
      </c>
    </row>
    <row r="20719" spans="1:7" s="24" customFormat="1" ht="27" customHeight="1">
      <c r="A20719" s="675"/>
      <c r="B20719" s="675"/>
      <c r="C20719" s="677"/>
      <c r="D20719" s="679"/>
      <c r="E20719" s="687" t="s">
        <v>43</v>
      </c>
      <c r="F20719" s="688"/>
      <c r="G20719" s="689"/>
    </row>
    <row r="20720" spans="1:7" s="24" customFormat="1" ht="15" customHeight="1">
      <c r="A20720" s="674">
        <v>240</v>
      </c>
      <c r="B20720" s="674" t="s">
        <v>39</v>
      </c>
      <c r="C20720" s="676" t="s">
        <v>25</v>
      </c>
      <c r="D20720" s="678" t="s">
        <v>45</v>
      </c>
      <c r="E20720" s="639">
        <v>2197.52</v>
      </c>
      <c r="F20720" s="639" t="s">
        <v>42</v>
      </c>
      <c r="G20720" s="20">
        <f>SUM(A20720*E20720/100)</f>
        <v>5274.0480000000007</v>
      </c>
    </row>
    <row r="20721" spans="1:7" s="24" customFormat="1" ht="27.75" customHeight="1">
      <c r="A20721" s="675"/>
      <c r="B20721" s="675"/>
      <c r="C20721" s="677"/>
      <c r="D20721" s="679"/>
      <c r="E20721" s="687" t="s">
        <v>46</v>
      </c>
      <c r="F20721" s="688"/>
      <c r="G20721" s="689"/>
    </row>
    <row r="20722" spans="1:7" s="200" customFormat="1">
      <c r="A20722" s="676">
        <v>144</v>
      </c>
      <c r="B20722" s="676" t="s">
        <v>39</v>
      </c>
      <c r="C20722" s="644" t="s">
        <v>29</v>
      </c>
      <c r="D20722" s="678" t="s">
        <v>264</v>
      </c>
      <c r="E20722" s="665">
        <v>30509.77</v>
      </c>
      <c r="F20722" s="639" t="s">
        <v>42</v>
      </c>
      <c r="G20722" s="20">
        <f>SUM(A20722*E20722/100)</f>
        <v>43934.068800000001</v>
      </c>
    </row>
    <row r="20723" spans="1:7" s="200" customFormat="1" ht="126.75" customHeight="1">
      <c r="A20723" s="677"/>
      <c r="B20723" s="677"/>
      <c r="C20723" s="645"/>
      <c r="D20723" s="679"/>
      <c r="E20723" s="680" t="s">
        <v>159</v>
      </c>
      <c r="F20723" s="681"/>
      <c r="G20723" s="682"/>
    </row>
    <row r="20724" spans="1:7">
      <c r="A20724" s="674">
        <v>144</v>
      </c>
      <c r="B20724" s="674" t="s">
        <v>39</v>
      </c>
      <c r="C20724" s="676" t="s">
        <v>33</v>
      </c>
      <c r="D20724" s="678" t="s">
        <v>280</v>
      </c>
      <c r="E20724" s="665">
        <v>25293.42</v>
      </c>
      <c r="F20724" s="639" t="s">
        <v>42</v>
      </c>
      <c r="G20724" s="20">
        <f>SUM(A20724*E20724/100)</f>
        <v>36422.524799999992</v>
      </c>
    </row>
    <row r="20725" spans="1:7" ht="40.5" customHeight="1">
      <c r="A20725" s="675"/>
      <c r="B20725" s="675"/>
      <c r="C20725" s="677"/>
      <c r="D20725" s="679"/>
      <c r="E20725" s="680" t="s">
        <v>281</v>
      </c>
      <c r="F20725" s="681"/>
      <c r="G20725" s="682"/>
    </row>
    <row r="20726" spans="1:7">
      <c r="A20726" s="674">
        <v>48</v>
      </c>
      <c r="B20726" s="674" t="s">
        <v>107</v>
      </c>
      <c r="C20726" s="674" t="s">
        <v>36</v>
      </c>
      <c r="D20726" s="678" t="s">
        <v>282</v>
      </c>
      <c r="E20726" s="665">
        <v>104.22</v>
      </c>
      <c r="F20726" s="639" t="s">
        <v>111</v>
      </c>
      <c r="G20726" s="20">
        <f>SUM(A20726*E20726)</f>
        <v>5002.5599999999995</v>
      </c>
    </row>
    <row r="20727" spans="1:7" ht="42" customHeight="1">
      <c r="A20727" s="675"/>
      <c r="B20727" s="675"/>
      <c r="C20727" s="675"/>
      <c r="D20727" s="679"/>
      <c r="E20727" s="680" t="s">
        <v>283</v>
      </c>
      <c r="F20727" s="681"/>
      <c r="G20727" s="682"/>
    </row>
    <row r="20728" spans="1:7">
      <c r="A20728" s="674">
        <v>553</v>
      </c>
      <c r="B20728" s="674" t="s">
        <v>39</v>
      </c>
      <c r="C20728" s="676" t="s">
        <v>40</v>
      </c>
      <c r="D20728" s="731" t="s">
        <v>300</v>
      </c>
      <c r="E20728" s="655">
        <v>1043.9000000000001</v>
      </c>
      <c r="F20728" s="645" t="s">
        <v>42</v>
      </c>
      <c r="G20728" s="20">
        <f>SUM(A20728*E20728/100)</f>
        <v>5772.7670000000007</v>
      </c>
    </row>
    <row r="20729" spans="1:7" ht="25.5" customHeight="1">
      <c r="A20729" s="675"/>
      <c r="B20729" s="675"/>
      <c r="C20729" s="677"/>
      <c r="D20729" s="679"/>
      <c r="E20729" s="680" t="s">
        <v>301</v>
      </c>
      <c r="F20729" s="681"/>
      <c r="G20729" s="682"/>
    </row>
    <row r="20730" spans="1:7" s="25" customFormat="1">
      <c r="A20730" s="674">
        <v>39</v>
      </c>
      <c r="B20730" s="674" t="s">
        <v>39</v>
      </c>
      <c r="C20730" s="676" t="s">
        <v>44</v>
      </c>
      <c r="D20730" s="678" t="s">
        <v>413</v>
      </c>
      <c r="E20730" s="665">
        <v>1106.7</v>
      </c>
      <c r="F20730" s="639" t="s">
        <v>52</v>
      </c>
      <c r="G20730" s="20">
        <f>A20730*E20730/100</f>
        <v>431.61300000000006</v>
      </c>
    </row>
    <row r="20731" spans="1:7" s="25" customFormat="1" ht="30" customHeight="1">
      <c r="A20731" s="675"/>
      <c r="B20731" s="675"/>
      <c r="C20731" s="677"/>
      <c r="D20731" s="679"/>
      <c r="E20731" s="687" t="s">
        <v>414</v>
      </c>
      <c r="F20731" s="688"/>
      <c r="G20731" s="689"/>
    </row>
    <row r="20732" spans="1:7" s="25" customFormat="1">
      <c r="A20732" s="674">
        <v>23</v>
      </c>
      <c r="B20732" s="674" t="s">
        <v>39</v>
      </c>
      <c r="C20732" s="676" t="s">
        <v>47</v>
      </c>
      <c r="D20732" s="678" t="s">
        <v>164</v>
      </c>
      <c r="E20732" s="665">
        <v>1273.76</v>
      </c>
      <c r="F20732" s="639" t="s">
        <v>165</v>
      </c>
      <c r="G20732" s="20">
        <f>SUM(A20732*E20732)</f>
        <v>29296.48</v>
      </c>
    </row>
    <row r="20733" spans="1:7" s="25" customFormat="1" ht="61.5" customHeight="1">
      <c r="A20733" s="675"/>
      <c r="B20733" s="675"/>
      <c r="C20733" s="677"/>
      <c r="D20733" s="679"/>
      <c r="E20733" s="680" t="s">
        <v>166</v>
      </c>
      <c r="F20733" s="681"/>
      <c r="G20733" s="682"/>
    </row>
    <row r="20734" spans="1:7" ht="38.25">
      <c r="A20734" s="642"/>
      <c r="B20734" s="642"/>
      <c r="C20734" s="644" t="s">
        <v>50</v>
      </c>
      <c r="D20734" s="646" t="s">
        <v>153</v>
      </c>
      <c r="E20734" s="704"/>
      <c r="F20734" s="705"/>
      <c r="G20734" s="706"/>
    </row>
    <row r="20735" spans="1:7">
      <c r="A20735" s="676">
        <v>368</v>
      </c>
      <c r="B20735" s="676" t="s">
        <v>39</v>
      </c>
      <c r="C20735" s="674" t="s">
        <v>154</v>
      </c>
      <c r="D20735" s="678" t="s">
        <v>331</v>
      </c>
      <c r="E20735" s="665">
        <v>4411.82</v>
      </c>
      <c r="F20735" s="639" t="s">
        <v>42</v>
      </c>
      <c r="G20735" s="20">
        <f>SUM(A20735*E20735/100)</f>
        <v>16235.497599999997</v>
      </c>
    </row>
    <row r="20736" spans="1:7" ht="27.75" customHeight="1">
      <c r="A20736" s="677"/>
      <c r="B20736" s="677"/>
      <c r="C20736" s="675"/>
      <c r="D20736" s="679"/>
      <c r="E20736" s="680" t="s">
        <v>332</v>
      </c>
      <c r="F20736" s="681"/>
      <c r="G20736" s="682"/>
    </row>
    <row r="20737" spans="1:7">
      <c r="A20737" s="674">
        <v>32</v>
      </c>
      <c r="B20737" s="674" t="s">
        <v>39</v>
      </c>
      <c r="C20737" s="676" t="s">
        <v>54</v>
      </c>
      <c r="D20737" s="678" t="s">
        <v>172</v>
      </c>
      <c r="E20737" s="665">
        <v>190.72</v>
      </c>
      <c r="F20737" s="639" t="s">
        <v>165</v>
      </c>
      <c r="G20737" s="13">
        <f>SUM(A20737*E20737)</f>
        <v>6103.04</v>
      </c>
    </row>
    <row r="20738" spans="1:7" ht="39" customHeight="1">
      <c r="A20738" s="675"/>
      <c r="B20738" s="675"/>
      <c r="C20738" s="677"/>
      <c r="D20738" s="679"/>
      <c r="E20738" s="680" t="s">
        <v>173</v>
      </c>
      <c r="F20738" s="681"/>
      <c r="G20738" s="682"/>
    </row>
    <row r="20739" spans="1:7" s="30" customFormat="1" ht="30" customHeight="1">
      <c r="A20739" s="667"/>
      <c r="B20739" s="667"/>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676">
        <v>1</v>
      </c>
      <c r="B20741" s="676" t="s">
        <v>89</v>
      </c>
      <c r="C20741" s="674" t="s">
        <v>11</v>
      </c>
      <c r="D20741" s="678" t="s">
        <v>421</v>
      </c>
      <c r="E20741" s="665">
        <v>21989</v>
      </c>
      <c r="F20741" s="639" t="s">
        <v>75</v>
      </c>
      <c r="G20741" s="13">
        <f>SUM(A20741*E20741)</f>
        <v>21989</v>
      </c>
    </row>
    <row r="20742" spans="1:7" s="36" customFormat="1" ht="66" customHeight="1">
      <c r="A20742" s="677"/>
      <c r="B20742" s="677"/>
      <c r="C20742" s="675"/>
      <c r="D20742" s="679"/>
      <c r="E20742" s="680" t="s">
        <v>422</v>
      </c>
      <c r="F20742" s="681"/>
      <c r="G20742" s="682"/>
    </row>
    <row r="20743" spans="1:7" s="30" customFormat="1" ht="52.5" customHeight="1">
      <c r="A20743" s="3"/>
      <c r="B20743" s="3"/>
      <c r="C20743" s="667"/>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10" t="s">
        <v>0</v>
      </c>
      <c r="B20787" s="710"/>
      <c r="C20787" s="710"/>
      <c r="D20787" s="710"/>
      <c r="E20787" s="710"/>
      <c r="F20787" s="710"/>
      <c r="G20787" s="710"/>
    </row>
    <row r="20788" spans="1:7">
      <c r="A20788" s="711" t="s">
        <v>1</v>
      </c>
      <c r="B20788" s="711"/>
      <c r="C20788" s="711"/>
      <c r="D20788" s="711"/>
      <c r="E20788" s="711"/>
      <c r="F20788" s="711"/>
      <c r="G20788" s="711"/>
    </row>
    <row r="20789" spans="1:7" ht="32.25" customHeight="1">
      <c r="A20789" s="1" t="s">
        <v>2</v>
      </c>
      <c r="B20789" s="659"/>
      <c r="C20789" s="659"/>
      <c r="D20789" s="732" t="s">
        <v>1228</v>
      </c>
      <c r="E20789" s="732"/>
      <c r="F20789" s="732"/>
      <c r="G20789" s="732"/>
    </row>
    <row r="20790" spans="1:7" ht="30" customHeight="1">
      <c r="A20790" s="713" t="s">
        <v>3</v>
      </c>
      <c r="B20790" s="714"/>
      <c r="C20790" s="3" t="s">
        <v>4</v>
      </c>
      <c r="D20790" s="667" t="s">
        <v>5</v>
      </c>
      <c r="E20790" s="667" t="s">
        <v>6</v>
      </c>
      <c r="F20790" s="667" t="s">
        <v>7</v>
      </c>
      <c r="G20790" s="5" t="s">
        <v>8</v>
      </c>
    </row>
    <row r="20791" spans="1:7">
      <c r="A20791" s="667"/>
      <c r="B20791" s="667"/>
      <c r="C20791" s="3"/>
      <c r="D20791" s="104" t="s">
        <v>9</v>
      </c>
      <c r="E20791" s="667"/>
      <c r="F20791" s="667"/>
      <c r="G20791" s="5"/>
    </row>
    <row r="20792" spans="1:7" s="25" customFormat="1">
      <c r="A20792" s="674">
        <v>68</v>
      </c>
      <c r="B20792" s="674" t="s">
        <v>10</v>
      </c>
      <c r="C20792" s="676" t="s">
        <v>11</v>
      </c>
      <c r="D20792" s="678" t="s">
        <v>146</v>
      </c>
      <c r="E20792" s="665">
        <v>3327.5</v>
      </c>
      <c r="F20792" s="639" t="s">
        <v>147</v>
      </c>
      <c r="G20792" s="20">
        <f>SUM(A20792*E20792/100)</f>
        <v>2262.6999999999998</v>
      </c>
    </row>
    <row r="20793" spans="1:7" s="25" customFormat="1" ht="29.25" customHeight="1">
      <c r="A20793" s="675"/>
      <c r="B20793" s="675"/>
      <c r="C20793" s="677"/>
      <c r="D20793" s="679"/>
      <c r="E20793" s="680" t="s">
        <v>148</v>
      </c>
      <c r="F20793" s="681"/>
      <c r="G20793" s="682"/>
    </row>
    <row r="20794" spans="1:7" s="24" customFormat="1" ht="16.5" customHeight="1">
      <c r="A20794" s="674">
        <v>787</v>
      </c>
      <c r="B20794" s="674" t="s">
        <v>39</v>
      </c>
      <c r="C20794" s="676" t="s">
        <v>15</v>
      </c>
      <c r="D20794" s="678" t="s">
        <v>149</v>
      </c>
      <c r="E20794" s="665">
        <v>121</v>
      </c>
      <c r="F20794" s="639" t="s">
        <v>42</v>
      </c>
      <c r="G20794" s="20">
        <f>SUM(A20794*E20794/100)</f>
        <v>952.27</v>
      </c>
    </row>
    <row r="20795" spans="1:7" s="24" customFormat="1" ht="24.75" customHeight="1">
      <c r="A20795" s="675"/>
      <c r="B20795" s="675"/>
      <c r="C20795" s="677"/>
      <c r="D20795" s="679"/>
      <c r="E20795" s="687" t="s">
        <v>150</v>
      </c>
      <c r="F20795" s="688"/>
      <c r="G20795" s="689"/>
    </row>
    <row r="20796" spans="1:7" s="36" customFormat="1">
      <c r="A20796" s="674">
        <v>221</v>
      </c>
      <c r="B20796" s="674" t="s">
        <v>10</v>
      </c>
      <c r="C20796" s="676" t="s">
        <v>18</v>
      </c>
      <c r="D20796" s="678" t="s">
        <v>200</v>
      </c>
      <c r="E20796" s="655">
        <v>1285.6300000000001</v>
      </c>
      <c r="F20796" s="645" t="s">
        <v>147</v>
      </c>
      <c r="G20796" s="232">
        <f>SUM(A20796*E20796/100)</f>
        <v>2841.2423000000003</v>
      </c>
    </row>
    <row r="20797" spans="1:7" s="36" customFormat="1" ht="30.75" customHeight="1">
      <c r="A20797" s="675"/>
      <c r="B20797" s="675"/>
      <c r="C20797" s="677"/>
      <c r="D20797" s="679"/>
      <c r="E20797" s="680" t="s">
        <v>201</v>
      </c>
      <c r="F20797" s="681"/>
      <c r="G20797" s="682"/>
    </row>
    <row r="20798" spans="1:7">
      <c r="A20798" s="676">
        <v>37</v>
      </c>
      <c r="B20798" s="676" t="s">
        <v>10</v>
      </c>
      <c r="C20798" s="674" t="s">
        <v>21</v>
      </c>
      <c r="D20798" s="678" t="s">
        <v>816</v>
      </c>
      <c r="E20798" s="665">
        <v>4982.18</v>
      </c>
      <c r="F20798" s="639" t="s">
        <v>13</v>
      </c>
      <c r="G20798" s="13">
        <f>SUM(A20798*E20798/100)</f>
        <v>1843.4066</v>
      </c>
    </row>
    <row r="20799" spans="1:7" ht="39" customHeight="1">
      <c r="A20799" s="677"/>
      <c r="B20799" s="677"/>
      <c r="C20799" s="675"/>
      <c r="D20799" s="679"/>
      <c r="E20799" s="680" t="s">
        <v>817</v>
      </c>
      <c r="F20799" s="681"/>
      <c r="G20799" s="682"/>
    </row>
    <row r="20800" spans="1:7" ht="17.25" customHeight="1">
      <c r="A20800" s="676">
        <v>119</v>
      </c>
      <c r="B20800" s="676" t="s">
        <v>10</v>
      </c>
      <c r="C20800" s="674" t="s">
        <v>25</v>
      </c>
      <c r="D20800" s="678" t="s">
        <v>204</v>
      </c>
      <c r="E20800" s="665">
        <v>12346.65</v>
      </c>
      <c r="F20800" s="639" t="s">
        <v>13</v>
      </c>
      <c r="G20800" s="20">
        <f>SUM(A20800*E20800/100)</f>
        <v>14692.513499999999</v>
      </c>
    </row>
    <row r="20801" spans="1:7" ht="32.25" customHeight="1">
      <c r="A20801" s="677"/>
      <c r="B20801" s="677"/>
      <c r="C20801" s="675"/>
      <c r="D20801" s="679"/>
      <c r="E20801" s="680" t="s">
        <v>205</v>
      </c>
      <c r="F20801" s="681"/>
      <c r="G20801" s="682"/>
    </row>
    <row r="20802" spans="1:7">
      <c r="A20802" s="676">
        <v>294</v>
      </c>
      <c r="B20802" s="676" t="s">
        <v>39</v>
      </c>
      <c r="C20802" s="674" t="s">
        <v>29</v>
      </c>
      <c r="D20802" s="678" t="s">
        <v>313</v>
      </c>
      <c r="E20802" s="665">
        <v>1287.44</v>
      </c>
      <c r="F20802" s="639" t="s">
        <v>42</v>
      </c>
      <c r="G20802" s="13">
        <f>SUM(A20802*E20802/100)</f>
        <v>3785.0736000000006</v>
      </c>
    </row>
    <row r="20803" spans="1:7" ht="30.75" customHeight="1">
      <c r="A20803" s="677"/>
      <c r="B20803" s="677"/>
      <c r="C20803" s="675"/>
      <c r="D20803" s="679"/>
      <c r="E20803" s="680" t="s">
        <v>314</v>
      </c>
      <c r="F20803" s="681"/>
      <c r="G20803" s="682"/>
    </row>
    <row r="20804" spans="1:7" s="25" customFormat="1">
      <c r="A20804" s="674">
        <v>787</v>
      </c>
      <c r="B20804" s="674" t="s">
        <v>39</v>
      </c>
      <c r="C20804" s="676" t="s">
        <v>33</v>
      </c>
      <c r="D20804" s="678" t="s">
        <v>151</v>
      </c>
      <c r="E20804" s="665">
        <v>660</v>
      </c>
      <c r="F20804" s="639" t="s">
        <v>42</v>
      </c>
      <c r="G20804" s="20">
        <f>SUM(A20804*E20804/100)</f>
        <v>5194.2</v>
      </c>
    </row>
    <row r="20805" spans="1:7" s="25" customFormat="1" ht="27.75" customHeight="1">
      <c r="A20805" s="675"/>
      <c r="B20805" s="675"/>
      <c r="C20805" s="677"/>
      <c r="D20805" s="679"/>
      <c r="E20805" s="687" t="s">
        <v>152</v>
      </c>
      <c r="F20805" s="688"/>
      <c r="G20805" s="689"/>
    </row>
    <row r="20806" spans="1:7" s="24" customFormat="1" ht="15" customHeight="1">
      <c r="A20806" s="674">
        <v>787</v>
      </c>
      <c r="B20806" s="674" t="s">
        <v>39</v>
      </c>
      <c r="C20806" s="676" t="s">
        <v>36</v>
      </c>
      <c r="D20806" s="678" t="s">
        <v>41</v>
      </c>
      <c r="E20806" s="665">
        <v>2206.6</v>
      </c>
      <c r="F20806" s="639" t="s">
        <v>42</v>
      </c>
      <c r="G20806" s="20">
        <f>SUM(A20806*E20806/100)</f>
        <v>17365.941999999999</v>
      </c>
    </row>
    <row r="20807" spans="1:7" s="24" customFormat="1" ht="27" customHeight="1">
      <c r="A20807" s="675"/>
      <c r="B20807" s="675"/>
      <c r="C20807" s="677"/>
      <c r="D20807" s="679"/>
      <c r="E20807" s="687" t="s">
        <v>43</v>
      </c>
      <c r="F20807" s="688"/>
      <c r="G20807" s="689"/>
    </row>
    <row r="20808" spans="1:7" s="24" customFormat="1" ht="15" customHeight="1">
      <c r="A20808" s="674">
        <v>787</v>
      </c>
      <c r="B20808" s="674" t="s">
        <v>39</v>
      </c>
      <c r="C20808" s="676" t="s">
        <v>40</v>
      </c>
      <c r="D20808" s="678" t="s">
        <v>45</v>
      </c>
      <c r="E20808" s="639">
        <v>2197.52</v>
      </c>
      <c r="F20808" s="639" t="s">
        <v>42</v>
      </c>
      <c r="G20808" s="20">
        <f>SUM(A20808*E20808/100)</f>
        <v>17294.482400000001</v>
      </c>
    </row>
    <row r="20809" spans="1:7" s="24" customFormat="1" ht="27.75" customHeight="1">
      <c r="A20809" s="675"/>
      <c r="B20809" s="675"/>
      <c r="C20809" s="677"/>
      <c r="D20809" s="679"/>
      <c r="E20809" s="687" t="s">
        <v>46</v>
      </c>
      <c r="F20809" s="688"/>
      <c r="G20809" s="689"/>
    </row>
    <row r="20810" spans="1:7" ht="58.5" customHeight="1">
      <c r="A20810" s="642"/>
      <c r="B20810" s="642"/>
      <c r="C20810" s="644" t="s">
        <v>44</v>
      </c>
      <c r="D20810" s="646" t="s">
        <v>153</v>
      </c>
      <c r="E20810" s="704"/>
      <c r="F20810" s="705"/>
      <c r="G20810" s="706"/>
    </row>
    <row r="20811" spans="1:7">
      <c r="A20811" s="676">
        <v>400</v>
      </c>
      <c r="B20811" s="676" t="s">
        <v>39</v>
      </c>
      <c r="C20811" s="674" t="s">
        <v>154</v>
      </c>
      <c r="D20811" s="678" t="s">
        <v>158</v>
      </c>
      <c r="E20811" s="665">
        <v>3275.5</v>
      </c>
      <c r="F20811" s="639" t="s">
        <v>42</v>
      </c>
      <c r="G20811" s="20">
        <f>SUM(A20811*E20811/100)</f>
        <v>13102</v>
      </c>
    </row>
    <row r="20812" spans="1:7" ht="42" customHeight="1">
      <c r="A20812" s="677"/>
      <c r="B20812" s="677"/>
      <c r="C20812" s="675"/>
      <c r="D20812" s="679"/>
      <c r="E20812" s="680" t="s">
        <v>159</v>
      </c>
      <c r="F20812" s="681"/>
      <c r="G20812" s="682"/>
    </row>
    <row r="20813" spans="1:7" s="25" customFormat="1">
      <c r="A20813" s="674">
        <v>25</v>
      </c>
      <c r="B20813" s="674" t="s">
        <v>39</v>
      </c>
      <c r="C20813" s="676" t="s">
        <v>47</v>
      </c>
      <c r="D20813" s="678" t="s">
        <v>164</v>
      </c>
      <c r="E20813" s="665">
        <v>1273.76</v>
      </c>
      <c r="F20813" s="639" t="s">
        <v>165</v>
      </c>
      <c r="G20813" s="20">
        <f>SUM(A20813*E20813)</f>
        <v>31844</v>
      </c>
    </row>
    <row r="20814" spans="1:7" s="25" customFormat="1" ht="76.5" customHeight="1">
      <c r="A20814" s="675"/>
      <c r="B20814" s="675"/>
      <c r="C20814" s="677"/>
      <c r="D20814" s="679"/>
      <c r="E20814" s="680" t="s">
        <v>166</v>
      </c>
      <c r="F20814" s="681"/>
      <c r="G20814" s="682"/>
    </row>
    <row r="20815" spans="1:7">
      <c r="A20815" s="674">
        <v>100</v>
      </c>
      <c r="B20815" s="674" t="s">
        <v>39</v>
      </c>
      <c r="C20815" s="644" t="s">
        <v>50</v>
      </c>
      <c r="D20815" s="678" t="s">
        <v>257</v>
      </c>
      <c r="E20815" s="665">
        <v>180.5</v>
      </c>
      <c r="F20815" s="639" t="s">
        <v>42</v>
      </c>
      <c r="G20815" s="20">
        <f>SUM(A20815*E20815)</f>
        <v>18050</v>
      </c>
    </row>
    <row r="20816" spans="1:7" ht="79.5" customHeight="1">
      <c r="A20816" s="675"/>
      <c r="B20816" s="675"/>
      <c r="C20816" s="645"/>
      <c r="D20816" s="679"/>
      <c r="E20816" s="680" t="s">
        <v>258</v>
      </c>
      <c r="F20816" s="681"/>
      <c r="G20816" s="682"/>
    </row>
    <row r="20817" spans="1:7">
      <c r="A20817" s="674">
        <v>1343</v>
      </c>
      <c r="B20817" s="674" t="s">
        <v>39</v>
      </c>
      <c r="C20817" s="676" t="s">
        <v>54</v>
      </c>
      <c r="D20817" s="731" t="s">
        <v>300</v>
      </c>
      <c r="E20817" s="655">
        <v>1043.9000000000001</v>
      </c>
      <c r="F20817" s="645" t="s">
        <v>42</v>
      </c>
      <c r="G20817" s="20">
        <f>SUM(A20817*E20817/100)</f>
        <v>14019.577000000001</v>
      </c>
    </row>
    <row r="20818" spans="1:7" ht="94.5" customHeight="1">
      <c r="A20818" s="675"/>
      <c r="B20818" s="675"/>
      <c r="C20818" s="677"/>
      <c r="D20818" s="679"/>
      <c r="E20818" s="680" t="s">
        <v>301</v>
      </c>
      <c r="F20818" s="681"/>
      <c r="G20818" s="682"/>
    </row>
    <row r="20819" spans="1:7" s="200" customFormat="1">
      <c r="A20819" s="676">
        <v>164</v>
      </c>
      <c r="B20819" s="676" t="s">
        <v>39</v>
      </c>
      <c r="C20819" s="644" t="s">
        <v>57</v>
      </c>
      <c r="D20819" s="678" t="s">
        <v>264</v>
      </c>
      <c r="E20819" s="665">
        <v>30509.77</v>
      </c>
      <c r="F20819" s="639" t="s">
        <v>42</v>
      </c>
      <c r="G20819" s="20">
        <f>SUM(A20819*E20819/100)</f>
        <v>50036.022800000006</v>
      </c>
    </row>
    <row r="20820" spans="1:7" s="200" customFormat="1" ht="126.75" customHeight="1">
      <c r="A20820" s="677"/>
      <c r="B20820" s="677"/>
      <c r="C20820" s="645"/>
      <c r="D20820" s="679"/>
      <c r="E20820" s="680" t="s">
        <v>159</v>
      </c>
      <c r="F20820" s="681"/>
      <c r="G20820" s="682"/>
    </row>
    <row r="20821" spans="1:7">
      <c r="A20821" s="674">
        <v>36</v>
      </c>
      <c r="B20821" s="674" t="s">
        <v>39</v>
      </c>
      <c r="C20821" s="676" t="s">
        <v>60</v>
      </c>
      <c r="D20821" s="678" t="s">
        <v>172</v>
      </c>
      <c r="E20821" s="665">
        <v>190.72</v>
      </c>
      <c r="F20821" s="639" t="s">
        <v>165</v>
      </c>
      <c r="G20821" s="13">
        <f>SUM(A20821*E20821)</f>
        <v>6865.92</v>
      </c>
    </row>
    <row r="20822" spans="1:7" ht="39" customHeight="1">
      <c r="A20822" s="675"/>
      <c r="B20822" s="675"/>
      <c r="C20822" s="677"/>
      <c r="D20822" s="679"/>
      <c r="E20822" s="680" t="s">
        <v>173</v>
      </c>
      <c r="F20822" s="681"/>
      <c r="G20822" s="682"/>
    </row>
    <row r="20823" spans="1:7">
      <c r="A20823" s="674">
        <v>282</v>
      </c>
      <c r="B20823" s="674" t="s">
        <v>39</v>
      </c>
      <c r="C20823" s="676" t="s">
        <v>63</v>
      </c>
      <c r="D20823" s="678" t="s">
        <v>170</v>
      </c>
      <c r="E20823" s="665">
        <v>1160.06</v>
      </c>
      <c r="F20823" s="639" t="s">
        <v>42</v>
      </c>
      <c r="G20823" s="13">
        <f>SUM(A20823*E20823/100)</f>
        <v>3271.3691999999996</v>
      </c>
    </row>
    <row r="20824" spans="1:7" ht="30.75" customHeight="1">
      <c r="A20824" s="675"/>
      <c r="B20824" s="675"/>
      <c r="C20824" s="677"/>
      <c r="D20824" s="679"/>
      <c r="E20824" s="680" t="s">
        <v>171</v>
      </c>
      <c r="F20824" s="681"/>
      <c r="G20824" s="682"/>
    </row>
    <row r="20825" spans="1:7" ht="15" customHeight="1">
      <c r="A20825" s="674">
        <v>2</v>
      </c>
      <c r="B20825" s="674" t="s">
        <v>72</v>
      </c>
      <c r="C20825" s="676" t="s">
        <v>66</v>
      </c>
      <c r="D20825" s="678" t="s">
        <v>74</v>
      </c>
      <c r="E20825" s="665">
        <v>524.98</v>
      </c>
      <c r="F20825" s="639" t="s">
        <v>75</v>
      </c>
      <c r="G20825" s="13">
        <f>SUM(A20825*E20825)</f>
        <v>1049.96</v>
      </c>
    </row>
    <row r="20826" spans="1:7" ht="39" customHeight="1">
      <c r="A20826" s="675"/>
      <c r="B20826" s="675"/>
      <c r="C20826" s="677"/>
      <c r="D20826" s="679"/>
      <c r="E20826" s="680" t="s">
        <v>76</v>
      </c>
      <c r="F20826" s="681"/>
      <c r="G20826" s="682"/>
    </row>
    <row r="20827" spans="1:7" s="30" customFormat="1" ht="27" customHeight="1">
      <c r="A20827" s="667"/>
      <c r="B20827" s="667"/>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33">
        <v>1</v>
      </c>
      <c r="B20829" s="733" t="s">
        <v>89</v>
      </c>
      <c r="C20829" s="734" t="s">
        <v>11</v>
      </c>
      <c r="D20829" s="731" t="s">
        <v>79</v>
      </c>
      <c r="E20829" s="655">
        <v>4802.6000000000004</v>
      </c>
      <c r="F20829" s="645" t="s">
        <v>75</v>
      </c>
      <c r="G20829" s="13">
        <f>SUM(A20829*E20829)</f>
        <v>4802.6000000000004</v>
      </c>
    </row>
    <row r="20830" spans="1:7" s="25" customFormat="1" ht="119.25" customHeight="1">
      <c r="A20830" s="677"/>
      <c r="B20830" s="677"/>
      <c r="C20830" s="675"/>
      <c r="D20830" s="679"/>
      <c r="E20830" s="680" t="s">
        <v>80</v>
      </c>
      <c r="F20830" s="681"/>
      <c r="G20830" s="682"/>
    </row>
    <row r="20831" spans="1:7">
      <c r="A20831" s="676"/>
      <c r="B20831" s="676"/>
      <c r="C20831" s="674" t="s">
        <v>15</v>
      </c>
      <c r="D20831" s="678" t="s">
        <v>226</v>
      </c>
      <c r="E20831" s="704"/>
      <c r="F20831" s="705"/>
      <c r="G20831" s="706"/>
    </row>
    <row r="20832" spans="1:7" ht="105" customHeight="1">
      <c r="A20832" s="677"/>
      <c r="B20832" s="677"/>
      <c r="C20832" s="675"/>
      <c r="D20832" s="679"/>
      <c r="E20832" s="707"/>
      <c r="F20832" s="708"/>
      <c r="G20832" s="709"/>
    </row>
    <row r="20833" spans="1:7">
      <c r="A20833" s="676">
        <v>40</v>
      </c>
      <c r="B20833" s="676" t="s">
        <v>72</v>
      </c>
      <c r="C20833" s="674" t="s">
        <v>99</v>
      </c>
      <c r="D20833" s="678" t="s">
        <v>229</v>
      </c>
      <c r="E20833" s="665">
        <v>95.79</v>
      </c>
      <c r="F20833" s="639" t="s">
        <v>111</v>
      </c>
      <c r="G20833" s="13">
        <f>SUM(A20833*E20833)</f>
        <v>3831.6000000000004</v>
      </c>
    </row>
    <row r="20834" spans="1:7" ht="24" customHeight="1">
      <c r="A20834" s="677"/>
      <c r="B20834" s="677"/>
      <c r="C20834" s="675"/>
      <c r="D20834" s="679"/>
      <c r="E20834" s="680" t="s">
        <v>230</v>
      </c>
      <c r="F20834" s="681"/>
      <c r="G20834" s="682"/>
    </row>
    <row r="20835" spans="1:7" s="36" customFormat="1" ht="15" customHeight="1">
      <c r="A20835" s="676">
        <v>2</v>
      </c>
      <c r="B20835" s="676" t="s">
        <v>72</v>
      </c>
      <c r="C20835" s="674" t="s">
        <v>18</v>
      </c>
      <c r="D20835" s="678" t="s">
        <v>81</v>
      </c>
      <c r="E20835" s="665">
        <v>2042.43</v>
      </c>
      <c r="F20835" s="639" t="s">
        <v>75</v>
      </c>
      <c r="G20835" s="13">
        <f>SUM(A20835*E20835)</f>
        <v>4084.86</v>
      </c>
    </row>
    <row r="20836" spans="1:7" s="36" customFormat="1" ht="94.5" customHeight="1">
      <c r="A20836" s="677"/>
      <c r="B20836" s="677"/>
      <c r="C20836" s="675"/>
      <c r="D20836" s="679"/>
      <c r="E20836" s="680" t="s">
        <v>82</v>
      </c>
      <c r="F20836" s="681"/>
      <c r="G20836" s="682"/>
    </row>
    <row r="20837" spans="1:7" ht="16.5" customHeight="1">
      <c r="A20837" s="676">
        <v>2</v>
      </c>
      <c r="B20837" s="676" t="s">
        <v>72</v>
      </c>
      <c r="C20837" s="674" t="s">
        <v>21</v>
      </c>
      <c r="D20837" s="678" t="s">
        <v>83</v>
      </c>
      <c r="E20837" s="665">
        <v>447.15</v>
      </c>
      <c r="F20837" s="639" t="s">
        <v>75</v>
      </c>
      <c r="G20837" s="13">
        <f>SUM(A20837*E20837)</f>
        <v>894.3</v>
      </c>
    </row>
    <row r="20838" spans="1:7" ht="50.25" customHeight="1">
      <c r="A20838" s="677"/>
      <c r="B20838" s="677"/>
      <c r="C20838" s="675"/>
      <c r="D20838" s="679"/>
      <c r="E20838" s="680" t="s">
        <v>84</v>
      </c>
      <c r="F20838" s="681"/>
      <c r="G20838" s="682"/>
    </row>
    <row r="20839" spans="1:7" ht="15" customHeight="1">
      <c r="A20839" s="684">
        <v>3</v>
      </c>
      <c r="B20839" s="684" t="s">
        <v>72</v>
      </c>
      <c r="C20839" s="683" t="s">
        <v>25</v>
      </c>
      <c r="D20839" s="685" t="s">
        <v>85</v>
      </c>
      <c r="E20839" s="665">
        <v>1109.46</v>
      </c>
      <c r="F20839" s="639" t="s">
        <v>75</v>
      </c>
      <c r="G20839" s="13">
        <f>SUM(A20839*E20839)</f>
        <v>3328.38</v>
      </c>
    </row>
    <row r="20840" spans="1:7" ht="66.75" customHeight="1">
      <c r="A20840" s="684"/>
      <c r="B20840" s="684"/>
      <c r="C20840" s="683"/>
      <c r="D20840" s="685"/>
      <c r="E20840" s="686" t="s">
        <v>86</v>
      </c>
      <c r="F20840" s="686"/>
      <c r="G20840" s="686"/>
    </row>
    <row r="20841" spans="1:7">
      <c r="A20841" s="674">
        <v>2</v>
      </c>
      <c r="B20841" s="674" t="s">
        <v>72</v>
      </c>
      <c r="C20841" s="676" t="s">
        <v>29</v>
      </c>
      <c r="D20841" s="678" t="s">
        <v>822</v>
      </c>
      <c r="E20841" s="665">
        <v>843.92</v>
      </c>
      <c r="F20841" s="639" t="s">
        <v>75</v>
      </c>
      <c r="G20841" s="13">
        <f>SUM(A20841*E20841)</f>
        <v>1687.84</v>
      </c>
    </row>
    <row r="20842" spans="1:7" ht="45.75" customHeight="1">
      <c r="A20842" s="675"/>
      <c r="B20842" s="675"/>
      <c r="C20842" s="677"/>
      <c r="D20842" s="679"/>
      <c r="E20842" s="680" t="s">
        <v>823</v>
      </c>
      <c r="F20842" s="681"/>
      <c r="G20842" s="682"/>
    </row>
    <row r="20843" spans="1:7" s="36" customFormat="1">
      <c r="A20843" s="676">
        <v>1</v>
      </c>
      <c r="B20843" s="676" t="s">
        <v>89</v>
      </c>
      <c r="C20843" s="674" t="s">
        <v>33</v>
      </c>
      <c r="D20843" s="678" t="s">
        <v>90</v>
      </c>
      <c r="E20843" s="665">
        <v>1142.24</v>
      </c>
      <c r="F20843" s="639" t="s">
        <v>75</v>
      </c>
      <c r="G20843" s="13">
        <f>SUM(A20843*E20843)</f>
        <v>1142.24</v>
      </c>
    </row>
    <row r="20844" spans="1:7" s="36" customFormat="1" ht="39" customHeight="1">
      <c r="A20844" s="677"/>
      <c r="B20844" s="677"/>
      <c r="C20844" s="675"/>
      <c r="D20844" s="679"/>
      <c r="E20844" s="680" t="s">
        <v>91</v>
      </c>
      <c r="F20844" s="681"/>
      <c r="G20844" s="682"/>
    </row>
    <row r="20845" spans="1:7" s="36" customFormat="1">
      <c r="A20845" s="684"/>
      <c r="B20845" s="684"/>
      <c r="C20845" s="683" t="s">
        <v>36</v>
      </c>
      <c r="D20845" s="685" t="s">
        <v>1096</v>
      </c>
      <c r="E20845" s="704"/>
      <c r="F20845" s="705"/>
      <c r="G20845" s="706"/>
    </row>
    <row r="20846" spans="1:7" s="36" customFormat="1" ht="69" customHeight="1">
      <c r="A20846" s="684"/>
      <c r="B20846" s="684"/>
      <c r="C20846" s="683"/>
      <c r="D20846" s="685"/>
      <c r="E20846" s="707"/>
      <c r="F20846" s="708"/>
      <c r="G20846" s="709"/>
    </row>
    <row r="20847" spans="1:7" s="36" customFormat="1">
      <c r="A20847" s="684">
        <v>60</v>
      </c>
      <c r="B20847" s="684" t="s">
        <v>107</v>
      </c>
      <c r="C20847" s="683"/>
      <c r="D20847" s="685" t="s">
        <v>1097</v>
      </c>
      <c r="E20847" s="665">
        <v>188.44</v>
      </c>
      <c r="F20847" s="639" t="s">
        <v>111</v>
      </c>
      <c r="G20847" s="13">
        <f>SUM(A20847*E20847)</f>
        <v>11306.4</v>
      </c>
    </row>
    <row r="20848" spans="1:7" s="36" customFormat="1" ht="30" customHeight="1">
      <c r="A20848" s="684"/>
      <c r="B20848" s="684"/>
      <c r="C20848" s="683"/>
      <c r="D20848" s="685"/>
      <c r="E20848" s="686" t="s">
        <v>1098</v>
      </c>
      <c r="F20848" s="686"/>
      <c r="G20848" s="686"/>
    </row>
    <row r="20849" spans="1:7">
      <c r="A20849" s="674">
        <v>3</v>
      </c>
      <c r="B20849" s="674" t="s">
        <v>72</v>
      </c>
      <c r="C20849" s="676" t="s">
        <v>40</v>
      </c>
      <c r="D20849" s="678" t="s">
        <v>822</v>
      </c>
      <c r="E20849" s="665">
        <v>843.92</v>
      </c>
      <c r="F20849" s="639" t="s">
        <v>75</v>
      </c>
      <c r="G20849" s="13">
        <f>SUM(A20849*E20849)</f>
        <v>2531.7599999999998</v>
      </c>
    </row>
    <row r="20850" spans="1:7" ht="33" customHeight="1">
      <c r="A20850" s="675"/>
      <c r="B20850" s="675"/>
      <c r="C20850" s="677"/>
      <c r="D20850" s="679"/>
      <c r="E20850" s="680" t="s">
        <v>823</v>
      </c>
      <c r="F20850" s="681"/>
      <c r="G20850" s="682"/>
    </row>
    <row r="20851" spans="1:7" s="36" customFormat="1" ht="15" customHeight="1">
      <c r="A20851" s="676"/>
      <c r="B20851" s="676"/>
      <c r="C20851" s="674" t="s">
        <v>44</v>
      </c>
      <c r="D20851" s="678" t="s">
        <v>98</v>
      </c>
      <c r="E20851" s="39"/>
      <c r="F20851" s="40"/>
      <c r="G20851" s="41"/>
    </row>
    <row r="20852" spans="1:7" s="36" customFormat="1">
      <c r="A20852" s="677"/>
      <c r="B20852" s="677"/>
      <c r="C20852" s="675"/>
      <c r="D20852" s="679"/>
      <c r="E20852" s="42"/>
      <c r="F20852" s="43"/>
      <c r="G20852" s="44"/>
    </row>
    <row r="20853" spans="1:7" s="36" customFormat="1">
      <c r="A20853" s="676">
        <v>2</v>
      </c>
      <c r="B20853" s="676" t="s">
        <v>72</v>
      </c>
      <c r="C20853" s="674" t="s">
        <v>99</v>
      </c>
      <c r="D20853" s="678" t="s">
        <v>100</v>
      </c>
      <c r="E20853" s="665">
        <v>271.92</v>
      </c>
      <c r="F20853" s="639" t="s">
        <v>75</v>
      </c>
      <c r="G20853" s="13">
        <f>SUM(A20853*E20853)</f>
        <v>543.84</v>
      </c>
    </row>
    <row r="20854" spans="1:7" s="36" customFormat="1" ht="33" customHeight="1">
      <c r="A20854" s="677"/>
      <c r="B20854" s="677"/>
      <c r="C20854" s="675"/>
      <c r="D20854" s="679"/>
      <c r="E20854" s="680" t="s">
        <v>101</v>
      </c>
      <c r="F20854" s="681"/>
      <c r="G20854" s="682"/>
    </row>
    <row r="20855" spans="1:7" s="36" customFormat="1">
      <c r="A20855" s="676">
        <v>2</v>
      </c>
      <c r="B20855" s="676" t="s">
        <v>72</v>
      </c>
      <c r="C20855" s="674" t="s">
        <v>102</v>
      </c>
      <c r="D20855" s="678" t="s">
        <v>103</v>
      </c>
      <c r="E20855" s="665">
        <v>365.42</v>
      </c>
      <c r="F20855" s="639" t="s">
        <v>75</v>
      </c>
      <c r="G20855" s="13">
        <f>SUM(A20855*E20855)</f>
        <v>730.84</v>
      </c>
    </row>
    <row r="20856" spans="1:7" s="36" customFormat="1" ht="27" customHeight="1">
      <c r="A20856" s="677"/>
      <c r="B20856" s="677"/>
      <c r="C20856" s="675"/>
      <c r="D20856" s="679"/>
      <c r="E20856" s="680" t="s">
        <v>104</v>
      </c>
      <c r="F20856" s="681"/>
      <c r="G20856" s="682"/>
    </row>
    <row r="20857" spans="1:7" s="36" customFormat="1">
      <c r="A20857" s="676"/>
      <c r="B20857" s="676"/>
      <c r="C20857" s="674" t="s">
        <v>15</v>
      </c>
      <c r="D20857" s="702" t="s">
        <v>470</v>
      </c>
      <c r="E20857" s="650"/>
      <c r="F20857" s="69"/>
      <c r="G20857" s="70"/>
    </row>
    <row r="20858" spans="1:7" s="36" customFormat="1" ht="102.75" customHeight="1">
      <c r="A20858" s="677"/>
      <c r="B20858" s="677"/>
      <c r="C20858" s="675"/>
      <c r="D20858" s="703"/>
      <c r="E20858" s="722"/>
      <c r="F20858" s="723"/>
      <c r="G20858" s="724"/>
    </row>
    <row r="20859" spans="1:7">
      <c r="A20859" s="676">
        <v>70</v>
      </c>
      <c r="B20859" s="676" t="s">
        <v>107</v>
      </c>
      <c r="C20859" s="674" t="s">
        <v>157</v>
      </c>
      <c r="D20859" s="678" t="s">
        <v>473</v>
      </c>
      <c r="E20859" s="665">
        <v>116.2</v>
      </c>
      <c r="F20859" s="645" t="s">
        <v>111</v>
      </c>
      <c r="G20859" s="71">
        <f>SUM(A20859*E20859)</f>
        <v>8134</v>
      </c>
    </row>
    <row r="20860" spans="1:7" ht="28.5" customHeight="1">
      <c r="A20860" s="677"/>
      <c r="B20860" s="677"/>
      <c r="C20860" s="675"/>
      <c r="D20860" s="679"/>
      <c r="E20860" s="680" t="s">
        <v>474</v>
      </c>
      <c r="F20860" s="681"/>
      <c r="G20860" s="682"/>
    </row>
    <row r="20861" spans="1:7" s="30" customFormat="1" ht="36" customHeight="1">
      <c r="A20861" s="3"/>
      <c r="B20861" s="3"/>
      <c r="C20861" s="667"/>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676"/>
      <c r="B20863" s="676"/>
      <c r="C20863" s="674" t="s">
        <v>11</v>
      </c>
      <c r="D20863" s="678" t="s">
        <v>108</v>
      </c>
      <c r="E20863" s="704"/>
      <c r="F20863" s="705"/>
      <c r="G20863" s="706"/>
    </row>
    <row r="20864" spans="1:7" s="36" customFormat="1" ht="68.25" customHeight="1">
      <c r="A20864" s="677"/>
      <c r="B20864" s="677"/>
      <c r="C20864" s="675"/>
      <c r="D20864" s="679"/>
      <c r="E20864" s="707"/>
      <c r="F20864" s="708"/>
      <c r="G20864" s="709"/>
    </row>
    <row r="20865" spans="1:7" s="36" customFormat="1">
      <c r="A20865" s="676">
        <v>40</v>
      </c>
      <c r="B20865" s="676" t="s">
        <v>107</v>
      </c>
      <c r="C20865" s="674" t="s">
        <v>154</v>
      </c>
      <c r="D20865" s="678" t="s">
        <v>423</v>
      </c>
      <c r="E20865" s="665">
        <v>373</v>
      </c>
      <c r="F20865" s="639" t="s">
        <v>75</v>
      </c>
      <c r="G20865" s="13">
        <f>SUM(A20865*E20865)</f>
        <v>14920</v>
      </c>
    </row>
    <row r="20866" spans="1:7" s="36" customFormat="1" ht="32.25" customHeight="1">
      <c r="A20866" s="677"/>
      <c r="B20866" s="677"/>
      <c r="C20866" s="675"/>
      <c r="D20866" s="679"/>
      <c r="E20866" s="680" t="s">
        <v>109</v>
      </c>
      <c r="F20866" s="681"/>
      <c r="G20866" s="682"/>
    </row>
    <row r="20867" spans="1:7" s="36" customFormat="1">
      <c r="A20867" s="676">
        <v>40</v>
      </c>
      <c r="B20867" s="676" t="s">
        <v>107</v>
      </c>
      <c r="C20867" s="674" t="s">
        <v>15</v>
      </c>
      <c r="D20867" s="678" t="s">
        <v>110</v>
      </c>
      <c r="E20867" s="665">
        <v>242</v>
      </c>
      <c r="F20867" s="639" t="s">
        <v>111</v>
      </c>
      <c r="G20867" s="13">
        <f>SUM(A20867*E20867)</f>
        <v>9680</v>
      </c>
    </row>
    <row r="20868" spans="1:7" s="36" customFormat="1" ht="118.5" customHeight="1">
      <c r="A20868" s="677"/>
      <c r="B20868" s="677"/>
      <c r="C20868" s="675"/>
      <c r="D20868" s="679"/>
      <c r="E20868" s="680" t="s">
        <v>112</v>
      </c>
      <c r="F20868" s="681"/>
      <c r="G20868" s="682"/>
    </row>
    <row r="20869" spans="1:7">
      <c r="A20869" s="676">
        <v>1</v>
      </c>
      <c r="B20869" s="676" t="s">
        <v>1230</v>
      </c>
      <c r="C20869" s="674" t="s">
        <v>18</v>
      </c>
      <c r="D20869" s="678" t="s">
        <v>113</v>
      </c>
      <c r="E20869" s="665">
        <v>14748</v>
      </c>
      <c r="F20869" s="639" t="s">
        <v>75</v>
      </c>
      <c r="G20869" s="13">
        <f>SUM(A20869*E20869)</f>
        <v>14748</v>
      </c>
    </row>
    <row r="20870" spans="1:7" ht="183" customHeight="1">
      <c r="A20870" s="677"/>
      <c r="B20870" s="677"/>
      <c r="C20870" s="675"/>
      <c r="D20870" s="679"/>
      <c r="E20870" s="680" t="s">
        <v>114</v>
      </c>
      <c r="F20870" s="681"/>
      <c r="G20870" s="682"/>
    </row>
    <row r="20871" spans="1:7" s="30" customFormat="1" ht="39.75" customHeight="1">
      <c r="A20871" s="3"/>
      <c r="B20871" s="3"/>
      <c r="C20871" s="667"/>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10" t="s">
        <v>0</v>
      </c>
      <c r="B20901" s="710"/>
      <c r="C20901" s="710"/>
      <c r="D20901" s="710"/>
      <c r="E20901" s="710"/>
      <c r="F20901" s="710"/>
      <c r="G20901" s="710"/>
    </row>
    <row r="20902" spans="1:7">
      <c r="A20902" s="711" t="s">
        <v>1</v>
      </c>
      <c r="B20902" s="711"/>
      <c r="C20902" s="711"/>
      <c r="D20902" s="711"/>
      <c r="E20902" s="711"/>
      <c r="F20902" s="711"/>
      <c r="G20902" s="711"/>
    </row>
    <row r="20903" spans="1:7" ht="32.25" customHeight="1">
      <c r="A20903" s="1" t="s">
        <v>2</v>
      </c>
      <c r="B20903" s="659"/>
      <c r="C20903" s="659"/>
      <c r="D20903" s="732" t="s">
        <v>1226</v>
      </c>
      <c r="E20903" s="732"/>
      <c r="F20903" s="732"/>
      <c r="G20903" s="732"/>
    </row>
    <row r="20904" spans="1:7" ht="30" customHeight="1">
      <c r="A20904" s="713" t="s">
        <v>3</v>
      </c>
      <c r="B20904" s="714"/>
      <c r="C20904" s="3" t="s">
        <v>4</v>
      </c>
      <c r="D20904" s="667" t="s">
        <v>5</v>
      </c>
      <c r="E20904" s="667" t="s">
        <v>6</v>
      </c>
      <c r="F20904" s="667" t="s">
        <v>7</v>
      </c>
      <c r="G20904" s="5" t="s">
        <v>8</v>
      </c>
    </row>
    <row r="20905" spans="1:7">
      <c r="A20905" s="667"/>
      <c r="B20905" s="667"/>
      <c r="C20905" s="3"/>
      <c r="D20905" s="104" t="s">
        <v>9</v>
      </c>
      <c r="E20905" s="667"/>
      <c r="F20905" s="667"/>
      <c r="G20905" s="5"/>
    </row>
    <row r="20906" spans="1:7" s="24" customFormat="1" ht="16.5" customHeight="1">
      <c r="A20906" s="674">
        <v>4314</v>
      </c>
      <c r="B20906" s="674" t="s">
        <v>39</v>
      </c>
      <c r="C20906" s="676" t="s">
        <v>11</v>
      </c>
      <c r="D20906" s="678" t="s">
        <v>149</v>
      </c>
      <c r="E20906" s="665">
        <v>121</v>
      </c>
      <c r="F20906" s="639" t="s">
        <v>42</v>
      </c>
      <c r="G20906" s="20">
        <f>SUM(A20906*E20906/100)</f>
        <v>5219.9399999999996</v>
      </c>
    </row>
    <row r="20907" spans="1:7" s="24" customFormat="1" ht="24.75" customHeight="1">
      <c r="A20907" s="675"/>
      <c r="B20907" s="675"/>
      <c r="C20907" s="677"/>
      <c r="D20907" s="679"/>
      <c r="E20907" s="687" t="s">
        <v>150</v>
      </c>
      <c r="F20907" s="688"/>
      <c r="G20907" s="689"/>
    </row>
    <row r="20908" spans="1:7" s="25" customFormat="1">
      <c r="A20908" s="674">
        <v>459</v>
      </c>
      <c r="B20908" s="674" t="s">
        <v>10</v>
      </c>
      <c r="C20908" s="676" t="s">
        <v>15</v>
      </c>
      <c r="D20908" s="678" t="s">
        <v>146</v>
      </c>
      <c r="E20908" s="665">
        <v>3327.5</v>
      </c>
      <c r="F20908" s="639" t="s">
        <v>147</v>
      </c>
      <c r="G20908" s="20">
        <f>SUM(A20908*E20908/100)</f>
        <v>15273.225</v>
      </c>
    </row>
    <row r="20909" spans="1:7" s="25" customFormat="1" ht="41.25" customHeight="1">
      <c r="A20909" s="675"/>
      <c r="B20909" s="675"/>
      <c r="C20909" s="677"/>
      <c r="D20909" s="679"/>
      <c r="E20909" s="680" t="s">
        <v>148</v>
      </c>
      <c r="F20909" s="681"/>
      <c r="G20909" s="682"/>
    </row>
    <row r="20910" spans="1:7" s="25" customFormat="1" ht="13.5" customHeight="1">
      <c r="A20910" s="674">
        <v>3753</v>
      </c>
      <c r="B20910" s="674" t="s">
        <v>39</v>
      </c>
      <c r="C20910" s="676" t="s">
        <v>18</v>
      </c>
      <c r="D20910" s="678" t="s">
        <v>305</v>
      </c>
      <c r="E20910" s="639">
        <v>226.88</v>
      </c>
      <c r="F20910" s="639" t="s">
        <v>52</v>
      </c>
      <c r="G20910" s="20">
        <f>SUM(A20910*E20910/100)</f>
        <v>8514.8063999999995</v>
      </c>
    </row>
    <row r="20911" spans="1:7" s="25" customFormat="1" ht="29.25" customHeight="1">
      <c r="A20911" s="675"/>
      <c r="B20911" s="675"/>
      <c r="C20911" s="677"/>
      <c r="D20911" s="679"/>
      <c r="E20911" s="680" t="s">
        <v>306</v>
      </c>
      <c r="F20911" s="681"/>
      <c r="G20911" s="682"/>
    </row>
    <row r="20912" spans="1:7" s="25" customFormat="1">
      <c r="A20912" s="674">
        <v>4314</v>
      </c>
      <c r="B20912" s="674" t="s">
        <v>39</v>
      </c>
      <c r="C20912" s="676" t="s">
        <v>21</v>
      </c>
      <c r="D20912" s="678" t="s">
        <v>151</v>
      </c>
      <c r="E20912" s="665">
        <v>660</v>
      </c>
      <c r="F20912" s="639" t="s">
        <v>42</v>
      </c>
      <c r="G20912" s="20">
        <f>SUM(A20912*E20912/100)</f>
        <v>28472.400000000001</v>
      </c>
    </row>
    <row r="20913" spans="1:7" s="25" customFormat="1" ht="27.75" customHeight="1">
      <c r="A20913" s="675"/>
      <c r="B20913" s="675"/>
      <c r="C20913" s="677"/>
      <c r="D20913" s="679"/>
      <c r="E20913" s="687" t="s">
        <v>152</v>
      </c>
      <c r="F20913" s="688"/>
      <c r="G20913" s="689"/>
    </row>
    <row r="20914" spans="1:7" s="24" customFormat="1" ht="15" customHeight="1">
      <c r="A20914" s="674">
        <v>4314</v>
      </c>
      <c r="B20914" s="674" t="s">
        <v>39</v>
      </c>
      <c r="C20914" s="676" t="s">
        <v>25</v>
      </c>
      <c r="D20914" s="678" t="s">
        <v>41</v>
      </c>
      <c r="E20914" s="665">
        <v>2206.6</v>
      </c>
      <c r="F20914" s="639" t="s">
        <v>42</v>
      </c>
      <c r="G20914" s="20">
        <f>SUM(A20914*E20914/100)</f>
        <v>95192.724000000002</v>
      </c>
    </row>
    <row r="20915" spans="1:7" s="24" customFormat="1" ht="27" customHeight="1">
      <c r="A20915" s="675"/>
      <c r="B20915" s="675"/>
      <c r="C20915" s="677"/>
      <c r="D20915" s="679"/>
      <c r="E20915" s="687" t="s">
        <v>43</v>
      </c>
      <c r="F20915" s="688"/>
      <c r="G20915" s="689"/>
    </row>
    <row r="20916" spans="1:7" s="24" customFormat="1" ht="15" customHeight="1">
      <c r="A20916" s="674">
        <v>4314</v>
      </c>
      <c r="B20916" s="674" t="s">
        <v>39</v>
      </c>
      <c r="C20916" s="676" t="s">
        <v>29</v>
      </c>
      <c r="D20916" s="678" t="s">
        <v>45</v>
      </c>
      <c r="E20916" s="639">
        <v>2197.52</v>
      </c>
      <c r="F20916" s="639" t="s">
        <v>42</v>
      </c>
      <c r="G20916" s="20">
        <f>SUM(A20916*E20916/100)</f>
        <v>94801.012799999997</v>
      </c>
    </row>
    <row r="20917" spans="1:7" s="24" customFormat="1" ht="32.25" customHeight="1">
      <c r="A20917" s="675"/>
      <c r="B20917" s="675"/>
      <c r="C20917" s="677"/>
      <c r="D20917" s="679"/>
      <c r="E20917" s="687" t="s">
        <v>46</v>
      </c>
      <c r="F20917" s="688"/>
      <c r="G20917" s="689"/>
    </row>
    <row r="20918" spans="1:7" ht="15" customHeight="1">
      <c r="A20918" s="676">
        <v>54</v>
      </c>
      <c r="B20918" s="676" t="s">
        <v>10</v>
      </c>
      <c r="C20918" s="674" t="s">
        <v>33</v>
      </c>
      <c r="D20918" s="678" t="s">
        <v>37</v>
      </c>
      <c r="E20918" s="665">
        <v>12674.36</v>
      </c>
      <c r="F20918" s="639" t="s">
        <v>13</v>
      </c>
      <c r="G20918" s="20">
        <f>SUM(A20918*E20918/100)</f>
        <v>6844.1544000000004</v>
      </c>
    </row>
    <row r="20919" spans="1:7" ht="39" customHeight="1">
      <c r="A20919" s="677"/>
      <c r="B20919" s="677"/>
      <c r="C20919" s="675"/>
      <c r="D20919" s="679"/>
      <c r="E20919" s="680" t="s">
        <v>38</v>
      </c>
      <c r="F20919" s="681"/>
      <c r="G20919" s="682"/>
    </row>
    <row r="20920" spans="1:7" ht="17.25" customHeight="1">
      <c r="A20920" s="676">
        <v>459</v>
      </c>
      <c r="B20920" s="676" t="s">
        <v>10</v>
      </c>
      <c r="C20920" s="644" t="s">
        <v>36</v>
      </c>
      <c r="D20920" s="678" t="s">
        <v>34</v>
      </c>
      <c r="E20920" s="665">
        <v>14429.25</v>
      </c>
      <c r="F20920" s="639" t="s">
        <v>13</v>
      </c>
      <c r="G20920" s="20">
        <f>SUM(A20920*E20920/100)</f>
        <v>66230.257500000007</v>
      </c>
    </row>
    <row r="20921" spans="1:7" ht="54" customHeight="1">
      <c r="A20921" s="677"/>
      <c r="B20921" s="677"/>
      <c r="C20921" s="645"/>
      <c r="D20921" s="679"/>
      <c r="E20921" s="680" t="s">
        <v>35</v>
      </c>
      <c r="F20921" s="681"/>
      <c r="G20921" s="682"/>
    </row>
    <row r="20922" spans="1:7" s="200" customFormat="1">
      <c r="A20922" s="676">
        <v>2639</v>
      </c>
      <c r="B20922" s="676" t="s">
        <v>39</v>
      </c>
      <c r="C20922" s="644" t="s">
        <v>40</v>
      </c>
      <c r="D20922" s="678" t="s">
        <v>264</v>
      </c>
      <c r="E20922" s="665">
        <v>30509.77</v>
      </c>
      <c r="F20922" s="639" t="s">
        <v>42</v>
      </c>
      <c r="G20922" s="20">
        <f>SUM(A20922*E20922/100)</f>
        <v>805152.83030000003</v>
      </c>
    </row>
    <row r="20923" spans="1:7" s="200" customFormat="1" ht="126.75" customHeight="1">
      <c r="A20923" s="677"/>
      <c r="B20923" s="677"/>
      <c r="C20923" s="645"/>
      <c r="D20923" s="679"/>
      <c r="E20923" s="680" t="s">
        <v>159</v>
      </c>
      <c r="F20923" s="681"/>
      <c r="G20923" s="682"/>
    </row>
    <row r="20924" spans="1:7">
      <c r="A20924" s="674">
        <v>1328</v>
      </c>
      <c r="B20924" s="674" t="s">
        <v>39</v>
      </c>
      <c r="C20924" s="676" t="s">
        <v>44</v>
      </c>
      <c r="D20924" s="678" t="s">
        <v>280</v>
      </c>
      <c r="E20924" s="665">
        <v>25293.42</v>
      </c>
      <c r="F20924" s="639" t="s">
        <v>42</v>
      </c>
      <c r="G20924" s="20">
        <f>SUM(A20924*E20924/100)</f>
        <v>335896.6176</v>
      </c>
    </row>
    <row r="20925" spans="1:7" ht="40.5" customHeight="1">
      <c r="A20925" s="675"/>
      <c r="B20925" s="675"/>
      <c r="C20925" s="677"/>
      <c r="D20925" s="679"/>
      <c r="E20925" s="680" t="s">
        <v>281</v>
      </c>
      <c r="F20925" s="681"/>
      <c r="G20925" s="682"/>
    </row>
    <row r="20926" spans="1:7">
      <c r="A20926" s="674">
        <v>266</v>
      </c>
      <c r="B20926" s="674" t="s">
        <v>107</v>
      </c>
      <c r="C20926" s="674" t="s">
        <v>47</v>
      </c>
      <c r="D20926" s="678" t="s">
        <v>282</v>
      </c>
      <c r="E20926" s="665">
        <v>104.22</v>
      </c>
      <c r="F20926" s="639" t="s">
        <v>111</v>
      </c>
      <c r="G20926" s="20">
        <f>SUM(A20926*E20926)</f>
        <v>27722.52</v>
      </c>
    </row>
    <row r="20927" spans="1:7" ht="42" customHeight="1">
      <c r="A20927" s="675"/>
      <c r="B20927" s="675"/>
      <c r="C20927" s="675"/>
      <c r="D20927" s="679"/>
      <c r="E20927" s="680" t="s">
        <v>283</v>
      </c>
      <c r="F20927" s="681"/>
      <c r="G20927" s="682"/>
    </row>
    <row r="20928" spans="1:7" ht="18" customHeight="1">
      <c r="A20928" s="674">
        <v>335</v>
      </c>
      <c r="B20928" s="674" t="s">
        <v>39</v>
      </c>
      <c r="C20928" s="674" t="s">
        <v>50</v>
      </c>
      <c r="D20928" s="678" t="s">
        <v>1222</v>
      </c>
      <c r="E20928" s="665">
        <v>172</v>
      </c>
      <c r="F20928" s="639" t="s">
        <v>165</v>
      </c>
      <c r="G20928" s="20">
        <f>SUM(A20928*E20928)</f>
        <v>57620</v>
      </c>
    </row>
    <row r="20929" spans="1:7" ht="50.25" customHeight="1">
      <c r="A20929" s="675"/>
      <c r="B20929" s="675"/>
      <c r="C20929" s="675"/>
      <c r="D20929" s="679"/>
      <c r="E20929" s="680" t="s">
        <v>1223</v>
      </c>
      <c r="F20929" s="681"/>
      <c r="G20929" s="682"/>
    </row>
    <row r="20930" spans="1:7" ht="18" customHeight="1">
      <c r="A20930" s="674">
        <v>251</v>
      </c>
      <c r="B20930" s="674" t="s">
        <v>39</v>
      </c>
      <c r="C20930" s="674" t="s">
        <v>54</v>
      </c>
      <c r="D20930" s="678" t="s">
        <v>1221</v>
      </c>
      <c r="E20930" s="665">
        <v>1507.66</v>
      </c>
      <c r="F20930" s="639" t="s">
        <v>165</v>
      </c>
      <c r="G20930" s="20">
        <f>SUM(A20930*E20930)</f>
        <v>378422.66000000003</v>
      </c>
    </row>
    <row r="20931" spans="1:7" ht="79.5" customHeight="1">
      <c r="A20931" s="675"/>
      <c r="B20931" s="675"/>
      <c r="C20931" s="675"/>
      <c r="D20931" s="679"/>
      <c r="E20931" s="680" t="s">
        <v>902</v>
      </c>
      <c r="F20931" s="681"/>
      <c r="G20931" s="682"/>
    </row>
    <row r="20932" spans="1:7" s="25" customFormat="1">
      <c r="A20932" s="674">
        <v>1594</v>
      </c>
      <c r="B20932" s="674" t="s">
        <v>39</v>
      </c>
      <c r="C20932" s="674" t="s">
        <v>57</v>
      </c>
      <c r="D20932" s="678" t="s">
        <v>265</v>
      </c>
      <c r="E20932" s="639">
        <v>567.48</v>
      </c>
      <c r="F20932" s="639" t="s">
        <v>266</v>
      </c>
      <c r="G20932" s="20">
        <f>SUM(A20932*E20932)</f>
        <v>904563.12</v>
      </c>
    </row>
    <row r="20933" spans="1:7" s="25" customFormat="1" ht="40.5" customHeight="1">
      <c r="A20933" s="675"/>
      <c r="B20933" s="675"/>
      <c r="C20933" s="675"/>
      <c r="D20933" s="679"/>
      <c r="E20933" s="680" t="s">
        <v>399</v>
      </c>
      <c r="F20933" s="681"/>
      <c r="G20933" s="682"/>
    </row>
    <row r="20934" spans="1:7" s="25" customFormat="1">
      <c r="A20934" s="674">
        <v>554</v>
      </c>
      <c r="B20934" s="674" t="s">
        <v>39</v>
      </c>
      <c r="C20934" s="674" t="s">
        <v>60</v>
      </c>
      <c r="D20934" s="678" t="s">
        <v>278</v>
      </c>
      <c r="E20934" s="639">
        <v>186.04</v>
      </c>
      <c r="F20934" s="639" t="s">
        <v>266</v>
      </c>
      <c r="G20934" s="20">
        <f>SUM(A20934*E20934)</f>
        <v>103066.15999999999</v>
      </c>
    </row>
    <row r="20935" spans="1:7" s="25" customFormat="1" ht="122.25" customHeight="1">
      <c r="A20935" s="675"/>
      <c r="B20935" s="675"/>
      <c r="C20935" s="675"/>
      <c r="D20935" s="679"/>
      <c r="E20935" s="686" t="s">
        <v>279</v>
      </c>
      <c r="F20935" s="686"/>
      <c r="G20935" s="686"/>
    </row>
    <row r="20936" spans="1:7">
      <c r="A20936" s="674">
        <v>2803</v>
      </c>
      <c r="B20936" s="674" t="s">
        <v>39</v>
      </c>
      <c r="C20936" s="676" t="s">
        <v>63</v>
      </c>
      <c r="D20936" s="678" t="s">
        <v>58</v>
      </c>
      <c r="E20936" s="665">
        <v>1079.6500000000001</v>
      </c>
      <c r="F20936" s="639" t="s">
        <v>42</v>
      </c>
      <c r="G20936" s="13">
        <f>SUM(A20936*E20936/100)</f>
        <v>30262.589500000002</v>
      </c>
    </row>
    <row r="20937" spans="1:7" ht="34.5" customHeight="1">
      <c r="A20937" s="675"/>
      <c r="B20937" s="675"/>
      <c r="C20937" s="677"/>
      <c r="D20937" s="679"/>
      <c r="E20937" s="680" t="s">
        <v>59</v>
      </c>
      <c r="F20937" s="681"/>
      <c r="G20937" s="682"/>
    </row>
    <row r="20938" spans="1:7">
      <c r="A20938" s="674">
        <v>6255</v>
      </c>
      <c r="B20938" s="674" t="s">
        <v>39</v>
      </c>
      <c r="C20938" s="676" t="s">
        <v>66</v>
      </c>
      <c r="D20938" s="731" t="s">
        <v>1205</v>
      </c>
      <c r="E20938" s="655">
        <v>2499.7600000000002</v>
      </c>
      <c r="F20938" s="645" t="s">
        <v>42</v>
      </c>
      <c r="G20938" s="20">
        <f>SUM(A20938*E20938/100)</f>
        <v>156359.98800000001</v>
      </c>
    </row>
    <row r="20939" spans="1:7" ht="60.75" customHeight="1">
      <c r="A20939" s="675"/>
      <c r="B20939" s="675"/>
      <c r="C20939" s="677"/>
      <c r="D20939" s="679"/>
      <c r="E20939" s="680" t="s">
        <v>1206</v>
      </c>
      <c r="F20939" s="681"/>
      <c r="G20939" s="682"/>
    </row>
    <row r="20940" spans="1:7">
      <c r="A20940" s="674">
        <v>140</v>
      </c>
      <c r="B20940" s="674" t="s">
        <v>39</v>
      </c>
      <c r="C20940" s="676" t="s">
        <v>69</v>
      </c>
      <c r="D20940" s="678" t="s">
        <v>170</v>
      </c>
      <c r="E20940" s="665">
        <v>1160.06</v>
      </c>
      <c r="F20940" s="639" t="s">
        <v>42</v>
      </c>
      <c r="G20940" s="13">
        <f>SUM(A20940*E20940/100)</f>
        <v>1624.0839999999998</v>
      </c>
    </row>
    <row r="20941" spans="1:7" ht="30.75" customHeight="1">
      <c r="A20941" s="675"/>
      <c r="B20941" s="675"/>
      <c r="C20941" s="677"/>
      <c r="D20941" s="679"/>
      <c r="E20941" s="680" t="s">
        <v>171</v>
      </c>
      <c r="F20941" s="681"/>
      <c r="G20941" s="682"/>
    </row>
    <row r="20942" spans="1:7" s="200" customFormat="1">
      <c r="A20942" s="676">
        <v>3456</v>
      </c>
      <c r="B20942" s="676" t="s">
        <v>39</v>
      </c>
      <c r="C20942" s="644" t="s">
        <v>73</v>
      </c>
      <c r="D20942" s="678" t="s">
        <v>1216</v>
      </c>
      <c r="E20942" s="665">
        <v>5310.35</v>
      </c>
      <c r="F20942" s="639" t="s">
        <v>42</v>
      </c>
      <c r="G20942" s="20">
        <f>SUM(A20942*E20942/100)</f>
        <v>183525.69600000003</v>
      </c>
    </row>
    <row r="20943" spans="1:7" s="200" customFormat="1" ht="41.25" customHeight="1">
      <c r="A20943" s="677"/>
      <c r="B20943" s="677"/>
      <c r="C20943" s="645"/>
      <c r="D20943" s="679"/>
      <c r="E20943" s="680" t="s">
        <v>1217</v>
      </c>
      <c r="F20943" s="681"/>
      <c r="G20943" s="682"/>
    </row>
    <row r="20944" spans="1:7">
      <c r="A20944" s="683">
        <v>288</v>
      </c>
      <c r="B20944" s="683" t="s">
        <v>39</v>
      </c>
      <c r="C20944" s="684" t="s">
        <v>208</v>
      </c>
      <c r="D20944" s="685" t="s">
        <v>1032</v>
      </c>
      <c r="E20944" s="665">
        <v>226.02</v>
      </c>
      <c r="F20944" s="639" t="s">
        <v>42</v>
      </c>
      <c r="G20944" s="20">
        <f>SUM(A20944*E20944)</f>
        <v>65093.760000000002</v>
      </c>
    </row>
    <row r="20945" spans="1:7" ht="32.25" customHeight="1">
      <c r="A20945" s="683"/>
      <c r="B20945" s="683"/>
      <c r="C20945" s="684"/>
      <c r="D20945" s="685"/>
      <c r="E20945" s="686" t="s">
        <v>1033</v>
      </c>
      <c r="F20945" s="686"/>
      <c r="G20945" s="686"/>
    </row>
    <row r="20946" spans="1:7" s="25" customFormat="1" ht="47.25" customHeight="1">
      <c r="A20946" s="639"/>
      <c r="B20946" s="256"/>
      <c r="C20946" s="256"/>
      <c r="D20946" s="640"/>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10" t="s">
        <v>0</v>
      </c>
      <c r="B20964" s="710"/>
      <c r="C20964" s="710"/>
      <c r="D20964" s="710"/>
      <c r="E20964" s="710"/>
      <c r="F20964" s="710"/>
      <c r="G20964" s="710"/>
    </row>
    <row r="20965" spans="1:7">
      <c r="A20965" s="711" t="s">
        <v>1</v>
      </c>
      <c r="B20965" s="711"/>
      <c r="C20965" s="711"/>
      <c r="D20965" s="711"/>
      <c r="E20965" s="711"/>
      <c r="F20965" s="711"/>
      <c r="G20965" s="711"/>
    </row>
    <row r="20966" spans="1:7" ht="32.25" customHeight="1">
      <c r="A20966" s="1" t="s">
        <v>2</v>
      </c>
      <c r="B20966" s="659"/>
      <c r="C20966" s="659"/>
      <c r="D20966" s="732" t="s">
        <v>1227</v>
      </c>
      <c r="E20966" s="732"/>
      <c r="F20966" s="732"/>
      <c r="G20966" s="732"/>
    </row>
    <row r="20967" spans="1:7" ht="30" customHeight="1">
      <c r="A20967" s="713" t="s">
        <v>3</v>
      </c>
      <c r="B20967" s="714"/>
      <c r="C20967" s="3" t="s">
        <v>4</v>
      </c>
      <c r="D20967" s="667" t="s">
        <v>5</v>
      </c>
      <c r="E20967" s="667" t="s">
        <v>6</v>
      </c>
      <c r="F20967" s="667" t="s">
        <v>7</v>
      </c>
      <c r="G20967" s="5" t="s">
        <v>8</v>
      </c>
    </row>
    <row r="20968" spans="1:7">
      <c r="A20968" s="667"/>
      <c r="B20968" s="667"/>
      <c r="C20968" s="3"/>
      <c r="D20968" s="104" t="s">
        <v>9</v>
      </c>
      <c r="E20968" s="667"/>
      <c r="F20968" s="667"/>
      <c r="G20968" s="5"/>
    </row>
    <row r="20969" spans="1:7" ht="17.25" customHeight="1">
      <c r="A20969" s="676">
        <v>101</v>
      </c>
      <c r="B20969" s="676" t="s">
        <v>10</v>
      </c>
      <c r="C20969" s="644" t="s">
        <v>11</v>
      </c>
      <c r="D20969" s="678" t="s">
        <v>34</v>
      </c>
      <c r="E20969" s="665">
        <v>14429.25</v>
      </c>
      <c r="F20969" s="639" t="s">
        <v>13</v>
      </c>
      <c r="G20969" s="20">
        <f>SUM(A20969*E20969/100)</f>
        <v>14573.5425</v>
      </c>
    </row>
    <row r="20970" spans="1:7" ht="54" customHeight="1">
      <c r="A20970" s="677"/>
      <c r="B20970" s="677"/>
      <c r="C20970" s="645"/>
      <c r="D20970" s="679"/>
      <c r="E20970" s="680" t="s">
        <v>35</v>
      </c>
      <c r="F20970" s="681"/>
      <c r="G20970" s="682"/>
    </row>
    <row r="20971" spans="1:7" s="25" customFormat="1">
      <c r="A20971" s="674">
        <v>594</v>
      </c>
      <c r="B20971" s="674" t="s">
        <v>39</v>
      </c>
      <c r="C20971" s="674" t="s">
        <v>15</v>
      </c>
      <c r="D20971" s="678" t="s">
        <v>850</v>
      </c>
      <c r="E20971" s="639">
        <v>201.07</v>
      </c>
      <c r="F20971" s="639" t="s">
        <v>266</v>
      </c>
      <c r="G20971" s="20">
        <f>SUM(A20971*E20971)</f>
        <v>119435.58</v>
      </c>
    </row>
    <row r="20972" spans="1:7" s="25" customFormat="1" ht="133.5" customHeight="1">
      <c r="A20972" s="675"/>
      <c r="B20972" s="675"/>
      <c r="C20972" s="675"/>
      <c r="D20972" s="679"/>
      <c r="E20972" s="686" t="s">
        <v>851</v>
      </c>
      <c r="F20972" s="686"/>
      <c r="G20972" s="686"/>
    </row>
    <row r="20973" spans="1:7" s="24" customFormat="1" ht="16.5" customHeight="1">
      <c r="A20973" s="674">
        <v>622</v>
      </c>
      <c r="B20973" s="674" t="s">
        <v>39</v>
      </c>
      <c r="C20973" s="676" t="s">
        <v>18</v>
      </c>
      <c r="D20973" s="678" t="s">
        <v>149</v>
      </c>
      <c r="E20973" s="665">
        <v>121</v>
      </c>
      <c r="F20973" s="639" t="s">
        <v>42</v>
      </c>
      <c r="G20973" s="20">
        <f>SUM(A20973*E20973/100)</f>
        <v>752.62</v>
      </c>
    </row>
    <row r="20974" spans="1:7" s="24" customFormat="1" ht="24.75" customHeight="1">
      <c r="A20974" s="675"/>
      <c r="B20974" s="675"/>
      <c r="C20974" s="677"/>
      <c r="D20974" s="679"/>
      <c r="E20974" s="687" t="s">
        <v>150</v>
      </c>
      <c r="F20974" s="688"/>
      <c r="G20974" s="689"/>
    </row>
    <row r="20975" spans="1:7" s="25" customFormat="1">
      <c r="A20975" s="674">
        <v>622</v>
      </c>
      <c r="B20975" s="674" t="s">
        <v>39</v>
      </c>
      <c r="C20975" s="676" t="s">
        <v>21</v>
      </c>
      <c r="D20975" s="678" t="s">
        <v>151</v>
      </c>
      <c r="E20975" s="665">
        <v>660</v>
      </c>
      <c r="F20975" s="639" t="s">
        <v>42</v>
      </c>
      <c r="G20975" s="20">
        <f>SUM(A20975*E20975/100)</f>
        <v>4105.2</v>
      </c>
    </row>
    <row r="20976" spans="1:7" s="25" customFormat="1" ht="27.75" customHeight="1">
      <c r="A20976" s="675"/>
      <c r="B20976" s="675"/>
      <c r="C20976" s="677"/>
      <c r="D20976" s="679"/>
      <c r="E20976" s="687" t="s">
        <v>152</v>
      </c>
      <c r="F20976" s="688"/>
      <c r="G20976" s="689"/>
    </row>
    <row r="20977" spans="1:7" s="24" customFormat="1" ht="15" customHeight="1">
      <c r="A20977" s="674">
        <v>622</v>
      </c>
      <c r="B20977" s="674" t="s">
        <v>39</v>
      </c>
      <c r="C20977" s="676" t="s">
        <v>25</v>
      </c>
      <c r="D20977" s="678" t="s">
        <v>41</v>
      </c>
      <c r="E20977" s="665">
        <v>2206.6</v>
      </c>
      <c r="F20977" s="639" t="s">
        <v>42</v>
      </c>
      <c r="G20977" s="20">
        <f>SUM(A20977*E20977/100)</f>
        <v>13725.052</v>
      </c>
    </row>
    <row r="20978" spans="1:7" s="24" customFormat="1" ht="27" customHeight="1">
      <c r="A20978" s="675"/>
      <c r="B20978" s="675"/>
      <c r="C20978" s="677"/>
      <c r="D20978" s="679"/>
      <c r="E20978" s="687" t="s">
        <v>43</v>
      </c>
      <c r="F20978" s="688"/>
      <c r="G20978" s="689"/>
    </row>
    <row r="20979" spans="1:7" s="24" customFormat="1" ht="15" customHeight="1">
      <c r="A20979" s="674">
        <v>622</v>
      </c>
      <c r="B20979" s="674" t="s">
        <v>39</v>
      </c>
      <c r="C20979" s="676" t="s">
        <v>29</v>
      </c>
      <c r="D20979" s="678" t="s">
        <v>45</v>
      </c>
      <c r="E20979" s="639">
        <v>2197.52</v>
      </c>
      <c r="F20979" s="639" t="s">
        <v>42</v>
      </c>
      <c r="G20979" s="20">
        <f>SUM(A20979*E20979/100)</f>
        <v>13668.5744</v>
      </c>
    </row>
    <row r="20980" spans="1:7" s="24" customFormat="1" ht="32.25" customHeight="1">
      <c r="A20980" s="675"/>
      <c r="B20980" s="675"/>
      <c r="C20980" s="677"/>
      <c r="D20980" s="679"/>
      <c r="E20980" s="687" t="s">
        <v>46</v>
      </c>
      <c r="F20980" s="688"/>
      <c r="G20980" s="689"/>
    </row>
    <row r="20981" spans="1:7" ht="38.25">
      <c r="A20981" s="642"/>
      <c r="B20981" s="642"/>
      <c r="C20981" s="644" t="s">
        <v>33</v>
      </c>
      <c r="D20981" s="646" t="s">
        <v>153</v>
      </c>
      <c r="E20981" s="704"/>
      <c r="F20981" s="705"/>
      <c r="G20981" s="706"/>
    </row>
    <row r="20982" spans="1:7">
      <c r="A20982" s="676">
        <v>80</v>
      </c>
      <c r="B20982" s="676" t="s">
        <v>39</v>
      </c>
      <c r="C20982" s="674" t="s">
        <v>154</v>
      </c>
      <c r="D20982" s="678" t="s">
        <v>158</v>
      </c>
      <c r="E20982" s="665">
        <v>3275.5</v>
      </c>
      <c r="F20982" s="639" t="s">
        <v>42</v>
      </c>
      <c r="G20982" s="20">
        <f>SUM(A20982*E20982/100)</f>
        <v>2620.4</v>
      </c>
    </row>
    <row r="20983" spans="1:7" ht="30" customHeight="1">
      <c r="A20983" s="677"/>
      <c r="B20983" s="677"/>
      <c r="C20983" s="675"/>
      <c r="D20983" s="679"/>
      <c r="E20983" s="680" t="s">
        <v>159</v>
      </c>
      <c r="F20983" s="681"/>
      <c r="G20983" s="682"/>
    </row>
    <row r="20984" spans="1:7">
      <c r="A20984" s="676">
        <v>60</v>
      </c>
      <c r="B20984" s="676" t="s">
        <v>39</v>
      </c>
      <c r="C20984" s="644" t="s">
        <v>157</v>
      </c>
      <c r="D20984" s="678" t="s">
        <v>331</v>
      </c>
      <c r="E20984" s="665">
        <v>4411.82</v>
      </c>
      <c r="F20984" s="639" t="s">
        <v>42</v>
      </c>
      <c r="G20984" s="20">
        <f>SUM(A20984*E20984/100)</f>
        <v>2647.0919999999996</v>
      </c>
    </row>
    <row r="20985" spans="1:7" ht="34.5" customHeight="1">
      <c r="A20985" s="677"/>
      <c r="B20985" s="677"/>
      <c r="C20985" s="645"/>
      <c r="D20985" s="679"/>
      <c r="E20985" s="680" t="s">
        <v>332</v>
      </c>
      <c r="F20985" s="681"/>
      <c r="G20985" s="682"/>
    </row>
    <row r="20986" spans="1:7">
      <c r="A20986" s="674">
        <v>890</v>
      </c>
      <c r="B20986" s="674" t="s">
        <v>39</v>
      </c>
      <c r="C20986" s="676" t="s">
        <v>36</v>
      </c>
      <c r="D20986" s="731" t="s">
        <v>300</v>
      </c>
      <c r="E20986" s="655">
        <v>1043.9000000000001</v>
      </c>
      <c r="F20986" s="645" t="s">
        <v>42</v>
      </c>
      <c r="G20986" s="20">
        <f>SUM(A20986*E20986/100)</f>
        <v>9290.7100000000009</v>
      </c>
    </row>
    <row r="20987" spans="1:7" ht="31.5" customHeight="1">
      <c r="A20987" s="675"/>
      <c r="B20987" s="675"/>
      <c r="C20987" s="677"/>
      <c r="D20987" s="679"/>
      <c r="E20987" s="680" t="s">
        <v>301</v>
      </c>
      <c r="F20987" s="681"/>
      <c r="G20987" s="682"/>
    </row>
    <row r="20988" spans="1:7" s="25" customFormat="1" ht="47.25" customHeight="1">
      <c r="A20988" s="639"/>
      <c r="B20988" s="256"/>
      <c r="C20988" s="256"/>
      <c r="D20988" s="640"/>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10" t="s">
        <v>0</v>
      </c>
      <c r="B20997" s="710"/>
      <c r="C20997" s="710"/>
      <c r="D20997" s="710"/>
      <c r="E20997" s="710"/>
      <c r="F20997" s="710"/>
      <c r="G20997" s="710"/>
    </row>
    <row r="20998" spans="1:7">
      <c r="A20998" s="711" t="s">
        <v>1</v>
      </c>
      <c r="B20998" s="711"/>
      <c r="C20998" s="711"/>
      <c r="D20998" s="711"/>
      <c r="E20998" s="711"/>
      <c r="F20998" s="711"/>
      <c r="G20998" s="711"/>
    </row>
    <row r="20999" spans="1:7" ht="32.25" customHeight="1">
      <c r="A20999" s="1" t="s">
        <v>2</v>
      </c>
      <c r="B20999" s="659"/>
      <c r="C20999" s="659"/>
      <c r="D20999" s="732" t="s">
        <v>1224</v>
      </c>
      <c r="E20999" s="732"/>
      <c r="F20999" s="732"/>
      <c r="G20999" s="732"/>
    </row>
    <row r="21000" spans="1:7" ht="30" customHeight="1">
      <c r="A21000" s="713" t="s">
        <v>3</v>
      </c>
      <c r="B21000" s="714"/>
      <c r="C21000" s="3" t="s">
        <v>4</v>
      </c>
      <c r="D21000" s="667" t="s">
        <v>5</v>
      </c>
      <c r="E21000" s="667" t="s">
        <v>6</v>
      </c>
      <c r="F21000" s="667" t="s">
        <v>7</v>
      </c>
      <c r="G21000" s="5" t="s">
        <v>8</v>
      </c>
    </row>
    <row r="21001" spans="1:7">
      <c r="A21001" s="667"/>
      <c r="B21001" s="667"/>
      <c r="C21001" s="3"/>
      <c r="D21001" s="104" t="s">
        <v>9</v>
      </c>
      <c r="E21001" s="667"/>
      <c r="F21001" s="667"/>
      <c r="G21001" s="5"/>
    </row>
    <row r="21002" spans="1:7" s="24" customFormat="1" ht="16.5" customHeight="1">
      <c r="A21002" s="674">
        <v>1395</v>
      </c>
      <c r="B21002" s="674" t="s">
        <v>39</v>
      </c>
      <c r="C21002" s="676" t="s">
        <v>11</v>
      </c>
      <c r="D21002" s="678" t="s">
        <v>149</v>
      </c>
      <c r="E21002" s="665">
        <v>121</v>
      </c>
      <c r="F21002" s="639" t="s">
        <v>42</v>
      </c>
      <c r="G21002" s="20">
        <f>SUM(A21002*E21002/100)</f>
        <v>1687.95</v>
      </c>
    </row>
    <row r="21003" spans="1:7" s="24" customFormat="1" ht="24.75" customHeight="1">
      <c r="A21003" s="675"/>
      <c r="B21003" s="675"/>
      <c r="C21003" s="677"/>
      <c r="D21003" s="679"/>
      <c r="E21003" s="687" t="s">
        <v>150</v>
      </c>
      <c r="F21003" s="688"/>
      <c r="G21003" s="689"/>
    </row>
    <row r="21004" spans="1:7" s="25" customFormat="1">
      <c r="A21004" s="674">
        <v>29</v>
      </c>
      <c r="B21004" s="674" t="s">
        <v>10</v>
      </c>
      <c r="C21004" s="676" t="s">
        <v>15</v>
      </c>
      <c r="D21004" s="678" t="s">
        <v>146</v>
      </c>
      <c r="E21004" s="665">
        <v>3327.5</v>
      </c>
      <c r="F21004" s="639" t="s">
        <v>147</v>
      </c>
      <c r="G21004" s="20">
        <f>SUM(A21004*E21004/100)</f>
        <v>964.97500000000002</v>
      </c>
    </row>
    <row r="21005" spans="1:7" s="25" customFormat="1" ht="41.25" customHeight="1">
      <c r="A21005" s="675"/>
      <c r="B21005" s="675"/>
      <c r="C21005" s="677"/>
      <c r="D21005" s="679"/>
      <c r="E21005" s="680" t="s">
        <v>148</v>
      </c>
      <c r="F21005" s="681"/>
      <c r="G21005" s="682"/>
    </row>
    <row r="21006" spans="1:7" s="25" customFormat="1">
      <c r="A21006" s="674">
        <v>48</v>
      </c>
      <c r="B21006" s="674" t="s">
        <v>39</v>
      </c>
      <c r="C21006" s="676" t="s">
        <v>18</v>
      </c>
      <c r="D21006" s="678" t="s">
        <v>164</v>
      </c>
      <c r="E21006" s="665">
        <v>1273.76</v>
      </c>
      <c r="F21006" s="639" t="s">
        <v>165</v>
      </c>
      <c r="G21006" s="20">
        <f>SUM(A21006*E21006)</f>
        <v>61140.479999999996</v>
      </c>
    </row>
    <row r="21007" spans="1:7" s="25" customFormat="1" ht="61.5" customHeight="1">
      <c r="A21007" s="675"/>
      <c r="B21007" s="675"/>
      <c r="C21007" s="677"/>
      <c r="D21007" s="679"/>
      <c r="E21007" s="680" t="s">
        <v>166</v>
      </c>
      <c r="F21007" s="681"/>
      <c r="G21007" s="682"/>
    </row>
    <row r="21008" spans="1:7" ht="15" customHeight="1">
      <c r="A21008" s="676">
        <v>66</v>
      </c>
      <c r="B21008" s="676" t="s">
        <v>10</v>
      </c>
      <c r="C21008" s="644" t="s">
        <v>21</v>
      </c>
      <c r="D21008" s="678" t="s">
        <v>34</v>
      </c>
      <c r="E21008" s="665">
        <v>14429.25</v>
      </c>
      <c r="F21008" s="639" t="s">
        <v>13</v>
      </c>
      <c r="G21008" s="20">
        <f>SUM(A21008*E21008/100)</f>
        <v>9523.3050000000003</v>
      </c>
    </row>
    <row r="21009" spans="1:7" ht="54" customHeight="1">
      <c r="A21009" s="677"/>
      <c r="B21009" s="677"/>
      <c r="C21009" s="645"/>
      <c r="D21009" s="679"/>
      <c r="E21009" s="680" t="s">
        <v>35</v>
      </c>
      <c r="F21009" s="681"/>
      <c r="G21009" s="682"/>
    </row>
    <row r="21010" spans="1:7" s="25" customFormat="1">
      <c r="A21010" s="674">
        <v>1395</v>
      </c>
      <c r="B21010" s="674" t="s">
        <v>39</v>
      </c>
      <c r="C21010" s="676" t="s">
        <v>25</v>
      </c>
      <c r="D21010" s="678" t="s">
        <v>151</v>
      </c>
      <c r="E21010" s="665">
        <v>660</v>
      </c>
      <c r="F21010" s="639" t="s">
        <v>42</v>
      </c>
      <c r="G21010" s="20">
        <f>SUM(A21010*E21010/100)</f>
        <v>9207</v>
      </c>
    </row>
    <row r="21011" spans="1:7" s="25" customFormat="1" ht="27.75" customHeight="1">
      <c r="A21011" s="675"/>
      <c r="B21011" s="675"/>
      <c r="C21011" s="677"/>
      <c r="D21011" s="679"/>
      <c r="E21011" s="687" t="s">
        <v>152</v>
      </c>
      <c r="F21011" s="688"/>
      <c r="G21011" s="689"/>
    </row>
    <row r="21012" spans="1:7" s="24" customFormat="1" ht="15" customHeight="1">
      <c r="A21012" s="674">
        <v>1395</v>
      </c>
      <c r="B21012" s="674" t="s">
        <v>39</v>
      </c>
      <c r="C21012" s="676" t="s">
        <v>29</v>
      </c>
      <c r="D21012" s="678" t="s">
        <v>41</v>
      </c>
      <c r="E21012" s="665">
        <v>2206.6</v>
      </c>
      <c r="F21012" s="639" t="s">
        <v>42</v>
      </c>
      <c r="G21012" s="20">
        <f>SUM(A21012*E21012/100)</f>
        <v>30782.07</v>
      </c>
    </row>
    <row r="21013" spans="1:7" s="24" customFormat="1" ht="27" customHeight="1">
      <c r="A21013" s="675"/>
      <c r="B21013" s="675"/>
      <c r="C21013" s="677"/>
      <c r="D21013" s="679"/>
      <c r="E21013" s="687" t="s">
        <v>43</v>
      </c>
      <c r="F21013" s="688"/>
      <c r="G21013" s="689"/>
    </row>
    <row r="21014" spans="1:7" s="24" customFormat="1" ht="15" customHeight="1">
      <c r="A21014" s="674">
        <v>1395</v>
      </c>
      <c r="B21014" s="674" t="s">
        <v>39</v>
      </c>
      <c r="C21014" s="676" t="s">
        <v>33</v>
      </c>
      <c r="D21014" s="678" t="s">
        <v>45</v>
      </c>
      <c r="E21014" s="639">
        <v>2197.52</v>
      </c>
      <c r="F21014" s="639" t="s">
        <v>42</v>
      </c>
      <c r="G21014" s="20">
        <f>SUM(A21014*E21014/100)</f>
        <v>30655.403999999999</v>
      </c>
    </row>
    <row r="21015" spans="1:7" s="24" customFormat="1" ht="32.25" customHeight="1">
      <c r="A21015" s="675"/>
      <c r="B21015" s="675"/>
      <c r="C21015" s="677"/>
      <c r="D21015" s="679"/>
      <c r="E21015" s="687" t="s">
        <v>46</v>
      </c>
      <c r="F21015" s="688"/>
      <c r="G21015" s="689"/>
    </row>
    <row r="21016" spans="1:7">
      <c r="A21016" s="674">
        <v>475</v>
      </c>
      <c r="B21016" s="674" t="s">
        <v>39</v>
      </c>
      <c r="C21016" s="676" t="s">
        <v>36</v>
      </c>
      <c r="D21016" s="678" t="s">
        <v>280</v>
      </c>
      <c r="E21016" s="665">
        <v>25293.42</v>
      </c>
      <c r="F21016" s="639" t="s">
        <v>42</v>
      </c>
      <c r="G21016" s="20">
        <f>SUM(A21016*E21016/100)</f>
        <v>120143.745</v>
      </c>
    </row>
    <row r="21017" spans="1:7" ht="40.5" customHeight="1">
      <c r="A21017" s="675"/>
      <c r="B21017" s="675"/>
      <c r="C21017" s="677"/>
      <c r="D21017" s="679"/>
      <c r="E21017" s="680" t="s">
        <v>281</v>
      </c>
      <c r="F21017" s="681"/>
      <c r="G21017" s="682"/>
    </row>
    <row r="21018" spans="1:7">
      <c r="A21018" s="674">
        <v>126</v>
      </c>
      <c r="B21018" s="674" t="s">
        <v>107</v>
      </c>
      <c r="C21018" s="674" t="s">
        <v>40</v>
      </c>
      <c r="D21018" s="678" t="s">
        <v>282</v>
      </c>
      <c r="E21018" s="665">
        <v>104.22</v>
      </c>
      <c r="F21018" s="639" t="s">
        <v>111</v>
      </c>
      <c r="G21018" s="20">
        <f>SUM(A21018*E21018)</f>
        <v>13131.72</v>
      </c>
    </row>
    <row r="21019" spans="1:7" ht="42" customHeight="1">
      <c r="A21019" s="675"/>
      <c r="B21019" s="675"/>
      <c r="C21019" s="675"/>
      <c r="D21019" s="679"/>
      <c r="E21019" s="680" t="s">
        <v>283</v>
      </c>
      <c r="F21019" s="681"/>
      <c r="G21019" s="682"/>
    </row>
    <row r="21020" spans="1:7" ht="38.25">
      <c r="A21020" s="642"/>
      <c r="B21020" s="642"/>
      <c r="C21020" s="644" t="s">
        <v>44</v>
      </c>
      <c r="D21020" s="646" t="s">
        <v>153</v>
      </c>
      <c r="E21020" s="704"/>
      <c r="F21020" s="705"/>
      <c r="G21020" s="706"/>
    </row>
    <row r="21021" spans="1:7">
      <c r="A21021" s="676">
        <v>200</v>
      </c>
      <c r="B21021" s="676" t="s">
        <v>39</v>
      </c>
      <c r="C21021" s="674" t="s">
        <v>154</v>
      </c>
      <c r="D21021" s="678" t="s">
        <v>331</v>
      </c>
      <c r="E21021" s="665">
        <v>4411.82</v>
      </c>
      <c r="F21021" s="639" t="s">
        <v>42</v>
      </c>
      <c r="G21021" s="20">
        <f>SUM(A21021*E21021/100)</f>
        <v>8823.64</v>
      </c>
    </row>
    <row r="21022" spans="1:7" ht="27.75" customHeight="1">
      <c r="A21022" s="677"/>
      <c r="B21022" s="677"/>
      <c r="C21022" s="675"/>
      <c r="D21022" s="679"/>
      <c r="E21022" s="680" t="s">
        <v>332</v>
      </c>
      <c r="F21022" s="681"/>
      <c r="G21022" s="682"/>
    </row>
    <row r="21023" spans="1:7">
      <c r="A21023" s="674">
        <v>36</v>
      </c>
      <c r="B21023" s="674" t="s">
        <v>39</v>
      </c>
      <c r="C21023" s="676" t="s">
        <v>47</v>
      </c>
      <c r="D21023" s="678" t="s">
        <v>172</v>
      </c>
      <c r="E21023" s="665">
        <v>190.72</v>
      </c>
      <c r="F21023" s="639" t="s">
        <v>165</v>
      </c>
      <c r="G21023" s="13">
        <f>SUM(A21023*E21023)</f>
        <v>6865.92</v>
      </c>
    </row>
    <row r="21024" spans="1:7" ht="27" customHeight="1">
      <c r="A21024" s="675"/>
      <c r="B21024" s="675"/>
      <c r="C21024" s="677"/>
      <c r="D21024" s="679"/>
      <c r="E21024" s="680" t="s">
        <v>173</v>
      </c>
      <c r="F21024" s="681"/>
      <c r="G21024" s="682"/>
    </row>
    <row r="21025" spans="1:7" s="200" customFormat="1">
      <c r="A21025" s="676">
        <v>464</v>
      </c>
      <c r="B21025" s="676" t="s">
        <v>39</v>
      </c>
      <c r="C21025" s="644" t="s">
        <v>50</v>
      </c>
      <c r="D21025" s="678" t="s">
        <v>264</v>
      </c>
      <c r="E21025" s="665">
        <v>30509.77</v>
      </c>
      <c r="F21025" s="639" t="s">
        <v>42</v>
      </c>
      <c r="G21025" s="20">
        <f>SUM(A21025*E21025/100)</f>
        <v>141565.3328</v>
      </c>
    </row>
    <row r="21026" spans="1:7" s="200" customFormat="1" ht="126.75" customHeight="1">
      <c r="A21026" s="677"/>
      <c r="B21026" s="677"/>
      <c r="C21026" s="645"/>
      <c r="D21026" s="679"/>
      <c r="E21026" s="680" t="s">
        <v>159</v>
      </c>
      <c r="F21026" s="681"/>
      <c r="G21026" s="682"/>
    </row>
    <row r="21027" spans="1:7" ht="15" customHeight="1">
      <c r="A21027" s="676">
        <v>57</v>
      </c>
      <c r="B21027" s="676" t="s">
        <v>10</v>
      </c>
      <c r="C21027" s="674" t="s">
        <v>54</v>
      </c>
      <c r="D21027" s="678" t="s">
        <v>37</v>
      </c>
      <c r="E21027" s="665">
        <v>12674.36</v>
      </c>
      <c r="F21027" s="639" t="s">
        <v>13</v>
      </c>
      <c r="G21027" s="20">
        <f>SUM(A21027*E21027/100)</f>
        <v>7224.3852000000006</v>
      </c>
    </row>
    <row r="21028" spans="1:7" ht="39" customHeight="1">
      <c r="A21028" s="677"/>
      <c r="B21028" s="677"/>
      <c r="C21028" s="675"/>
      <c r="D21028" s="679"/>
      <c r="E21028" s="680" t="s">
        <v>38</v>
      </c>
      <c r="F21028" s="681"/>
      <c r="G21028" s="682"/>
    </row>
    <row r="21029" spans="1:7">
      <c r="A21029" s="676">
        <v>354</v>
      </c>
      <c r="B21029" s="676" t="s">
        <v>39</v>
      </c>
      <c r="C21029" s="674" t="s">
        <v>57</v>
      </c>
      <c r="D21029" s="678" t="s">
        <v>1225</v>
      </c>
      <c r="E21029" s="665">
        <v>7607.25</v>
      </c>
      <c r="F21029" s="639" t="s">
        <v>42</v>
      </c>
      <c r="G21029" s="20">
        <f>SUM(A21029*E21029/100)</f>
        <v>26929.665000000001</v>
      </c>
    </row>
    <row r="21030" spans="1:7" ht="44.25" customHeight="1">
      <c r="A21030" s="677"/>
      <c r="B21030" s="677"/>
      <c r="C21030" s="675"/>
      <c r="D21030" s="679"/>
      <c r="E21030" s="680" t="s">
        <v>601</v>
      </c>
      <c r="F21030" s="681"/>
      <c r="G21030" s="682"/>
    </row>
    <row r="21031" spans="1:7">
      <c r="A21031" s="674">
        <v>990</v>
      </c>
      <c r="B21031" s="674" t="s">
        <v>39</v>
      </c>
      <c r="C21031" s="676" t="s">
        <v>60</v>
      </c>
      <c r="D21031" s="731" t="s">
        <v>300</v>
      </c>
      <c r="E21031" s="655">
        <v>1043.9000000000001</v>
      </c>
      <c r="F21031" s="645" t="s">
        <v>42</v>
      </c>
      <c r="G21031" s="20">
        <f>SUM(A21031*E21031/100)</f>
        <v>10334.61</v>
      </c>
    </row>
    <row r="21032" spans="1:7" ht="31.5" customHeight="1">
      <c r="A21032" s="675"/>
      <c r="B21032" s="675"/>
      <c r="C21032" s="677"/>
      <c r="D21032" s="679"/>
      <c r="E21032" s="680" t="s">
        <v>301</v>
      </c>
      <c r="F21032" s="681"/>
      <c r="G21032" s="682"/>
    </row>
    <row r="21033" spans="1:7" ht="18" customHeight="1">
      <c r="A21033" s="674">
        <v>22</v>
      </c>
      <c r="B21033" s="674" t="s">
        <v>39</v>
      </c>
      <c r="C21033" s="674" t="s">
        <v>63</v>
      </c>
      <c r="D21033" s="678" t="s">
        <v>1221</v>
      </c>
      <c r="E21033" s="665">
        <v>1507.66</v>
      </c>
      <c r="F21033" s="639" t="s">
        <v>165</v>
      </c>
      <c r="G21033" s="20">
        <f>SUM(A21033*E21033)</f>
        <v>33168.520000000004</v>
      </c>
    </row>
    <row r="21034" spans="1:7" ht="63.75" customHeight="1">
      <c r="A21034" s="675"/>
      <c r="B21034" s="675"/>
      <c r="C21034" s="675"/>
      <c r="D21034" s="679"/>
      <c r="E21034" s="680" t="s">
        <v>902</v>
      </c>
      <c r="F21034" s="681"/>
      <c r="G21034" s="682"/>
    </row>
    <row r="21035" spans="1:7">
      <c r="A21035" s="674">
        <v>199</v>
      </c>
      <c r="B21035" s="674" t="s">
        <v>39</v>
      </c>
      <c r="C21035" s="676" t="s">
        <v>66</v>
      </c>
      <c r="D21035" s="678" t="s">
        <v>170</v>
      </c>
      <c r="E21035" s="665">
        <v>1160.06</v>
      </c>
      <c r="F21035" s="639" t="s">
        <v>42</v>
      </c>
      <c r="G21035" s="13">
        <f>SUM(A21035*E21035/100)</f>
        <v>2308.5194000000001</v>
      </c>
    </row>
    <row r="21036" spans="1:7" ht="30.75" customHeight="1">
      <c r="A21036" s="675"/>
      <c r="B21036" s="675"/>
      <c r="C21036" s="677"/>
      <c r="D21036" s="679"/>
      <c r="E21036" s="680" t="s">
        <v>171</v>
      </c>
      <c r="F21036" s="681"/>
      <c r="G21036" s="682"/>
    </row>
    <row r="21037" spans="1:7" s="25" customFormat="1" ht="47.25" customHeight="1">
      <c r="A21037" s="639"/>
      <c r="B21037" s="256"/>
      <c r="C21037" s="256"/>
      <c r="D21037" s="640"/>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10" t="s">
        <v>0</v>
      </c>
      <c r="B21074" s="710"/>
      <c r="C21074" s="710"/>
      <c r="D21074" s="710"/>
      <c r="E21074" s="710"/>
      <c r="F21074" s="710"/>
      <c r="G21074" s="710"/>
    </row>
    <row r="21075" spans="1:7">
      <c r="A21075" s="711" t="s">
        <v>1</v>
      </c>
      <c r="B21075" s="711"/>
      <c r="C21075" s="711"/>
      <c r="D21075" s="711"/>
      <c r="E21075" s="711"/>
      <c r="F21075" s="711"/>
      <c r="G21075" s="711"/>
    </row>
    <row r="21076" spans="1:7" ht="32.25" customHeight="1">
      <c r="A21076" s="1" t="s">
        <v>2</v>
      </c>
      <c r="B21076" s="659"/>
      <c r="C21076" s="659"/>
      <c r="D21076" s="732" t="s">
        <v>1220</v>
      </c>
      <c r="E21076" s="732"/>
      <c r="F21076" s="732"/>
      <c r="G21076" s="732"/>
    </row>
    <row r="21077" spans="1:7" ht="30" customHeight="1">
      <c r="A21077" s="713" t="s">
        <v>3</v>
      </c>
      <c r="B21077" s="714"/>
      <c r="C21077" s="3" t="s">
        <v>4</v>
      </c>
      <c r="D21077" s="667" t="s">
        <v>5</v>
      </c>
      <c r="E21077" s="667" t="s">
        <v>6</v>
      </c>
      <c r="F21077" s="667" t="s">
        <v>7</v>
      </c>
      <c r="G21077" s="5" t="s">
        <v>8</v>
      </c>
    </row>
    <row r="21078" spans="1:7">
      <c r="A21078" s="667"/>
      <c r="B21078" s="667"/>
      <c r="C21078" s="3"/>
      <c r="D21078" s="104" t="s">
        <v>9</v>
      </c>
      <c r="E21078" s="667"/>
      <c r="F21078" s="667"/>
      <c r="G21078" s="5"/>
    </row>
    <row r="21079" spans="1:7" s="24" customFormat="1" ht="16.5" customHeight="1">
      <c r="A21079" s="674">
        <v>4314</v>
      </c>
      <c r="B21079" s="674" t="s">
        <v>39</v>
      </c>
      <c r="C21079" s="676" t="s">
        <v>11</v>
      </c>
      <c r="D21079" s="678" t="s">
        <v>149</v>
      </c>
      <c r="E21079" s="665">
        <v>121</v>
      </c>
      <c r="F21079" s="639" t="s">
        <v>42</v>
      </c>
      <c r="G21079" s="20">
        <f>SUM(A21079*E21079/100)</f>
        <v>5219.9399999999996</v>
      </c>
    </row>
    <row r="21080" spans="1:7" s="24" customFormat="1" ht="24.75" customHeight="1">
      <c r="A21080" s="675"/>
      <c r="B21080" s="675"/>
      <c r="C21080" s="677"/>
      <c r="D21080" s="679"/>
      <c r="E21080" s="687" t="s">
        <v>150</v>
      </c>
      <c r="F21080" s="688"/>
      <c r="G21080" s="689"/>
    </row>
    <row r="21081" spans="1:7" s="25" customFormat="1">
      <c r="A21081" s="674">
        <v>459</v>
      </c>
      <c r="B21081" s="674" t="s">
        <v>10</v>
      </c>
      <c r="C21081" s="676" t="s">
        <v>15</v>
      </c>
      <c r="D21081" s="678" t="s">
        <v>146</v>
      </c>
      <c r="E21081" s="665">
        <v>3327.5</v>
      </c>
      <c r="F21081" s="639" t="s">
        <v>147</v>
      </c>
      <c r="G21081" s="20">
        <f>SUM(A21081*E21081/100)</f>
        <v>15273.225</v>
      </c>
    </row>
    <row r="21082" spans="1:7" s="25" customFormat="1" ht="41.25" customHeight="1">
      <c r="A21082" s="675"/>
      <c r="B21082" s="675"/>
      <c r="C21082" s="677"/>
      <c r="D21082" s="679"/>
      <c r="E21082" s="680" t="s">
        <v>148</v>
      </c>
      <c r="F21082" s="681"/>
      <c r="G21082" s="682"/>
    </row>
    <row r="21083" spans="1:7" s="25" customFormat="1" ht="13.5" customHeight="1">
      <c r="A21083" s="674">
        <v>3753</v>
      </c>
      <c r="B21083" s="674" t="s">
        <v>39</v>
      </c>
      <c r="C21083" s="676" t="s">
        <v>18</v>
      </c>
      <c r="D21083" s="678" t="s">
        <v>305</v>
      </c>
      <c r="E21083" s="639">
        <v>226.88</v>
      </c>
      <c r="F21083" s="639" t="s">
        <v>52</v>
      </c>
      <c r="G21083" s="20">
        <f>SUM(A21083*E21083/100)</f>
        <v>8514.8063999999995</v>
      </c>
    </row>
    <row r="21084" spans="1:7" s="25" customFormat="1" ht="29.25" customHeight="1">
      <c r="A21084" s="675"/>
      <c r="B21084" s="675"/>
      <c r="C21084" s="677"/>
      <c r="D21084" s="679"/>
      <c r="E21084" s="680" t="s">
        <v>306</v>
      </c>
      <c r="F21084" s="681"/>
      <c r="G21084" s="682"/>
    </row>
    <row r="21085" spans="1:7" s="25" customFormat="1">
      <c r="A21085" s="674">
        <v>4314</v>
      </c>
      <c r="B21085" s="674" t="s">
        <v>39</v>
      </c>
      <c r="C21085" s="676" t="s">
        <v>21</v>
      </c>
      <c r="D21085" s="678" t="s">
        <v>151</v>
      </c>
      <c r="E21085" s="665">
        <v>660</v>
      </c>
      <c r="F21085" s="639" t="s">
        <v>42</v>
      </c>
      <c r="G21085" s="20">
        <f>SUM(A21085*E21085/100)</f>
        <v>28472.400000000001</v>
      </c>
    </row>
    <row r="21086" spans="1:7" s="25" customFormat="1" ht="27.75" customHeight="1">
      <c r="A21086" s="675"/>
      <c r="B21086" s="675"/>
      <c r="C21086" s="677"/>
      <c r="D21086" s="679"/>
      <c r="E21086" s="687" t="s">
        <v>152</v>
      </c>
      <c r="F21086" s="688"/>
      <c r="G21086" s="689"/>
    </row>
    <row r="21087" spans="1:7" s="24" customFormat="1" ht="15" customHeight="1">
      <c r="A21087" s="674">
        <v>4314</v>
      </c>
      <c r="B21087" s="674" t="s">
        <v>39</v>
      </c>
      <c r="C21087" s="676" t="s">
        <v>25</v>
      </c>
      <c r="D21087" s="678" t="s">
        <v>41</v>
      </c>
      <c r="E21087" s="665">
        <v>2206.6</v>
      </c>
      <c r="F21087" s="639" t="s">
        <v>42</v>
      </c>
      <c r="G21087" s="20">
        <f>SUM(A21087*E21087/100)</f>
        <v>95192.724000000002</v>
      </c>
    </row>
    <row r="21088" spans="1:7" s="24" customFormat="1" ht="27" customHeight="1">
      <c r="A21088" s="675"/>
      <c r="B21088" s="675"/>
      <c r="C21088" s="677"/>
      <c r="D21088" s="679"/>
      <c r="E21088" s="687" t="s">
        <v>43</v>
      </c>
      <c r="F21088" s="688"/>
      <c r="G21088" s="689"/>
    </row>
    <row r="21089" spans="1:7" s="24" customFormat="1" ht="15" customHeight="1">
      <c r="A21089" s="674">
        <v>4314</v>
      </c>
      <c r="B21089" s="674" t="s">
        <v>39</v>
      </c>
      <c r="C21089" s="676" t="s">
        <v>29</v>
      </c>
      <c r="D21089" s="678" t="s">
        <v>45</v>
      </c>
      <c r="E21089" s="639">
        <v>2197.52</v>
      </c>
      <c r="F21089" s="639" t="s">
        <v>42</v>
      </c>
      <c r="G21089" s="20">
        <f>SUM(A21089*E21089/100)</f>
        <v>94801.012799999997</v>
      </c>
    </row>
    <row r="21090" spans="1:7" s="24" customFormat="1" ht="32.25" customHeight="1">
      <c r="A21090" s="675"/>
      <c r="B21090" s="675"/>
      <c r="C21090" s="677"/>
      <c r="D21090" s="679"/>
      <c r="E21090" s="687" t="s">
        <v>46</v>
      </c>
      <c r="F21090" s="688"/>
      <c r="G21090" s="689"/>
    </row>
    <row r="21091" spans="1:7" ht="15" customHeight="1">
      <c r="A21091" s="676">
        <v>54</v>
      </c>
      <c r="B21091" s="676" t="s">
        <v>10</v>
      </c>
      <c r="C21091" s="674" t="s">
        <v>33</v>
      </c>
      <c r="D21091" s="678" t="s">
        <v>37</v>
      </c>
      <c r="E21091" s="665">
        <v>12674.36</v>
      </c>
      <c r="F21091" s="639" t="s">
        <v>13</v>
      </c>
      <c r="G21091" s="20">
        <f>SUM(A21091*E21091/100)</f>
        <v>6844.1544000000004</v>
      </c>
    </row>
    <row r="21092" spans="1:7" ht="39" customHeight="1">
      <c r="A21092" s="677"/>
      <c r="B21092" s="677"/>
      <c r="C21092" s="675"/>
      <c r="D21092" s="679"/>
      <c r="E21092" s="680" t="s">
        <v>38</v>
      </c>
      <c r="F21092" s="681"/>
      <c r="G21092" s="682"/>
    </row>
    <row r="21093" spans="1:7" ht="15" customHeight="1">
      <c r="A21093" s="676">
        <v>459</v>
      </c>
      <c r="B21093" s="676" t="s">
        <v>10</v>
      </c>
      <c r="C21093" s="644" t="s">
        <v>36</v>
      </c>
      <c r="D21093" s="678" t="s">
        <v>34</v>
      </c>
      <c r="E21093" s="665">
        <v>14429.25</v>
      </c>
      <c r="F21093" s="639" t="s">
        <v>13</v>
      </c>
      <c r="G21093" s="20">
        <f>SUM(A21093*E21093/100)</f>
        <v>66230.257500000007</v>
      </c>
    </row>
    <row r="21094" spans="1:7" ht="54" customHeight="1">
      <c r="A21094" s="677"/>
      <c r="B21094" s="677"/>
      <c r="C21094" s="645"/>
      <c r="D21094" s="679"/>
      <c r="E21094" s="680" t="s">
        <v>35</v>
      </c>
      <c r="F21094" s="681"/>
      <c r="G21094" s="682"/>
    </row>
    <row r="21095" spans="1:7" s="200" customFormat="1">
      <c r="A21095" s="676">
        <v>2639</v>
      </c>
      <c r="B21095" s="676" t="s">
        <v>39</v>
      </c>
      <c r="C21095" s="644" t="s">
        <v>40</v>
      </c>
      <c r="D21095" s="678" t="s">
        <v>264</v>
      </c>
      <c r="E21095" s="665">
        <v>30509.77</v>
      </c>
      <c r="F21095" s="639" t="s">
        <v>42</v>
      </c>
      <c r="G21095" s="20">
        <f>SUM(A21095*E21095/100)</f>
        <v>805152.83030000003</v>
      </c>
    </row>
    <row r="21096" spans="1:7" s="200" customFormat="1" ht="126.75" customHeight="1">
      <c r="A21096" s="677"/>
      <c r="B21096" s="677"/>
      <c r="C21096" s="645"/>
      <c r="D21096" s="679"/>
      <c r="E21096" s="680" t="s">
        <v>159</v>
      </c>
      <c r="F21096" s="681"/>
      <c r="G21096" s="682"/>
    </row>
    <row r="21097" spans="1:7">
      <c r="A21097" s="674">
        <v>1328</v>
      </c>
      <c r="B21097" s="674" t="s">
        <v>39</v>
      </c>
      <c r="C21097" s="676" t="s">
        <v>44</v>
      </c>
      <c r="D21097" s="678" t="s">
        <v>280</v>
      </c>
      <c r="E21097" s="665">
        <v>25293.42</v>
      </c>
      <c r="F21097" s="639" t="s">
        <v>42</v>
      </c>
      <c r="G21097" s="20">
        <f>SUM(A21097*E21097/100)</f>
        <v>335896.6176</v>
      </c>
    </row>
    <row r="21098" spans="1:7" ht="40.5" customHeight="1">
      <c r="A21098" s="675"/>
      <c r="B21098" s="675"/>
      <c r="C21098" s="677"/>
      <c r="D21098" s="679"/>
      <c r="E21098" s="680" t="s">
        <v>281</v>
      </c>
      <c r="F21098" s="681"/>
      <c r="G21098" s="682"/>
    </row>
    <row r="21099" spans="1:7">
      <c r="A21099" s="674">
        <v>266</v>
      </c>
      <c r="B21099" s="674" t="s">
        <v>107</v>
      </c>
      <c r="C21099" s="674" t="s">
        <v>47</v>
      </c>
      <c r="D21099" s="678" t="s">
        <v>282</v>
      </c>
      <c r="E21099" s="665">
        <v>104.22</v>
      </c>
      <c r="F21099" s="639" t="s">
        <v>111</v>
      </c>
      <c r="G21099" s="20">
        <f>SUM(A21099*E21099)</f>
        <v>27722.52</v>
      </c>
    </row>
    <row r="21100" spans="1:7" ht="42" customHeight="1">
      <c r="A21100" s="675"/>
      <c r="B21100" s="675"/>
      <c r="C21100" s="675"/>
      <c r="D21100" s="679"/>
      <c r="E21100" s="680" t="s">
        <v>283</v>
      </c>
      <c r="F21100" s="681"/>
      <c r="G21100" s="682"/>
    </row>
    <row r="21101" spans="1:7" ht="18" customHeight="1">
      <c r="A21101" s="674">
        <v>335</v>
      </c>
      <c r="B21101" s="674" t="s">
        <v>39</v>
      </c>
      <c r="C21101" s="674" t="s">
        <v>50</v>
      </c>
      <c r="D21101" s="678" t="s">
        <v>1222</v>
      </c>
      <c r="E21101" s="665">
        <v>172</v>
      </c>
      <c r="F21101" s="639" t="s">
        <v>165</v>
      </c>
      <c r="G21101" s="20">
        <f>SUM(A21101*E21101)</f>
        <v>57620</v>
      </c>
    </row>
    <row r="21102" spans="1:7" ht="50.25" customHeight="1">
      <c r="A21102" s="675"/>
      <c r="B21102" s="675"/>
      <c r="C21102" s="675"/>
      <c r="D21102" s="679"/>
      <c r="E21102" s="680" t="s">
        <v>1223</v>
      </c>
      <c r="F21102" s="681"/>
      <c r="G21102" s="682"/>
    </row>
    <row r="21103" spans="1:7" ht="18" customHeight="1">
      <c r="A21103" s="674">
        <v>251</v>
      </c>
      <c r="B21103" s="674" t="s">
        <v>39</v>
      </c>
      <c r="C21103" s="674" t="s">
        <v>54</v>
      </c>
      <c r="D21103" s="678" t="s">
        <v>1221</v>
      </c>
      <c r="E21103" s="665">
        <v>1507.66</v>
      </c>
      <c r="F21103" s="639" t="s">
        <v>165</v>
      </c>
      <c r="G21103" s="20">
        <f>SUM(A21103*E21103)</f>
        <v>378422.66000000003</v>
      </c>
    </row>
    <row r="21104" spans="1:7" ht="79.5" customHeight="1">
      <c r="A21104" s="675"/>
      <c r="B21104" s="675"/>
      <c r="C21104" s="675"/>
      <c r="D21104" s="679"/>
      <c r="E21104" s="680" t="s">
        <v>902</v>
      </c>
      <c r="F21104" s="681"/>
      <c r="G21104" s="682"/>
    </row>
    <row r="21105" spans="1:7" s="25" customFormat="1">
      <c r="A21105" s="674">
        <v>1594</v>
      </c>
      <c r="B21105" s="674" t="s">
        <v>39</v>
      </c>
      <c r="C21105" s="674" t="s">
        <v>57</v>
      </c>
      <c r="D21105" s="678" t="s">
        <v>265</v>
      </c>
      <c r="E21105" s="639">
        <v>567.48</v>
      </c>
      <c r="F21105" s="639" t="s">
        <v>266</v>
      </c>
      <c r="G21105" s="20">
        <f>SUM(A21105*E21105)</f>
        <v>904563.12</v>
      </c>
    </row>
    <row r="21106" spans="1:7" s="25" customFormat="1" ht="40.5" customHeight="1">
      <c r="A21106" s="675"/>
      <c r="B21106" s="675"/>
      <c r="C21106" s="675"/>
      <c r="D21106" s="679"/>
      <c r="E21106" s="680" t="s">
        <v>399</v>
      </c>
      <c r="F21106" s="681"/>
      <c r="G21106" s="682"/>
    </row>
    <row r="21107" spans="1:7" s="25" customFormat="1">
      <c r="A21107" s="674">
        <v>554</v>
      </c>
      <c r="B21107" s="674" t="s">
        <v>39</v>
      </c>
      <c r="C21107" s="674" t="s">
        <v>60</v>
      </c>
      <c r="D21107" s="678" t="s">
        <v>278</v>
      </c>
      <c r="E21107" s="639">
        <v>186.04</v>
      </c>
      <c r="F21107" s="639" t="s">
        <v>266</v>
      </c>
      <c r="G21107" s="20">
        <f>SUM(A21107*E21107)</f>
        <v>103066.15999999999</v>
      </c>
    </row>
    <row r="21108" spans="1:7" s="25" customFormat="1" ht="122.25" customHeight="1">
      <c r="A21108" s="675"/>
      <c r="B21108" s="675"/>
      <c r="C21108" s="675"/>
      <c r="D21108" s="679"/>
      <c r="E21108" s="686" t="s">
        <v>279</v>
      </c>
      <c r="F21108" s="686"/>
      <c r="G21108" s="686"/>
    </row>
    <row r="21109" spans="1:7">
      <c r="A21109" s="674">
        <v>2803</v>
      </c>
      <c r="B21109" s="674" t="s">
        <v>39</v>
      </c>
      <c r="C21109" s="676" t="s">
        <v>63</v>
      </c>
      <c r="D21109" s="678" t="s">
        <v>58</v>
      </c>
      <c r="E21109" s="665">
        <v>1079.6500000000001</v>
      </c>
      <c r="F21109" s="639" t="s">
        <v>42</v>
      </c>
      <c r="G21109" s="13">
        <f>SUM(A21109*E21109/100)</f>
        <v>30262.589500000002</v>
      </c>
    </row>
    <row r="21110" spans="1:7" ht="34.5" customHeight="1">
      <c r="A21110" s="675"/>
      <c r="B21110" s="675"/>
      <c r="C21110" s="677"/>
      <c r="D21110" s="679"/>
      <c r="E21110" s="680" t="s">
        <v>59</v>
      </c>
      <c r="F21110" s="681"/>
      <c r="G21110" s="682"/>
    </row>
    <row r="21111" spans="1:7">
      <c r="A21111" s="674">
        <v>6255</v>
      </c>
      <c r="B21111" s="674" t="s">
        <v>39</v>
      </c>
      <c r="C21111" s="676" t="s">
        <v>66</v>
      </c>
      <c r="D21111" s="731" t="s">
        <v>1205</v>
      </c>
      <c r="E21111" s="655">
        <v>2499.7600000000002</v>
      </c>
      <c r="F21111" s="645" t="s">
        <v>42</v>
      </c>
      <c r="G21111" s="20">
        <f>SUM(A21111*E21111/100)</f>
        <v>156359.98800000001</v>
      </c>
    </row>
    <row r="21112" spans="1:7" ht="60.75" customHeight="1">
      <c r="A21112" s="675"/>
      <c r="B21112" s="675"/>
      <c r="C21112" s="677"/>
      <c r="D21112" s="679"/>
      <c r="E21112" s="680" t="s">
        <v>1206</v>
      </c>
      <c r="F21112" s="681"/>
      <c r="G21112" s="682"/>
    </row>
    <row r="21113" spans="1:7">
      <c r="A21113" s="674">
        <v>140</v>
      </c>
      <c r="B21113" s="674" t="s">
        <v>39</v>
      </c>
      <c r="C21113" s="676" t="s">
        <v>69</v>
      </c>
      <c r="D21113" s="678" t="s">
        <v>170</v>
      </c>
      <c r="E21113" s="665">
        <v>1160.06</v>
      </c>
      <c r="F21113" s="639" t="s">
        <v>42</v>
      </c>
      <c r="G21113" s="13">
        <f>SUM(A21113*E21113/100)</f>
        <v>1624.0839999999998</v>
      </c>
    </row>
    <row r="21114" spans="1:7" ht="30.75" customHeight="1">
      <c r="A21114" s="675"/>
      <c r="B21114" s="675"/>
      <c r="C21114" s="677"/>
      <c r="D21114" s="679"/>
      <c r="E21114" s="680" t="s">
        <v>171</v>
      </c>
      <c r="F21114" s="681"/>
      <c r="G21114" s="682"/>
    </row>
    <row r="21115" spans="1:7" s="200" customFormat="1">
      <c r="A21115" s="676">
        <v>3456</v>
      </c>
      <c r="B21115" s="676" t="s">
        <v>39</v>
      </c>
      <c r="C21115" s="644" t="s">
        <v>73</v>
      </c>
      <c r="D21115" s="678" t="s">
        <v>1216</v>
      </c>
      <c r="E21115" s="665">
        <v>5310.35</v>
      </c>
      <c r="F21115" s="639" t="s">
        <v>42</v>
      </c>
      <c r="G21115" s="20">
        <f>SUM(A21115*E21115/100)</f>
        <v>183525.69600000003</v>
      </c>
    </row>
    <row r="21116" spans="1:7" s="200" customFormat="1" ht="41.25" customHeight="1">
      <c r="A21116" s="677"/>
      <c r="B21116" s="677"/>
      <c r="C21116" s="645"/>
      <c r="D21116" s="679"/>
      <c r="E21116" s="680" t="s">
        <v>1217</v>
      </c>
      <c r="F21116" s="681"/>
      <c r="G21116" s="682"/>
    </row>
    <row r="21117" spans="1:7">
      <c r="A21117" s="683">
        <v>288</v>
      </c>
      <c r="B21117" s="683" t="s">
        <v>39</v>
      </c>
      <c r="C21117" s="684" t="s">
        <v>208</v>
      </c>
      <c r="D21117" s="685" t="s">
        <v>1032</v>
      </c>
      <c r="E21117" s="665">
        <v>226.02</v>
      </c>
      <c r="F21117" s="639" t="s">
        <v>42</v>
      </c>
      <c r="G21117" s="20">
        <f>SUM(A21117*E21117)</f>
        <v>65093.760000000002</v>
      </c>
    </row>
    <row r="21118" spans="1:7" ht="32.25" customHeight="1">
      <c r="A21118" s="683"/>
      <c r="B21118" s="683"/>
      <c r="C21118" s="684"/>
      <c r="D21118" s="685"/>
      <c r="E21118" s="686" t="s">
        <v>1033</v>
      </c>
      <c r="F21118" s="686"/>
      <c r="G21118" s="686"/>
    </row>
    <row r="21119" spans="1:7" s="25" customFormat="1" ht="47.25" customHeight="1">
      <c r="A21119" s="639"/>
      <c r="B21119" s="256"/>
      <c r="C21119" s="256"/>
      <c r="D21119" s="640"/>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10" t="s">
        <v>0</v>
      </c>
      <c r="B21137" s="710"/>
      <c r="C21137" s="710"/>
      <c r="D21137" s="710"/>
      <c r="E21137" s="710"/>
      <c r="F21137" s="710"/>
      <c r="G21137" s="710"/>
    </row>
    <row r="21138" spans="1:7">
      <c r="A21138" s="711" t="s">
        <v>1</v>
      </c>
      <c r="B21138" s="711"/>
      <c r="C21138" s="711"/>
      <c r="D21138" s="711"/>
      <c r="E21138" s="711"/>
      <c r="F21138" s="711"/>
      <c r="G21138" s="711"/>
    </row>
    <row r="21139" spans="1:7">
      <c r="A21139" s="1" t="s">
        <v>2</v>
      </c>
      <c r="B21139" s="659"/>
      <c r="C21139" s="659"/>
      <c r="D21139" s="732" t="s">
        <v>1219</v>
      </c>
      <c r="E21139" s="732"/>
      <c r="F21139" s="732"/>
      <c r="G21139" s="732"/>
    </row>
    <row r="21140" spans="1:7" ht="25.5">
      <c r="A21140" s="713" t="s">
        <v>3</v>
      </c>
      <c r="B21140" s="714"/>
      <c r="C21140" s="3" t="s">
        <v>4</v>
      </c>
      <c r="D21140" s="667" t="s">
        <v>5</v>
      </c>
      <c r="E21140" s="667" t="s">
        <v>6</v>
      </c>
      <c r="F21140" s="667" t="s">
        <v>7</v>
      </c>
      <c r="G21140" s="5" t="s">
        <v>8</v>
      </c>
    </row>
    <row r="21141" spans="1:7">
      <c r="A21141" s="667"/>
      <c r="B21141" s="667"/>
      <c r="C21141" s="3"/>
      <c r="D21141" s="104" t="s">
        <v>9</v>
      </c>
      <c r="E21141" s="667"/>
      <c r="F21141" s="667"/>
      <c r="G21141" s="5"/>
    </row>
    <row r="21142" spans="1:7" s="25" customFormat="1">
      <c r="A21142" s="674">
        <v>24</v>
      </c>
      <c r="B21142" s="674" t="s">
        <v>10</v>
      </c>
      <c r="C21142" s="676" t="s">
        <v>11</v>
      </c>
      <c r="D21142" s="678" t="s">
        <v>146</v>
      </c>
      <c r="E21142" s="665">
        <v>3327.5</v>
      </c>
      <c r="F21142" s="639" t="s">
        <v>147</v>
      </c>
      <c r="G21142" s="20">
        <f>SUM(A21142*E21142/100)</f>
        <v>798.6</v>
      </c>
    </row>
    <row r="21143" spans="1:7" s="25" customFormat="1" ht="26.25" customHeight="1">
      <c r="A21143" s="675"/>
      <c r="B21143" s="675"/>
      <c r="C21143" s="677"/>
      <c r="D21143" s="679"/>
      <c r="E21143" s="680" t="s">
        <v>148</v>
      </c>
      <c r="F21143" s="681"/>
      <c r="G21143" s="682"/>
    </row>
    <row r="21144" spans="1:7" ht="15" customHeight="1">
      <c r="A21144" s="676">
        <v>24</v>
      </c>
      <c r="B21144" s="676" t="s">
        <v>10</v>
      </c>
      <c r="C21144" s="644" t="s">
        <v>15</v>
      </c>
      <c r="D21144" s="678" t="s">
        <v>34</v>
      </c>
      <c r="E21144" s="665">
        <v>14429.25</v>
      </c>
      <c r="F21144" s="639" t="s">
        <v>13</v>
      </c>
      <c r="G21144" s="20">
        <f>SUM(A21144*E21144/100)</f>
        <v>3463.02</v>
      </c>
    </row>
    <row r="21145" spans="1:7" ht="54" customHeight="1">
      <c r="A21145" s="677"/>
      <c r="B21145" s="677"/>
      <c r="C21145" s="645"/>
      <c r="D21145" s="679"/>
      <c r="E21145" s="680" t="s">
        <v>35</v>
      </c>
      <c r="F21145" s="681"/>
      <c r="G21145" s="682"/>
    </row>
    <row r="21146" spans="1:7" s="24" customFormat="1">
      <c r="A21146" s="674">
        <v>240</v>
      </c>
      <c r="B21146" s="674" t="s">
        <v>39</v>
      </c>
      <c r="C21146" s="676" t="s">
        <v>18</v>
      </c>
      <c r="D21146" s="678" t="s">
        <v>149</v>
      </c>
      <c r="E21146" s="665">
        <v>121</v>
      </c>
      <c r="F21146" s="639" t="s">
        <v>42</v>
      </c>
      <c r="G21146" s="20">
        <f>SUM(A21146*E21146/100)</f>
        <v>290.39999999999998</v>
      </c>
    </row>
    <row r="21147" spans="1:7" s="24" customFormat="1" ht="25.5" customHeight="1">
      <c r="A21147" s="675"/>
      <c r="B21147" s="675"/>
      <c r="C21147" s="677"/>
      <c r="D21147" s="679"/>
      <c r="E21147" s="687" t="s">
        <v>150</v>
      </c>
      <c r="F21147" s="688"/>
      <c r="G21147" s="689"/>
    </row>
    <row r="21148" spans="1:7" s="24" customFormat="1" ht="15" customHeight="1">
      <c r="A21148" s="674">
        <v>240</v>
      </c>
      <c r="B21148" s="674" t="s">
        <v>39</v>
      </c>
      <c r="C21148" s="676" t="s">
        <v>21</v>
      </c>
      <c r="D21148" s="678" t="s">
        <v>41</v>
      </c>
      <c r="E21148" s="665">
        <v>2206.6</v>
      </c>
      <c r="F21148" s="639" t="s">
        <v>42</v>
      </c>
      <c r="G21148" s="20">
        <f>SUM(A21148*E21148/100)</f>
        <v>5295.84</v>
      </c>
    </row>
    <row r="21149" spans="1:7" s="24" customFormat="1" ht="27" customHeight="1">
      <c r="A21149" s="675"/>
      <c r="B21149" s="675"/>
      <c r="C21149" s="677"/>
      <c r="D21149" s="679"/>
      <c r="E21149" s="687" t="s">
        <v>43</v>
      </c>
      <c r="F21149" s="688"/>
      <c r="G21149" s="689"/>
    </row>
    <row r="21150" spans="1:7" s="24" customFormat="1" ht="15" customHeight="1">
      <c r="A21150" s="674">
        <v>240</v>
      </c>
      <c r="B21150" s="674" t="s">
        <v>39</v>
      </c>
      <c r="C21150" s="676" t="s">
        <v>25</v>
      </c>
      <c r="D21150" s="678" t="s">
        <v>45</v>
      </c>
      <c r="E21150" s="639">
        <v>2197.52</v>
      </c>
      <c r="F21150" s="639" t="s">
        <v>42</v>
      </c>
      <c r="G21150" s="20">
        <f>SUM(A21150*E21150/100)</f>
        <v>5274.0480000000007</v>
      </c>
    </row>
    <row r="21151" spans="1:7" s="24" customFormat="1" ht="32.25" customHeight="1">
      <c r="A21151" s="675"/>
      <c r="B21151" s="675"/>
      <c r="C21151" s="677"/>
      <c r="D21151" s="679"/>
      <c r="E21151" s="687" t="s">
        <v>46</v>
      </c>
      <c r="F21151" s="688"/>
      <c r="G21151" s="689"/>
    </row>
    <row r="21152" spans="1:7" s="200" customFormat="1">
      <c r="A21152" s="676">
        <v>144</v>
      </c>
      <c r="B21152" s="676" t="s">
        <v>39</v>
      </c>
      <c r="C21152" s="644" t="s">
        <v>29</v>
      </c>
      <c r="D21152" s="678" t="s">
        <v>264</v>
      </c>
      <c r="E21152" s="665">
        <v>30509.77</v>
      </c>
      <c r="F21152" s="639" t="s">
        <v>42</v>
      </c>
      <c r="G21152" s="20">
        <f>SUM(A21152*E21152/100)</f>
        <v>43934.068800000001</v>
      </c>
    </row>
    <row r="21153" spans="1:7" s="200" customFormat="1" ht="126.75" customHeight="1">
      <c r="A21153" s="677"/>
      <c r="B21153" s="677"/>
      <c r="C21153" s="645"/>
      <c r="D21153" s="679"/>
      <c r="E21153" s="680" t="s">
        <v>159</v>
      </c>
      <c r="F21153" s="681"/>
      <c r="G21153" s="682"/>
    </row>
    <row r="21154" spans="1:7">
      <c r="A21154" s="674">
        <v>144</v>
      </c>
      <c r="B21154" s="674" t="s">
        <v>39</v>
      </c>
      <c r="C21154" s="676" t="s">
        <v>33</v>
      </c>
      <c r="D21154" s="678" t="s">
        <v>280</v>
      </c>
      <c r="E21154" s="665">
        <v>25293.42</v>
      </c>
      <c r="F21154" s="639" t="s">
        <v>42</v>
      </c>
      <c r="G21154" s="20">
        <f>SUM(A21154*E21154/100)</f>
        <v>36422.524799999992</v>
      </c>
    </row>
    <row r="21155" spans="1:7" ht="40.5" customHeight="1">
      <c r="A21155" s="675"/>
      <c r="B21155" s="675"/>
      <c r="C21155" s="677"/>
      <c r="D21155" s="679"/>
      <c r="E21155" s="680" t="s">
        <v>281</v>
      </c>
      <c r="F21155" s="681"/>
      <c r="G21155" s="682"/>
    </row>
    <row r="21156" spans="1:7">
      <c r="A21156" s="674">
        <v>48</v>
      </c>
      <c r="B21156" s="674" t="s">
        <v>107</v>
      </c>
      <c r="C21156" s="674" t="s">
        <v>36</v>
      </c>
      <c r="D21156" s="678" t="s">
        <v>282</v>
      </c>
      <c r="E21156" s="665">
        <v>104.22</v>
      </c>
      <c r="F21156" s="639" t="s">
        <v>111</v>
      </c>
      <c r="G21156" s="20">
        <f>SUM(A21156*E21156)</f>
        <v>5002.5599999999995</v>
      </c>
    </row>
    <row r="21157" spans="1:7" ht="37.5" customHeight="1">
      <c r="A21157" s="675"/>
      <c r="B21157" s="675"/>
      <c r="C21157" s="675"/>
      <c r="D21157" s="679"/>
      <c r="E21157" s="680" t="s">
        <v>283</v>
      </c>
      <c r="F21157" s="681"/>
      <c r="G21157" s="682"/>
    </row>
    <row r="21158" spans="1:7">
      <c r="A21158" s="674">
        <v>553</v>
      </c>
      <c r="B21158" s="674" t="s">
        <v>39</v>
      </c>
      <c r="C21158" s="676" t="s">
        <v>40</v>
      </c>
      <c r="D21158" s="731" t="s">
        <v>300</v>
      </c>
      <c r="E21158" s="655">
        <v>1043.9000000000001</v>
      </c>
      <c r="F21158" s="645" t="s">
        <v>42</v>
      </c>
      <c r="G21158" s="20">
        <f>SUM(A21158*E21158/100)</f>
        <v>5772.7670000000007</v>
      </c>
    </row>
    <row r="21159" spans="1:7" ht="31.5" customHeight="1">
      <c r="A21159" s="675"/>
      <c r="B21159" s="675"/>
      <c r="C21159" s="677"/>
      <c r="D21159" s="679"/>
      <c r="E21159" s="680" t="s">
        <v>301</v>
      </c>
      <c r="F21159" s="681"/>
      <c r="G21159" s="682"/>
    </row>
    <row r="21160" spans="1:7" s="25" customFormat="1">
      <c r="A21160" s="674">
        <v>39</v>
      </c>
      <c r="B21160" s="674" t="s">
        <v>39</v>
      </c>
      <c r="C21160" s="676" t="s">
        <v>44</v>
      </c>
      <c r="D21160" s="678" t="s">
        <v>413</v>
      </c>
      <c r="E21160" s="665">
        <v>1106.7</v>
      </c>
      <c r="F21160" s="639" t="s">
        <v>52</v>
      </c>
      <c r="G21160" s="20">
        <f>A21160*E21160/100</f>
        <v>431.61300000000006</v>
      </c>
    </row>
    <row r="21161" spans="1:7" s="25" customFormat="1" ht="30" customHeight="1">
      <c r="A21161" s="675"/>
      <c r="B21161" s="675"/>
      <c r="C21161" s="677"/>
      <c r="D21161" s="679"/>
      <c r="E21161" s="687" t="s">
        <v>414</v>
      </c>
      <c r="F21161" s="688"/>
      <c r="G21161" s="689"/>
    </row>
    <row r="21162" spans="1:7" s="25" customFormat="1">
      <c r="A21162" s="674">
        <v>29</v>
      </c>
      <c r="B21162" s="674" t="s">
        <v>39</v>
      </c>
      <c r="C21162" s="676" t="s">
        <v>47</v>
      </c>
      <c r="D21162" s="678" t="s">
        <v>164</v>
      </c>
      <c r="E21162" s="665">
        <v>1273.76</v>
      </c>
      <c r="F21162" s="639" t="s">
        <v>165</v>
      </c>
      <c r="G21162" s="20">
        <f>SUM(A21162*E21162)</f>
        <v>36939.040000000001</v>
      </c>
    </row>
    <row r="21163" spans="1:7" s="25" customFormat="1" ht="61.5" customHeight="1">
      <c r="A21163" s="675"/>
      <c r="B21163" s="675"/>
      <c r="C21163" s="677"/>
      <c r="D21163" s="679"/>
      <c r="E21163" s="680" t="s">
        <v>166</v>
      </c>
      <c r="F21163" s="681"/>
      <c r="G21163" s="682"/>
    </row>
    <row r="21164" spans="1:7" ht="38.25">
      <c r="A21164" s="642"/>
      <c r="B21164" s="642"/>
      <c r="C21164" s="644" t="s">
        <v>50</v>
      </c>
      <c r="D21164" s="646" t="s">
        <v>153</v>
      </c>
      <c r="E21164" s="704"/>
      <c r="F21164" s="705"/>
      <c r="G21164" s="706"/>
    </row>
    <row r="21165" spans="1:7">
      <c r="A21165" s="676">
        <v>368</v>
      </c>
      <c r="B21165" s="676" t="s">
        <v>39</v>
      </c>
      <c r="C21165" s="674" t="s">
        <v>154</v>
      </c>
      <c r="D21165" s="678" t="s">
        <v>331</v>
      </c>
      <c r="E21165" s="665">
        <v>4411.82</v>
      </c>
      <c r="F21165" s="639" t="s">
        <v>42</v>
      </c>
      <c r="G21165" s="20">
        <f>SUM(A21165*E21165/100)</f>
        <v>16235.497599999997</v>
      </c>
    </row>
    <row r="21166" spans="1:7" ht="27.75" customHeight="1">
      <c r="A21166" s="677"/>
      <c r="B21166" s="677"/>
      <c r="C21166" s="675"/>
      <c r="D21166" s="679"/>
      <c r="E21166" s="680" t="s">
        <v>332</v>
      </c>
      <c r="F21166" s="681"/>
      <c r="G21166" s="682"/>
    </row>
    <row r="21167" spans="1:7">
      <c r="A21167" s="674">
        <v>32</v>
      </c>
      <c r="B21167" s="674" t="s">
        <v>39</v>
      </c>
      <c r="C21167" s="676" t="s">
        <v>54</v>
      </c>
      <c r="D21167" s="678" t="s">
        <v>172</v>
      </c>
      <c r="E21167" s="665">
        <v>190.72</v>
      </c>
      <c r="F21167" s="639" t="s">
        <v>165</v>
      </c>
      <c r="G21167" s="13">
        <f>SUM(A21167*E21167)</f>
        <v>6103.04</v>
      </c>
    </row>
    <row r="21168" spans="1:7" ht="27" customHeight="1">
      <c r="A21168" s="675"/>
      <c r="B21168" s="675"/>
      <c r="C21168" s="677"/>
      <c r="D21168" s="679"/>
      <c r="E21168" s="680" t="s">
        <v>173</v>
      </c>
      <c r="F21168" s="681"/>
      <c r="G21168" s="682"/>
    </row>
    <row r="21169" spans="1:7" s="30" customFormat="1" ht="27" customHeight="1">
      <c r="A21169" s="3"/>
      <c r="B21169" s="3"/>
      <c r="C21169" s="667"/>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33">
        <v>1</v>
      </c>
      <c r="B21171" s="733" t="s">
        <v>72</v>
      </c>
      <c r="C21171" s="734" t="s">
        <v>11</v>
      </c>
      <c r="D21171" s="731" t="s">
        <v>79</v>
      </c>
      <c r="E21171" s="655">
        <v>4802.6000000000004</v>
      </c>
      <c r="F21171" s="645" t="s">
        <v>75</v>
      </c>
      <c r="G21171" s="13">
        <f>SUM(A21171*E21171)</f>
        <v>4802.6000000000004</v>
      </c>
    </row>
    <row r="21172" spans="1:7" s="25" customFormat="1" ht="102" customHeight="1">
      <c r="A21172" s="677"/>
      <c r="B21172" s="677"/>
      <c r="C21172" s="675"/>
      <c r="D21172" s="679"/>
      <c r="E21172" s="680" t="s">
        <v>80</v>
      </c>
      <c r="F21172" s="681"/>
      <c r="G21172" s="682"/>
    </row>
    <row r="21173" spans="1:7" s="36" customFormat="1" ht="15" customHeight="1">
      <c r="A21173" s="676">
        <v>2</v>
      </c>
      <c r="B21173" s="676" t="s">
        <v>72</v>
      </c>
      <c r="C21173" s="674" t="s">
        <v>15</v>
      </c>
      <c r="D21173" s="678" t="s">
        <v>81</v>
      </c>
      <c r="E21173" s="665">
        <v>2042.43</v>
      </c>
      <c r="F21173" s="639" t="s">
        <v>75</v>
      </c>
      <c r="G21173" s="13">
        <f>SUM(A21173*E21173)</f>
        <v>4084.86</v>
      </c>
    </row>
    <row r="21174" spans="1:7" s="36" customFormat="1" ht="87" customHeight="1">
      <c r="A21174" s="677"/>
      <c r="B21174" s="677"/>
      <c r="C21174" s="675"/>
      <c r="D21174" s="679"/>
      <c r="E21174" s="680" t="s">
        <v>82</v>
      </c>
      <c r="F21174" s="681"/>
      <c r="G21174" s="682"/>
    </row>
    <row r="21175" spans="1:7" ht="16.5" customHeight="1">
      <c r="A21175" s="676">
        <v>2</v>
      </c>
      <c r="B21175" s="676" t="s">
        <v>72</v>
      </c>
      <c r="C21175" s="674" t="s">
        <v>18</v>
      </c>
      <c r="D21175" s="678" t="s">
        <v>83</v>
      </c>
      <c r="E21175" s="665">
        <v>447.15</v>
      </c>
      <c r="F21175" s="639" t="s">
        <v>75</v>
      </c>
      <c r="G21175" s="13">
        <f>SUM(A21175*E21175)</f>
        <v>894.3</v>
      </c>
    </row>
    <row r="21176" spans="1:7" ht="40.5" customHeight="1">
      <c r="A21176" s="677"/>
      <c r="B21176" s="677"/>
      <c r="C21176" s="675"/>
      <c r="D21176" s="679"/>
      <c r="E21176" s="680" t="s">
        <v>84</v>
      </c>
      <c r="F21176" s="681"/>
      <c r="G21176" s="682"/>
    </row>
    <row r="21177" spans="1:7" ht="15" customHeight="1">
      <c r="A21177" s="684">
        <v>3</v>
      </c>
      <c r="B21177" s="684" t="s">
        <v>72</v>
      </c>
      <c r="C21177" s="683" t="s">
        <v>21</v>
      </c>
      <c r="D21177" s="685" t="s">
        <v>85</v>
      </c>
      <c r="E21177" s="665">
        <v>1109.46</v>
      </c>
      <c r="F21177" s="639" t="s">
        <v>75</v>
      </c>
      <c r="G21177" s="13">
        <f>SUM(A21177*E21177)</f>
        <v>3328.38</v>
      </c>
    </row>
    <row r="21178" spans="1:7" ht="27" customHeight="1">
      <c r="A21178" s="684"/>
      <c r="B21178" s="684"/>
      <c r="C21178" s="683"/>
      <c r="D21178" s="685"/>
      <c r="E21178" s="686" t="s">
        <v>86</v>
      </c>
      <c r="F21178" s="686"/>
      <c r="G21178" s="686"/>
    </row>
    <row r="21179" spans="1:7" s="36" customFormat="1" ht="15" customHeight="1">
      <c r="A21179" s="676">
        <v>2</v>
      </c>
      <c r="B21179" s="676" t="s">
        <v>72</v>
      </c>
      <c r="C21179" s="674" t="s">
        <v>25</v>
      </c>
      <c r="D21179" s="678" t="s">
        <v>87</v>
      </c>
      <c r="E21179" s="665">
        <v>509.74</v>
      </c>
      <c r="F21179" s="639" t="s">
        <v>75</v>
      </c>
      <c r="G21179" s="13">
        <f>SUM(A21179*E21179)</f>
        <v>1019.48</v>
      </c>
    </row>
    <row r="21180" spans="1:7" s="36" customFormat="1" ht="29.25" customHeight="1">
      <c r="A21180" s="677"/>
      <c r="B21180" s="677"/>
      <c r="C21180" s="675"/>
      <c r="D21180" s="679"/>
      <c r="E21180" s="680" t="s">
        <v>88</v>
      </c>
      <c r="F21180" s="681"/>
      <c r="G21180" s="682"/>
    </row>
    <row r="21181" spans="1:7" s="36" customFormat="1" ht="15" customHeight="1">
      <c r="A21181" s="676">
        <v>1</v>
      </c>
      <c r="B21181" s="676" t="s">
        <v>89</v>
      </c>
      <c r="C21181" s="674" t="s">
        <v>29</v>
      </c>
      <c r="D21181" s="678" t="s">
        <v>90</v>
      </c>
      <c r="E21181" s="665">
        <v>1142.24</v>
      </c>
      <c r="F21181" s="639" t="s">
        <v>75</v>
      </c>
      <c r="G21181" s="13">
        <f>SUM(A21181*E21181)</f>
        <v>1142.24</v>
      </c>
    </row>
    <row r="21182" spans="1:7" s="36" customFormat="1" ht="38.25" customHeight="1">
      <c r="A21182" s="677"/>
      <c r="B21182" s="677"/>
      <c r="C21182" s="675"/>
      <c r="D21182" s="679"/>
      <c r="E21182" s="680" t="s">
        <v>91</v>
      </c>
      <c r="F21182" s="681"/>
      <c r="G21182" s="682"/>
    </row>
    <row r="21183" spans="1:7" ht="15" customHeight="1">
      <c r="A21183" s="676">
        <v>1</v>
      </c>
      <c r="B21183" s="676" t="s">
        <v>89</v>
      </c>
      <c r="C21183" s="674" t="s">
        <v>33</v>
      </c>
      <c r="D21183" s="678" t="s">
        <v>92</v>
      </c>
      <c r="E21183" s="665">
        <v>4694.8</v>
      </c>
      <c r="F21183" s="639" t="s">
        <v>75</v>
      </c>
      <c r="G21183" s="13">
        <f>SUM(A21183*E21183)</f>
        <v>4694.8</v>
      </c>
    </row>
    <row r="21184" spans="1:7" ht="189.75" customHeight="1">
      <c r="A21184" s="677"/>
      <c r="B21184" s="677"/>
      <c r="C21184" s="675"/>
      <c r="D21184" s="679"/>
      <c r="E21184" s="680" t="s">
        <v>93</v>
      </c>
      <c r="F21184" s="681"/>
      <c r="G21184" s="682"/>
    </row>
    <row r="21185" spans="1:7" ht="15" customHeight="1">
      <c r="A21185" s="676">
        <v>1</v>
      </c>
      <c r="B21185" s="676" t="s">
        <v>89</v>
      </c>
      <c r="C21185" s="674" t="s">
        <v>36</v>
      </c>
      <c r="D21185" s="678" t="s">
        <v>94</v>
      </c>
      <c r="E21185" s="665">
        <v>938.47</v>
      </c>
      <c r="F21185" s="639" t="s">
        <v>75</v>
      </c>
      <c r="G21185" s="13">
        <f>SUM(A21185*E21185)</f>
        <v>938.47</v>
      </c>
    </row>
    <row r="21186" spans="1:7" ht="27" customHeight="1">
      <c r="A21186" s="677"/>
      <c r="B21186" s="677"/>
      <c r="C21186" s="675"/>
      <c r="D21186" s="679"/>
      <c r="E21186" s="680" t="s">
        <v>95</v>
      </c>
      <c r="F21186" s="681"/>
      <c r="G21186" s="682"/>
    </row>
    <row r="21187" spans="1:7" s="36" customFormat="1" ht="15" customHeight="1">
      <c r="A21187" s="676">
        <v>1</v>
      </c>
      <c r="B21187" s="676" t="s">
        <v>89</v>
      </c>
      <c r="C21187" s="674" t="s">
        <v>40</v>
      </c>
      <c r="D21187" s="678" t="s">
        <v>96</v>
      </c>
      <c r="E21187" s="665">
        <v>795</v>
      </c>
      <c r="F21187" s="639" t="s">
        <v>75</v>
      </c>
      <c r="G21187" s="13">
        <f>SUM(A21187*E21187)</f>
        <v>795</v>
      </c>
    </row>
    <row r="21188" spans="1:7" s="36" customFormat="1" ht="25.5" customHeight="1">
      <c r="A21188" s="677"/>
      <c r="B21188" s="677"/>
      <c r="C21188" s="675"/>
      <c r="D21188" s="679"/>
      <c r="E21188" s="680" t="s">
        <v>97</v>
      </c>
      <c r="F21188" s="681"/>
      <c r="G21188" s="682"/>
    </row>
    <row r="21189" spans="1:7" s="36" customFormat="1" ht="15" customHeight="1">
      <c r="A21189" s="676"/>
      <c r="B21189" s="676"/>
      <c r="C21189" s="674" t="s">
        <v>44</v>
      </c>
      <c r="D21189" s="678" t="s">
        <v>98</v>
      </c>
      <c r="E21189" s="39"/>
      <c r="F21189" s="40"/>
      <c r="G21189" s="41"/>
    </row>
    <row r="21190" spans="1:7" s="36" customFormat="1">
      <c r="A21190" s="677"/>
      <c r="B21190" s="677"/>
      <c r="C21190" s="675"/>
      <c r="D21190" s="679"/>
      <c r="E21190" s="42"/>
      <c r="F21190" s="43"/>
      <c r="G21190" s="44"/>
    </row>
    <row r="21191" spans="1:7" s="36" customFormat="1">
      <c r="A21191" s="676">
        <v>1</v>
      </c>
      <c r="B21191" s="676" t="s">
        <v>89</v>
      </c>
      <c r="C21191" s="674" t="s">
        <v>99</v>
      </c>
      <c r="D21191" s="678" t="s">
        <v>100</v>
      </c>
      <c r="E21191" s="665">
        <v>271.92</v>
      </c>
      <c r="F21191" s="639" t="s">
        <v>75</v>
      </c>
      <c r="G21191" s="13">
        <f>SUM(A21191*E21191)</f>
        <v>271.92</v>
      </c>
    </row>
    <row r="21192" spans="1:7" s="36" customFormat="1" ht="33" customHeight="1">
      <c r="A21192" s="677"/>
      <c r="B21192" s="677"/>
      <c r="C21192" s="675"/>
      <c r="D21192" s="679"/>
      <c r="E21192" s="680" t="s">
        <v>101</v>
      </c>
      <c r="F21192" s="681"/>
      <c r="G21192" s="682"/>
    </row>
    <row r="21193" spans="1:7" s="36" customFormat="1">
      <c r="A21193" s="676">
        <v>1</v>
      </c>
      <c r="B21193" s="676" t="s">
        <v>89</v>
      </c>
      <c r="C21193" s="674" t="s">
        <v>102</v>
      </c>
      <c r="D21193" s="678" t="s">
        <v>103</v>
      </c>
      <c r="E21193" s="665">
        <v>365.42</v>
      </c>
      <c r="F21193" s="639" t="s">
        <v>75</v>
      </c>
      <c r="G21193" s="13">
        <f>SUM(A21193*E21193)</f>
        <v>365.42</v>
      </c>
    </row>
    <row r="21194" spans="1:7" s="36" customFormat="1" ht="39" customHeight="1">
      <c r="A21194" s="677"/>
      <c r="B21194" s="677"/>
      <c r="C21194" s="675"/>
      <c r="D21194" s="679"/>
      <c r="E21194" s="680" t="s">
        <v>104</v>
      </c>
      <c r="F21194" s="681"/>
      <c r="G21194" s="682"/>
    </row>
    <row r="21195" spans="1:7" s="30" customFormat="1">
      <c r="A21195" s="638"/>
      <c r="B21195" s="638"/>
      <c r="C21195" s="639"/>
      <c r="D21195" s="640"/>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10" t="s">
        <v>0</v>
      </c>
      <c r="B21252" s="710"/>
      <c r="C21252" s="710"/>
      <c r="D21252" s="710"/>
      <c r="E21252" s="710"/>
      <c r="F21252" s="710"/>
      <c r="G21252" s="710"/>
    </row>
    <row r="21253" spans="1:7">
      <c r="A21253" s="711" t="s">
        <v>1</v>
      </c>
      <c r="B21253" s="711"/>
      <c r="C21253" s="711"/>
      <c r="D21253" s="711"/>
      <c r="E21253" s="711"/>
      <c r="F21253" s="711"/>
      <c r="G21253" s="711"/>
    </row>
    <row r="21254" spans="1:7">
      <c r="A21254" s="1" t="s">
        <v>2</v>
      </c>
      <c r="B21254" s="659"/>
      <c r="C21254" s="659"/>
      <c r="D21254" s="732" t="s">
        <v>1218</v>
      </c>
      <c r="E21254" s="732"/>
      <c r="F21254" s="732"/>
      <c r="G21254" s="732"/>
    </row>
    <row r="21255" spans="1:7" ht="25.5">
      <c r="A21255" s="713" t="s">
        <v>3</v>
      </c>
      <c r="B21255" s="714"/>
      <c r="C21255" s="3" t="s">
        <v>4</v>
      </c>
      <c r="D21255" s="667" t="s">
        <v>5</v>
      </c>
      <c r="E21255" s="667" t="s">
        <v>6</v>
      </c>
      <c r="F21255" s="667" t="s">
        <v>7</v>
      </c>
      <c r="G21255" s="5" t="s">
        <v>8</v>
      </c>
    </row>
    <row r="21256" spans="1:7">
      <c r="A21256" s="667"/>
      <c r="B21256" s="667"/>
      <c r="C21256" s="3"/>
      <c r="D21256" s="104" t="s">
        <v>9</v>
      </c>
      <c r="E21256" s="667"/>
      <c r="F21256" s="667"/>
      <c r="G21256" s="5"/>
    </row>
    <row r="21257" spans="1:7">
      <c r="A21257" s="674">
        <v>93</v>
      </c>
      <c r="B21257" s="674" t="s">
        <v>39</v>
      </c>
      <c r="C21257" s="676" t="s">
        <v>11</v>
      </c>
      <c r="D21257" s="678" t="s">
        <v>144</v>
      </c>
      <c r="E21257" s="665">
        <v>5445</v>
      </c>
      <c r="F21257" s="639" t="s">
        <v>42</v>
      </c>
      <c r="G21257" s="20">
        <f>SUM(A21257*E21257/100)</f>
        <v>5063.8500000000004</v>
      </c>
    </row>
    <row r="21258" spans="1:7" ht="44.25" customHeight="1">
      <c r="A21258" s="675"/>
      <c r="B21258" s="675"/>
      <c r="C21258" s="677"/>
      <c r="D21258" s="679"/>
      <c r="E21258" s="680" t="s">
        <v>145</v>
      </c>
      <c r="F21258" s="681"/>
      <c r="G21258" s="682"/>
    </row>
    <row r="21259" spans="1:7" s="36" customFormat="1">
      <c r="A21259" s="674">
        <v>302</v>
      </c>
      <c r="B21259" s="674" t="s">
        <v>10</v>
      </c>
      <c r="C21259" s="676" t="s">
        <v>15</v>
      </c>
      <c r="D21259" s="678" t="s">
        <v>200</v>
      </c>
      <c r="E21259" s="655">
        <v>1285.6300000000001</v>
      </c>
      <c r="F21259" s="645" t="s">
        <v>147</v>
      </c>
      <c r="G21259" s="232">
        <f>SUM(A21259*E21259/100)</f>
        <v>3882.6026000000002</v>
      </c>
    </row>
    <row r="21260" spans="1:7" s="36" customFormat="1" ht="30.75" customHeight="1">
      <c r="A21260" s="675"/>
      <c r="B21260" s="675"/>
      <c r="C21260" s="677"/>
      <c r="D21260" s="679"/>
      <c r="E21260" s="680" t="s">
        <v>201</v>
      </c>
      <c r="F21260" s="681"/>
      <c r="G21260" s="682"/>
    </row>
    <row r="21261" spans="1:7" ht="15" customHeight="1">
      <c r="A21261" s="700">
        <v>1.901</v>
      </c>
      <c r="B21261" s="674" t="s">
        <v>24</v>
      </c>
      <c r="C21261" s="676" t="s">
        <v>18</v>
      </c>
      <c r="D21261" s="695" t="s">
        <v>26</v>
      </c>
      <c r="E21261" s="665">
        <v>5001.7</v>
      </c>
      <c r="F21261" s="639" t="s">
        <v>27</v>
      </c>
      <c r="G21261" s="20">
        <f>SUM(A21261*E21261)</f>
        <v>9508.2317000000003</v>
      </c>
    </row>
    <row r="21262" spans="1:7" ht="64.5" customHeight="1">
      <c r="A21262" s="701"/>
      <c r="B21262" s="675"/>
      <c r="C21262" s="677"/>
      <c r="D21262" s="696"/>
      <c r="E21262" s="680" t="s">
        <v>28</v>
      </c>
      <c r="F21262" s="681"/>
      <c r="G21262" s="682"/>
    </row>
    <row r="21263" spans="1:7" s="23" customFormat="1" ht="15" customHeight="1">
      <c r="A21263" s="674">
        <v>23</v>
      </c>
      <c r="B21263" s="674" t="s">
        <v>10</v>
      </c>
      <c r="C21263" s="676" t="s">
        <v>21</v>
      </c>
      <c r="D21263" s="695" t="s">
        <v>30</v>
      </c>
      <c r="E21263" s="665">
        <v>337</v>
      </c>
      <c r="F21263" s="639" t="s">
        <v>31</v>
      </c>
      <c r="G21263" s="20">
        <f>SUM(A21263*E21263)</f>
        <v>7751</v>
      </c>
    </row>
    <row r="21264" spans="1:7" s="23" customFormat="1" ht="180" customHeight="1">
      <c r="A21264" s="675"/>
      <c r="B21264" s="675"/>
      <c r="C21264" s="677"/>
      <c r="D21264" s="696"/>
      <c r="E21264" s="697" t="s">
        <v>32</v>
      </c>
      <c r="F21264" s="698"/>
      <c r="G21264" s="699"/>
    </row>
    <row r="21265" spans="1:7" ht="17.25" customHeight="1">
      <c r="A21265" s="676">
        <v>78</v>
      </c>
      <c r="B21265" s="676" t="s">
        <v>10</v>
      </c>
      <c r="C21265" s="674" t="s">
        <v>25</v>
      </c>
      <c r="D21265" s="678" t="s">
        <v>204</v>
      </c>
      <c r="E21265" s="665">
        <v>12346.65</v>
      </c>
      <c r="F21265" s="639" t="s">
        <v>13</v>
      </c>
      <c r="G21265" s="20">
        <f>SUM(A21265*E21265/100)</f>
        <v>9630.3869999999988</v>
      </c>
    </row>
    <row r="21266" spans="1:7" ht="24.75" customHeight="1">
      <c r="A21266" s="677"/>
      <c r="B21266" s="677"/>
      <c r="C21266" s="675"/>
      <c r="D21266" s="679"/>
      <c r="E21266" s="680" t="s">
        <v>205</v>
      </c>
      <c r="F21266" s="681"/>
      <c r="G21266" s="682"/>
    </row>
    <row r="21267" spans="1:7" ht="15" customHeight="1">
      <c r="A21267" s="676">
        <v>170</v>
      </c>
      <c r="B21267" s="676" t="s">
        <v>10</v>
      </c>
      <c r="C21267" s="674" t="s">
        <v>29</v>
      </c>
      <c r="D21267" s="678" t="s">
        <v>37</v>
      </c>
      <c r="E21267" s="665">
        <v>12674.36</v>
      </c>
      <c r="F21267" s="639" t="s">
        <v>13</v>
      </c>
      <c r="G21267" s="20">
        <f>SUM(A21267*E21267/100)</f>
        <v>21546.412</v>
      </c>
    </row>
    <row r="21268" spans="1:7" ht="39" customHeight="1">
      <c r="A21268" s="677"/>
      <c r="B21268" s="677"/>
      <c r="C21268" s="675"/>
      <c r="D21268" s="679"/>
      <c r="E21268" s="680" t="s">
        <v>38</v>
      </c>
      <c r="F21268" s="681"/>
      <c r="G21268" s="682"/>
    </row>
    <row r="21269" spans="1:7" s="25" customFormat="1">
      <c r="A21269" s="674">
        <v>218</v>
      </c>
      <c r="B21269" s="674" t="s">
        <v>10</v>
      </c>
      <c r="C21269" s="676" t="s">
        <v>33</v>
      </c>
      <c r="D21269" s="678" t="s">
        <v>146</v>
      </c>
      <c r="E21269" s="665">
        <v>3327.5</v>
      </c>
      <c r="F21269" s="639" t="s">
        <v>147</v>
      </c>
      <c r="G21269" s="20">
        <f>SUM(A21269*E21269/100)</f>
        <v>7253.95</v>
      </c>
    </row>
    <row r="21270" spans="1:7" s="25" customFormat="1" ht="36.75" customHeight="1">
      <c r="A21270" s="675"/>
      <c r="B21270" s="675"/>
      <c r="C21270" s="677"/>
      <c r="D21270" s="679"/>
      <c r="E21270" s="680" t="s">
        <v>148</v>
      </c>
      <c r="F21270" s="681"/>
      <c r="G21270" s="682"/>
    </row>
    <row r="21271" spans="1:7" s="25" customFormat="1">
      <c r="A21271" s="674">
        <v>442</v>
      </c>
      <c r="B21271" s="674" t="s">
        <v>39</v>
      </c>
      <c r="C21271" s="674" t="s">
        <v>36</v>
      </c>
      <c r="D21271" s="678" t="s">
        <v>717</v>
      </c>
      <c r="E21271" s="665">
        <v>786.5</v>
      </c>
      <c r="F21271" s="639" t="s">
        <v>75</v>
      </c>
      <c r="G21271" s="20">
        <f>SUM(A21271*E21271/100)</f>
        <v>3476.33</v>
      </c>
    </row>
    <row r="21272" spans="1:7" s="25" customFormat="1" ht="37.5" customHeight="1">
      <c r="A21272" s="675"/>
      <c r="B21272" s="675"/>
      <c r="C21272" s="675"/>
      <c r="D21272" s="679"/>
      <c r="E21272" s="680" t="s">
        <v>718</v>
      </c>
      <c r="F21272" s="681"/>
      <c r="G21272" s="682"/>
    </row>
    <row r="21273" spans="1:7">
      <c r="A21273" s="676">
        <v>2.089</v>
      </c>
      <c r="B21273" s="676" t="s">
        <v>24</v>
      </c>
      <c r="C21273" s="674" t="s">
        <v>40</v>
      </c>
      <c r="D21273" s="678" t="s">
        <v>328</v>
      </c>
      <c r="E21273" s="665">
        <v>3850</v>
      </c>
      <c r="F21273" s="639" t="s">
        <v>329</v>
      </c>
      <c r="G21273" s="20">
        <f>SUM(A21273*E21273)</f>
        <v>8042.65</v>
      </c>
    </row>
    <row r="21274" spans="1:7" ht="37.5" customHeight="1">
      <c r="A21274" s="677"/>
      <c r="B21274" s="677"/>
      <c r="C21274" s="675"/>
      <c r="D21274" s="679"/>
      <c r="E21274" s="680" t="s">
        <v>330</v>
      </c>
      <c r="F21274" s="681"/>
      <c r="G21274" s="682"/>
    </row>
    <row r="21275" spans="1:7">
      <c r="A21275" s="740">
        <v>3.0710000000000002</v>
      </c>
      <c r="B21275" s="676" t="s">
        <v>24</v>
      </c>
      <c r="C21275" s="674" t="s">
        <v>44</v>
      </c>
      <c r="D21275" s="678" t="s">
        <v>596</v>
      </c>
      <c r="E21275" s="665">
        <v>3575</v>
      </c>
      <c r="F21275" s="639" t="s">
        <v>329</v>
      </c>
      <c r="G21275" s="20">
        <f>SUM(A21275*E21275)</f>
        <v>10978.825000000001</v>
      </c>
    </row>
    <row r="21276" spans="1:7" ht="39" customHeight="1">
      <c r="A21276" s="741"/>
      <c r="B21276" s="677"/>
      <c r="C21276" s="675"/>
      <c r="D21276" s="679"/>
      <c r="E21276" s="680" t="s">
        <v>597</v>
      </c>
      <c r="F21276" s="681"/>
      <c r="G21276" s="682"/>
    </row>
    <row r="21277" spans="1:7">
      <c r="A21277" s="676">
        <v>5.16</v>
      </c>
      <c r="B21277" s="676" t="s">
        <v>24</v>
      </c>
      <c r="C21277" s="674" t="s">
        <v>47</v>
      </c>
      <c r="D21277" s="678" t="s">
        <v>598</v>
      </c>
      <c r="E21277" s="665">
        <v>186.34</v>
      </c>
      <c r="F21277" s="639" t="s">
        <v>329</v>
      </c>
      <c r="G21277" s="20">
        <f>SUM(A21277*E21277)</f>
        <v>961.51440000000002</v>
      </c>
    </row>
    <row r="21278" spans="1:7" ht="108.75" customHeight="1">
      <c r="A21278" s="677"/>
      <c r="B21278" s="677"/>
      <c r="C21278" s="675"/>
      <c r="D21278" s="679"/>
      <c r="E21278" s="680" t="s">
        <v>599</v>
      </c>
      <c r="F21278" s="681"/>
      <c r="G21278" s="682"/>
    </row>
    <row r="21279" spans="1:7">
      <c r="A21279" s="676">
        <v>183</v>
      </c>
      <c r="B21279" s="676" t="s">
        <v>39</v>
      </c>
      <c r="C21279" s="674" t="s">
        <v>50</v>
      </c>
      <c r="D21279" s="678" t="s">
        <v>600</v>
      </c>
      <c r="E21279" s="665">
        <v>7607.25</v>
      </c>
      <c r="F21279" s="639" t="s">
        <v>42</v>
      </c>
      <c r="G21279" s="20">
        <f>SUM(A21279*E21279/100)</f>
        <v>13921.2675</v>
      </c>
    </row>
    <row r="21280" spans="1:7" ht="102" customHeight="1">
      <c r="A21280" s="677"/>
      <c r="B21280" s="677"/>
      <c r="C21280" s="675"/>
      <c r="D21280" s="679"/>
      <c r="E21280" s="680" t="s">
        <v>601</v>
      </c>
      <c r="F21280" s="681"/>
      <c r="G21280" s="682"/>
    </row>
    <row r="21281" spans="1:7" s="24" customFormat="1">
      <c r="A21281" s="674">
        <v>1619</v>
      </c>
      <c r="B21281" s="674" t="s">
        <v>39</v>
      </c>
      <c r="C21281" s="676" t="s">
        <v>54</v>
      </c>
      <c r="D21281" s="678" t="s">
        <v>41</v>
      </c>
      <c r="E21281" s="665">
        <v>2206.6</v>
      </c>
      <c r="F21281" s="639" t="s">
        <v>42</v>
      </c>
      <c r="G21281" s="20">
        <f>SUM(A21281*E21281/100)</f>
        <v>35724.853999999999</v>
      </c>
    </row>
    <row r="21282" spans="1:7" s="24" customFormat="1" ht="27.75" customHeight="1">
      <c r="A21282" s="675"/>
      <c r="B21282" s="675"/>
      <c r="C21282" s="677"/>
      <c r="D21282" s="679"/>
      <c r="E21282" s="687" t="s">
        <v>43</v>
      </c>
      <c r="F21282" s="688"/>
      <c r="G21282" s="689"/>
    </row>
    <row r="21283" spans="1:7" ht="38.25">
      <c r="A21283" s="642"/>
      <c r="B21283" s="642"/>
      <c r="C21283" s="644" t="s">
        <v>57</v>
      </c>
      <c r="D21283" s="646" t="s">
        <v>153</v>
      </c>
      <c r="E21283" s="704"/>
      <c r="F21283" s="705"/>
      <c r="G21283" s="706"/>
    </row>
    <row r="21284" spans="1:7">
      <c r="A21284" s="676">
        <v>486</v>
      </c>
      <c r="B21284" s="676" t="s">
        <v>39</v>
      </c>
      <c r="C21284" s="674" t="s">
        <v>154</v>
      </c>
      <c r="D21284" s="678" t="s">
        <v>158</v>
      </c>
      <c r="E21284" s="665">
        <v>3275.5</v>
      </c>
      <c r="F21284" s="639" t="s">
        <v>42</v>
      </c>
      <c r="G21284" s="20">
        <f>SUM(A21284*E21284/100)</f>
        <v>15918.93</v>
      </c>
    </row>
    <row r="21285" spans="1:7" ht="28.5" customHeight="1">
      <c r="A21285" s="677"/>
      <c r="B21285" s="677"/>
      <c r="C21285" s="675"/>
      <c r="D21285" s="679"/>
      <c r="E21285" s="680" t="s">
        <v>159</v>
      </c>
      <c r="F21285" s="681"/>
      <c r="G21285" s="682"/>
    </row>
    <row r="21286" spans="1:7" s="25" customFormat="1">
      <c r="A21286" s="674">
        <v>21</v>
      </c>
      <c r="B21286" s="674" t="s">
        <v>39</v>
      </c>
      <c r="C21286" s="676" t="s">
        <v>60</v>
      </c>
      <c r="D21286" s="678" t="s">
        <v>164</v>
      </c>
      <c r="E21286" s="665">
        <v>1273.76</v>
      </c>
      <c r="F21286" s="639" t="s">
        <v>165</v>
      </c>
      <c r="G21286" s="20">
        <f>SUM(A21286*E21286)</f>
        <v>26748.959999999999</v>
      </c>
    </row>
    <row r="21287" spans="1:7" s="25" customFormat="1" ht="61.5" customHeight="1">
      <c r="A21287" s="675"/>
      <c r="B21287" s="675"/>
      <c r="C21287" s="677"/>
      <c r="D21287" s="679"/>
      <c r="E21287" s="680" t="s">
        <v>166</v>
      </c>
      <c r="F21287" s="681"/>
      <c r="G21287" s="682"/>
    </row>
    <row r="21288" spans="1:7" s="25" customFormat="1" ht="15" customHeight="1">
      <c r="A21288" s="674">
        <v>80</v>
      </c>
      <c r="B21288" s="674" t="s">
        <v>39</v>
      </c>
      <c r="C21288" s="674" t="s">
        <v>63</v>
      </c>
      <c r="D21288" s="678" t="s">
        <v>48</v>
      </c>
      <c r="E21288" s="639">
        <v>27678.86</v>
      </c>
      <c r="F21288" s="639" t="s">
        <v>42</v>
      </c>
      <c r="G21288" s="20">
        <f>SUM(A21288*E21288/100)</f>
        <v>22143.088</v>
      </c>
    </row>
    <row r="21289" spans="1:7" s="25" customFormat="1" ht="47.25" customHeight="1">
      <c r="A21289" s="675"/>
      <c r="B21289" s="675"/>
      <c r="C21289" s="675"/>
      <c r="D21289" s="679"/>
      <c r="E21289" s="686" t="s">
        <v>49</v>
      </c>
      <c r="F21289" s="686"/>
      <c r="G21289" s="686"/>
    </row>
    <row r="21290" spans="1:7" ht="15" customHeight="1">
      <c r="A21290" s="674">
        <v>54</v>
      </c>
      <c r="B21290" s="674" t="s">
        <v>39</v>
      </c>
      <c r="C21290" s="676" t="s">
        <v>66</v>
      </c>
      <c r="D21290" s="678" t="s">
        <v>51</v>
      </c>
      <c r="E21290" s="665">
        <v>28253.61</v>
      </c>
      <c r="F21290" s="639" t="s">
        <v>52</v>
      </c>
      <c r="G21290" s="20">
        <f>SUM(A21290*E21290/100)</f>
        <v>15256.9494</v>
      </c>
    </row>
    <row r="21291" spans="1:7" ht="45" customHeight="1">
      <c r="A21291" s="675"/>
      <c r="B21291" s="675"/>
      <c r="C21291" s="677"/>
      <c r="D21291" s="679"/>
      <c r="E21291" s="680" t="s">
        <v>53</v>
      </c>
      <c r="F21291" s="681"/>
      <c r="G21291" s="682"/>
    </row>
    <row r="21292" spans="1:7">
      <c r="A21292" s="674">
        <v>1244</v>
      </c>
      <c r="B21292" s="674" t="s">
        <v>39</v>
      </c>
      <c r="C21292" s="676" t="s">
        <v>69</v>
      </c>
      <c r="D21292" s="678" t="s">
        <v>792</v>
      </c>
      <c r="E21292" s="665">
        <v>425.84</v>
      </c>
      <c r="F21292" s="639" t="s">
        <v>42</v>
      </c>
      <c r="G21292" s="13">
        <f>SUM(A21292*E21292/100)</f>
        <v>5297.4495999999999</v>
      </c>
    </row>
    <row r="21293" spans="1:7" ht="27" customHeight="1">
      <c r="A21293" s="675"/>
      <c r="B21293" s="675"/>
      <c r="C21293" s="677"/>
      <c r="D21293" s="679"/>
      <c r="E21293" s="680" t="s">
        <v>793</v>
      </c>
      <c r="F21293" s="681"/>
      <c r="G21293" s="682"/>
    </row>
    <row r="21294" spans="1:7">
      <c r="A21294" s="674">
        <v>4067</v>
      </c>
      <c r="B21294" s="674" t="s">
        <v>39</v>
      </c>
      <c r="C21294" s="676" t="s">
        <v>73</v>
      </c>
      <c r="D21294" s="731" t="s">
        <v>300</v>
      </c>
      <c r="E21294" s="655">
        <v>1043.9000000000001</v>
      </c>
      <c r="F21294" s="645" t="s">
        <v>42</v>
      </c>
      <c r="G21294" s="20">
        <f>SUM(A21294*E21294/100)</f>
        <v>42455.413000000008</v>
      </c>
    </row>
    <row r="21295" spans="1:7" ht="31.5" customHeight="1">
      <c r="A21295" s="675"/>
      <c r="B21295" s="675"/>
      <c r="C21295" s="677"/>
      <c r="D21295" s="679"/>
      <c r="E21295" s="680" t="s">
        <v>301</v>
      </c>
      <c r="F21295" s="681"/>
      <c r="G21295" s="682"/>
    </row>
    <row r="21296" spans="1:7" s="25" customFormat="1">
      <c r="A21296" s="674">
        <v>441</v>
      </c>
      <c r="B21296" s="674" t="s">
        <v>39</v>
      </c>
      <c r="C21296" s="676" t="s">
        <v>208</v>
      </c>
      <c r="D21296" s="678" t="s">
        <v>206</v>
      </c>
      <c r="E21296" s="665">
        <v>859.9</v>
      </c>
      <c r="F21296" s="639" t="s">
        <v>52</v>
      </c>
      <c r="G21296" s="20">
        <f>SUM(A21296*E21296/100)</f>
        <v>3792.1589999999997</v>
      </c>
    </row>
    <row r="21297" spans="1:7" s="25" customFormat="1" ht="40.5" customHeight="1">
      <c r="A21297" s="675"/>
      <c r="B21297" s="675"/>
      <c r="C21297" s="677"/>
      <c r="D21297" s="679"/>
      <c r="E21297" s="680" t="s">
        <v>207</v>
      </c>
      <c r="F21297" s="681"/>
      <c r="G21297" s="682"/>
    </row>
    <row r="21298" spans="1:7">
      <c r="A21298" s="674">
        <v>558</v>
      </c>
      <c r="B21298" s="674" t="s">
        <v>39</v>
      </c>
      <c r="C21298" s="676" t="s">
        <v>209</v>
      </c>
      <c r="D21298" s="678" t="s">
        <v>170</v>
      </c>
      <c r="E21298" s="665">
        <v>1160.06</v>
      </c>
      <c r="F21298" s="639" t="s">
        <v>42</v>
      </c>
      <c r="G21298" s="13">
        <f>SUM(A21298*E21298/100)</f>
        <v>6473.1347999999998</v>
      </c>
    </row>
    <row r="21299" spans="1:7" ht="30.75" customHeight="1">
      <c r="A21299" s="675"/>
      <c r="B21299" s="675"/>
      <c r="C21299" s="677"/>
      <c r="D21299" s="679"/>
      <c r="E21299" s="680" t="s">
        <v>171</v>
      </c>
      <c r="F21299" s="681"/>
      <c r="G21299" s="682"/>
    </row>
    <row r="21300" spans="1:7" ht="15" customHeight="1">
      <c r="A21300" s="676">
        <v>584</v>
      </c>
      <c r="B21300" s="676" t="s">
        <v>39</v>
      </c>
      <c r="C21300" s="644" t="s">
        <v>69</v>
      </c>
      <c r="D21300" s="678" t="s">
        <v>1195</v>
      </c>
      <c r="E21300" s="665">
        <v>555</v>
      </c>
      <c r="F21300" s="639" t="s">
        <v>42</v>
      </c>
      <c r="G21300" s="20">
        <f>SUM(A21300*E21300/100)</f>
        <v>3241.2</v>
      </c>
    </row>
    <row r="21301" spans="1:7" ht="23.25" customHeight="1">
      <c r="A21301" s="677"/>
      <c r="B21301" s="677"/>
      <c r="C21301" s="645"/>
      <c r="D21301" s="679"/>
      <c r="E21301" s="680" t="s">
        <v>1196</v>
      </c>
      <c r="F21301" s="681"/>
      <c r="G21301" s="682"/>
    </row>
    <row r="21302" spans="1:7" ht="34.5" customHeight="1">
      <c r="A21302" s="657"/>
      <c r="B21302" s="658"/>
      <c r="C21302" s="3"/>
      <c r="D21302" s="91"/>
      <c r="E21302" s="667"/>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10" t="s">
        <v>0</v>
      </c>
      <c r="B21313" s="710"/>
      <c r="C21313" s="710"/>
      <c r="D21313" s="710"/>
      <c r="E21313" s="710"/>
      <c r="F21313" s="710"/>
      <c r="G21313" s="710"/>
    </row>
    <row r="21314" spans="1:7">
      <c r="A21314" s="711" t="s">
        <v>1</v>
      </c>
      <c r="B21314" s="711"/>
      <c r="C21314" s="711"/>
      <c r="D21314" s="711"/>
      <c r="E21314" s="711"/>
      <c r="F21314" s="711"/>
      <c r="G21314" s="711"/>
    </row>
    <row r="21315" spans="1:7">
      <c r="A21315" s="1" t="s">
        <v>2</v>
      </c>
      <c r="B21315" s="659"/>
      <c r="C21315" s="659"/>
      <c r="D21315" s="732" t="s">
        <v>1213</v>
      </c>
      <c r="E21315" s="732"/>
      <c r="F21315" s="732"/>
      <c r="G21315" s="732"/>
    </row>
    <row r="21316" spans="1:7" ht="25.5">
      <c r="A21316" s="713" t="s">
        <v>3</v>
      </c>
      <c r="B21316" s="714"/>
      <c r="C21316" s="3" t="s">
        <v>4</v>
      </c>
      <c r="D21316" s="667" t="s">
        <v>5</v>
      </c>
      <c r="E21316" s="667" t="s">
        <v>6</v>
      </c>
      <c r="F21316" s="667" t="s">
        <v>7</v>
      </c>
      <c r="G21316" s="5" t="s">
        <v>8</v>
      </c>
    </row>
    <row r="21317" spans="1:7">
      <c r="A21317" s="667"/>
      <c r="B21317" s="667"/>
      <c r="C21317" s="3"/>
      <c r="D21317" s="104" t="s">
        <v>9</v>
      </c>
      <c r="E21317" s="667"/>
      <c r="F21317" s="667"/>
      <c r="G21317" s="5"/>
    </row>
    <row r="21318" spans="1:7" s="25" customFormat="1">
      <c r="A21318" s="674">
        <v>99</v>
      </c>
      <c r="B21318" s="674" t="s">
        <v>10</v>
      </c>
      <c r="C21318" s="676" t="s">
        <v>11</v>
      </c>
      <c r="D21318" s="678" t="s">
        <v>146</v>
      </c>
      <c r="E21318" s="665">
        <v>3327.5</v>
      </c>
      <c r="F21318" s="639" t="s">
        <v>147</v>
      </c>
      <c r="G21318" s="20">
        <f>SUM(A21318*E21318/100)</f>
        <v>3294.2249999999999</v>
      </c>
    </row>
    <row r="21319" spans="1:7" s="25" customFormat="1" ht="36.75" customHeight="1">
      <c r="A21319" s="675"/>
      <c r="B21319" s="675"/>
      <c r="C21319" s="677"/>
      <c r="D21319" s="679"/>
      <c r="E21319" s="680" t="s">
        <v>148</v>
      </c>
      <c r="F21319" s="681"/>
      <c r="G21319" s="682"/>
    </row>
    <row r="21320" spans="1:7" s="24" customFormat="1">
      <c r="A21320" s="674">
        <v>926</v>
      </c>
      <c r="B21320" s="674" t="s">
        <v>39</v>
      </c>
      <c r="C21320" s="676" t="s">
        <v>15</v>
      </c>
      <c r="D21320" s="678" t="s">
        <v>149</v>
      </c>
      <c r="E21320" s="665">
        <v>121</v>
      </c>
      <c r="F21320" s="639" t="s">
        <v>42</v>
      </c>
      <c r="G21320" s="20">
        <f>SUM(A21320*E21320/100)</f>
        <v>1120.46</v>
      </c>
    </row>
    <row r="21321" spans="1:7" s="24" customFormat="1" ht="25.5" customHeight="1">
      <c r="A21321" s="675"/>
      <c r="B21321" s="675"/>
      <c r="C21321" s="677"/>
      <c r="D21321" s="679"/>
      <c r="E21321" s="687" t="s">
        <v>150</v>
      </c>
      <c r="F21321" s="688"/>
      <c r="G21321" s="689"/>
    </row>
    <row r="21322" spans="1:7" s="25" customFormat="1">
      <c r="A21322" s="674">
        <v>188</v>
      </c>
      <c r="B21322" s="674" t="s">
        <v>39</v>
      </c>
      <c r="C21322" s="674" t="s">
        <v>18</v>
      </c>
      <c r="D21322" s="678" t="s">
        <v>717</v>
      </c>
      <c r="E21322" s="665">
        <v>786.5</v>
      </c>
      <c r="F21322" s="639" t="s">
        <v>75</v>
      </c>
      <c r="G21322" s="20">
        <f>SUM(A21322*E21322/100)</f>
        <v>1478.62</v>
      </c>
    </row>
    <row r="21323" spans="1:7" s="25" customFormat="1" ht="25.5" customHeight="1">
      <c r="A21323" s="675"/>
      <c r="B21323" s="675"/>
      <c r="C21323" s="675"/>
      <c r="D21323" s="679"/>
      <c r="E21323" s="680" t="s">
        <v>718</v>
      </c>
      <c r="F21323" s="681"/>
      <c r="G21323" s="682"/>
    </row>
    <row r="21324" spans="1:7" s="36" customFormat="1">
      <c r="A21324" s="676">
        <v>1050</v>
      </c>
      <c r="B21324" s="676" t="s">
        <v>10</v>
      </c>
      <c r="C21324" s="674" t="s">
        <v>21</v>
      </c>
      <c r="D21324" s="678" t="s">
        <v>1214</v>
      </c>
      <c r="E21324" s="665">
        <v>1085.75</v>
      </c>
      <c r="F21324" s="639" t="s">
        <v>147</v>
      </c>
      <c r="G21324" s="13">
        <f>SUM(A21324*E21324/100)</f>
        <v>11400.375</v>
      </c>
    </row>
    <row r="21325" spans="1:7" s="36" customFormat="1" ht="32.25" customHeight="1">
      <c r="A21325" s="677"/>
      <c r="B21325" s="677"/>
      <c r="C21325" s="675"/>
      <c r="D21325" s="679"/>
      <c r="E21325" s="680" t="s">
        <v>1215</v>
      </c>
      <c r="F21325" s="681"/>
      <c r="G21325" s="682"/>
    </row>
    <row r="21326" spans="1:7" s="25" customFormat="1">
      <c r="A21326" s="674">
        <v>926</v>
      </c>
      <c r="B21326" s="674" t="s">
        <v>39</v>
      </c>
      <c r="C21326" s="676" t="s">
        <v>25</v>
      </c>
      <c r="D21326" s="678" t="s">
        <v>151</v>
      </c>
      <c r="E21326" s="665">
        <v>660</v>
      </c>
      <c r="F21326" s="639" t="s">
        <v>42</v>
      </c>
      <c r="G21326" s="20">
        <f>SUM(A21326*E21326/100)</f>
        <v>6111.6</v>
      </c>
    </row>
    <row r="21327" spans="1:7" s="25" customFormat="1" ht="27.75" customHeight="1">
      <c r="A21327" s="675"/>
      <c r="B21327" s="675"/>
      <c r="C21327" s="677"/>
      <c r="D21327" s="679"/>
      <c r="E21327" s="687" t="s">
        <v>152</v>
      </c>
      <c r="F21327" s="688"/>
      <c r="G21327" s="689"/>
    </row>
    <row r="21328" spans="1:7" s="24" customFormat="1" ht="15" customHeight="1">
      <c r="A21328" s="674">
        <v>926</v>
      </c>
      <c r="B21328" s="674" t="s">
        <v>39</v>
      </c>
      <c r="C21328" s="676" t="s">
        <v>29</v>
      </c>
      <c r="D21328" s="678" t="s">
        <v>41</v>
      </c>
      <c r="E21328" s="665">
        <v>2206.6</v>
      </c>
      <c r="F21328" s="639" t="s">
        <v>42</v>
      </c>
      <c r="G21328" s="20">
        <f>SUM(A21328*E21328/100)</f>
        <v>20433.115999999998</v>
      </c>
    </row>
    <row r="21329" spans="1:7" s="24" customFormat="1" ht="27" customHeight="1">
      <c r="A21329" s="675"/>
      <c r="B21329" s="675"/>
      <c r="C21329" s="677"/>
      <c r="D21329" s="679"/>
      <c r="E21329" s="687" t="s">
        <v>43</v>
      </c>
      <c r="F21329" s="688"/>
      <c r="G21329" s="689"/>
    </row>
    <row r="21330" spans="1:7" s="24" customFormat="1" ht="15" customHeight="1">
      <c r="A21330" s="674">
        <v>926</v>
      </c>
      <c r="B21330" s="674" t="s">
        <v>39</v>
      </c>
      <c r="C21330" s="676" t="s">
        <v>33</v>
      </c>
      <c r="D21330" s="678" t="s">
        <v>45</v>
      </c>
      <c r="E21330" s="639">
        <v>2197.52</v>
      </c>
      <c r="F21330" s="639" t="s">
        <v>42</v>
      </c>
      <c r="G21330" s="20">
        <f>SUM(A21330*E21330/100)</f>
        <v>20349.035199999998</v>
      </c>
    </row>
    <row r="21331" spans="1:7" s="24" customFormat="1" ht="32.25" customHeight="1">
      <c r="A21331" s="675"/>
      <c r="B21331" s="675"/>
      <c r="C21331" s="677"/>
      <c r="D21331" s="679"/>
      <c r="E21331" s="687" t="s">
        <v>46</v>
      </c>
      <c r="F21331" s="688"/>
      <c r="G21331" s="689"/>
    </row>
    <row r="21332" spans="1:7" ht="38.25">
      <c r="A21332" s="642"/>
      <c r="B21332" s="642"/>
      <c r="C21332" s="644" t="s">
        <v>36</v>
      </c>
      <c r="D21332" s="646" t="s">
        <v>153</v>
      </c>
      <c r="E21332" s="704"/>
      <c r="F21332" s="705"/>
      <c r="G21332" s="706"/>
    </row>
    <row r="21333" spans="1:7">
      <c r="A21333" s="676">
        <v>582</v>
      </c>
      <c r="B21333" s="676" t="s">
        <v>39</v>
      </c>
      <c r="C21333" s="674" t="s">
        <v>154</v>
      </c>
      <c r="D21333" s="678" t="s">
        <v>158</v>
      </c>
      <c r="E21333" s="665">
        <v>3275.5</v>
      </c>
      <c r="F21333" s="639" t="s">
        <v>42</v>
      </c>
      <c r="G21333" s="20">
        <f>SUM(A21333*E21333/100)</f>
        <v>19063.41</v>
      </c>
    </row>
    <row r="21334" spans="1:7" ht="28.5" customHeight="1">
      <c r="A21334" s="677"/>
      <c r="B21334" s="677"/>
      <c r="C21334" s="675"/>
      <c r="D21334" s="679"/>
      <c r="E21334" s="680" t="s">
        <v>159</v>
      </c>
      <c r="F21334" s="681"/>
      <c r="G21334" s="682"/>
    </row>
    <row r="21335" spans="1:7" s="25" customFormat="1">
      <c r="A21335" s="674">
        <v>43</v>
      </c>
      <c r="B21335" s="674" t="s">
        <v>39</v>
      </c>
      <c r="C21335" s="676" t="s">
        <v>40</v>
      </c>
      <c r="D21335" s="678" t="s">
        <v>164</v>
      </c>
      <c r="E21335" s="665">
        <v>1273.76</v>
      </c>
      <c r="F21335" s="639" t="s">
        <v>165</v>
      </c>
      <c r="G21335" s="20">
        <f>SUM(A21335*E21335)</f>
        <v>54771.68</v>
      </c>
    </row>
    <row r="21336" spans="1:7" s="25" customFormat="1" ht="60.75" customHeight="1">
      <c r="A21336" s="675"/>
      <c r="B21336" s="675"/>
      <c r="C21336" s="677"/>
      <c r="D21336" s="679"/>
      <c r="E21336" s="680" t="s">
        <v>166</v>
      </c>
      <c r="F21336" s="681"/>
      <c r="G21336" s="682"/>
    </row>
    <row r="21337" spans="1:7" s="200" customFormat="1">
      <c r="A21337" s="676">
        <v>300</v>
      </c>
      <c r="B21337" s="676" t="s">
        <v>39</v>
      </c>
      <c r="C21337" s="644" t="s">
        <v>44</v>
      </c>
      <c r="D21337" s="678" t="s">
        <v>264</v>
      </c>
      <c r="E21337" s="665">
        <v>30509.77</v>
      </c>
      <c r="F21337" s="639" t="s">
        <v>42</v>
      </c>
      <c r="G21337" s="20">
        <f>SUM(A21337*E21337/100)</f>
        <v>91529.31</v>
      </c>
    </row>
    <row r="21338" spans="1:7" s="200" customFormat="1" ht="126.75" customHeight="1">
      <c r="A21338" s="677"/>
      <c r="B21338" s="677"/>
      <c r="C21338" s="645"/>
      <c r="D21338" s="679"/>
      <c r="E21338" s="680" t="s">
        <v>159</v>
      </c>
      <c r="F21338" s="681"/>
      <c r="G21338" s="682"/>
    </row>
    <row r="21339" spans="1:7" s="200" customFormat="1">
      <c r="A21339" s="676">
        <v>1000</v>
      </c>
      <c r="B21339" s="676" t="s">
        <v>39</v>
      </c>
      <c r="C21339" s="644" t="s">
        <v>47</v>
      </c>
      <c r="D21339" s="678" t="s">
        <v>1216</v>
      </c>
      <c r="E21339" s="665">
        <v>5310.35</v>
      </c>
      <c r="F21339" s="639" t="s">
        <v>42</v>
      </c>
      <c r="G21339" s="20">
        <f>SUM(A21339*E21339/100)</f>
        <v>53103.5</v>
      </c>
    </row>
    <row r="21340" spans="1:7" s="200" customFormat="1" ht="41.25" customHeight="1">
      <c r="A21340" s="677"/>
      <c r="B21340" s="677"/>
      <c r="C21340" s="645"/>
      <c r="D21340" s="679"/>
      <c r="E21340" s="680" t="s">
        <v>1217</v>
      </c>
      <c r="F21340" s="681"/>
      <c r="G21340" s="682"/>
    </row>
    <row r="21341" spans="1:7">
      <c r="A21341" s="674">
        <v>1444</v>
      </c>
      <c r="B21341" s="674" t="s">
        <v>39</v>
      </c>
      <c r="C21341" s="676" t="s">
        <v>50</v>
      </c>
      <c r="D21341" s="731" t="s">
        <v>300</v>
      </c>
      <c r="E21341" s="655">
        <v>1043.9000000000001</v>
      </c>
      <c r="F21341" s="645" t="s">
        <v>42</v>
      </c>
      <c r="G21341" s="20">
        <f>SUM(A21341*E21341/100)</f>
        <v>15073.916000000001</v>
      </c>
    </row>
    <row r="21342" spans="1:7" ht="31.5" customHeight="1">
      <c r="A21342" s="675"/>
      <c r="B21342" s="675"/>
      <c r="C21342" s="677"/>
      <c r="D21342" s="679"/>
      <c r="E21342" s="680" t="s">
        <v>301</v>
      </c>
      <c r="F21342" s="681"/>
      <c r="G21342" s="682"/>
    </row>
    <row r="21343" spans="1:7">
      <c r="A21343" s="674">
        <v>236</v>
      </c>
      <c r="B21343" s="674" t="s">
        <v>39</v>
      </c>
      <c r="C21343" s="676" t="s">
        <v>54</v>
      </c>
      <c r="D21343" s="678" t="s">
        <v>170</v>
      </c>
      <c r="E21343" s="665">
        <v>1160.06</v>
      </c>
      <c r="F21343" s="639" t="s">
        <v>42</v>
      </c>
      <c r="G21343" s="13">
        <f>SUM(A21343*E21343/100)</f>
        <v>2737.7415999999998</v>
      </c>
    </row>
    <row r="21344" spans="1:7" ht="73.5" customHeight="1">
      <c r="A21344" s="675"/>
      <c r="B21344" s="675"/>
      <c r="C21344" s="677"/>
      <c r="D21344" s="679"/>
      <c r="E21344" s="680" t="s">
        <v>171</v>
      </c>
      <c r="F21344" s="681"/>
      <c r="G21344" s="682"/>
    </row>
    <row r="21345" spans="1:7">
      <c r="A21345" s="674">
        <v>156</v>
      </c>
      <c r="B21345" s="674" t="s">
        <v>39</v>
      </c>
      <c r="C21345" s="676" t="s">
        <v>57</v>
      </c>
      <c r="D21345" s="678" t="s">
        <v>280</v>
      </c>
      <c r="E21345" s="665">
        <v>25293.42</v>
      </c>
      <c r="F21345" s="639" t="s">
        <v>42</v>
      </c>
      <c r="G21345" s="20">
        <f>SUM(A21345*E21345/100)</f>
        <v>39457.735199999996</v>
      </c>
    </row>
    <row r="21346" spans="1:7" ht="69.75" customHeight="1">
      <c r="A21346" s="675"/>
      <c r="B21346" s="675"/>
      <c r="C21346" s="677"/>
      <c r="D21346" s="679"/>
      <c r="E21346" s="680" t="s">
        <v>281</v>
      </c>
      <c r="F21346" s="681"/>
      <c r="G21346" s="682"/>
    </row>
    <row r="21347" spans="1:7">
      <c r="A21347" s="674">
        <v>46</v>
      </c>
      <c r="B21347" s="674" t="s">
        <v>107</v>
      </c>
      <c r="C21347" s="674" t="s">
        <v>60</v>
      </c>
      <c r="D21347" s="678" t="s">
        <v>282</v>
      </c>
      <c r="E21347" s="665">
        <v>104.22</v>
      </c>
      <c r="F21347" s="639" t="s">
        <v>111</v>
      </c>
      <c r="G21347" s="20">
        <f>SUM(A21347*E21347)</f>
        <v>4794.12</v>
      </c>
    </row>
    <row r="21348" spans="1:7" ht="42" customHeight="1">
      <c r="A21348" s="675"/>
      <c r="B21348" s="675"/>
      <c r="C21348" s="675"/>
      <c r="D21348" s="679"/>
      <c r="E21348" s="680" t="s">
        <v>283</v>
      </c>
      <c r="F21348" s="681"/>
      <c r="G21348" s="682"/>
    </row>
    <row r="21349" spans="1:7" s="30" customFormat="1" ht="52.5" customHeight="1">
      <c r="A21349" s="667"/>
      <c r="B21349" s="667"/>
      <c r="C21349" s="3"/>
      <c r="D21349" s="91"/>
      <c r="E21349" s="667"/>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10" t="s">
        <v>0</v>
      </c>
      <c r="B21383" s="710"/>
      <c r="C21383" s="710"/>
      <c r="D21383" s="710"/>
      <c r="E21383" s="710"/>
      <c r="F21383" s="710"/>
      <c r="G21383" s="710"/>
    </row>
    <row r="21384" spans="1:7">
      <c r="A21384" s="711" t="s">
        <v>1</v>
      </c>
      <c r="B21384" s="711"/>
      <c r="C21384" s="711"/>
      <c r="D21384" s="711"/>
      <c r="E21384" s="711"/>
      <c r="F21384" s="711"/>
      <c r="G21384" s="711"/>
    </row>
    <row r="21385" spans="1:7">
      <c r="A21385" s="1" t="s">
        <v>2</v>
      </c>
      <c r="B21385" s="659"/>
      <c r="C21385" s="659"/>
      <c r="D21385" s="732" t="s">
        <v>1204</v>
      </c>
      <c r="E21385" s="732"/>
      <c r="F21385" s="732"/>
      <c r="G21385" s="732"/>
    </row>
    <row r="21386" spans="1:7" ht="25.5">
      <c r="A21386" s="713" t="s">
        <v>3</v>
      </c>
      <c r="B21386" s="714"/>
      <c r="C21386" s="3" t="s">
        <v>4</v>
      </c>
      <c r="D21386" s="667" t="s">
        <v>5</v>
      </c>
      <c r="E21386" s="667" t="s">
        <v>6</v>
      </c>
      <c r="F21386" s="667" t="s">
        <v>7</v>
      </c>
      <c r="G21386" s="5" t="s">
        <v>8</v>
      </c>
    </row>
    <row r="21387" spans="1:7">
      <c r="A21387" s="667"/>
      <c r="B21387" s="667"/>
      <c r="C21387" s="3"/>
      <c r="D21387" s="104" t="s">
        <v>9</v>
      </c>
      <c r="E21387" s="667"/>
      <c r="F21387" s="667"/>
      <c r="G21387" s="5"/>
    </row>
    <row r="21388" spans="1:7" s="36" customFormat="1">
      <c r="A21388" s="683">
        <v>8</v>
      </c>
      <c r="B21388" s="683" t="s">
        <v>10</v>
      </c>
      <c r="C21388" s="684" t="s">
        <v>11</v>
      </c>
      <c r="D21388" s="685" t="s">
        <v>200</v>
      </c>
      <c r="E21388" s="665">
        <v>1285.6300000000001</v>
      </c>
      <c r="F21388" s="639" t="s">
        <v>147</v>
      </c>
      <c r="G21388" s="20">
        <f>SUM(A21388*E21388/100)</f>
        <v>102.85040000000001</v>
      </c>
    </row>
    <row r="21389" spans="1:7" s="36" customFormat="1" ht="26.25" customHeight="1">
      <c r="A21389" s="683"/>
      <c r="B21389" s="683"/>
      <c r="C21389" s="684"/>
      <c r="D21389" s="685"/>
      <c r="E21389" s="686" t="s">
        <v>201</v>
      </c>
      <c r="F21389" s="686"/>
      <c r="G21389" s="686"/>
    </row>
    <row r="21390" spans="1:7" s="25" customFormat="1">
      <c r="A21390" s="674">
        <v>344</v>
      </c>
      <c r="B21390" s="674" t="s">
        <v>39</v>
      </c>
      <c r="C21390" s="674" t="s">
        <v>15</v>
      </c>
      <c r="D21390" s="678" t="s">
        <v>717</v>
      </c>
      <c r="E21390" s="665">
        <v>786.5</v>
      </c>
      <c r="F21390" s="639" t="s">
        <v>75</v>
      </c>
      <c r="G21390" s="20">
        <f>SUM(A21390*E21390/100)</f>
        <v>2705.56</v>
      </c>
    </row>
    <row r="21391" spans="1:7" s="25" customFormat="1" ht="25.5" customHeight="1">
      <c r="A21391" s="675"/>
      <c r="B21391" s="675"/>
      <c r="C21391" s="675"/>
      <c r="D21391" s="679"/>
      <c r="E21391" s="680" t="s">
        <v>718</v>
      </c>
      <c r="F21391" s="681"/>
      <c r="G21391" s="682"/>
    </row>
    <row r="21392" spans="1:7" s="24" customFormat="1">
      <c r="A21392" s="674">
        <v>812</v>
      </c>
      <c r="B21392" s="674" t="s">
        <v>39</v>
      </c>
      <c r="C21392" s="676" t="s">
        <v>18</v>
      </c>
      <c r="D21392" s="678" t="s">
        <v>149</v>
      </c>
      <c r="E21392" s="665">
        <v>121</v>
      </c>
      <c r="F21392" s="639" t="s">
        <v>42</v>
      </c>
      <c r="G21392" s="20">
        <f>SUM(A21392*E21392/100)</f>
        <v>982.52</v>
      </c>
    </row>
    <row r="21393" spans="1:7" s="24" customFormat="1" ht="25.5" customHeight="1">
      <c r="A21393" s="675"/>
      <c r="B21393" s="675"/>
      <c r="C21393" s="677"/>
      <c r="D21393" s="679"/>
      <c r="E21393" s="687" t="s">
        <v>150</v>
      </c>
      <c r="F21393" s="688"/>
      <c r="G21393" s="689"/>
    </row>
    <row r="21394" spans="1:7" ht="15" customHeight="1">
      <c r="A21394" s="700">
        <v>0.37</v>
      </c>
      <c r="B21394" s="674" t="s">
        <v>24</v>
      </c>
      <c r="C21394" s="676" t="s">
        <v>21</v>
      </c>
      <c r="D21394" s="695" t="s">
        <v>26</v>
      </c>
      <c r="E21394" s="665">
        <v>5001.7</v>
      </c>
      <c r="F21394" s="639" t="s">
        <v>27</v>
      </c>
      <c r="G21394" s="20">
        <f>SUM(A21394*E21394)</f>
        <v>1850.6289999999999</v>
      </c>
    </row>
    <row r="21395" spans="1:7" ht="60" customHeight="1">
      <c r="A21395" s="701"/>
      <c r="B21395" s="675"/>
      <c r="C21395" s="677"/>
      <c r="D21395" s="696"/>
      <c r="E21395" s="680" t="s">
        <v>28</v>
      </c>
      <c r="F21395" s="681"/>
      <c r="G21395" s="682"/>
    </row>
    <row r="21396" spans="1:7" s="23" customFormat="1" ht="15" customHeight="1">
      <c r="A21396" s="674">
        <v>5</v>
      </c>
      <c r="B21396" s="674" t="s">
        <v>10</v>
      </c>
      <c r="C21396" s="676" t="s">
        <v>25</v>
      </c>
      <c r="D21396" s="695" t="s">
        <v>30</v>
      </c>
      <c r="E21396" s="665">
        <v>337</v>
      </c>
      <c r="F21396" s="639" t="s">
        <v>31</v>
      </c>
      <c r="G21396" s="20">
        <f>SUM(A21396*E21396)</f>
        <v>1685</v>
      </c>
    </row>
    <row r="21397" spans="1:7" s="23" customFormat="1" ht="164.25" customHeight="1">
      <c r="A21397" s="675"/>
      <c r="B21397" s="675"/>
      <c r="C21397" s="677"/>
      <c r="D21397" s="696"/>
      <c r="E21397" s="697" t="s">
        <v>32</v>
      </c>
      <c r="F21397" s="698"/>
      <c r="G21397" s="699"/>
    </row>
    <row r="21398" spans="1:7" ht="15" customHeight="1">
      <c r="A21398" s="676">
        <v>8</v>
      </c>
      <c r="B21398" s="676" t="s">
        <v>10</v>
      </c>
      <c r="C21398" s="674" t="s">
        <v>29</v>
      </c>
      <c r="D21398" s="678" t="s">
        <v>37</v>
      </c>
      <c r="E21398" s="665">
        <v>12674.36</v>
      </c>
      <c r="F21398" s="639" t="s">
        <v>13</v>
      </c>
      <c r="G21398" s="20">
        <f>SUM(A21398*E21398/100)</f>
        <v>1013.9488</v>
      </c>
    </row>
    <row r="21399" spans="1:7" ht="30.75" customHeight="1">
      <c r="A21399" s="677"/>
      <c r="B21399" s="677"/>
      <c r="C21399" s="675"/>
      <c r="D21399" s="679"/>
      <c r="E21399" s="680" t="s">
        <v>38</v>
      </c>
      <c r="F21399" s="681"/>
      <c r="G21399" s="682"/>
    </row>
    <row r="21400" spans="1:7" ht="15" customHeight="1">
      <c r="A21400" s="676">
        <v>35</v>
      </c>
      <c r="B21400" s="676" t="s">
        <v>10</v>
      </c>
      <c r="C21400" s="674" t="s">
        <v>33</v>
      </c>
      <c r="D21400" s="678" t="s">
        <v>22</v>
      </c>
      <c r="E21400" s="665">
        <v>8122.95</v>
      </c>
      <c r="F21400" s="639" t="s">
        <v>13</v>
      </c>
      <c r="G21400" s="20">
        <f>SUM(A21400*E21400/100)</f>
        <v>2843.0324999999998</v>
      </c>
    </row>
    <row r="21401" spans="1:7" ht="39" customHeight="1">
      <c r="A21401" s="677"/>
      <c r="B21401" s="677"/>
      <c r="C21401" s="675"/>
      <c r="D21401" s="679"/>
      <c r="E21401" s="680" t="s">
        <v>23</v>
      </c>
      <c r="F21401" s="681"/>
      <c r="G21401" s="682"/>
    </row>
    <row r="21402" spans="1:7" ht="15" customHeight="1">
      <c r="A21402" s="676">
        <v>18</v>
      </c>
      <c r="B21402" s="676" t="s">
        <v>10</v>
      </c>
      <c r="C21402" s="644" t="s">
        <v>36</v>
      </c>
      <c r="D21402" s="678" t="s">
        <v>34</v>
      </c>
      <c r="E21402" s="665">
        <v>14429.25</v>
      </c>
      <c r="F21402" s="639" t="s">
        <v>13</v>
      </c>
      <c r="G21402" s="20">
        <f>SUM(A21402*E21402/100)</f>
        <v>2597.2649999999999</v>
      </c>
    </row>
    <row r="21403" spans="1:7" ht="54" customHeight="1">
      <c r="A21403" s="677"/>
      <c r="B21403" s="677"/>
      <c r="C21403" s="645"/>
      <c r="D21403" s="679"/>
      <c r="E21403" s="680" t="s">
        <v>35</v>
      </c>
      <c r="F21403" s="681"/>
      <c r="G21403" s="682"/>
    </row>
    <row r="21404" spans="1:7" s="25" customFormat="1">
      <c r="A21404" s="674">
        <v>812</v>
      </c>
      <c r="B21404" s="674" t="s">
        <v>39</v>
      </c>
      <c r="C21404" s="676" t="s">
        <v>40</v>
      </c>
      <c r="D21404" s="678" t="s">
        <v>151</v>
      </c>
      <c r="E21404" s="665">
        <v>660</v>
      </c>
      <c r="F21404" s="639" t="s">
        <v>42</v>
      </c>
      <c r="G21404" s="20">
        <f>SUM(A21404*E21404/100)</f>
        <v>5359.2</v>
      </c>
    </row>
    <row r="21405" spans="1:7" s="25" customFormat="1" ht="27.75" customHeight="1">
      <c r="A21405" s="675"/>
      <c r="B21405" s="675"/>
      <c r="C21405" s="677"/>
      <c r="D21405" s="679"/>
      <c r="E21405" s="687" t="s">
        <v>152</v>
      </c>
      <c r="F21405" s="688"/>
      <c r="G21405" s="689"/>
    </row>
    <row r="21406" spans="1:7" s="24" customFormat="1" ht="15" customHeight="1">
      <c r="A21406" s="674">
        <v>812</v>
      </c>
      <c r="B21406" s="674" t="s">
        <v>39</v>
      </c>
      <c r="C21406" s="676" t="s">
        <v>44</v>
      </c>
      <c r="D21406" s="678" t="s">
        <v>41</v>
      </c>
      <c r="E21406" s="665">
        <v>2206.6</v>
      </c>
      <c r="F21406" s="639" t="s">
        <v>42</v>
      </c>
      <c r="G21406" s="20">
        <f>SUM(A21406*E21406/100)</f>
        <v>17917.592000000001</v>
      </c>
    </row>
    <row r="21407" spans="1:7" s="24" customFormat="1" ht="27" customHeight="1">
      <c r="A21407" s="675"/>
      <c r="B21407" s="675"/>
      <c r="C21407" s="677"/>
      <c r="D21407" s="679"/>
      <c r="E21407" s="687" t="s">
        <v>43</v>
      </c>
      <c r="F21407" s="688"/>
      <c r="G21407" s="689"/>
    </row>
    <row r="21408" spans="1:7" s="24" customFormat="1" ht="15" customHeight="1">
      <c r="A21408" s="674">
        <v>541</v>
      </c>
      <c r="B21408" s="674" t="s">
        <v>39</v>
      </c>
      <c r="C21408" s="676" t="s">
        <v>47</v>
      </c>
      <c r="D21408" s="678" t="s">
        <v>45</v>
      </c>
      <c r="E21408" s="639">
        <v>2197.52</v>
      </c>
      <c r="F21408" s="639" t="s">
        <v>42</v>
      </c>
      <c r="G21408" s="20">
        <f>SUM(A21408*E21408/100)</f>
        <v>11888.583200000001</v>
      </c>
    </row>
    <row r="21409" spans="1:7" s="24" customFormat="1" ht="32.25" customHeight="1">
      <c r="A21409" s="675"/>
      <c r="B21409" s="675"/>
      <c r="C21409" s="677"/>
      <c r="D21409" s="679"/>
      <c r="E21409" s="687" t="s">
        <v>46</v>
      </c>
      <c r="F21409" s="688"/>
      <c r="G21409" s="689"/>
    </row>
    <row r="21410" spans="1:7">
      <c r="A21410" s="676"/>
      <c r="B21410" s="676"/>
      <c r="C21410" s="674" t="s">
        <v>50</v>
      </c>
      <c r="D21410" s="702" t="s">
        <v>246</v>
      </c>
      <c r="E21410" s="650"/>
      <c r="F21410" s="69"/>
      <c r="G21410" s="70"/>
    </row>
    <row r="21411" spans="1:7" ht="90.75" customHeight="1">
      <c r="A21411" s="677"/>
      <c r="B21411" s="677"/>
      <c r="C21411" s="675"/>
      <c r="D21411" s="703"/>
      <c r="E21411" s="722"/>
      <c r="F21411" s="723"/>
      <c r="G21411" s="724"/>
    </row>
    <row r="21412" spans="1:7">
      <c r="A21412" s="676">
        <v>50</v>
      </c>
      <c r="B21412" s="676" t="s">
        <v>107</v>
      </c>
      <c r="C21412" s="674"/>
      <c r="D21412" s="678" t="s">
        <v>247</v>
      </c>
      <c r="E21412" s="665">
        <v>228.9</v>
      </c>
      <c r="F21412" s="639" t="s">
        <v>111</v>
      </c>
      <c r="G21412" s="20">
        <f>SUM(A21412*E21412)</f>
        <v>11445</v>
      </c>
    </row>
    <row r="21413" spans="1:7" ht="47.25" customHeight="1">
      <c r="A21413" s="677"/>
      <c r="B21413" s="677"/>
      <c r="C21413" s="675"/>
      <c r="D21413" s="679"/>
      <c r="E21413" s="680" t="s">
        <v>248</v>
      </c>
      <c r="F21413" s="681"/>
      <c r="G21413" s="682"/>
    </row>
    <row r="21414" spans="1:7" s="200" customFormat="1">
      <c r="A21414" s="676">
        <v>522</v>
      </c>
      <c r="B21414" s="676" t="s">
        <v>39</v>
      </c>
      <c r="C21414" s="644" t="s">
        <v>54</v>
      </c>
      <c r="D21414" s="678" t="s">
        <v>264</v>
      </c>
      <c r="E21414" s="665">
        <v>30509.77</v>
      </c>
      <c r="F21414" s="639" t="s">
        <v>42</v>
      </c>
      <c r="G21414" s="20">
        <f>SUM(A21414*E21414/100)</f>
        <v>159260.9994</v>
      </c>
    </row>
    <row r="21415" spans="1:7" s="200" customFormat="1" ht="126.75" customHeight="1">
      <c r="A21415" s="677"/>
      <c r="B21415" s="677"/>
      <c r="C21415" s="645"/>
      <c r="D21415" s="679"/>
      <c r="E21415" s="680" t="s">
        <v>159</v>
      </c>
      <c r="F21415" s="681"/>
      <c r="G21415" s="682"/>
    </row>
    <row r="21416" spans="1:7">
      <c r="A21416" s="674">
        <v>56</v>
      </c>
      <c r="B21416" s="674" t="s">
        <v>39</v>
      </c>
      <c r="C21416" s="676" t="s">
        <v>57</v>
      </c>
      <c r="D21416" s="678" t="s">
        <v>251</v>
      </c>
      <c r="E21416" s="665">
        <v>902.93</v>
      </c>
      <c r="F21416" s="639" t="s">
        <v>165</v>
      </c>
      <c r="G21416" s="20">
        <f>SUM(A21416*E21416)</f>
        <v>50564.079999999994</v>
      </c>
    </row>
    <row r="21417" spans="1:7" ht="48.75" customHeight="1">
      <c r="A21417" s="675"/>
      <c r="B21417" s="675"/>
      <c r="C21417" s="677"/>
      <c r="D21417" s="679"/>
      <c r="E21417" s="680" t="s">
        <v>252</v>
      </c>
      <c r="F21417" s="681"/>
      <c r="G21417" s="682"/>
    </row>
    <row r="21418" spans="1:7">
      <c r="A21418" s="674">
        <v>105</v>
      </c>
      <c r="B21418" s="674" t="s">
        <v>39</v>
      </c>
      <c r="C21418" s="676" t="s">
        <v>60</v>
      </c>
      <c r="D21418" s="731" t="s">
        <v>300</v>
      </c>
      <c r="E21418" s="655">
        <v>1043.9000000000001</v>
      </c>
      <c r="F21418" s="645" t="s">
        <v>42</v>
      </c>
      <c r="G21418" s="20">
        <f>SUM(A21418*E21418/100)</f>
        <v>1096.0950000000003</v>
      </c>
    </row>
    <row r="21419" spans="1:7" ht="31.5" customHeight="1">
      <c r="A21419" s="675"/>
      <c r="B21419" s="675"/>
      <c r="C21419" s="677"/>
      <c r="D21419" s="679"/>
      <c r="E21419" s="680" t="s">
        <v>301</v>
      </c>
      <c r="F21419" s="681"/>
      <c r="G21419" s="682"/>
    </row>
    <row r="21420" spans="1:7">
      <c r="A21420" s="674">
        <v>485</v>
      </c>
      <c r="B21420" s="674" t="s">
        <v>39</v>
      </c>
      <c r="C21420" s="676" t="s">
        <v>63</v>
      </c>
      <c r="D21420" s="731" t="s">
        <v>1205</v>
      </c>
      <c r="E21420" s="655">
        <v>2499.7600000000002</v>
      </c>
      <c r="F21420" s="645" t="s">
        <v>42</v>
      </c>
      <c r="G21420" s="20">
        <f>SUM(A21420*E21420/100)</f>
        <v>12123.836000000001</v>
      </c>
    </row>
    <row r="21421" spans="1:7" ht="60.75" customHeight="1">
      <c r="A21421" s="675"/>
      <c r="B21421" s="675"/>
      <c r="C21421" s="677"/>
      <c r="D21421" s="679"/>
      <c r="E21421" s="680" t="s">
        <v>1206</v>
      </c>
      <c r="F21421" s="681"/>
      <c r="G21421" s="682"/>
    </row>
    <row r="21422" spans="1:7" ht="15" customHeight="1">
      <c r="A21422" s="674">
        <v>112</v>
      </c>
      <c r="B21422" s="674" t="s">
        <v>39</v>
      </c>
      <c r="C21422" s="676" t="s">
        <v>66</v>
      </c>
      <c r="D21422" s="678" t="s">
        <v>61</v>
      </c>
      <c r="E21422" s="665">
        <v>2116.41</v>
      </c>
      <c r="F21422" s="639" t="s">
        <v>42</v>
      </c>
      <c r="G21422" s="20">
        <f>SUM(A21422*E21422/100)</f>
        <v>2370.3791999999999</v>
      </c>
    </row>
    <row r="21423" spans="1:7" ht="29.25" customHeight="1">
      <c r="A21423" s="675"/>
      <c r="B21423" s="675"/>
      <c r="C21423" s="677"/>
      <c r="D21423" s="679"/>
      <c r="E21423" s="680" t="s">
        <v>62</v>
      </c>
      <c r="F21423" s="681"/>
      <c r="G21423" s="682"/>
    </row>
    <row r="21424" spans="1:7" s="36" customFormat="1" ht="42" customHeight="1">
      <c r="A21424" s="644"/>
      <c r="B21424" s="263"/>
      <c r="C21424" s="263"/>
      <c r="D21424" s="646"/>
      <c r="E21424" s="264"/>
      <c r="F21424" s="265" t="s">
        <v>845</v>
      </c>
      <c r="G21424" s="266">
        <v>285808</v>
      </c>
    </row>
    <row r="21425" spans="1:7" s="36" customFormat="1">
      <c r="A21425" s="639"/>
      <c r="B21425" s="256"/>
      <c r="C21425" s="256"/>
      <c r="D21425" s="267" t="s">
        <v>1208</v>
      </c>
      <c r="E21425" s="257"/>
      <c r="F21425" s="257"/>
      <c r="G21425" s="260"/>
    </row>
    <row r="21426" spans="1:7" s="36" customFormat="1">
      <c r="A21426" s="684">
        <v>1</v>
      </c>
      <c r="B21426" s="684" t="s">
        <v>89</v>
      </c>
      <c r="C21426" s="683" t="s">
        <v>11</v>
      </c>
      <c r="D21426" s="685" t="s">
        <v>1118</v>
      </c>
      <c r="E21426" s="665">
        <v>1711.6</v>
      </c>
      <c r="F21426" s="639" t="s">
        <v>75</v>
      </c>
      <c r="G21426" s="13">
        <f>SUM(A21426*E21426)</f>
        <v>1711.6</v>
      </c>
    </row>
    <row r="21427" spans="1:7" s="36" customFormat="1" ht="57.75" customHeight="1">
      <c r="A21427" s="684"/>
      <c r="B21427" s="684"/>
      <c r="C21427" s="683"/>
      <c r="D21427" s="685"/>
      <c r="E21427" s="686" t="s">
        <v>1119</v>
      </c>
      <c r="F21427" s="686"/>
      <c r="G21427" s="686"/>
    </row>
    <row r="21428" spans="1:7" ht="15" customHeight="1">
      <c r="A21428" s="684">
        <v>2</v>
      </c>
      <c r="B21428" s="684" t="s">
        <v>72</v>
      </c>
      <c r="C21428" s="683" t="s">
        <v>15</v>
      </c>
      <c r="D21428" s="685" t="s">
        <v>85</v>
      </c>
      <c r="E21428" s="665">
        <v>1109.46</v>
      </c>
      <c r="F21428" s="639" t="s">
        <v>75</v>
      </c>
      <c r="G21428" s="13">
        <f>SUM(A21428*E21428)</f>
        <v>2218.92</v>
      </c>
    </row>
    <row r="21429" spans="1:7" ht="27" customHeight="1">
      <c r="A21429" s="684"/>
      <c r="B21429" s="684"/>
      <c r="C21429" s="683"/>
      <c r="D21429" s="685"/>
      <c r="E21429" s="686" t="s">
        <v>86</v>
      </c>
      <c r="F21429" s="686"/>
      <c r="G21429" s="686"/>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38">
        <v>8</v>
      </c>
      <c r="B21432" s="638" t="s">
        <v>107</v>
      </c>
      <c r="C21432" s="639" t="s">
        <v>11</v>
      </c>
      <c r="D21432" s="640" t="s">
        <v>1209</v>
      </c>
      <c r="E21432" s="665"/>
      <c r="F21432" s="639" t="s">
        <v>111</v>
      </c>
      <c r="G21432" s="13"/>
    </row>
    <row r="21433" spans="1:7" ht="173.25" customHeight="1">
      <c r="A21433" s="638">
        <v>30</v>
      </c>
      <c r="B21433" s="638" t="s">
        <v>107</v>
      </c>
      <c r="C21433" s="639" t="s">
        <v>15</v>
      </c>
      <c r="D21433" s="640" t="s">
        <v>1210</v>
      </c>
      <c r="E21433" s="665"/>
      <c r="F21433" s="639" t="s">
        <v>111</v>
      </c>
      <c r="G21433" s="13"/>
    </row>
    <row r="21434" spans="1:7" ht="173.25" customHeight="1">
      <c r="A21434" s="638">
        <v>2</v>
      </c>
      <c r="B21434" s="638" t="s">
        <v>72</v>
      </c>
      <c r="C21434" s="639" t="s">
        <v>18</v>
      </c>
      <c r="D21434" s="640" t="s">
        <v>1211</v>
      </c>
      <c r="E21434" s="665"/>
      <c r="F21434" s="639" t="s">
        <v>111</v>
      </c>
      <c r="G21434" s="13"/>
    </row>
    <row r="21435" spans="1:7" ht="174.75" customHeight="1">
      <c r="A21435" s="638">
        <v>10</v>
      </c>
      <c r="B21435" s="638" t="s">
        <v>107</v>
      </c>
      <c r="C21435" s="639" t="s">
        <v>21</v>
      </c>
      <c r="D21435" s="640" t="s">
        <v>1212</v>
      </c>
      <c r="E21435" s="665"/>
      <c r="F21435" s="639"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10" t="s">
        <v>0</v>
      </c>
      <c r="B21454" s="710"/>
      <c r="C21454" s="710"/>
      <c r="D21454" s="710"/>
      <c r="E21454" s="710"/>
      <c r="F21454" s="710"/>
      <c r="G21454" s="710"/>
    </row>
    <row r="21455" spans="1:7">
      <c r="A21455" s="711" t="s">
        <v>1</v>
      </c>
      <c r="B21455" s="711"/>
      <c r="C21455" s="711"/>
      <c r="D21455" s="711"/>
      <c r="E21455" s="711"/>
      <c r="F21455" s="711"/>
      <c r="G21455" s="711"/>
    </row>
    <row r="21456" spans="1:7" ht="32.25" customHeight="1">
      <c r="A21456" s="1" t="s">
        <v>2</v>
      </c>
      <c r="B21456" s="659"/>
      <c r="C21456" s="659"/>
      <c r="D21456" s="732" t="s">
        <v>1203</v>
      </c>
      <c r="E21456" s="732"/>
      <c r="F21456" s="732"/>
      <c r="G21456" s="732"/>
    </row>
    <row r="21457" spans="1:7" ht="30" customHeight="1">
      <c r="A21457" s="713" t="s">
        <v>3</v>
      </c>
      <c r="B21457" s="714"/>
      <c r="C21457" s="3" t="s">
        <v>4</v>
      </c>
      <c r="D21457" s="667" t="s">
        <v>5</v>
      </c>
      <c r="E21457" s="667" t="s">
        <v>6</v>
      </c>
      <c r="F21457" s="667" t="s">
        <v>7</v>
      </c>
      <c r="G21457" s="5" t="s">
        <v>8</v>
      </c>
    </row>
    <row r="21458" spans="1:7">
      <c r="A21458" s="6"/>
      <c r="B21458" s="6"/>
      <c r="C21458" s="7"/>
      <c r="D21458" s="8" t="s">
        <v>9</v>
      </c>
      <c r="E21458" s="6"/>
      <c r="F21458" s="6"/>
      <c r="G21458" s="9"/>
    </row>
    <row r="21459" spans="1:7">
      <c r="A21459" s="674">
        <v>93</v>
      </c>
      <c r="B21459" s="674" t="s">
        <v>39</v>
      </c>
      <c r="C21459" s="676" t="s">
        <v>11</v>
      </c>
      <c r="D21459" s="678" t="s">
        <v>144</v>
      </c>
      <c r="E21459" s="665">
        <v>5445</v>
      </c>
      <c r="F21459" s="639" t="s">
        <v>42</v>
      </c>
      <c r="G21459" s="20">
        <f>SUM(A21459*E21459/100)</f>
        <v>5063.8500000000004</v>
      </c>
    </row>
    <row r="21460" spans="1:7" ht="44.25" customHeight="1">
      <c r="A21460" s="675"/>
      <c r="B21460" s="675"/>
      <c r="C21460" s="677"/>
      <c r="D21460" s="679"/>
      <c r="E21460" s="680" t="s">
        <v>145</v>
      </c>
      <c r="F21460" s="681"/>
      <c r="G21460" s="682"/>
    </row>
    <row r="21461" spans="1:7" s="36" customFormat="1">
      <c r="A21461" s="674">
        <v>302</v>
      </c>
      <c r="B21461" s="674" t="s">
        <v>10</v>
      </c>
      <c r="C21461" s="676" t="s">
        <v>15</v>
      </c>
      <c r="D21461" s="678" t="s">
        <v>200</v>
      </c>
      <c r="E21461" s="655">
        <v>1285.6300000000001</v>
      </c>
      <c r="F21461" s="645" t="s">
        <v>147</v>
      </c>
      <c r="G21461" s="232">
        <f>SUM(A21461*E21461/100)</f>
        <v>3882.6026000000002</v>
      </c>
    </row>
    <row r="21462" spans="1:7" s="36" customFormat="1" ht="30.75" customHeight="1">
      <c r="A21462" s="675"/>
      <c r="B21462" s="675"/>
      <c r="C21462" s="677"/>
      <c r="D21462" s="679"/>
      <c r="E21462" s="680" t="s">
        <v>201</v>
      </c>
      <c r="F21462" s="681"/>
      <c r="G21462" s="682"/>
    </row>
    <row r="21463" spans="1:7" ht="15" customHeight="1">
      <c r="A21463" s="700">
        <v>1.901</v>
      </c>
      <c r="B21463" s="674" t="s">
        <v>24</v>
      </c>
      <c r="C21463" s="676" t="s">
        <v>18</v>
      </c>
      <c r="D21463" s="695" t="s">
        <v>26</v>
      </c>
      <c r="E21463" s="665">
        <v>5001.7</v>
      </c>
      <c r="F21463" s="639" t="s">
        <v>27</v>
      </c>
      <c r="G21463" s="20">
        <f>SUM(A21463*E21463)</f>
        <v>9508.2317000000003</v>
      </c>
    </row>
    <row r="21464" spans="1:7" ht="64.5" customHeight="1">
      <c r="A21464" s="701"/>
      <c r="B21464" s="675"/>
      <c r="C21464" s="677"/>
      <c r="D21464" s="696"/>
      <c r="E21464" s="680" t="s">
        <v>28</v>
      </c>
      <c r="F21464" s="681"/>
      <c r="G21464" s="682"/>
    </row>
    <row r="21465" spans="1:7" s="23" customFormat="1" ht="15" customHeight="1">
      <c r="A21465" s="674">
        <v>23</v>
      </c>
      <c r="B21465" s="674" t="s">
        <v>10</v>
      </c>
      <c r="C21465" s="676" t="s">
        <v>21</v>
      </c>
      <c r="D21465" s="695" t="s">
        <v>30</v>
      </c>
      <c r="E21465" s="665">
        <v>337</v>
      </c>
      <c r="F21465" s="639" t="s">
        <v>31</v>
      </c>
      <c r="G21465" s="20">
        <f>SUM(A21465*E21465)</f>
        <v>7751</v>
      </c>
    </row>
    <row r="21466" spans="1:7" s="23" customFormat="1" ht="169.5" customHeight="1">
      <c r="A21466" s="675"/>
      <c r="B21466" s="675"/>
      <c r="C21466" s="677"/>
      <c r="D21466" s="696"/>
      <c r="E21466" s="697" t="s">
        <v>32</v>
      </c>
      <c r="F21466" s="698"/>
      <c r="G21466" s="699"/>
    </row>
    <row r="21467" spans="1:7" ht="17.25" customHeight="1">
      <c r="A21467" s="676">
        <v>78</v>
      </c>
      <c r="B21467" s="676" t="s">
        <v>10</v>
      </c>
      <c r="C21467" s="674" t="s">
        <v>25</v>
      </c>
      <c r="D21467" s="678" t="s">
        <v>204</v>
      </c>
      <c r="E21467" s="665">
        <v>12346.65</v>
      </c>
      <c r="F21467" s="639" t="s">
        <v>13</v>
      </c>
      <c r="G21467" s="20">
        <f>SUM(A21467*E21467/100)</f>
        <v>9630.3869999999988</v>
      </c>
    </row>
    <row r="21468" spans="1:7" ht="24.75" customHeight="1">
      <c r="A21468" s="677"/>
      <c r="B21468" s="677"/>
      <c r="C21468" s="675"/>
      <c r="D21468" s="679"/>
      <c r="E21468" s="680" t="s">
        <v>205</v>
      </c>
      <c r="F21468" s="681"/>
      <c r="G21468" s="682"/>
    </row>
    <row r="21469" spans="1:7" ht="15" customHeight="1">
      <c r="A21469" s="676">
        <v>170</v>
      </c>
      <c r="B21469" s="676" t="s">
        <v>10</v>
      </c>
      <c r="C21469" s="674" t="s">
        <v>29</v>
      </c>
      <c r="D21469" s="678" t="s">
        <v>37</v>
      </c>
      <c r="E21469" s="665">
        <v>12674.36</v>
      </c>
      <c r="F21469" s="639" t="s">
        <v>13</v>
      </c>
      <c r="G21469" s="20">
        <f>SUM(A21469*E21469/100)</f>
        <v>21546.412</v>
      </c>
    </row>
    <row r="21470" spans="1:7" ht="39" customHeight="1">
      <c r="A21470" s="677"/>
      <c r="B21470" s="677"/>
      <c r="C21470" s="675"/>
      <c r="D21470" s="679"/>
      <c r="E21470" s="680" t="s">
        <v>38</v>
      </c>
      <c r="F21470" s="681"/>
      <c r="G21470" s="682"/>
    </row>
    <row r="21471" spans="1:7" s="25" customFormat="1">
      <c r="A21471" s="674">
        <v>218</v>
      </c>
      <c r="B21471" s="674" t="s">
        <v>10</v>
      </c>
      <c r="C21471" s="676" t="s">
        <v>33</v>
      </c>
      <c r="D21471" s="678" t="s">
        <v>146</v>
      </c>
      <c r="E21471" s="665">
        <v>3327.5</v>
      </c>
      <c r="F21471" s="639" t="s">
        <v>147</v>
      </c>
      <c r="G21471" s="20">
        <f>SUM(A21471*E21471/100)</f>
        <v>7253.95</v>
      </c>
    </row>
    <row r="21472" spans="1:7" s="25" customFormat="1" ht="36.75" customHeight="1">
      <c r="A21472" s="675"/>
      <c r="B21472" s="675"/>
      <c r="C21472" s="677"/>
      <c r="D21472" s="679"/>
      <c r="E21472" s="680" t="s">
        <v>148</v>
      </c>
      <c r="F21472" s="681"/>
      <c r="G21472" s="682"/>
    </row>
    <row r="21473" spans="1:7" s="25" customFormat="1">
      <c r="A21473" s="674">
        <v>442</v>
      </c>
      <c r="B21473" s="674" t="s">
        <v>39</v>
      </c>
      <c r="C21473" s="674" t="s">
        <v>36</v>
      </c>
      <c r="D21473" s="678" t="s">
        <v>717</v>
      </c>
      <c r="E21473" s="665">
        <v>786.5</v>
      </c>
      <c r="F21473" s="639" t="s">
        <v>75</v>
      </c>
      <c r="G21473" s="20">
        <f>SUM(A21473*E21473/100)</f>
        <v>3476.33</v>
      </c>
    </row>
    <row r="21474" spans="1:7" s="25" customFormat="1" ht="37.5" customHeight="1">
      <c r="A21474" s="675"/>
      <c r="B21474" s="675"/>
      <c r="C21474" s="675"/>
      <c r="D21474" s="679"/>
      <c r="E21474" s="680" t="s">
        <v>718</v>
      </c>
      <c r="F21474" s="681"/>
      <c r="G21474" s="682"/>
    </row>
    <row r="21475" spans="1:7">
      <c r="A21475" s="676">
        <v>2.089</v>
      </c>
      <c r="B21475" s="676" t="s">
        <v>24</v>
      </c>
      <c r="C21475" s="674" t="s">
        <v>40</v>
      </c>
      <c r="D21475" s="678" t="s">
        <v>328</v>
      </c>
      <c r="E21475" s="665">
        <v>3850</v>
      </c>
      <c r="F21475" s="639" t="s">
        <v>329</v>
      </c>
      <c r="G21475" s="20">
        <f>SUM(A21475*E21475)</f>
        <v>8042.65</v>
      </c>
    </row>
    <row r="21476" spans="1:7" ht="38.25" customHeight="1">
      <c r="A21476" s="677"/>
      <c r="B21476" s="677"/>
      <c r="C21476" s="675"/>
      <c r="D21476" s="679"/>
      <c r="E21476" s="680" t="s">
        <v>330</v>
      </c>
      <c r="F21476" s="681"/>
      <c r="G21476" s="682"/>
    </row>
    <row r="21477" spans="1:7">
      <c r="A21477" s="740">
        <v>3.0710000000000002</v>
      </c>
      <c r="B21477" s="676" t="s">
        <v>24</v>
      </c>
      <c r="C21477" s="674" t="s">
        <v>44</v>
      </c>
      <c r="D21477" s="678" t="s">
        <v>596</v>
      </c>
      <c r="E21477" s="665">
        <v>3575</v>
      </c>
      <c r="F21477" s="639" t="s">
        <v>329</v>
      </c>
      <c r="G21477" s="20">
        <f>SUM(A21477*E21477)</f>
        <v>10978.825000000001</v>
      </c>
    </row>
    <row r="21478" spans="1:7" ht="40.5" customHeight="1">
      <c r="A21478" s="741"/>
      <c r="B21478" s="677"/>
      <c r="C21478" s="675"/>
      <c r="D21478" s="679"/>
      <c r="E21478" s="680" t="s">
        <v>597</v>
      </c>
      <c r="F21478" s="681"/>
      <c r="G21478" s="682"/>
    </row>
    <row r="21479" spans="1:7">
      <c r="A21479" s="676">
        <v>5.16</v>
      </c>
      <c r="B21479" s="676" t="s">
        <v>24</v>
      </c>
      <c r="C21479" s="674" t="s">
        <v>47</v>
      </c>
      <c r="D21479" s="678" t="s">
        <v>598</v>
      </c>
      <c r="E21479" s="665">
        <v>186.34</v>
      </c>
      <c r="F21479" s="639" t="s">
        <v>329</v>
      </c>
      <c r="G21479" s="20">
        <f>SUM(A21479*E21479)</f>
        <v>961.51440000000002</v>
      </c>
    </row>
    <row r="21480" spans="1:7" ht="36.75" customHeight="1">
      <c r="A21480" s="677"/>
      <c r="B21480" s="677"/>
      <c r="C21480" s="675"/>
      <c r="D21480" s="679"/>
      <c r="E21480" s="680" t="s">
        <v>599</v>
      </c>
      <c r="F21480" s="681"/>
      <c r="G21480" s="682"/>
    </row>
    <row r="21481" spans="1:7">
      <c r="A21481" s="676">
        <v>183</v>
      </c>
      <c r="B21481" s="676" t="s">
        <v>39</v>
      </c>
      <c r="C21481" s="674" t="s">
        <v>50</v>
      </c>
      <c r="D21481" s="678" t="s">
        <v>600</v>
      </c>
      <c r="E21481" s="665">
        <v>7607.25</v>
      </c>
      <c r="F21481" s="639" t="s">
        <v>42</v>
      </c>
      <c r="G21481" s="20">
        <f>SUM(A21481*E21481/100)</f>
        <v>13921.2675</v>
      </c>
    </row>
    <row r="21482" spans="1:7" ht="102" customHeight="1">
      <c r="A21482" s="677"/>
      <c r="B21482" s="677"/>
      <c r="C21482" s="675"/>
      <c r="D21482" s="679"/>
      <c r="E21482" s="680" t="s">
        <v>601</v>
      </c>
      <c r="F21482" s="681"/>
      <c r="G21482" s="682"/>
    </row>
    <row r="21483" spans="1:7" s="24" customFormat="1">
      <c r="A21483" s="674">
        <v>1619</v>
      </c>
      <c r="B21483" s="674" t="s">
        <v>39</v>
      </c>
      <c r="C21483" s="676" t="s">
        <v>54</v>
      </c>
      <c r="D21483" s="678" t="s">
        <v>41</v>
      </c>
      <c r="E21483" s="665">
        <v>2206.6</v>
      </c>
      <c r="F21483" s="639" t="s">
        <v>42</v>
      </c>
      <c r="G21483" s="20">
        <f>SUM(A21483*E21483/100)</f>
        <v>35724.853999999999</v>
      </c>
    </row>
    <row r="21484" spans="1:7" s="24" customFormat="1" ht="54.75" customHeight="1">
      <c r="A21484" s="675"/>
      <c r="B21484" s="675"/>
      <c r="C21484" s="677"/>
      <c r="D21484" s="679"/>
      <c r="E21484" s="687" t="s">
        <v>43</v>
      </c>
      <c r="F21484" s="688"/>
      <c r="G21484" s="689"/>
    </row>
    <row r="21485" spans="1:7" ht="38.25">
      <c r="A21485" s="642"/>
      <c r="B21485" s="642"/>
      <c r="C21485" s="644" t="s">
        <v>57</v>
      </c>
      <c r="D21485" s="646" t="s">
        <v>153</v>
      </c>
      <c r="E21485" s="704"/>
      <c r="F21485" s="705"/>
      <c r="G21485" s="706"/>
    </row>
    <row r="21486" spans="1:7">
      <c r="A21486" s="676">
        <v>486</v>
      </c>
      <c r="B21486" s="676" t="s">
        <v>39</v>
      </c>
      <c r="C21486" s="674" t="s">
        <v>154</v>
      </c>
      <c r="D21486" s="678" t="s">
        <v>158</v>
      </c>
      <c r="E21486" s="665">
        <v>3275.5</v>
      </c>
      <c r="F21486" s="639" t="s">
        <v>42</v>
      </c>
      <c r="G21486" s="20">
        <f>SUM(A21486*E21486/100)</f>
        <v>15918.93</v>
      </c>
    </row>
    <row r="21487" spans="1:7" ht="28.5" customHeight="1">
      <c r="A21487" s="677"/>
      <c r="B21487" s="677"/>
      <c r="C21487" s="675"/>
      <c r="D21487" s="679"/>
      <c r="E21487" s="680" t="s">
        <v>159</v>
      </c>
      <c r="F21487" s="681"/>
      <c r="G21487" s="682"/>
    </row>
    <row r="21488" spans="1:7" s="25" customFormat="1">
      <c r="A21488" s="674">
        <v>21</v>
      </c>
      <c r="B21488" s="674" t="s">
        <v>39</v>
      </c>
      <c r="C21488" s="676" t="s">
        <v>60</v>
      </c>
      <c r="D21488" s="678" t="s">
        <v>164</v>
      </c>
      <c r="E21488" s="665">
        <v>1273.76</v>
      </c>
      <c r="F21488" s="639" t="s">
        <v>165</v>
      </c>
      <c r="G21488" s="20">
        <f>SUM(A21488*E21488)</f>
        <v>26748.959999999999</v>
      </c>
    </row>
    <row r="21489" spans="1:7" s="25" customFormat="1" ht="78.75" customHeight="1">
      <c r="A21489" s="675"/>
      <c r="B21489" s="675"/>
      <c r="C21489" s="677"/>
      <c r="D21489" s="679"/>
      <c r="E21489" s="680" t="s">
        <v>166</v>
      </c>
      <c r="F21489" s="681"/>
      <c r="G21489" s="682"/>
    </row>
    <row r="21490" spans="1:7" s="25" customFormat="1" ht="15" customHeight="1">
      <c r="A21490" s="674">
        <v>80</v>
      </c>
      <c r="B21490" s="674" t="s">
        <v>39</v>
      </c>
      <c r="C21490" s="674" t="s">
        <v>63</v>
      </c>
      <c r="D21490" s="678" t="s">
        <v>48</v>
      </c>
      <c r="E21490" s="639">
        <v>27678.86</v>
      </c>
      <c r="F21490" s="639" t="s">
        <v>42</v>
      </c>
      <c r="G21490" s="20">
        <f>SUM(A21490*E21490/100)</f>
        <v>22143.088</v>
      </c>
    </row>
    <row r="21491" spans="1:7" s="25" customFormat="1" ht="47.25" customHeight="1">
      <c r="A21491" s="675"/>
      <c r="B21491" s="675"/>
      <c r="C21491" s="675"/>
      <c r="D21491" s="679"/>
      <c r="E21491" s="686" t="s">
        <v>49</v>
      </c>
      <c r="F21491" s="686"/>
      <c r="G21491" s="686"/>
    </row>
    <row r="21492" spans="1:7" ht="15" customHeight="1">
      <c r="A21492" s="674">
        <v>54</v>
      </c>
      <c r="B21492" s="674" t="s">
        <v>39</v>
      </c>
      <c r="C21492" s="676" t="s">
        <v>66</v>
      </c>
      <c r="D21492" s="678" t="s">
        <v>51</v>
      </c>
      <c r="E21492" s="665">
        <v>28253.61</v>
      </c>
      <c r="F21492" s="639" t="s">
        <v>52</v>
      </c>
      <c r="G21492" s="20">
        <f>SUM(A21492*E21492/100)</f>
        <v>15256.9494</v>
      </c>
    </row>
    <row r="21493" spans="1:7" ht="45" customHeight="1">
      <c r="A21493" s="675"/>
      <c r="B21493" s="675"/>
      <c r="C21493" s="677"/>
      <c r="D21493" s="679"/>
      <c r="E21493" s="680" t="s">
        <v>53</v>
      </c>
      <c r="F21493" s="681"/>
      <c r="G21493" s="682"/>
    </row>
    <row r="21494" spans="1:7">
      <c r="A21494" s="674">
        <v>1244</v>
      </c>
      <c r="B21494" s="674" t="s">
        <v>39</v>
      </c>
      <c r="C21494" s="676" t="s">
        <v>69</v>
      </c>
      <c r="D21494" s="678" t="s">
        <v>792</v>
      </c>
      <c r="E21494" s="665">
        <v>425.84</v>
      </c>
      <c r="F21494" s="639" t="s">
        <v>42</v>
      </c>
      <c r="G21494" s="13">
        <f>SUM(A21494*E21494/100)</f>
        <v>5297.4495999999999</v>
      </c>
    </row>
    <row r="21495" spans="1:7" ht="33.75" customHeight="1">
      <c r="A21495" s="675"/>
      <c r="B21495" s="675"/>
      <c r="C21495" s="677"/>
      <c r="D21495" s="679"/>
      <c r="E21495" s="680" t="s">
        <v>793</v>
      </c>
      <c r="F21495" s="681"/>
      <c r="G21495" s="682"/>
    </row>
    <row r="21496" spans="1:7">
      <c r="A21496" s="674">
        <v>4067</v>
      </c>
      <c r="B21496" s="674" t="s">
        <v>39</v>
      </c>
      <c r="C21496" s="676" t="s">
        <v>73</v>
      </c>
      <c r="D21496" s="731" t="s">
        <v>300</v>
      </c>
      <c r="E21496" s="655">
        <v>1043.9000000000001</v>
      </c>
      <c r="F21496" s="645" t="s">
        <v>42</v>
      </c>
      <c r="G21496" s="20">
        <f>SUM(A21496*E21496/100)</f>
        <v>42455.413000000008</v>
      </c>
    </row>
    <row r="21497" spans="1:7" ht="31.5" customHeight="1">
      <c r="A21497" s="675"/>
      <c r="B21497" s="675"/>
      <c r="C21497" s="677"/>
      <c r="D21497" s="679"/>
      <c r="E21497" s="680" t="s">
        <v>301</v>
      </c>
      <c r="F21497" s="681"/>
      <c r="G21497" s="682"/>
    </row>
    <row r="21498" spans="1:7" s="25" customFormat="1">
      <c r="A21498" s="674">
        <v>441</v>
      </c>
      <c r="B21498" s="674" t="s">
        <v>39</v>
      </c>
      <c r="C21498" s="676" t="s">
        <v>208</v>
      </c>
      <c r="D21498" s="678" t="s">
        <v>206</v>
      </c>
      <c r="E21498" s="665">
        <v>859.9</v>
      </c>
      <c r="F21498" s="639" t="s">
        <v>52</v>
      </c>
      <c r="G21498" s="20">
        <f>SUM(A21498*E21498/100)</f>
        <v>3792.1589999999997</v>
      </c>
    </row>
    <row r="21499" spans="1:7" s="25" customFormat="1" ht="40.5" customHeight="1">
      <c r="A21499" s="675"/>
      <c r="B21499" s="675"/>
      <c r="C21499" s="677"/>
      <c r="D21499" s="679"/>
      <c r="E21499" s="680" t="s">
        <v>207</v>
      </c>
      <c r="F21499" s="681"/>
      <c r="G21499" s="682"/>
    </row>
    <row r="21500" spans="1:7">
      <c r="A21500" s="674">
        <v>558</v>
      </c>
      <c r="B21500" s="674" t="s">
        <v>39</v>
      </c>
      <c r="C21500" s="676" t="s">
        <v>209</v>
      </c>
      <c r="D21500" s="678" t="s">
        <v>170</v>
      </c>
      <c r="E21500" s="665">
        <v>1160.06</v>
      </c>
      <c r="F21500" s="639" t="s">
        <v>42</v>
      </c>
      <c r="G21500" s="13">
        <f>SUM(A21500*E21500/100)</f>
        <v>6473.1347999999998</v>
      </c>
    </row>
    <row r="21501" spans="1:7" ht="30.75" customHeight="1">
      <c r="A21501" s="675"/>
      <c r="B21501" s="675"/>
      <c r="C21501" s="677"/>
      <c r="D21501" s="679"/>
      <c r="E21501" s="680" t="s">
        <v>171</v>
      </c>
      <c r="F21501" s="681"/>
      <c r="G21501" s="682"/>
    </row>
    <row r="21502" spans="1:7" ht="15" customHeight="1">
      <c r="A21502" s="676">
        <v>584</v>
      </c>
      <c r="B21502" s="676" t="s">
        <v>39</v>
      </c>
      <c r="C21502" s="644" t="s">
        <v>69</v>
      </c>
      <c r="D21502" s="678" t="s">
        <v>1195</v>
      </c>
      <c r="E21502" s="665">
        <v>555</v>
      </c>
      <c r="F21502" s="639" t="s">
        <v>42</v>
      </c>
      <c r="G21502" s="20">
        <f>SUM(A21502*E21502/100)</f>
        <v>3241.2</v>
      </c>
    </row>
    <row r="21503" spans="1:7" ht="23.25" customHeight="1">
      <c r="A21503" s="677"/>
      <c r="B21503" s="677"/>
      <c r="C21503" s="645"/>
      <c r="D21503" s="679"/>
      <c r="E21503" s="680" t="s">
        <v>1196</v>
      </c>
      <c r="F21503" s="681"/>
      <c r="G21503" s="682"/>
    </row>
    <row r="21504" spans="1:7" ht="34.5" customHeight="1">
      <c r="A21504" s="657"/>
      <c r="B21504" s="658"/>
      <c r="C21504" s="3"/>
      <c r="D21504" s="91"/>
      <c r="E21504" s="667"/>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10" t="s">
        <v>0</v>
      </c>
      <c r="B21572" s="710"/>
      <c r="C21572" s="710"/>
      <c r="D21572" s="710"/>
      <c r="E21572" s="710"/>
      <c r="F21572" s="710"/>
      <c r="G21572" s="710"/>
    </row>
    <row r="21573" spans="1:7">
      <c r="A21573" s="711" t="s">
        <v>1</v>
      </c>
      <c r="B21573" s="711"/>
      <c r="C21573" s="711"/>
      <c r="D21573" s="711"/>
      <c r="E21573" s="711"/>
      <c r="F21573" s="711"/>
      <c r="G21573" s="711"/>
    </row>
    <row r="21574" spans="1:7" ht="32.25" customHeight="1">
      <c r="A21574" s="1" t="s">
        <v>2</v>
      </c>
      <c r="B21574" s="659"/>
      <c r="C21574" s="659"/>
      <c r="D21574" s="732" t="s">
        <v>1202</v>
      </c>
      <c r="E21574" s="732"/>
      <c r="F21574" s="732"/>
      <c r="G21574" s="732"/>
    </row>
    <row r="21575" spans="1:7" ht="30" customHeight="1">
      <c r="A21575" s="713" t="s">
        <v>3</v>
      </c>
      <c r="B21575" s="714"/>
      <c r="C21575" s="3" t="s">
        <v>4</v>
      </c>
      <c r="D21575" s="667" t="s">
        <v>5</v>
      </c>
      <c r="E21575" s="667" t="s">
        <v>6</v>
      </c>
      <c r="F21575" s="667" t="s">
        <v>7</v>
      </c>
      <c r="G21575" s="5" t="s">
        <v>8</v>
      </c>
    </row>
    <row r="21576" spans="1:7">
      <c r="A21576" s="6"/>
      <c r="B21576" s="6"/>
      <c r="C21576" s="7"/>
      <c r="D21576" s="8" t="s">
        <v>9</v>
      </c>
      <c r="E21576" s="6"/>
      <c r="F21576" s="6"/>
      <c r="G21576" s="9"/>
    </row>
    <row r="21577" spans="1:7">
      <c r="A21577" s="674">
        <v>93</v>
      </c>
      <c r="B21577" s="674" t="s">
        <v>39</v>
      </c>
      <c r="C21577" s="676" t="s">
        <v>11</v>
      </c>
      <c r="D21577" s="678" t="s">
        <v>144</v>
      </c>
      <c r="E21577" s="665">
        <v>5445</v>
      </c>
      <c r="F21577" s="639" t="s">
        <v>42</v>
      </c>
      <c r="G21577" s="20">
        <f>SUM(A21577*E21577/100)</f>
        <v>5063.8500000000004</v>
      </c>
    </row>
    <row r="21578" spans="1:7" ht="44.25" customHeight="1">
      <c r="A21578" s="675"/>
      <c r="B21578" s="675"/>
      <c r="C21578" s="677"/>
      <c r="D21578" s="679"/>
      <c r="E21578" s="680" t="s">
        <v>145</v>
      </c>
      <c r="F21578" s="681"/>
      <c r="G21578" s="682"/>
    </row>
    <row r="21579" spans="1:7" s="36" customFormat="1">
      <c r="A21579" s="674">
        <v>302</v>
      </c>
      <c r="B21579" s="674" t="s">
        <v>10</v>
      </c>
      <c r="C21579" s="676" t="s">
        <v>15</v>
      </c>
      <c r="D21579" s="678" t="s">
        <v>200</v>
      </c>
      <c r="E21579" s="655">
        <v>1285.6300000000001</v>
      </c>
      <c r="F21579" s="645" t="s">
        <v>147</v>
      </c>
      <c r="G21579" s="232">
        <f>SUM(A21579*E21579/100)</f>
        <v>3882.6026000000002</v>
      </c>
    </row>
    <row r="21580" spans="1:7" s="36" customFormat="1" ht="30.75" customHeight="1">
      <c r="A21580" s="675"/>
      <c r="B21580" s="675"/>
      <c r="C21580" s="677"/>
      <c r="D21580" s="679"/>
      <c r="E21580" s="680" t="s">
        <v>201</v>
      </c>
      <c r="F21580" s="681"/>
      <c r="G21580" s="682"/>
    </row>
    <row r="21581" spans="1:7" ht="15" customHeight="1">
      <c r="A21581" s="700">
        <v>1.901</v>
      </c>
      <c r="B21581" s="674" t="s">
        <v>24</v>
      </c>
      <c r="C21581" s="676" t="s">
        <v>18</v>
      </c>
      <c r="D21581" s="695" t="s">
        <v>26</v>
      </c>
      <c r="E21581" s="665">
        <v>5001.7</v>
      </c>
      <c r="F21581" s="639" t="s">
        <v>27</v>
      </c>
      <c r="G21581" s="20">
        <f>SUM(A21581*E21581)</f>
        <v>9508.2317000000003</v>
      </c>
    </row>
    <row r="21582" spans="1:7" ht="64.5" customHeight="1">
      <c r="A21582" s="701"/>
      <c r="B21582" s="675"/>
      <c r="C21582" s="677"/>
      <c r="D21582" s="696"/>
      <c r="E21582" s="680" t="s">
        <v>28</v>
      </c>
      <c r="F21582" s="681"/>
      <c r="G21582" s="682"/>
    </row>
    <row r="21583" spans="1:7" s="23" customFormat="1" ht="15" customHeight="1">
      <c r="A21583" s="674">
        <v>23</v>
      </c>
      <c r="B21583" s="674" t="s">
        <v>10</v>
      </c>
      <c r="C21583" s="676" t="s">
        <v>21</v>
      </c>
      <c r="D21583" s="695" t="s">
        <v>30</v>
      </c>
      <c r="E21583" s="665">
        <v>337</v>
      </c>
      <c r="F21583" s="639" t="s">
        <v>31</v>
      </c>
      <c r="G21583" s="20">
        <f>SUM(A21583*E21583)</f>
        <v>7751</v>
      </c>
    </row>
    <row r="21584" spans="1:7" s="23" customFormat="1" ht="169.5" customHeight="1">
      <c r="A21584" s="675"/>
      <c r="B21584" s="675"/>
      <c r="C21584" s="677"/>
      <c r="D21584" s="696"/>
      <c r="E21584" s="697" t="s">
        <v>32</v>
      </c>
      <c r="F21584" s="698"/>
      <c r="G21584" s="699"/>
    </row>
    <row r="21585" spans="1:7" ht="17.25" customHeight="1">
      <c r="A21585" s="676">
        <v>78</v>
      </c>
      <c r="B21585" s="676" t="s">
        <v>10</v>
      </c>
      <c r="C21585" s="674" t="s">
        <v>25</v>
      </c>
      <c r="D21585" s="678" t="s">
        <v>204</v>
      </c>
      <c r="E21585" s="665">
        <v>12346.65</v>
      </c>
      <c r="F21585" s="639" t="s">
        <v>13</v>
      </c>
      <c r="G21585" s="20">
        <f>SUM(A21585*E21585/100)</f>
        <v>9630.3869999999988</v>
      </c>
    </row>
    <row r="21586" spans="1:7" ht="35.25" customHeight="1">
      <c r="A21586" s="677"/>
      <c r="B21586" s="677"/>
      <c r="C21586" s="675"/>
      <c r="D21586" s="679"/>
      <c r="E21586" s="680" t="s">
        <v>205</v>
      </c>
      <c r="F21586" s="681"/>
      <c r="G21586" s="682"/>
    </row>
    <row r="21587" spans="1:7" ht="15" customHeight="1">
      <c r="A21587" s="676">
        <v>170</v>
      </c>
      <c r="B21587" s="676" t="s">
        <v>10</v>
      </c>
      <c r="C21587" s="674" t="s">
        <v>29</v>
      </c>
      <c r="D21587" s="678" t="s">
        <v>37</v>
      </c>
      <c r="E21587" s="665">
        <v>12674.36</v>
      </c>
      <c r="F21587" s="639" t="s">
        <v>13</v>
      </c>
      <c r="G21587" s="20">
        <f>SUM(A21587*E21587/100)</f>
        <v>21546.412</v>
      </c>
    </row>
    <row r="21588" spans="1:7" ht="39" customHeight="1">
      <c r="A21588" s="677"/>
      <c r="B21588" s="677"/>
      <c r="C21588" s="675"/>
      <c r="D21588" s="679"/>
      <c r="E21588" s="680" t="s">
        <v>38</v>
      </c>
      <c r="F21588" s="681"/>
      <c r="G21588" s="682"/>
    </row>
    <row r="21589" spans="1:7" s="25" customFormat="1">
      <c r="A21589" s="674">
        <v>218</v>
      </c>
      <c r="B21589" s="674" t="s">
        <v>10</v>
      </c>
      <c r="C21589" s="676" t="s">
        <v>33</v>
      </c>
      <c r="D21589" s="678" t="s">
        <v>146</v>
      </c>
      <c r="E21589" s="665">
        <v>3327.5</v>
      </c>
      <c r="F21589" s="639" t="s">
        <v>147</v>
      </c>
      <c r="G21589" s="20">
        <f>SUM(A21589*E21589/100)</f>
        <v>7253.95</v>
      </c>
    </row>
    <row r="21590" spans="1:7" s="25" customFormat="1" ht="36.75" customHeight="1">
      <c r="A21590" s="675"/>
      <c r="B21590" s="675"/>
      <c r="C21590" s="677"/>
      <c r="D21590" s="679"/>
      <c r="E21590" s="680" t="s">
        <v>148</v>
      </c>
      <c r="F21590" s="681"/>
      <c r="G21590" s="682"/>
    </row>
    <row r="21591" spans="1:7">
      <c r="A21591" s="676">
        <v>2.089</v>
      </c>
      <c r="B21591" s="676" t="s">
        <v>24</v>
      </c>
      <c r="C21591" s="674" t="s">
        <v>36</v>
      </c>
      <c r="D21591" s="678" t="s">
        <v>328</v>
      </c>
      <c r="E21591" s="665">
        <v>3850</v>
      </c>
      <c r="F21591" s="639" t="s">
        <v>329</v>
      </c>
      <c r="G21591" s="20">
        <f>SUM(A21591*E21591)</f>
        <v>8042.65</v>
      </c>
    </row>
    <row r="21592" spans="1:7" ht="38.25" customHeight="1">
      <c r="A21592" s="677"/>
      <c r="B21592" s="677"/>
      <c r="C21592" s="675"/>
      <c r="D21592" s="679"/>
      <c r="E21592" s="680" t="s">
        <v>330</v>
      </c>
      <c r="F21592" s="681"/>
      <c r="G21592" s="682"/>
    </row>
    <row r="21593" spans="1:7">
      <c r="A21593" s="740">
        <v>3.0710000000000002</v>
      </c>
      <c r="B21593" s="676" t="s">
        <v>24</v>
      </c>
      <c r="C21593" s="674" t="s">
        <v>40</v>
      </c>
      <c r="D21593" s="678" t="s">
        <v>596</v>
      </c>
      <c r="E21593" s="665">
        <v>3575</v>
      </c>
      <c r="F21593" s="639" t="s">
        <v>329</v>
      </c>
      <c r="G21593" s="20">
        <f>SUM(A21593*E21593)</f>
        <v>10978.825000000001</v>
      </c>
    </row>
    <row r="21594" spans="1:7" ht="40.5" customHeight="1">
      <c r="A21594" s="741"/>
      <c r="B21594" s="677"/>
      <c r="C21594" s="675"/>
      <c r="D21594" s="679"/>
      <c r="E21594" s="680" t="s">
        <v>597</v>
      </c>
      <c r="F21594" s="681"/>
      <c r="G21594" s="682"/>
    </row>
    <row r="21595" spans="1:7">
      <c r="A21595" s="676">
        <v>5.16</v>
      </c>
      <c r="B21595" s="676" t="s">
        <v>24</v>
      </c>
      <c r="C21595" s="674" t="s">
        <v>44</v>
      </c>
      <c r="D21595" s="678" t="s">
        <v>598</v>
      </c>
      <c r="E21595" s="665">
        <v>186.34</v>
      </c>
      <c r="F21595" s="639" t="s">
        <v>329</v>
      </c>
      <c r="G21595" s="20">
        <f>SUM(A21595*E21595)</f>
        <v>961.51440000000002</v>
      </c>
    </row>
    <row r="21596" spans="1:7" ht="36.75" customHeight="1">
      <c r="A21596" s="677"/>
      <c r="B21596" s="677"/>
      <c r="C21596" s="675"/>
      <c r="D21596" s="679"/>
      <c r="E21596" s="680" t="s">
        <v>599</v>
      </c>
      <c r="F21596" s="681"/>
      <c r="G21596" s="682"/>
    </row>
    <row r="21597" spans="1:7">
      <c r="A21597" s="676">
        <v>185</v>
      </c>
      <c r="B21597" s="676" t="s">
        <v>39</v>
      </c>
      <c r="C21597" s="674" t="s">
        <v>47</v>
      </c>
      <c r="D21597" s="678" t="s">
        <v>600</v>
      </c>
      <c r="E21597" s="665">
        <v>7607.25</v>
      </c>
      <c r="F21597" s="639" t="s">
        <v>42</v>
      </c>
      <c r="G21597" s="20">
        <f>SUM(A21597*E21597/100)</f>
        <v>14073.4125</v>
      </c>
    </row>
    <row r="21598" spans="1:7" ht="38.25" customHeight="1">
      <c r="A21598" s="677"/>
      <c r="B21598" s="677"/>
      <c r="C21598" s="675"/>
      <c r="D21598" s="679"/>
      <c r="E21598" s="680" t="s">
        <v>601</v>
      </c>
      <c r="F21598" s="681"/>
      <c r="G21598" s="682"/>
    </row>
    <row r="21599" spans="1:7" s="24" customFormat="1">
      <c r="A21599" s="674">
        <v>982</v>
      </c>
      <c r="B21599" s="674" t="s">
        <v>39</v>
      </c>
      <c r="C21599" s="676" t="s">
        <v>50</v>
      </c>
      <c r="D21599" s="678" t="s">
        <v>41</v>
      </c>
      <c r="E21599" s="665">
        <v>2206.6</v>
      </c>
      <c r="F21599" s="639" t="s">
        <v>42</v>
      </c>
      <c r="G21599" s="20">
        <f>SUM(A21599*E21599/100)</f>
        <v>21668.811999999998</v>
      </c>
    </row>
    <row r="21600" spans="1:7" s="24" customFormat="1" ht="54.75" customHeight="1">
      <c r="A21600" s="675"/>
      <c r="B21600" s="675"/>
      <c r="C21600" s="677"/>
      <c r="D21600" s="679"/>
      <c r="E21600" s="687" t="s">
        <v>43</v>
      </c>
      <c r="F21600" s="688"/>
      <c r="G21600" s="689"/>
    </row>
    <row r="21601" spans="1:7" ht="38.25">
      <c r="A21601" s="642"/>
      <c r="B21601" s="642"/>
      <c r="C21601" s="644" t="s">
        <v>54</v>
      </c>
      <c r="D21601" s="646" t="s">
        <v>153</v>
      </c>
      <c r="E21601" s="704"/>
      <c r="F21601" s="705"/>
      <c r="G21601" s="706"/>
    </row>
    <row r="21602" spans="1:7">
      <c r="A21602" s="676">
        <v>288</v>
      </c>
      <c r="B21602" s="676" t="s">
        <v>39</v>
      </c>
      <c r="C21602" s="674" t="s">
        <v>154</v>
      </c>
      <c r="D21602" s="678" t="s">
        <v>158</v>
      </c>
      <c r="E21602" s="665">
        <v>3275.5</v>
      </c>
      <c r="F21602" s="639" t="s">
        <v>42</v>
      </c>
      <c r="G21602" s="20">
        <f>SUM(A21602*E21602/100)</f>
        <v>9433.44</v>
      </c>
    </row>
    <row r="21603" spans="1:7" ht="28.5" customHeight="1">
      <c r="A21603" s="677"/>
      <c r="B21603" s="677"/>
      <c r="C21603" s="675"/>
      <c r="D21603" s="679"/>
      <c r="E21603" s="680" t="s">
        <v>159</v>
      </c>
      <c r="F21603" s="681"/>
      <c r="G21603" s="682"/>
    </row>
    <row r="21604" spans="1:7">
      <c r="A21604" s="674">
        <v>622</v>
      </c>
      <c r="B21604" s="674" t="s">
        <v>39</v>
      </c>
      <c r="C21604" s="676" t="s">
        <v>57</v>
      </c>
      <c r="D21604" s="678" t="s">
        <v>792</v>
      </c>
      <c r="E21604" s="665">
        <v>425.84</v>
      </c>
      <c r="F21604" s="639" t="s">
        <v>42</v>
      </c>
      <c r="G21604" s="13">
        <f>SUM(A21604*E21604/100)</f>
        <v>2648.7248</v>
      </c>
    </row>
    <row r="21605" spans="1:7" ht="33.75" customHeight="1">
      <c r="A21605" s="675"/>
      <c r="B21605" s="675"/>
      <c r="C21605" s="677"/>
      <c r="D21605" s="679"/>
      <c r="E21605" s="680" t="s">
        <v>793</v>
      </c>
      <c r="F21605" s="681"/>
      <c r="G21605" s="682"/>
    </row>
    <row r="21606" spans="1:7">
      <c r="A21606" s="674">
        <v>2033</v>
      </c>
      <c r="B21606" s="674" t="s">
        <v>39</v>
      </c>
      <c r="C21606" s="676" t="s">
        <v>60</v>
      </c>
      <c r="D21606" s="731" t="s">
        <v>300</v>
      </c>
      <c r="E21606" s="655">
        <v>1043.9000000000001</v>
      </c>
      <c r="F21606" s="645" t="s">
        <v>42</v>
      </c>
      <c r="G21606" s="20">
        <f>SUM(A21606*E21606/100)</f>
        <v>21222.487000000001</v>
      </c>
    </row>
    <row r="21607" spans="1:7" ht="31.5" customHeight="1">
      <c r="A21607" s="675"/>
      <c r="B21607" s="675"/>
      <c r="C21607" s="677"/>
      <c r="D21607" s="679"/>
      <c r="E21607" s="680" t="s">
        <v>301</v>
      </c>
      <c r="F21607" s="681"/>
      <c r="G21607" s="682"/>
    </row>
    <row r="21608" spans="1:7" s="25" customFormat="1">
      <c r="A21608" s="674">
        <v>441</v>
      </c>
      <c r="B21608" s="674" t="s">
        <v>39</v>
      </c>
      <c r="C21608" s="676" t="s">
        <v>63</v>
      </c>
      <c r="D21608" s="678" t="s">
        <v>206</v>
      </c>
      <c r="E21608" s="665">
        <v>859.9</v>
      </c>
      <c r="F21608" s="639" t="s">
        <v>52</v>
      </c>
      <c r="G21608" s="20">
        <f>SUM(A21608*E21608/100)</f>
        <v>3792.1589999999997</v>
      </c>
    </row>
    <row r="21609" spans="1:7" s="25" customFormat="1" ht="40.5" customHeight="1">
      <c r="A21609" s="675"/>
      <c r="B21609" s="675"/>
      <c r="C21609" s="677"/>
      <c r="D21609" s="679"/>
      <c r="E21609" s="680" t="s">
        <v>207</v>
      </c>
      <c r="F21609" s="681"/>
      <c r="G21609" s="682"/>
    </row>
    <row r="21610" spans="1:7">
      <c r="A21610" s="676">
        <v>584</v>
      </c>
      <c r="B21610" s="676" t="s">
        <v>39</v>
      </c>
      <c r="C21610" s="644" t="s">
        <v>66</v>
      </c>
      <c r="D21610" s="678" t="s">
        <v>1195</v>
      </c>
      <c r="E21610" s="665">
        <v>555</v>
      </c>
      <c r="F21610" s="639" t="s">
        <v>42</v>
      </c>
      <c r="G21610" s="20">
        <f>SUM(A21610*E21610/100)</f>
        <v>3241.2</v>
      </c>
    </row>
    <row r="21611" spans="1:7" ht="23.25" customHeight="1">
      <c r="A21611" s="677"/>
      <c r="B21611" s="677"/>
      <c r="C21611" s="645"/>
      <c r="D21611" s="679"/>
      <c r="E21611" s="680" t="s">
        <v>1196</v>
      </c>
      <c r="F21611" s="681"/>
      <c r="G21611" s="682"/>
    </row>
    <row r="21612" spans="1:7" ht="34.5" customHeight="1">
      <c r="A21612" s="657"/>
      <c r="B21612" s="658"/>
      <c r="C21612" s="3"/>
      <c r="D21612" s="91"/>
      <c r="E21612" s="667"/>
      <c r="F21612" s="28" t="s">
        <v>1198</v>
      </c>
      <c r="G21612" s="105">
        <f>SUM(G21577,G21579,G21581,G21583,G21585,G21587,G21589,G21591,G21593,G21595,G21597,G21599,G21602,G21604,G21606,G21608,G21610)</f>
        <v>160699.658</v>
      </c>
    </row>
    <row r="21613" spans="1:7" ht="23.25" customHeight="1">
      <c r="A21613" s="657"/>
      <c r="B21613" s="658"/>
      <c r="C21613" s="3"/>
      <c r="D21613" s="104" t="s">
        <v>78</v>
      </c>
      <c r="E21613" s="667"/>
      <c r="F21613" s="667"/>
      <c r="G21613" s="5"/>
    </row>
    <row r="21614" spans="1:7" s="25" customFormat="1">
      <c r="A21614" s="674">
        <v>1</v>
      </c>
      <c r="B21614" s="674" t="s">
        <v>89</v>
      </c>
      <c r="C21614" s="674" t="s">
        <v>11</v>
      </c>
      <c r="D21614" s="678" t="s">
        <v>862</v>
      </c>
      <c r="E21614" s="665">
        <v>11477.4</v>
      </c>
      <c r="F21614" s="639" t="s">
        <v>75</v>
      </c>
      <c r="G21614" s="20">
        <f>A21614*E21614</f>
        <v>11477.4</v>
      </c>
    </row>
    <row r="21615" spans="1:7" s="25" customFormat="1" ht="160.5" customHeight="1">
      <c r="A21615" s="675"/>
      <c r="B21615" s="675"/>
      <c r="C21615" s="675"/>
      <c r="D21615" s="679"/>
      <c r="E21615" s="687" t="s">
        <v>863</v>
      </c>
      <c r="F21615" s="688"/>
      <c r="G21615" s="689"/>
    </row>
    <row r="21616" spans="1:7" ht="15" customHeight="1">
      <c r="A21616" s="676">
        <v>1</v>
      </c>
      <c r="B21616" s="676" t="s">
        <v>89</v>
      </c>
      <c r="C21616" s="674" t="s">
        <v>15</v>
      </c>
      <c r="D21616" s="678" t="s">
        <v>1199</v>
      </c>
      <c r="E21616" s="665">
        <v>4694.8</v>
      </c>
      <c r="F21616" s="639" t="s">
        <v>75</v>
      </c>
      <c r="G21616" s="13">
        <f>SUM(A21616*E21616)</f>
        <v>4694.8</v>
      </c>
    </row>
    <row r="21617" spans="1:7" ht="207" customHeight="1">
      <c r="A21617" s="677"/>
      <c r="B21617" s="677"/>
      <c r="C21617" s="675"/>
      <c r="D21617" s="679"/>
      <c r="E21617" s="680" t="s">
        <v>93</v>
      </c>
      <c r="F21617" s="681"/>
      <c r="G21617" s="682"/>
    </row>
    <row r="21618" spans="1:7" ht="15" customHeight="1">
      <c r="A21618" s="676">
        <v>1</v>
      </c>
      <c r="B21618" s="676" t="s">
        <v>89</v>
      </c>
      <c r="C21618" s="674" t="s">
        <v>18</v>
      </c>
      <c r="D21618" s="678" t="s">
        <v>94</v>
      </c>
      <c r="E21618" s="665">
        <v>938.47</v>
      </c>
      <c r="F21618" s="639" t="s">
        <v>75</v>
      </c>
      <c r="G21618" s="13">
        <f>SUM(A21618*E21618)</f>
        <v>938.47</v>
      </c>
    </row>
    <row r="21619" spans="1:7" ht="36" customHeight="1">
      <c r="A21619" s="677"/>
      <c r="B21619" s="677"/>
      <c r="C21619" s="675"/>
      <c r="D21619" s="679"/>
      <c r="E21619" s="680" t="s">
        <v>95</v>
      </c>
      <c r="F21619" s="681"/>
      <c r="G21619" s="682"/>
    </row>
    <row r="21620" spans="1:7">
      <c r="A21620" s="744">
        <v>74</v>
      </c>
      <c r="B21620" s="674" t="s">
        <v>107</v>
      </c>
      <c r="C21620" s="676" t="s">
        <v>21</v>
      </c>
      <c r="D21620" s="695" t="s">
        <v>1201</v>
      </c>
      <c r="E21620" s="665">
        <v>86.36</v>
      </c>
      <c r="F21620" s="639" t="s">
        <v>111</v>
      </c>
      <c r="G21620" s="20">
        <f>SUM(A21620*E21620)</f>
        <v>6390.64</v>
      </c>
    </row>
    <row r="21621" spans="1:7" ht="117.75" customHeight="1">
      <c r="A21621" s="745"/>
      <c r="B21621" s="675"/>
      <c r="C21621" s="677"/>
      <c r="D21621" s="696"/>
      <c r="E21621" s="680" t="s">
        <v>654</v>
      </c>
      <c r="F21621" s="681"/>
      <c r="G21621" s="682"/>
    </row>
    <row r="21622" spans="1:7" ht="15" customHeight="1">
      <c r="A21622" s="684">
        <v>3</v>
      </c>
      <c r="B21622" s="684" t="s">
        <v>72</v>
      </c>
      <c r="C21622" s="683" t="s">
        <v>25</v>
      </c>
      <c r="D21622" s="685" t="s">
        <v>85</v>
      </c>
      <c r="E21622" s="665">
        <v>1109.46</v>
      </c>
      <c r="F21622" s="639" t="s">
        <v>75</v>
      </c>
      <c r="G21622" s="13">
        <f>SUM(A21622*E21622)</f>
        <v>3328.38</v>
      </c>
    </row>
    <row r="21623" spans="1:7" ht="27" customHeight="1">
      <c r="A21623" s="684"/>
      <c r="B21623" s="684"/>
      <c r="C21623" s="683"/>
      <c r="D21623" s="685"/>
      <c r="E21623" s="686" t="s">
        <v>86</v>
      </c>
      <c r="F21623" s="686"/>
      <c r="G21623" s="686"/>
    </row>
    <row r="21624" spans="1:7">
      <c r="A21624" s="674">
        <v>1</v>
      </c>
      <c r="B21624" s="674" t="s">
        <v>89</v>
      </c>
      <c r="C21624" s="676" t="s">
        <v>29</v>
      </c>
      <c r="D21624" s="678" t="s">
        <v>873</v>
      </c>
      <c r="E21624" s="665">
        <v>3432</v>
      </c>
      <c r="F21624" s="639" t="s">
        <v>75</v>
      </c>
      <c r="G21624" s="13">
        <f>SUM(A21624*E21624)</f>
        <v>3432</v>
      </c>
    </row>
    <row r="21625" spans="1:7" ht="32.25" customHeight="1">
      <c r="A21625" s="675"/>
      <c r="B21625" s="675"/>
      <c r="C21625" s="677"/>
      <c r="D21625" s="679"/>
      <c r="E21625" s="680" t="s">
        <v>874</v>
      </c>
      <c r="F21625" s="681"/>
      <c r="G21625" s="682"/>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10" t="s">
        <v>0</v>
      </c>
      <c r="B21669" s="710"/>
      <c r="C21669" s="710"/>
      <c r="D21669" s="710"/>
      <c r="E21669" s="710"/>
      <c r="F21669" s="710"/>
      <c r="G21669" s="710"/>
    </row>
    <row r="21670" spans="1:7">
      <c r="A21670" s="711" t="s">
        <v>1</v>
      </c>
      <c r="B21670" s="711"/>
      <c r="C21670" s="711"/>
      <c r="D21670" s="711"/>
      <c r="E21670" s="711"/>
      <c r="F21670" s="711"/>
      <c r="G21670" s="711"/>
    </row>
    <row r="21671" spans="1:7" ht="32.25" customHeight="1">
      <c r="A21671" s="1" t="s">
        <v>2</v>
      </c>
      <c r="B21671" s="659"/>
      <c r="C21671" s="659"/>
      <c r="D21671" s="732" t="s">
        <v>1197</v>
      </c>
      <c r="E21671" s="732"/>
      <c r="F21671" s="732"/>
      <c r="G21671" s="732"/>
    </row>
    <row r="21672" spans="1:7" ht="30" customHeight="1">
      <c r="A21672" s="713" t="s">
        <v>3</v>
      </c>
      <c r="B21672" s="714"/>
      <c r="C21672" s="3" t="s">
        <v>4</v>
      </c>
      <c r="D21672" s="667" t="s">
        <v>5</v>
      </c>
      <c r="E21672" s="667" t="s">
        <v>6</v>
      </c>
      <c r="F21672" s="667" t="s">
        <v>7</v>
      </c>
      <c r="G21672" s="5" t="s">
        <v>8</v>
      </c>
    </row>
    <row r="21673" spans="1:7">
      <c r="A21673" s="6"/>
      <c r="B21673" s="6"/>
      <c r="C21673" s="7"/>
      <c r="D21673" s="8" t="s">
        <v>9</v>
      </c>
      <c r="E21673" s="6"/>
      <c r="F21673" s="6"/>
      <c r="G21673" s="9"/>
    </row>
    <row r="21674" spans="1:7" s="25" customFormat="1">
      <c r="A21674" s="674">
        <v>77</v>
      </c>
      <c r="B21674" s="674" t="s">
        <v>10</v>
      </c>
      <c r="C21674" s="676" t="s">
        <v>11</v>
      </c>
      <c r="D21674" s="678" t="s">
        <v>146</v>
      </c>
      <c r="E21674" s="665">
        <v>3327.5</v>
      </c>
      <c r="F21674" s="639" t="s">
        <v>147</v>
      </c>
      <c r="G21674" s="20">
        <f>SUM(A21674*E21674/100)</f>
        <v>2562.1750000000002</v>
      </c>
    </row>
    <row r="21675" spans="1:7" s="25" customFormat="1" ht="36.75" customHeight="1">
      <c r="A21675" s="675"/>
      <c r="B21675" s="675"/>
      <c r="C21675" s="677"/>
      <c r="D21675" s="679"/>
      <c r="E21675" s="680" t="s">
        <v>148</v>
      </c>
      <c r="F21675" s="681"/>
      <c r="G21675" s="682"/>
    </row>
    <row r="21676" spans="1:7" ht="15" customHeight="1">
      <c r="A21676" s="676">
        <v>77</v>
      </c>
      <c r="B21676" s="676" t="s">
        <v>10</v>
      </c>
      <c r="C21676" s="644" t="s">
        <v>15</v>
      </c>
      <c r="D21676" s="678" t="s">
        <v>34</v>
      </c>
      <c r="E21676" s="665">
        <v>14429.25</v>
      </c>
      <c r="F21676" s="639" t="s">
        <v>13</v>
      </c>
      <c r="G21676" s="20">
        <f>SUM(A21676*E21676/100)</f>
        <v>11110.522499999999</v>
      </c>
    </row>
    <row r="21677" spans="1:7" ht="54" customHeight="1">
      <c r="A21677" s="677"/>
      <c r="B21677" s="677"/>
      <c r="C21677" s="645"/>
      <c r="D21677" s="679"/>
      <c r="E21677" s="680" t="s">
        <v>35</v>
      </c>
      <c r="F21677" s="681"/>
      <c r="G21677" s="682"/>
    </row>
    <row r="21678" spans="1:7" s="200" customFormat="1">
      <c r="A21678" s="676">
        <v>245</v>
      </c>
      <c r="B21678" s="676" t="s">
        <v>39</v>
      </c>
      <c r="C21678" s="644" t="s">
        <v>18</v>
      </c>
      <c r="D21678" s="678" t="s">
        <v>264</v>
      </c>
      <c r="E21678" s="665">
        <v>30509.77</v>
      </c>
      <c r="F21678" s="639" t="s">
        <v>42</v>
      </c>
      <c r="G21678" s="20">
        <f>SUM(A21678*E21678/100)</f>
        <v>74748.936500000011</v>
      </c>
    </row>
    <row r="21679" spans="1:7" s="200" customFormat="1" ht="134.25" customHeight="1">
      <c r="A21679" s="677"/>
      <c r="B21679" s="677"/>
      <c r="C21679" s="645"/>
      <c r="D21679" s="679"/>
      <c r="E21679" s="680" t="s">
        <v>159</v>
      </c>
      <c r="F21679" s="681"/>
      <c r="G21679" s="682"/>
    </row>
    <row r="21680" spans="1:7">
      <c r="A21680" s="674">
        <v>16</v>
      </c>
      <c r="B21680" s="674" t="s">
        <v>39</v>
      </c>
      <c r="C21680" s="676" t="s">
        <v>21</v>
      </c>
      <c r="D21680" s="678" t="s">
        <v>172</v>
      </c>
      <c r="E21680" s="665">
        <v>190.72</v>
      </c>
      <c r="F21680" s="639" t="s">
        <v>165</v>
      </c>
      <c r="G21680" s="13">
        <f>SUM(A21680*E21680)</f>
        <v>3051.52</v>
      </c>
    </row>
    <row r="21681" spans="1:7" ht="34.5" customHeight="1">
      <c r="A21681" s="675"/>
      <c r="B21681" s="675"/>
      <c r="C21681" s="677"/>
      <c r="D21681" s="679"/>
      <c r="E21681" s="680" t="s">
        <v>173</v>
      </c>
      <c r="F21681" s="681"/>
      <c r="G21681" s="682"/>
    </row>
    <row r="21682" spans="1:7">
      <c r="A21682" s="674">
        <v>2208</v>
      </c>
      <c r="B21682" s="674" t="s">
        <v>39</v>
      </c>
      <c r="C21682" s="676" t="s">
        <v>25</v>
      </c>
      <c r="D21682" s="731" t="s">
        <v>300</v>
      </c>
      <c r="E21682" s="655">
        <v>1043.9000000000001</v>
      </c>
      <c r="F21682" s="645" t="s">
        <v>42</v>
      </c>
      <c r="G21682" s="20">
        <f>SUM(A21682*E21682/100)</f>
        <v>23049.312000000002</v>
      </c>
    </row>
    <row r="21683" spans="1:7" ht="41.25" customHeight="1">
      <c r="A21683" s="675"/>
      <c r="B21683" s="675"/>
      <c r="C21683" s="677"/>
      <c r="D21683" s="679"/>
      <c r="E21683" s="680" t="s">
        <v>301</v>
      </c>
      <c r="F21683" s="681"/>
      <c r="G21683" s="682"/>
    </row>
    <row r="21684" spans="1:7" s="30" customFormat="1" ht="49.5" customHeight="1">
      <c r="A21684" s="3"/>
      <c r="B21684" s="3"/>
      <c r="C21684" s="667"/>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10" t="s">
        <v>0</v>
      </c>
      <c r="B21699" s="710"/>
      <c r="C21699" s="710"/>
      <c r="D21699" s="710"/>
      <c r="E21699" s="710"/>
      <c r="F21699" s="710"/>
      <c r="G21699" s="710"/>
    </row>
    <row r="21700" spans="1:7">
      <c r="A21700" s="711" t="s">
        <v>1</v>
      </c>
      <c r="B21700" s="711"/>
      <c r="C21700" s="711"/>
      <c r="D21700" s="711"/>
      <c r="E21700" s="711"/>
      <c r="F21700" s="711"/>
      <c r="G21700" s="711"/>
    </row>
    <row r="21701" spans="1:7" ht="32.25" customHeight="1">
      <c r="A21701" s="1" t="s">
        <v>2</v>
      </c>
      <c r="B21701" s="659"/>
      <c r="C21701" s="659"/>
      <c r="D21701" s="732" t="s">
        <v>1193</v>
      </c>
      <c r="E21701" s="732"/>
      <c r="F21701" s="732"/>
      <c r="G21701" s="732"/>
    </row>
    <row r="21702" spans="1:7" ht="30" customHeight="1">
      <c r="A21702" s="713" t="s">
        <v>3</v>
      </c>
      <c r="B21702" s="714"/>
      <c r="C21702" s="3" t="s">
        <v>4</v>
      </c>
      <c r="D21702" s="667" t="s">
        <v>5</v>
      </c>
      <c r="E21702" s="667" t="s">
        <v>6</v>
      </c>
      <c r="F21702" s="667" t="s">
        <v>7</v>
      </c>
      <c r="G21702" s="5" t="s">
        <v>8</v>
      </c>
    </row>
    <row r="21703" spans="1:7">
      <c r="A21703" s="6"/>
      <c r="B21703" s="6"/>
      <c r="C21703" s="7"/>
      <c r="D21703" s="8" t="s">
        <v>9</v>
      </c>
      <c r="E21703" s="6"/>
      <c r="F21703" s="6"/>
      <c r="G21703" s="9"/>
    </row>
    <row r="21704" spans="1:7" s="25" customFormat="1">
      <c r="A21704" s="674">
        <v>18</v>
      </c>
      <c r="B21704" s="674" t="s">
        <v>10</v>
      </c>
      <c r="C21704" s="676" t="s">
        <v>11</v>
      </c>
      <c r="D21704" s="678" t="s">
        <v>146</v>
      </c>
      <c r="E21704" s="665">
        <v>3327.5</v>
      </c>
      <c r="F21704" s="639" t="s">
        <v>147</v>
      </c>
      <c r="G21704" s="20">
        <f>SUM(A21704*E21704/100)</f>
        <v>598.95000000000005</v>
      </c>
    </row>
    <row r="21705" spans="1:7" s="25" customFormat="1" ht="36.75" customHeight="1">
      <c r="A21705" s="675"/>
      <c r="B21705" s="675"/>
      <c r="C21705" s="677"/>
      <c r="D21705" s="679"/>
      <c r="E21705" s="680" t="s">
        <v>148</v>
      </c>
      <c r="F21705" s="681"/>
      <c r="G21705" s="682"/>
    </row>
    <row r="21706" spans="1:7" s="24" customFormat="1">
      <c r="A21706" s="674">
        <v>2234</v>
      </c>
      <c r="B21706" s="674" t="s">
        <v>39</v>
      </c>
      <c r="C21706" s="676" t="s">
        <v>15</v>
      </c>
      <c r="D21706" s="678" t="s">
        <v>149</v>
      </c>
      <c r="E21706" s="665">
        <v>121</v>
      </c>
      <c r="F21706" s="639" t="s">
        <v>42</v>
      </c>
      <c r="G21706" s="20">
        <f>SUM(A21706*E21706/100)</f>
        <v>2703.14</v>
      </c>
    </row>
    <row r="21707" spans="1:7" s="24" customFormat="1" ht="25.5" customHeight="1">
      <c r="A21707" s="675"/>
      <c r="B21707" s="675"/>
      <c r="C21707" s="677"/>
      <c r="D21707" s="679"/>
      <c r="E21707" s="687" t="s">
        <v>150</v>
      </c>
      <c r="F21707" s="688"/>
      <c r="G21707" s="689"/>
    </row>
    <row r="21708" spans="1:7" ht="17.25" customHeight="1">
      <c r="A21708" s="676">
        <v>92</v>
      </c>
      <c r="B21708" s="676" t="s">
        <v>10</v>
      </c>
      <c r="C21708" s="674" t="s">
        <v>18</v>
      </c>
      <c r="D21708" s="678" t="s">
        <v>204</v>
      </c>
      <c r="E21708" s="665">
        <v>12346.65</v>
      </c>
      <c r="F21708" s="639" t="s">
        <v>13</v>
      </c>
      <c r="G21708" s="20">
        <f>SUM(A21708*E21708/100)</f>
        <v>11358.918</v>
      </c>
    </row>
    <row r="21709" spans="1:7" ht="35.25" customHeight="1">
      <c r="A21709" s="677"/>
      <c r="B21709" s="677"/>
      <c r="C21709" s="675"/>
      <c r="D21709" s="679"/>
      <c r="E21709" s="680" t="s">
        <v>205</v>
      </c>
      <c r="F21709" s="681"/>
      <c r="G21709" s="682"/>
    </row>
    <row r="21710" spans="1:7" ht="38.25">
      <c r="A21710" s="642"/>
      <c r="B21710" s="642"/>
      <c r="C21710" s="644" t="s">
        <v>21</v>
      </c>
      <c r="D21710" s="646" t="s">
        <v>153</v>
      </c>
      <c r="E21710" s="704"/>
      <c r="F21710" s="705"/>
      <c r="G21710" s="706"/>
    </row>
    <row r="21711" spans="1:7">
      <c r="A21711" s="676">
        <v>144</v>
      </c>
      <c r="B21711" s="676" t="s">
        <v>39</v>
      </c>
      <c r="C21711" s="674" t="s">
        <v>154</v>
      </c>
      <c r="D21711" s="678" t="s">
        <v>158</v>
      </c>
      <c r="E21711" s="665">
        <v>3275.5</v>
      </c>
      <c r="F21711" s="639" t="s">
        <v>42</v>
      </c>
      <c r="G21711" s="20">
        <f>SUM(A21711*E21711/100)</f>
        <v>4716.72</v>
      </c>
    </row>
    <row r="21712" spans="1:7" ht="28.5" customHeight="1">
      <c r="A21712" s="677"/>
      <c r="B21712" s="677"/>
      <c r="C21712" s="675"/>
      <c r="D21712" s="679"/>
      <c r="E21712" s="680" t="s">
        <v>159</v>
      </c>
      <c r="F21712" s="681"/>
      <c r="G21712" s="682"/>
    </row>
    <row r="21713" spans="1:7" ht="15" customHeight="1">
      <c r="A21713" s="676">
        <v>18</v>
      </c>
      <c r="B21713" s="676" t="s">
        <v>10</v>
      </c>
      <c r="C21713" s="644" t="s">
        <v>25</v>
      </c>
      <c r="D21713" s="678" t="s">
        <v>34</v>
      </c>
      <c r="E21713" s="665">
        <v>14429.25</v>
      </c>
      <c r="F21713" s="639" t="s">
        <v>13</v>
      </c>
      <c r="G21713" s="20">
        <f>SUM(A21713*E21713/100)</f>
        <v>2597.2649999999999</v>
      </c>
    </row>
    <row r="21714" spans="1:7" ht="54" customHeight="1">
      <c r="A21714" s="677"/>
      <c r="B21714" s="677"/>
      <c r="C21714" s="645"/>
      <c r="D21714" s="679"/>
      <c r="E21714" s="680" t="s">
        <v>35</v>
      </c>
      <c r="F21714" s="681"/>
      <c r="G21714" s="682"/>
    </row>
    <row r="21715" spans="1:7">
      <c r="A21715" s="674">
        <v>12</v>
      </c>
      <c r="B21715" s="674" t="s">
        <v>39</v>
      </c>
      <c r="C21715" s="676" t="s">
        <v>29</v>
      </c>
      <c r="D21715" s="678" t="s">
        <v>251</v>
      </c>
      <c r="E21715" s="665">
        <v>902.93</v>
      </c>
      <c r="F21715" s="639" t="s">
        <v>165</v>
      </c>
      <c r="G21715" s="20">
        <f>SUM(A21715*E21715)</f>
        <v>10835.16</v>
      </c>
    </row>
    <row r="21716" spans="1:7" ht="55.5" customHeight="1">
      <c r="A21716" s="675"/>
      <c r="B21716" s="675"/>
      <c r="C21716" s="677"/>
      <c r="D21716" s="679"/>
      <c r="E21716" s="680" t="s">
        <v>252</v>
      </c>
      <c r="F21716" s="681"/>
      <c r="G21716" s="682"/>
    </row>
    <row r="21717" spans="1:7" s="25" customFormat="1" ht="15" customHeight="1">
      <c r="A21717" s="674">
        <v>104</v>
      </c>
      <c r="B21717" s="674" t="s">
        <v>39</v>
      </c>
      <c r="C21717" s="674" t="s">
        <v>33</v>
      </c>
      <c r="D21717" s="678" t="s">
        <v>48</v>
      </c>
      <c r="E21717" s="639">
        <v>27678.86</v>
      </c>
      <c r="F21717" s="639" t="s">
        <v>42</v>
      </c>
      <c r="G21717" s="20">
        <f>SUM(A21717*E21717/100)</f>
        <v>28786.0144</v>
      </c>
    </row>
    <row r="21718" spans="1:7" s="25" customFormat="1" ht="47.25" customHeight="1">
      <c r="A21718" s="675"/>
      <c r="B21718" s="675"/>
      <c r="C21718" s="675"/>
      <c r="D21718" s="679"/>
      <c r="E21718" s="686" t="s">
        <v>49</v>
      </c>
      <c r="F21718" s="686"/>
      <c r="G21718" s="686"/>
    </row>
    <row r="21719" spans="1:7" ht="15" customHeight="1">
      <c r="A21719" s="674">
        <v>290</v>
      </c>
      <c r="B21719" s="674" t="s">
        <v>39</v>
      </c>
      <c r="C21719" s="676" t="s">
        <v>36</v>
      </c>
      <c r="D21719" s="678" t="s">
        <v>51</v>
      </c>
      <c r="E21719" s="665">
        <v>28253.61</v>
      </c>
      <c r="F21719" s="639" t="s">
        <v>52</v>
      </c>
      <c r="G21719" s="20">
        <f>SUM(A21719*E21719/100)</f>
        <v>81935.468999999997</v>
      </c>
    </row>
    <row r="21720" spans="1:7" ht="45" customHeight="1">
      <c r="A21720" s="675"/>
      <c r="B21720" s="675"/>
      <c r="C21720" s="677"/>
      <c r="D21720" s="679"/>
      <c r="E21720" s="680" t="s">
        <v>53</v>
      </c>
      <c r="F21720" s="681"/>
      <c r="G21720" s="682"/>
    </row>
    <row r="21721" spans="1:7" s="25" customFormat="1">
      <c r="A21721" s="674">
        <v>3649</v>
      </c>
      <c r="B21721" s="674" t="s">
        <v>39</v>
      </c>
      <c r="C21721" s="676" t="s">
        <v>40</v>
      </c>
      <c r="D21721" s="678" t="s">
        <v>151</v>
      </c>
      <c r="E21721" s="665">
        <v>660</v>
      </c>
      <c r="F21721" s="639" t="s">
        <v>42</v>
      </c>
      <c r="G21721" s="20">
        <f>SUM(A21721*E21721/100)</f>
        <v>24083.4</v>
      </c>
    </row>
    <row r="21722" spans="1:7" s="25" customFormat="1" ht="27.75" customHeight="1">
      <c r="A21722" s="675"/>
      <c r="B21722" s="675"/>
      <c r="C21722" s="677"/>
      <c r="D21722" s="679"/>
      <c r="E21722" s="687" t="s">
        <v>152</v>
      </c>
      <c r="F21722" s="688"/>
      <c r="G21722" s="689"/>
    </row>
    <row r="21723" spans="1:7" s="24" customFormat="1" ht="15" customHeight="1">
      <c r="A21723" s="674">
        <v>3649</v>
      </c>
      <c r="B21723" s="674" t="s">
        <v>39</v>
      </c>
      <c r="C21723" s="676" t="s">
        <v>44</v>
      </c>
      <c r="D21723" s="678" t="s">
        <v>41</v>
      </c>
      <c r="E21723" s="665">
        <v>2206.6</v>
      </c>
      <c r="F21723" s="639" t="s">
        <v>42</v>
      </c>
      <c r="G21723" s="20">
        <f>SUM(A21723*E21723/100)</f>
        <v>80518.833999999988</v>
      </c>
    </row>
    <row r="21724" spans="1:7" s="24" customFormat="1" ht="27" customHeight="1">
      <c r="A21724" s="675"/>
      <c r="B21724" s="675"/>
      <c r="C21724" s="677"/>
      <c r="D21724" s="679"/>
      <c r="E21724" s="687" t="s">
        <v>43</v>
      </c>
      <c r="F21724" s="688"/>
      <c r="G21724" s="689"/>
    </row>
    <row r="21725" spans="1:7" s="24" customFormat="1" ht="15" customHeight="1">
      <c r="A21725" s="674">
        <v>3649</v>
      </c>
      <c r="B21725" s="674" t="s">
        <v>39</v>
      </c>
      <c r="C21725" s="676" t="s">
        <v>47</v>
      </c>
      <c r="D21725" s="678" t="s">
        <v>45</v>
      </c>
      <c r="E21725" s="639">
        <v>2197.52</v>
      </c>
      <c r="F21725" s="639" t="s">
        <v>42</v>
      </c>
      <c r="G21725" s="20">
        <f>SUM(A21725*E21725/100)</f>
        <v>80187.504799999995</v>
      </c>
    </row>
    <row r="21726" spans="1:7" s="24" customFormat="1" ht="32.25" customHeight="1">
      <c r="A21726" s="675"/>
      <c r="B21726" s="675"/>
      <c r="C21726" s="677"/>
      <c r="D21726" s="679"/>
      <c r="E21726" s="687" t="s">
        <v>46</v>
      </c>
      <c r="F21726" s="688"/>
      <c r="G21726" s="689"/>
    </row>
    <row r="21727" spans="1:7">
      <c r="A21727" s="676">
        <v>568</v>
      </c>
      <c r="B21727" s="676" t="s">
        <v>39</v>
      </c>
      <c r="C21727" s="644" t="s">
        <v>50</v>
      </c>
      <c r="D21727" s="678" t="s">
        <v>725</v>
      </c>
      <c r="E21727" s="665">
        <v>10.7</v>
      </c>
      <c r="F21727" s="639" t="s">
        <v>165</v>
      </c>
      <c r="G21727" s="20">
        <f>SUM(A21727*E21727)</f>
        <v>6077.5999999999995</v>
      </c>
    </row>
    <row r="21728" spans="1:7" ht="42" customHeight="1">
      <c r="A21728" s="677"/>
      <c r="B21728" s="677"/>
      <c r="C21728" s="645"/>
      <c r="D21728" s="679"/>
      <c r="E21728" s="680" t="s">
        <v>1194</v>
      </c>
      <c r="F21728" s="681"/>
      <c r="G21728" s="682"/>
    </row>
    <row r="21729" spans="1:7">
      <c r="A21729" s="676">
        <v>568</v>
      </c>
      <c r="B21729" s="676" t="s">
        <v>39</v>
      </c>
      <c r="C21729" s="644" t="s">
        <v>54</v>
      </c>
      <c r="D21729" s="678" t="s">
        <v>1195</v>
      </c>
      <c r="E21729" s="665">
        <v>555</v>
      </c>
      <c r="F21729" s="639" t="s">
        <v>42</v>
      </c>
      <c r="G21729" s="20">
        <f>SUM(A21729*E21729/100)</f>
        <v>3152.4</v>
      </c>
    </row>
    <row r="21730" spans="1:7" ht="23.25" customHeight="1">
      <c r="A21730" s="677"/>
      <c r="B21730" s="677"/>
      <c r="C21730" s="645"/>
      <c r="D21730" s="679"/>
      <c r="E21730" s="680" t="s">
        <v>1196</v>
      </c>
      <c r="F21730" s="681"/>
      <c r="G21730" s="682"/>
    </row>
    <row r="21731" spans="1:7">
      <c r="A21731" s="674">
        <v>640</v>
      </c>
      <c r="B21731" s="674" t="s">
        <v>39</v>
      </c>
      <c r="C21731" s="676" t="s">
        <v>57</v>
      </c>
      <c r="D21731" s="678" t="s">
        <v>792</v>
      </c>
      <c r="E21731" s="665">
        <v>425.84</v>
      </c>
      <c r="F21731" s="639" t="s">
        <v>42</v>
      </c>
      <c r="G21731" s="13">
        <f>SUM(A21731*E21731/100)</f>
        <v>2725.3759999999997</v>
      </c>
    </row>
    <row r="21732" spans="1:7" ht="33.75" customHeight="1">
      <c r="A21732" s="675"/>
      <c r="B21732" s="675"/>
      <c r="C21732" s="677"/>
      <c r="D21732" s="679"/>
      <c r="E21732" s="680" t="s">
        <v>793</v>
      </c>
      <c r="F21732" s="681"/>
      <c r="G21732" s="682"/>
    </row>
    <row r="21733" spans="1:7">
      <c r="A21733" s="674">
        <v>3649</v>
      </c>
      <c r="B21733" s="674" t="s">
        <v>39</v>
      </c>
      <c r="C21733" s="676" t="s">
        <v>60</v>
      </c>
      <c r="D21733" s="731" t="s">
        <v>300</v>
      </c>
      <c r="E21733" s="655">
        <v>1043.9000000000001</v>
      </c>
      <c r="F21733" s="645" t="s">
        <v>42</v>
      </c>
      <c r="G21733" s="20">
        <f>SUM(A21733*E21733/100)</f>
        <v>38091.911000000007</v>
      </c>
    </row>
    <row r="21734" spans="1:7" ht="64.5" customHeight="1">
      <c r="A21734" s="675"/>
      <c r="B21734" s="675"/>
      <c r="C21734" s="677"/>
      <c r="D21734" s="679"/>
      <c r="E21734" s="680" t="s">
        <v>301</v>
      </c>
      <c r="F21734" s="681"/>
      <c r="G21734" s="682"/>
    </row>
    <row r="21735" spans="1:7">
      <c r="A21735" s="674">
        <v>355</v>
      </c>
      <c r="B21735" s="674" t="s">
        <v>39</v>
      </c>
      <c r="C21735" s="676" t="s">
        <v>63</v>
      </c>
      <c r="D21735" s="731" t="s">
        <v>794</v>
      </c>
      <c r="E21735" s="655">
        <v>1106.5999999999999</v>
      </c>
      <c r="F21735" s="645" t="s">
        <v>42</v>
      </c>
      <c r="G21735" s="20">
        <f>SUM(A21735*E21735/100)</f>
        <v>3928.4299999999994</v>
      </c>
    </row>
    <row r="21736" spans="1:7" ht="32.25" customHeight="1">
      <c r="A21736" s="675"/>
      <c r="B21736" s="675"/>
      <c r="C21736" s="677"/>
      <c r="D21736" s="679"/>
      <c r="E21736" s="680" t="s">
        <v>795</v>
      </c>
      <c r="F21736" s="681"/>
      <c r="G21736" s="682"/>
    </row>
    <row r="21737" spans="1:7">
      <c r="A21737" s="676">
        <v>28</v>
      </c>
      <c r="B21737" s="676" t="s">
        <v>39</v>
      </c>
      <c r="C21737" s="674" t="s">
        <v>66</v>
      </c>
      <c r="D21737" s="678" t="s">
        <v>211</v>
      </c>
      <c r="E21737" s="665">
        <v>726.72</v>
      </c>
      <c r="F21737" s="639" t="s">
        <v>165</v>
      </c>
      <c r="G21737" s="20">
        <f>SUM(A21737*E21737)</f>
        <v>20348.16</v>
      </c>
    </row>
    <row r="21738" spans="1:7" ht="54" customHeight="1">
      <c r="A21738" s="677"/>
      <c r="B21738" s="677"/>
      <c r="C21738" s="675"/>
      <c r="D21738" s="679"/>
      <c r="E21738" s="680" t="s">
        <v>212</v>
      </c>
      <c r="F21738" s="681"/>
      <c r="G21738" s="682"/>
    </row>
    <row r="21739" spans="1:7" s="30" customFormat="1" ht="49.5" customHeight="1">
      <c r="A21739" s="3"/>
      <c r="B21739" s="3"/>
      <c r="C21739" s="667"/>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10" t="s">
        <v>0</v>
      </c>
      <c r="B21774" s="710"/>
      <c r="C21774" s="710"/>
      <c r="D21774" s="710"/>
      <c r="E21774" s="710"/>
      <c r="F21774" s="710"/>
      <c r="G21774" s="710"/>
    </row>
    <row r="21775" spans="1:7">
      <c r="A21775" s="711" t="s">
        <v>1</v>
      </c>
      <c r="B21775" s="711"/>
      <c r="C21775" s="711"/>
      <c r="D21775" s="711"/>
      <c r="E21775" s="711"/>
      <c r="F21775" s="711"/>
      <c r="G21775" s="711"/>
    </row>
    <row r="21776" spans="1:7" ht="32.25" customHeight="1">
      <c r="A21776" s="1" t="s">
        <v>2</v>
      </c>
      <c r="B21776" s="659"/>
      <c r="C21776" s="659"/>
      <c r="D21776" s="732" t="s">
        <v>1177</v>
      </c>
      <c r="E21776" s="732"/>
      <c r="F21776" s="732"/>
      <c r="G21776" s="732"/>
    </row>
    <row r="21777" spans="1:7" ht="30" customHeight="1">
      <c r="A21777" s="713" t="s">
        <v>3</v>
      </c>
      <c r="B21777" s="714"/>
      <c r="C21777" s="3" t="s">
        <v>4</v>
      </c>
      <c r="D21777" s="667" t="s">
        <v>5</v>
      </c>
      <c r="E21777" s="667" t="s">
        <v>6</v>
      </c>
      <c r="F21777" s="667" t="s">
        <v>7</v>
      </c>
      <c r="G21777" s="5" t="s">
        <v>8</v>
      </c>
    </row>
    <row r="21778" spans="1:7" ht="19.5" customHeight="1">
      <c r="A21778" s="6"/>
      <c r="B21778" s="6"/>
      <c r="C21778" s="7"/>
      <c r="D21778" s="8" t="s">
        <v>1178</v>
      </c>
      <c r="E21778" s="6"/>
      <c r="F21778" s="6"/>
      <c r="G21778" s="9"/>
    </row>
    <row r="21779" spans="1:7" ht="35.25" customHeight="1">
      <c r="A21779" s="638">
        <v>8</v>
      </c>
      <c r="B21779" s="638" t="s">
        <v>72</v>
      </c>
      <c r="C21779" s="639" t="s">
        <v>11</v>
      </c>
      <c r="D21779" s="640" t="s">
        <v>1179</v>
      </c>
      <c r="E21779" s="665"/>
      <c r="F21779" s="639" t="s">
        <v>75</v>
      </c>
      <c r="G21779" s="13"/>
    </row>
    <row r="21780" spans="1:7" ht="35.25" customHeight="1">
      <c r="A21780" s="638">
        <v>12</v>
      </c>
      <c r="B21780" s="638" t="s">
        <v>72</v>
      </c>
      <c r="C21780" s="639" t="s">
        <v>15</v>
      </c>
      <c r="D21780" s="640" t="s">
        <v>1180</v>
      </c>
      <c r="E21780" s="665"/>
      <c r="F21780" s="639" t="s">
        <v>75</v>
      </c>
      <c r="G21780" s="13"/>
    </row>
    <row r="21781" spans="1:7" ht="47.25" customHeight="1">
      <c r="A21781" s="638">
        <v>20</v>
      </c>
      <c r="B21781" s="638" t="s">
        <v>72</v>
      </c>
      <c r="C21781" s="639" t="s">
        <v>18</v>
      </c>
      <c r="D21781" s="640" t="s">
        <v>1181</v>
      </c>
      <c r="E21781" s="665"/>
      <c r="F21781" s="639" t="s">
        <v>75</v>
      </c>
      <c r="G21781" s="13"/>
    </row>
    <row r="21782" spans="1:7" ht="42" customHeight="1">
      <c r="A21782" s="638">
        <v>20</v>
      </c>
      <c r="B21782" s="638" t="s">
        <v>72</v>
      </c>
      <c r="C21782" s="639" t="s">
        <v>21</v>
      </c>
      <c r="D21782" s="640" t="s">
        <v>1182</v>
      </c>
      <c r="E21782" s="665"/>
      <c r="F21782" s="639" t="s">
        <v>75</v>
      </c>
      <c r="G21782" s="13"/>
    </row>
    <row r="21783" spans="1:7" ht="35.25" customHeight="1">
      <c r="A21783" s="638">
        <v>20</v>
      </c>
      <c r="B21783" s="638" t="s">
        <v>72</v>
      </c>
      <c r="C21783" s="639" t="s">
        <v>25</v>
      </c>
      <c r="D21783" s="640" t="s">
        <v>1183</v>
      </c>
      <c r="E21783" s="665"/>
      <c r="F21783" s="639" t="s">
        <v>75</v>
      </c>
      <c r="G21783" s="13"/>
    </row>
    <row r="21784" spans="1:7" ht="35.25" customHeight="1">
      <c r="A21784" s="638">
        <v>4</v>
      </c>
      <c r="B21784" s="638" t="s">
        <v>72</v>
      </c>
      <c r="C21784" s="639" t="s">
        <v>29</v>
      </c>
      <c r="D21784" s="640" t="s">
        <v>1184</v>
      </c>
      <c r="E21784" s="665"/>
      <c r="F21784" s="639" t="s">
        <v>75</v>
      </c>
      <c r="G21784" s="13"/>
    </row>
    <row r="21785" spans="1:7" ht="35.25" customHeight="1">
      <c r="A21785" s="638">
        <v>30</v>
      </c>
      <c r="B21785" s="638" t="s">
        <v>72</v>
      </c>
      <c r="C21785" s="639" t="s">
        <v>33</v>
      </c>
      <c r="D21785" s="640" t="s">
        <v>1185</v>
      </c>
      <c r="E21785" s="665"/>
      <c r="F21785" s="639" t="s">
        <v>75</v>
      </c>
      <c r="G21785" s="13"/>
    </row>
    <row r="21786" spans="1:7" ht="35.25" customHeight="1">
      <c r="A21786" s="638">
        <v>1</v>
      </c>
      <c r="B21786" s="638" t="s">
        <v>1187</v>
      </c>
      <c r="C21786" s="639" t="s">
        <v>36</v>
      </c>
      <c r="D21786" s="640" t="s">
        <v>1186</v>
      </c>
      <c r="E21786" s="665"/>
      <c r="F21786" s="639" t="s">
        <v>1189</v>
      </c>
      <c r="G21786" s="13"/>
    </row>
    <row r="21787" spans="1:7" ht="35.25" customHeight="1">
      <c r="A21787" s="638">
        <v>4</v>
      </c>
      <c r="B21787" s="638" t="s">
        <v>1187</v>
      </c>
      <c r="C21787" s="639" t="s">
        <v>40</v>
      </c>
      <c r="D21787" s="640" t="s">
        <v>1188</v>
      </c>
      <c r="E21787" s="665"/>
      <c r="F21787" s="639" t="s">
        <v>1189</v>
      </c>
      <c r="G21787" s="13"/>
    </row>
    <row r="21788" spans="1:7" ht="35.25" customHeight="1">
      <c r="A21788" s="638">
        <v>2</v>
      </c>
      <c r="B21788" s="638" t="s">
        <v>89</v>
      </c>
      <c r="C21788" s="639" t="s">
        <v>44</v>
      </c>
      <c r="D21788" s="640" t="s">
        <v>1190</v>
      </c>
      <c r="E21788" s="665"/>
      <c r="F21788" s="639" t="s">
        <v>75</v>
      </c>
      <c r="G21788" s="13"/>
    </row>
    <row r="21789" spans="1:7" ht="35.25" customHeight="1">
      <c r="A21789" s="638">
        <v>2</v>
      </c>
      <c r="B21789" s="638" t="s">
        <v>72</v>
      </c>
      <c r="C21789" s="639" t="s">
        <v>47</v>
      </c>
      <c r="D21789" s="640" t="s">
        <v>1191</v>
      </c>
      <c r="E21789" s="665"/>
      <c r="F21789" s="639" t="s">
        <v>75</v>
      </c>
      <c r="G21789" s="13"/>
    </row>
    <row r="21790" spans="1:7" ht="35.25" customHeight="1">
      <c r="A21790" s="638">
        <v>2</v>
      </c>
      <c r="B21790" s="638" t="s">
        <v>72</v>
      </c>
      <c r="C21790" s="639" t="s">
        <v>50</v>
      </c>
      <c r="D21790" s="640" t="s">
        <v>1192</v>
      </c>
      <c r="E21790" s="665"/>
      <c r="F21790" s="639"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10" t="s">
        <v>0</v>
      </c>
      <c r="B21810" s="710"/>
      <c r="C21810" s="710"/>
      <c r="D21810" s="710"/>
      <c r="E21810" s="710"/>
      <c r="F21810" s="710"/>
      <c r="G21810" s="710"/>
    </row>
    <row r="21811" spans="1:7">
      <c r="A21811" s="711" t="s">
        <v>1</v>
      </c>
      <c r="B21811" s="711"/>
      <c r="C21811" s="711"/>
      <c r="D21811" s="711"/>
      <c r="E21811" s="711"/>
      <c r="F21811" s="711"/>
      <c r="G21811" s="711"/>
    </row>
    <row r="21812" spans="1:7" ht="32.25" customHeight="1">
      <c r="A21812" s="1" t="s">
        <v>2</v>
      </c>
      <c r="B21812" s="659"/>
      <c r="C21812" s="659"/>
      <c r="D21812" s="732" t="s">
        <v>1159</v>
      </c>
      <c r="E21812" s="732"/>
      <c r="F21812" s="732"/>
      <c r="G21812" s="732"/>
    </row>
    <row r="21813" spans="1:7" ht="30" customHeight="1">
      <c r="A21813" s="713" t="s">
        <v>3</v>
      </c>
      <c r="B21813" s="714"/>
      <c r="C21813" s="3" t="s">
        <v>4</v>
      </c>
      <c r="D21813" s="667" t="s">
        <v>5</v>
      </c>
      <c r="E21813" s="667" t="s">
        <v>6</v>
      </c>
      <c r="F21813" s="667" t="s">
        <v>7</v>
      </c>
      <c r="G21813" s="5" t="s">
        <v>8</v>
      </c>
    </row>
    <row r="21814" spans="1:7" ht="19.5" customHeight="1">
      <c r="A21814" s="6"/>
      <c r="B21814" s="6"/>
      <c r="C21814" s="7"/>
      <c r="D21814" s="8" t="s">
        <v>1160</v>
      </c>
      <c r="E21814" s="6"/>
      <c r="F21814" s="6"/>
      <c r="G21814" s="9"/>
    </row>
    <row r="21815" spans="1:7" ht="35.25" customHeight="1">
      <c r="A21815" s="638">
        <v>18</v>
      </c>
      <c r="B21815" s="638" t="s">
        <v>72</v>
      </c>
      <c r="C21815" s="639" t="s">
        <v>11</v>
      </c>
      <c r="D21815" s="640" t="s">
        <v>1161</v>
      </c>
      <c r="E21815" s="665"/>
      <c r="F21815" s="639" t="s">
        <v>75</v>
      </c>
      <c r="G21815" s="13"/>
    </row>
    <row r="21816" spans="1:7" ht="35.25" customHeight="1">
      <c r="A21816" s="638">
        <v>6</v>
      </c>
      <c r="B21816" s="638" t="s">
        <v>72</v>
      </c>
      <c r="C21816" s="639" t="s">
        <v>15</v>
      </c>
      <c r="D21816" s="640" t="s">
        <v>1162</v>
      </c>
      <c r="E21816" s="665"/>
      <c r="F21816" s="639" t="s">
        <v>75</v>
      </c>
      <c r="G21816" s="13"/>
    </row>
    <row r="21817" spans="1:7" ht="47.25" customHeight="1">
      <c r="A21817" s="638">
        <v>18</v>
      </c>
      <c r="B21817" s="638" t="s">
        <v>72</v>
      </c>
      <c r="C21817" s="639" t="s">
        <v>18</v>
      </c>
      <c r="D21817" s="640" t="s">
        <v>1163</v>
      </c>
      <c r="E21817" s="665"/>
      <c r="F21817" s="639" t="s">
        <v>75</v>
      </c>
      <c r="G21817" s="13"/>
    </row>
    <row r="21818" spans="1:7" ht="42" customHeight="1">
      <c r="A21818" s="638">
        <v>6</v>
      </c>
      <c r="B21818" s="638" t="s">
        <v>72</v>
      </c>
      <c r="C21818" s="639" t="s">
        <v>21</v>
      </c>
      <c r="D21818" s="640" t="s">
        <v>1164</v>
      </c>
      <c r="E21818" s="665"/>
      <c r="F21818" s="639" t="s">
        <v>75</v>
      </c>
      <c r="G21818" s="13"/>
    </row>
    <row r="21819" spans="1:7" ht="35.25" customHeight="1">
      <c r="A21819" s="638">
        <v>12</v>
      </c>
      <c r="B21819" s="638" t="s">
        <v>72</v>
      </c>
      <c r="C21819" s="639" t="s">
        <v>25</v>
      </c>
      <c r="D21819" s="640" t="s">
        <v>1166</v>
      </c>
      <c r="E21819" s="665"/>
      <c r="F21819" s="639" t="s">
        <v>75</v>
      </c>
      <c r="G21819" s="13"/>
    </row>
    <row r="21820" spans="1:7" ht="35.25" customHeight="1">
      <c r="A21820" s="638">
        <v>4</v>
      </c>
      <c r="B21820" s="638" t="s">
        <v>72</v>
      </c>
      <c r="C21820" s="639" t="s">
        <v>29</v>
      </c>
      <c r="D21820" s="640" t="s">
        <v>1165</v>
      </c>
      <c r="E21820" s="665"/>
      <c r="F21820" s="639" t="s">
        <v>75</v>
      </c>
      <c r="G21820" s="13"/>
    </row>
    <row r="21821" spans="1:7" ht="35.25" customHeight="1">
      <c r="A21821" s="638">
        <v>2</v>
      </c>
      <c r="B21821" s="638" t="s">
        <v>72</v>
      </c>
      <c r="C21821" s="639" t="s">
        <v>33</v>
      </c>
      <c r="D21821" s="640" t="s">
        <v>1167</v>
      </c>
      <c r="E21821" s="665"/>
      <c r="F21821" s="639" t="s">
        <v>75</v>
      </c>
      <c r="G21821" s="13"/>
    </row>
    <row r="21822" spans="1:7" ht="35.25" customHeight="1">
      <c r="A21822" s="638">
        <v>1</v>
      </c>
      <c r="B21822" s="638" t="s">
        <v>89</v>
      </c>
      <c r="C21822" s="639" t="s">
        <v>36</v>
      </c>
      <c r="D21822" s="640" t="s">
        <v>1168</v>
      </c>
      <c r="E21822" s="665"/>
      <c r="F21822" s="639" t="s">
        <v>75</v>
      </c>
      <c r="G21822" s="13"/>
    </row>
    <row r="21823" spans="1:7" ht="35.25" customHeight="1">
      <c r="A21823" s="638">
        <v>2</v>
      </c>
      <c r="B21823" s="638" t="s">
        <v>72</v>
      </c>
      <c r="C21823" s="639" t="s">
        <v>40</v>
      </c>
      <c r="D21823" s="640" t="s">
        <v>1169</v>
      </c>
      <c r="E21823" s="665"/>
      <c r="F21823" s="639" t="s">
        <v>75</v>
      </c>
      <c r="G21823" s="13"/>
    </row>
    <row r="21824" spans="1:7" ht="35.25" customHeight="1">
      <c r="A21824" s="638">
        <v>2</v>
      </c>
      <c r="B21824" s="638" t="s">
        <v>72</v>
      </c>
      <c r="C21824" s="639" t="s">
        <v>44</v>
      </c>
      <c r="D21824" s="640" t="s">
        <v>1170</v>
      </c>
      <c r="E21824" s="665"/>
      <c r="F21824" s="639" t="s">
        <v>75</v>
      </c>
      <c r="G21824" s="13"/>
    </row>
    <row r="21825" spans="1:7" ht="35.25" customHeight="1">
      <c r="A21825" s="638">
        <v>14</v>
      </c>
      <c r="B21825" s="638" t="s">
        <v>72</v>
      </c>
      <c r="C21825" s="639" t="s">
        <v>47</v>
      </c>
      <c r="D21825" s="640" t="s">
        <v>1171</v>
      </c>
      <c r="E21825" s="665"/>
      <c r="F21825" s="639" t="s">
        <v>75</v>
      </c>
      <c r="G21825" s="13"/>
    </row>
    <row r="21826" spans="1:7" ht="35.25" customHeight="1">
      <c r="A21826" s="638">
        <v>2</v>
      </c>
      <c r="B21826" s="638" t="s">
        <v>72</v>
      </c>
      <c r="C21826" s="639" t="s">
        <v>50</v>
      </c>
      <c r="D21826" s="640" t="s">
        <v>1172</v>
      </c>
      <c r="E21826" s="665"/>
      <c r="F21826" s="639" t="s">
        <v>75</v>
      </c>
      <c r="G21826" s="13"/>
    </row>
    <row r="21827" spans="1:7" ht="35.25" customHeight="1">
      <c r="A21827" s="638">
        <v>24</v>
      </c>
      <c r="B21827" s="638" t="s">
        <v>72</v>
      </c>
      <c r="C21827" s="639" t="s">
        <v>54</v>
      </c>
      <c r="D21827" s="640" t="s">
        <v>1173</v>
      </c>
      <c r="E21827" s="665"/>
      <c r="F21827" s="639" t="s">
        <v>75</v>
      </c>
      <c r="G21827" s="13"/>
    </row>
    <row r="21828" spans="1:7" ht="35.25" customHeight="1">
      <c r="A21828" s="638">
        <v>543</v>
      </c>
      <c r="B21828" s="638" t="s">
        <v>72</v>
      </c>
      <c r="C21828" s="639" t="s">
        <v>57</v>
      </c>
      <c r="D21828" s="640" t="s">
        <v>1174</v>
      </c>
      <c r="E21828" s="665"/>
      <c r="F21828" s="639"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676">
        <v>220</v>
      </c>
      <c r="B21847" s="676" t="s">
        <v>10</v>
      </c>
      <c r="C21847" s="644" t="s">
        <v>11</v>
      </c>
      <c r="D21847" s="678" t="s">
        <v>12</v>
      </c>
      <c r="E21847" s="665">
        <v>8694.9500000000007</v>
      </c>
      <c r="F21847" s="639" t="s">
        <v>13</v>
      </c>
      <c r="G21847" s="13">
        <f>SUM(A21847*E21847/100)</f>
        <v>19128.890000000003</v>
      </c>
    </row>
    <row r="21848" spans="1:7" ht="39.75" customHeight="1">
      <c r="A21848" s="677"/>
      <c r="B21848" s="677"/>
      <c r="C21848" s="645"/>
      <c r="D21848" s="679"/>
      <c r="E21848" s="680" t="s">
        <v>14</v>
      </c>
      <c r="F21848" s="681"/>
      <c r="G21848" s="682"/>
    </row>
    <row r="21849" spans="1:7" ht="15" customHeight="1">
      <c r="A21849" s="676">
        <v>781</v>
      </c>
      <c r="B21849" s="676" t="s">
        <v>10</v>
      </c>
      <c r="C21849" s="674" t="s">
        <v>15</v>
      </c>
      <c r="D21849" s="678" t="s">
        <v>16</v>
      </c>
      <c r="E21849" s="665">
        <v>11948.36</v>
      </c>
      <c r="F21849" s="639" t="s">
        <v>13</v>
      </c>
      <c r="G21849" s="13">
        <f>SUM(A21849*E21849/100)</f>
        <v>93316.691600000006</v>
      </c>
    </row>
    <row r="21850" spans="1:7" ht="41.25" customHeight="1">
      <c r="A21850" s="677"/>
      <c r="B21850" s="677"/>
      <c r="C21850" s="675"/>
      <c r="D21850" s="679"/>
      <c r="E21850" s="680" t="s">
        <v>17</v>
      </c>
      <c r="F21850" s="681"/>
      <c r="G21850" s="682"/>
    </row>
    <row r="21851" spans="1:7" ht="15" customHeight="1">
      <c r="A21851" s="676">
        <v>5528</v>
      </c>
      <c r="B21851" s="676" t="s">
        <v>10</v>
      </c>
      <c r="C21851" s="674" t="s">
        <v>18</v>
      </c>
      <c r="D21851" s="678" t="s">
        <v>19</v>
      </c>
      <c r="E21851" s="665">
        <v>1913.21</v>
      </c>
      <c r="F21851" s="639" t="s">
        <v>13</v>
      </c>
      <c r="G21851" s="13">
        <f>SUM(A21851*E21851/100)</f>
        <v>105762.2488</v>
      </c>
    </row>
    <row r="21852" spans="1:7" ht="36.75" customHeight="1">
      <c r="A21852" s="677"/>
      <c r="B21852" s="677"/>
      <c r="C21852" s="675"/>
      <c r="D21852" s="679"/>
      <c r="E21852" s="680" t="s">
        <v>20</v>
      </c>
      <c r="F21852" s="681"/>
      <c r="G21852" s="682"/>
    </row>
    <row r="21853" spans="1:7" ht="15" customHeight="1">
      <c r="A21853" s="676">
        <v>600</v>
      </c>
      <c r="B21853" s="676" t="s">
        <v>10</v>
      </c>
      <c r="C21853" s="674" t="s">
        <v>21</v>
      </c>
      <c r="D21853" s="678" t="s">
        <v>22</v>
      </c>
      <c r="E21853" s="665">
        <v>8122.95</v>
      </c>
      <c r="F21853" s="639" t="s">
        <v>13</v>
      </c>
      <c r="G21853" s="20">
        <f>SUM(A21853*E21853/100)</f>
        <v>48737.7</v>
      </c>
    </row>
    <row r="21854" spans="1:7" ht="39" customHeight="1">
      <c r="A21854" s="677"/>
      <c r="B21854" s="677"/>
      <c r="C21854" s="675"/>
      <c r="D21854" s="679"/>
      <c r="E21854" s="680" t="s">
        <v>23</v>
      </c>
      <c r="F21854" s="681"/>
      <c r="G21854" s="682"/>
    </row>
    <row r="21855" spans="1:7" ht="15" customHeight="1">
      <c r="A21855" s="725">
        <v>15.72</v>
      </c>
      <c r="B21855" s="674" t="s">
        <v>24</v>
      </c>
      <c r="C21855" s="676" t="s">
        <v>25</v>
      </c>
      <c r="D21855" s="695" t="s">
        <v>26</v>
      </c>
      <c r="E21855" s="665">
        <v>5001.7</v>
      </c>
      <c r="F21855" s="639" t="s">
        <v>27</v>
      </c>
      <c r="G21855" s="20">
        <f>SUM(A21855*E21855)</f>
        <v>78626.724000000002</v>
      </c>
    </row>
    <row r="21856" spans="1:7" ht="64.5" customHeight="1">
      <c r="A21856" s="726"/>
      <c r="B21856" s="675"/>
      <c r="C21856" s="677"/>
      <c r="D21856" s="696"/>
      <c r="E21856" s="680" t="s">
        <v>28</v>
      </c>
      <c r="F21856" s="681"/>
      <c r="G21856" s="682"/>
    </row>
    <row r="21857" spans="1:7" s="23" customFormat="1" ht="15" customHeight="1">
      <c r="A21857" s="674">
        <v>230</v>
      </c>
      <c r="B21857" s="674" t="s">
        <v>10</v>
      </c>
      <c r="C21857" s="676" t="s">
        <v>29</v>
      </c>
      <c r="D21857" s="695" t="s">
        <v>30</v>
      </c>
      <c r="E21857" s="665">
        <v>337</v>
      </c>
      <c r="F21857" s="639" t="s">
        <v>31</v>
      </c>
      <c r="G21857" s="20">
        <f>SUM(A21857*E21857)</f>
        <v>77510</v>
      </c>
    </row>
    <row r="21858" spans="1:7" s="23" customFormat="1" ht="141.75" customHeight="1">
      <c r="A21858" s="675"/>
      <c r="B21858" s="675"/>
      <c r="C21858" s="677"/>
      <c r="D21858" s="696"/>
      <c r="E21858" s="697" t="s">
        <v>32</v>
      </c>
      <c r="F21858" s="698"/>
      <c r="G21858" s="699"/>
    </row>
    <row r="21859" spans="1:7" ht="15" customHeight="1">
      <c r="A21859" s="676">
        <v>396</v>
      </c>
      <c r="B21859" s="676" t="s">
        <v>10</v>
      </c>
      <c r="C21859" s="644" t="s">
        <v>33</v>
      </c>
      <c r="D21859" s="678" t="s">
        <v>34</v>
      </c>
      <c r="E21859" s="665">
        <v>14429.25</v>
      </c>
      <c r="F21859" s="639" t="s">
        <v>13</v>
      </c>
      <c r="G21859" s="20">
        <f>SUM(A21859*E21859/100)</f>
        <v>57139.83</v>
      </c>
    </row>
    <row r="21860" spans="1:7" ht="54" customHeight="1">
      <c r="A21860" s="677"/>
      <c r="B21860" s="677"/>
      <c r="C21860" s="645"/>
      <c r="D21860" s="679"/>
      <c r="E21860" s="680" t="s">
        <v>35</v>
      </c>
      <c r="F21860" s="681"/>
      <c r="G21860" s="682"/>
    </row>
    <row r="21861" spans="1:7" ht="15" customHeight="1">
      <c r="A21861" s="676">
        <v>129</v>
      </c>
      <c r="B21861" s="676" t="s">
        <v>10</v>
      </c>
      <c r="C21861" s="674" t="s">
        <v>36</v>
      </c>
      <c r="D21861" s="678" t="s">
        <v>37</v>
      </c>
      <c r="E21861" s="665">
        <v>12674.36</v>
      </c>
      <c r="F21861" s="639" t="s">
        <v>13</v>
      </c>
      <c r="G21861" s="20">
        <f>SUM(A21861*E21861/100)</f>
        <v>16349.924400000002</v>
      </c>
    </row>
    <row r="21862" spans="1:7" ht="39" customHeight="1">
      <c r="A21862" s="677"/>
      <c r="B21862" s="677"/>
      <c r="C21862" s="675"/>
      <c r="D21862" s="679"/>
      <c r="E21862" s="680" t="s">
        <v>38</v>
      </c>
      <c r="F21862" s="681"/>
      <c r="G21862" s="682"/>
    </row>
    <row r="21863" spans="1:7" s="24" customFormat="1" ht="15" customHeight="1">
      <c r="A21863" s="674">
        <v>343</v>
      </c>
      <c r="B21863" s="674" t="s">
        <v>39</v>
      </c>
      <c r="C21863" s="676" t="s">
        <v>40</v>
      </c>
      <c r="D21863" s="678" t="s">
        <v>41</v>
      </c>
      <c r="E21863" s="665">
        <v>2206.6</v>
      </c>
      <c r="F21863" s="639" t="s">
        <v>42</v>
      </c>
      <c r="G21863" s="20">
        <f>SUM(A21863*E21863/100)</f>
        <v>7568.637999999999</v>
      </c>
    </row>
    <row r="21864" spans="1:7" s="24" customFormat="1" ht="27" customHeight="1">
      <c r="A21864" s="675"/>
      <c r="B21864" s="675"/>
      <c r="C21864" s="677"/>
      <c r="D21864" s="679"/>
      <c r="E21864" s="687" t="s">
        <v>43</v>
      </c>
      <c r="F21864" s="688"/>
      <c r="G21864" s="689"/>
    </row>
    <row r="21865" spans="1:7" s="24" customFormat="1" ht="15" customHeight="1">
      <c r="A21865" s="674">
        <v>343</v>
      </c>
      <c r="B21865" s="674" t="s">
        <v>39</v>
      </c>
      <c r="C21865" s="676" t="s">
        <v>44</v>
      </c>
      <c r="D21865" s="678" t="s">
        <v>45</v>
      </c>
      <c r="E21865" s="639">
        <v>2197.52</v>
      </c>
      <c r="F21865" s="639" t="s">
        <v>42</v>
      </c>
      <c r="G21865" s="20">
        <f>SUM(A21865*E21865/100)</f>
        <v>7537.4935999999998</v>
      </c>
    </row>
    <row r="21866" spans="1:7" s="24" customFormat="1" ht="32.25" customHeight="1">
      <c r="A21866" s="675"/>
      <c r="B21866" s="675"/>
      <c r="C21866" s="677"/>
      <c r="D21866" s="679"/>
      <c r="E21866" s="687" t="s">
        <v>46</v>
      </c>
      <c r="F21866" s="688"/>
      <c r="G21866" s="689"/>
    </row>
    <row r="21867" spans="1:7" s="25" customFormat="1" ht="15" customHeight="1">
      <c r="A21867" s="674">
        <v>48</v>
      </c>
      <c r="B21867" s="674" t="s">
        <v>39</v>
      </c>
      <c r="C21867" s="674" t="s">
        <v>47</v>
      </c>
      <c r="D21867" s="678" t="s">
        <v>48</v>
      </c>
      <c r="E21867" s="639">
        <v>27678.86</v>
      </c>
      <c r="F21867" s="639" t="s">
        <v>42</v>
      </c>
      <c r="G21867" s="20">
        <f>SUM(A21867*E21867/100)</f>
        <v>13285.852800000001</v>
      </c>
    </row>
    <row r="21868" spans="1:7" s="25" customFormat="1" ht="47.25" customHeight="1">
      <c r="A21868" s="675"/>
      <c r="B21868" s="675"/>
      <c r="C21868" s="675"/>
      <c r="D21868" s="679"/>
      <c r="E21868" s="686" t="s">
        <v>49</v>
      </c>
      <c r="F21868" s="686"/>
      <c r="G21868" s="686"/>
    </row>
    <row r="21869" spans="1:7" ht="15" customHeight="1">
      <c r="A21869" s="674">
        <v>127</v>
      </c>
      <c r="B21869" s="674" t="s">
        <v>39</v>
      </c>
      <c r="C21869" s="676" t="s">
        <v>50</v>
      </c>
      <c r="D21869" s="678" t="s">
        <v>51</v>
      </c>
      <c r="E21869" s="665">
        <v>28253.61</v>
      </c>
      <c r="F21869" s="639" t="s">
        <v>52</v>
      </c>
      <c r="G21869" s="20">
        <f>SUM(A21869*E21869/100)</f>
        <v>35882.084699999999</v>
      </c>
    </row>
    <row r="21870" spans="1:7" ht="45" customHeight="1">
      <c r="A21870" s="675"/>
      <c r="B21870" s="675"/>
      <c r="C21870" s="677"/>
      <c r="D21870" s="679"/>
      <c r="E21870" s="680" t="s">
        <v>53</v>
      </c>
      <c r="F21870" s="681"/>
      <c r="G21870" s="682"/>
    </row>
    <row r="21871" spans="1:7" ht="15" customHeight="1">
      <c r="A21871" s="676">
        <v>72</v>
      </c>
      <c r="B21871" s="676" t="s">
        <v>39</v>
      </c>
      <c r="C21871" s="674" t="s">
        <v>54</v>
      </c>
      <c r="D21871" s="678" t="s">
        <v>55</v>
      </c>
      <c r="E21871" s="665">
        <v>34520.31</v>
      </c>
      <c r="F21871" s="639" t="s">
        <v>42</v>
      </c>
      <c r="G21871" s="20">
        <f>SUM(A21871*E21871/100)</f>
        <v>24854.623199999998</v>
      </c>
    </row>
    <row r="21872" spans="1:7" ht="114.75" customHeight="1">
      <c r="A21872" s="677"/>
      <c r="B21872" s="677"/>
      <c r="C21872" s="675"/>
      <c r="D21872" s="679"/>
      <c r="E21872" s="680" t="s">
        <v>56</v>
      </c>
      <c r="F21872" s="681"/>
      <c r="G21872" s="682"/>
    </row>
    <row r="21873" spans="1:7">
      <c r="A21873" s="674">
        <v>4046</v>
      </c>
      <c r="B21873" s="674" t="s">
        <v>39</v>
      </c>
      <c r="C21873" s="676" t="s">
        <v>57</v>
      </c>
      <c r="D21873" s="678" t="s">
        <v>58</v>
      </c>
      <c r="E21873" s="665">
        <v>1079.6500000000001</v>
      </c>
      <c r="F21873" s="639" t="s">
        <v>42</v>
      </c>
      <c r="G21873" s="13">
        <f>SUM(A21873*E21873/100)</f>
        <v>43682.639000000003</v>
      </c>
    </row>
    <row r="21874" spans="1:7" ht="34.5" customHeight="1">
      <c r="A21874" s="675"/>
      <c r="B21874" s="675"/>
      <c r="C21874" s="677"/>
      <c r="D21874" s="679"/>
      <c r="E21874" s="680" t="s">
        <v>59</v>
      </c>
      <c r="F21874" s="681"/>
      <c r="G21874" s="682"/>
    </row>
    <row r="21875" spans="1:7" ht="15" customHeight="1">
      <c r="A21875" s="674">
        <v>438</v>
      </c>
      <c r="B21875" s="674" t="s">
        <v>39</v>
      </c>
      <c r="C21875" s="676" t="s">
        <v>60</v>
      </c>
      <c r="D21875" s="678" t="s">
        <v>61</v>
      </c>
      <c r="E21875" s="665">
        <v>2116.41</v>
      </c>
      <c r="F21875" s="639" t="s">
        <v>42</v>
      </c>
      <c r="G21875" s="20">
        <f>SUM(A21875*E21875/100)</f>
        <v>9269.8757999999998</v>
      </c>
    </row>
    <row r="21876" spans="1:7" ht="29.25" customHeight="1">
      <c r="A21876" s="675"/>
      <c r="B21876" s="675"/>
      <c r="C21876" s="677"/>
      <c r="D21876" s="679"/>
      <c r="E21876" s="680" t="s">
        <v>62</v>
      </c>
      <c r="F21876" s="681"/>
      <c r="G21876" s="682"/>
    </row>
    <row r="21877" spans="1:7">
      <c r="A21877" s="676">
        <v>5925</v>
      </c>
      <c r="B21877" s="676" t="s">
        <v>39</v>
      </c>
      <c r="C21877" s="674" t="s">
        <v>63</v>
      </c>
      <c r="D21877" s="678" t="s">
        <v>64</v>
      </c>
      <c r="E21877" s="665">
        <v>829.95</v>
      </c>
      <c r="F21877" s="639" t="s">
        <v>42</v>
      </c>
      <c r="G21877" s="13">
        <f>SUM(A21877*E21877/100)</f>
        <v>49174.537499999999</v>
      </c>
    </row>
    <row r="21878" spans="1:7" ht="37.5" customHeight="1">
      <c r="A21878" s="677"/>
      <c r="B21878" s="677"/>
      <c r="C21878" s="675"/>
      <c r="D21878" s="679"/>
      <c r="E21878" s="680" t="s">
        <v>65</v>
      </c>
      <c r="F21878" s="681"/>
      <c r="G21878" s="682"/>
    </row>
    <row r="21879" spans="1:7" ht="15" customHeight="1">
      <c r="A21879" s="676">
        <v>4332</v>
      </c>
      <c r="B21879" s="676" t="s">
        <v>39</v>
      </c>
      <c r="C21879" s="674" t="s">
        <v>66</v>
      </c>
      <c r="D21879" s="678" t="s">
        <v>67</v>
      </c>
      <c r="E21879" s="665">
        <v>896.39</v>
      </c>
      <c r="F21879" s="639" t="s">
        <v>42</v>
      </c>
      <c r="G21879" s="13">
        <f>SUM(A21879*E21879/100)</f>
        <v>38831.614800000003</v>
      </c>
    </row>
    <row r="21880" spans="1:7" ht="39.75" customHeight="1">
      <c r="A21880" s="677"/>
      <c r="B21880" s="677"/>
      <c r="C21880" s="675"/>
      <c r="D21880" s="679"/>
      <c r="E21880" s="680" t="s">
        <v>68</v>
      </c>
      <c r="F21880" s="681"/>
      <c r="G21880" s="682"/>
    </row>
    <row r="21881" spans="1:7" ht="15" customHeight="1">
      <c r="A21881" s="676">
        <v>11157</v>
      </c>
      <c r="B21881" s="676" t="s">
        <v>39</v>
      </c>
      <c r="C21881" s="674" t="s">
        <v>69</v>
      </c>
      <c r="D21881" s="678" t="s">
        <v>70</v>
      </c>
      <c r="E21881" s="665">
        <v>1276.53</v>
      </c>
      <c r="F21881" s="639" t="s">
        <v>42</v>
      </c>
      <c r="G21881" s="13">
        <f>SUM(A21881*E21881/100)</f>
        <v>142422.45209999999</v>
      </c>
    </row>
    <row r="21882" spans="1:7" ht="39.75" customHeight="1">
      <c r="A21882" s="677"/>
      <c r="B21882" s="677"/>
      <c r="C21882" s="675"/>
      <c r="D21882" s="679"/>
      <c r="E21882" s="680" t="s">
        <v>71</v>
      </c>
      <c r="F21882" s="681"/>
      <c r="G21882" s="682"/>
    </row>
    <row r="21883" spans="1:7" ht="15" customHeight="1">
      <c r="A21883" s="674">
        <v>30</v>
      </c>
      <c r="B21883" s="674" t="s">
        <v>72</v>
      </c>
      <c r="C21883" s="676" t="s">
        <v>73</v>
      </c>
      <c r="D21883" s="678" t="s">
        <v>74</v>
      </c>
      <c r="E21883" s="665">
        <v>524.98</v>
      </c>
      <c r="F21883" s="639" t="s">
        <v>75</v>
      </c>
      <c r="G21883" s="13">
        <f>SUM(A21883*E21883)</f>
        <v>15749.400000000001</v>
      </c>
    </row>
    <row r="21884" spans="1:7" ht="39" customHeight="1">
      <c r="A21884" s="675"/>
      <c r="B21884" s="675"/>
      <c r="C21884" s="677"/>
      <c r="D21884" s="679"/>
      <c r="E21884" s="680" t="s">
        <v>76</v>
      </c>
      <c r="F21884" s="681"/>
      <c r="G21884" s="682"/>
    </row>
    <row r="21885" spans="1:7" s="30" customFormat="1" ht="27" customHeight="1">
      <c r="A21885" s="667"/>
      <c r="B21885" s="667"/>
      <c r="C21885" s="3"/>
      <c r="D21885" s="26"/>
      <c r="E21885" s="27"/>
      <c r="F21885" s="28" t="s">
        <v>77</v>
      </c>
      <c r="G21885" s="29">
        <v>884830</v>
      </c>
    </row>
    <row r="21886" spans="1:7">
      <c r="A21886" s="31"/>
      <c r="B21886" s="32"/>
      <c r="C21886" s="32"/>
      <c r="D21886" s="33" t="s">
        <v>78</v>
      </c>
      <c r="E21886" s="32"/>
      <c r="F21886" s="32"/>
      <c r="G21886" s="34"/>
    </row>
    <row r="21972" spans="1:7">
      <c r="A21972" s="710" t="s">
        <v>0</v>
      </c>
      <c r="B21972" s="710"/>
      <c r="C21972" s="710"/>
      <c r="D21972" s="710"/>
      <c r="E21972" s="710"/>
      <c r="F21972" s="710"/>
      <c r="G21972" s="710"/>
    </row>
    <row r="21973" spans="1:7">
      <c r="A21973" s="711" t="s">
        <v>1</v>
      </c>
      <c r="B21973" s="711"/>
      <c r="C21973" s="711"/>
      <c r="D21973" s="711"/>
      <c r="E21973" s="711"/>
      <c r="F21973" s="711"/>
      <c r="G21973" s="711"/>
    </row>
    <row r="21974" spans="1:7" ht="54" customHeight="1">
      <c r="A21974" s="1" t="s">
        <v>2</v>
      </c>
      <c r="B21974" s="659"/>
      <c r="C21974" s="659"/>
      <c r="D21974" s="732" t="s">
        <v>321</v>
      </c>
      <c r="E21974" s="732"/>
      <c r="F21974" s="732"/>
      <c r="G21974" s="732"/>
    </row>
    <row r="21975" spans="1:7" ht="25.5">
      <c r="A21975" s="713" t="s">
        <v>3</v>
      </c>
      <c r="B21975" s="714"/>
      <c r="C21975" s="3" t="s">
        <v>4</v>
      </c>
      <c r="D21975" s="667" t="s">
        <v>5</v>
      </c>
      <c r="E21975" s="667" t="s">
        <v>6</v>
      </c>
      <c r="F21975" s="667" t="s">
        <v>7</v>
      </c>
      <c r="G21975" s="5" t="s">
        <v>8</v>
      </c>
    </row>
    <row r="21976" spans="1:7">
      <c r="A21976" s="6"/>
      <c r="B21976" s="6"/>
      <c r="C21976" s="7"/>
      <c r="D21976" s="8" t="s">
        <v>9</v>
      </c>
      <c r="E21976" s="6"/>
      <c r="F21976" s="6"/>
      <c r="G21976" s="9"/>
    </row>
    <row r="21977" spans="1:7">
      <c r="A21977" s="676">
        <v>220</v>
      </c>
      <c r="B21977" s="676" t="s">
        <v>10</v>
      </c>
      <c r="C21977" s="644" t="s">
        <v>11</v>
      </c>
      <c r="D21977" s="678" t="s">
        <v>12</v>
      </c>
      <c r="E21977" s="665">
        <v>8694.9500000000007</v>
      </c>
      <c r="F21977" s="639" t="s">
        <v>13</v>
      </c>
      <c r="G21977" s="13">
        <f>SUM(A21977*E21977/100)</f>
        <v>19128.890000000003</v>
      </c>
    </row>
    <row r="21978" spans="1:7">
      <c r="A21978" s="677"/>
      <c r="B21978" s="677"/>
      <c r="C21978" s="645"/>
      <c r="D21978" s="679"/>
      <c r="E21978" s="680" t="s">
        <v>14</v>
      </c>
      <c r="F21978" s="681"/>
      <c r="G21978" s="682"/>
    </row>
    <row r="21979" spans="1:7">
      <c r="A21979" s="676">
        <v>781</v>
      </c>
      <c r="B21979" s="676" t="s">
        <v>10</v>
      </c>
      <c r="C21979" s="674" t="s">
        <v>15</v>
      </c>
      <c r="D21979" s="678" t="s">
        <v>16</v>
      </c>
      <c r="E21979" s="665">
        <v>11948.36</v>
      </c>
      <c r="F21979" s="639" t="s">
        <v>13</v>
      </c>
      <c r="G21979" s="13">
        <f>SUM(A21979*E21979/100)</f>
        <v>93316.691600000006</v>
      </c>
    </row>
    <row r="21980" spans="1:7">
      <c r="A21980" s="677"/>
      <c r="B21980" s="677"/>
      <c r="C21980" s="675"/>
      <c r="D21980" s="679"/>
      <c r="E21980" s="680" t="s">
        <v>17</v>
      </c>
      <c r="F21980" s="681"/>
      <c r="G21980" s="682"/>
    </row>
    <row r="21981" spans="1:7">
      <c r="A21981" s="676">
        <v>5528</v>
      </c>
      <c r="B21981" s="676" t="s">
        <v>10</v>
      </c>
      <c r="C21981" s="674" t="s">
        <v>18</v>
      </c>
      <c r="D21981" s="678" t="s">
        <v>19</v>
      </c>
      <c r="E21981" s="665">
        <v>1913.21</v>
      </c>
      <c r="F21981" s="639" t="s">
        <v>13</v>
      </c>
      <c r="G21981" s="13">
        <f>SUM(A21981*E21981/100)</f>
        <v>105762.2488</v>
      </c>
    </row>
    <row r="21982" spans="1:7">
      <c r="A21982" s="677"/>
      <c r="B21982" s="677"/>
      <c r="C21982" s="675"/>
      <c r="D21982" s="679"/>
      <c r="E21982" s="680" t="s">
        <v>20</v>
      </c>
      <c r="F21982" s="681"/>
      <c r="G21982" s="682"/>
    </row>
    <row r="21983" spans="1:7">
      <c r="A21983" s="676">
        <v>600</v>
      </c>
      <c r="B21983" s="676" t="s">
        <v>10</v>
      </c>
      <c r="C21983" s="674" t="s">
        <v>21</v>
      </c>
      <c r="D21983" s="678" t="s">
        <v>22</v>
      </c>
      <c r="E21983" s="665">
        <v>8122.95</v>
      </c>
      <c r="F21983" s="639" t="s">
        <v>13</v>
      </c>
      <c r="G21983" s="20">
        <f>SUM(A21983*E21983/100)</f>
        <v>48737.7</v>
      </c>
    </row>
    <row r="21984" spans="1:7">
      <c r="A21984" s="677"/>
      <c r="B21984" s="677"/>
      <c r="C21984" s="675"/>
      <c r="D21984" s="679"/>
      <c r="E21984" s="680" t="s">
        <v>23</v>
      </c>
      <c r="F21984" s="681"/>
      <c r="G21984" s="682"/>
    </row>
    <row r="21985" spans="1:7">
      <c r="A21985" s="725">
        <v>15.72</v>
      </c>
      <c r="B21985" s="674" t="s">
        <v>24</v>
      </c>
      <c r="C21985" s="676" t="s">
        <v>25</v>
      </c>
      <c r="D21985" s="695" t="s">
        <v>26</v>
      </c>
      <c r="E21985" s="665">
        <v>5001.7</v>
      </c>
      <c r="F21985" s="639" t="s">
        <v>27</v>
      </c>
      <c r="G21985" s="20">
        <f>SUM(A21985*E21985)</f>
        <v>78626.724000000002</v>
      </c>
    </row>
    <row r="21986" spans="1:7">
      <c r="A21986" s="726"/>
      <c r="B21986" s="675"/>
      <c r="C21986" s="677"/>
      <c r="D21986" s="696"/>
      <c r="E21986" s="680" t="s">
        <v>28</v>
      </c>
      <c r="F21986" s="681"/>
      <c r="G21986" s="682"/>
    </row>
    <row r="21987" spans="1:7" s="23" customFormat="1">
      <c r="A21987" s="674">
        <v>230</v>
      </c>
      <c r="B21987" s="674" t="s">
        <v>10</v>
      </c>
      <c r="C21987" s="676" t="s">
        <v>29</v>
      </c>
      <c r="D21987" s="695" t="s">
        <v>30</v>
      </c>
      <c r="E21987" s="665">
        <v>337</v>
      </c>
      <c r="F21987" s="639" t="s">
        <v>31</v>
      </c>
      <c r="G21987" s="20">
        <f>SUM(A21987*E21987)</f>
        <v>77510</v>
      </c>
    </row>
    <row r="21988" spans="1:7" s="23" customFormat="1">
      <c r="A21988" s="675"/>
      <c r="B21988" s="675"/>
      <c r="C21988" s="677"/>
      <c r="D21988" s="696"/>
      <c r="E21988" s="697" t="s">
        <v>32</v>
      </c>
      <c r="F21988" s="698"/>
      <c r="G21988" s="699"/>
    </row>
    <row r="21989" spans="1:7">
      <c r="A21989" s="676">
        <v>396</v>
      </c>
      <c r="B21989" s="676" t="s">
        <v>10</v>
      </c>
      <c r="C21989" s="644" t="s">
        <v>33</v>
      </c>
      <c r="D21989" s="678" t="s">
        <v>34</v>
      </c>
      <c r="E21989" s="665">
        <v>14429.25</v>
      </c>
      <c r="F21989" s="639" t="s">
        <v>13</v>
      </c>
      <c r="G21989" s="20">
        <f>SUM(A21989*E21989/100)</f>
        <v>57139.83</v>
      </c>
    </row>
    <row r="21990" spans="1:7">
      <c r="A21990" s="677"/>
      <c r="B21990" s="677"/>
      <c r="C21990" s="645"/>
      <c r="D21990" s="679"/>
      <c r="E21990" s="680" t="s">
        <v>35</v>
      </c>
      <c r="F21990" s="681"/>
      <c r="G21990" s="682"/>
    </row>
    <row r="21991" spans="1:7">
      <c r="A21991" s="676">
        <v>129</v>
      </c>
      <c r="B21991" s="676" t="s">
        <v>10</v>
      </c>
      <c r="C21991" s="674" t="s">
        <v>36</v>
      </c>
      <c r="D21991" s="678" t="s">
        <v>37</v>
      </c>
      <c r="E21991" s="665">
        <v>12674.36</v>
      </c>
      <c r="F21991" s="639" t="s">
        <v>13</v>
      </c>
      <c r="G21991" s="20">
        <f>SUM(A21991*E21991/100)</f>
        <v>16349.924400000002</v>
      </c>
    </row>
    <row r="21992" spans="1:7">
      <c r="A21992" s="677"/>
      <c r="B21992" s="677"/>
      <c r="C21992" s="675"/>
      <c r="D21992" s="679"/>
      <c r="E21992" s="680" t="s">
        <v>38</v>
      </c>
      <c r="F21992" s="681"/>
      <c r="G21992" s="682"/>
    </row>
    <row r="21993" spans="1:7" s="24" customFormat="1">
      <c r="A21993" s="674">
        <v>343</v>
      </c>
      <c r="B21993" s="674" t="s">
        <v>39</v>
      </c>
      <c r="C21993" s="676" t="s">
        <v>40</v>
      </c>
      <c r="D21993" s="678" t="s">
        <v>41</v>
      </c>
      <c r="E21993" s="665">
        <v>2206.6</v>
      </c>
      <c r="F21993" s="639" t="s">
        <v>42</v>
      </c>
      <c r="G21993" s="20">
        <f>SUM(A21993*E21993/100)</f>
        <v>7568.637999999999</v>
      </c>
    </row>
    <row r="21994" spans="1:7" s="24" customFormat="1">
      <c r="A21994" s="675"/>
      <c r="B21994" s="675"/>
      <c r="C21994" s="677"/>
      <c r="D21994" s="679"/>
      <c r="E21994" s="687" t="s">
        <v>43</v>
      </c>
      <c r="F21994" s="688"/>
      <c r="G21994" s="689"/>
    </row>
    <row r="21995" spans="1:7" s="24" customFormat="1">
      <c r="A21995" s="674">
        <v>343</v>
      </c>
      <c r="B21995" s="674" t="s">
        <v>39</v>
      </c>
      <c r="C21995" s="676" t="s">
        <v>44</v>
      </c>
      <c r="D21995" s="678" t="s">
        <v>45</v>
      </c>
      <c r="E21995" s="639">
        <v>2197.52</v>
      </c>
      <c r="F21995" s="639" t="s">
        <v>42</v>
      </c>
      <c r="G21995" s="20">
        <f>SUM(A21995*E21995/100)</f>
        <v>7537.4935999999998</v>
      </c>
    </row>
    <row r="21996" spans="1:7" s="24" customFormat="1">
      <c r="A21996" s="675"/>
      <c r="B21996" s="675"/>
      <c r="C21996" s="677"/>
      <c r="D21996" s="679"/>
      <c r="E21996" s="687" t="s">
        <v>46</v>
      </c>
      <c r="F21996" s="688"/>
      <c r="G21996" s="689"/>
    </row>
    <row r="21997" spans="1:7" s="25" customFormat="1">
      <c r="A21997" s="674">
        <v>48</v>
      </c>
      <c r="B21997" s="674" t="s">
        <v>39</v>
      </c>
      <c r="C21997" s="674" t="s">
        <v>47</v>
      </c>
      <c r="D21997" s="678" t="s">
        <v>48</v>
      </c>
      <c r="E21997" s="639">
        <v>27678.86</v>
      </c>
      <c r="F21997" s="639" t="s">
        <v>42</v>
      </c>
      <c r="G21997" s="20">
        <f>SUM(A21997*E21997/100)</f>
        <v>13285.852800000001</v>
      </c>
    </row>
    <row r="21998" spans="1:7" s="25" customFormat="1">
      <c r="A21998" s="675"/>
      <c r="B21998" s="675"/>
      <c r="C21998" s="675"/>
      <c r="D21998" s="679"/>
      <c r="E21998" s="686" t="s">
        <v>49</v>
      </c>
      <c r="F21998" s="686"/>
      <c r="G21998" s="686"/>
    </row>
    <row r="21999" spans="1:7">
      <c r="A21999" s="674">
        <v>127</v>
      </c>
      <c r="B21999" s="674" t="s">
        <v>39</v>
      </c>
      <c r="C21999" s="676" t="s">
        <v>50</v>
      </c>
      <c r="D21999" s="678" t="s">
        <v>51</v>
      </c>
      <c r="E21999" s="665">
        <v>28253.61</v>
      </c>
      <c r="F21999" s="639" t="s">
        <v>52</v>
      </c>
      <c r="G21999" s="20">
        <f>SUM(A21999*E21999/100)</f>
        <v>35882.084699999999</v>
      </c>
    </row>
    <row r="22000" spans="1:7">
      <c r="A22000" s="675"/>
      <c r="B22000" s="675"/>
      <c r="C22000" s="677"/>
      <c r="D22000" s="679"/>
      <c r="E22000" s="680" t="s">
        <v>53</v>
      </c>
      <c r="F22000" s="681"/>
      <c r="G22000" s="682"/>
    </row>
    <row r="22001" spans="1:7">
      <c r="A22001" s="676">
        <v>72</v>
      </c>
      <c r="B22001" s="676" t="s">
        <v>39</v>
      </c>
      <c r="C22001" s="674" t="s">
        <v>54</v>
      </c>
      <c r="D22001" s="678" t="s">
        <v>55</v>
      </c>
      <c r="E22001" s="665">
        <v>34520.31</v>
      </c>
      <c r="F22001" s="639" t="s">
        <v>42</v>
      </c>
      <c r="G22001" s="20">
        <f>SUM(A22001*E22001/100)</f>
        <v>24854.623199999998</v>
      </c>
    </row>
    <row r="22002" spans="1:7">
      <c r="A22002" s="677"/>
      <c r="B22002" s="677"/>
      <c r="C22002" s="675"/>
      <c r="D22002" s="679"/>
      <c r="E22002" s="680" t="s">
        <v>56</v>
      </c>
      <c r="F22002" s="681"/>
      <c r="G22002" s="682"/>
    </row>
    <row r="22003" spans="1:7">
      <c r="A22003" s="674">
        <v>4046</v>
      </c>
      <c r="B22003" s="674" t="s">
        <v>39</v>
      </c>
      <c r="C22003" s="676" t="s">
        <v>57</v>
      </c>
      <c r="D22003" s="678" t="s">
        <v>58</v>
      </c>
      <c r="E22003" s="665">
        <v>1079.6500000000001</v>
      </c>
      <c r="F22003" s="639" t="s">
        <v>42</v>
      </c>
      <c r="G22003" s="13">
        <f>SUM(A22003*E22003/100)</f>
        <v>43682.639000000003</v>
      </c>
    </row>
    <row r="22004" spans="1:7">
      <c r="A22004" s="675"/>
      <c r="B22004" s="675"/>
      <c r="C22004" s="677"/>
      <c r="D22004" s="679"/>
      <c r="E22004" s="680" t="s">
        <v>59</v>
      </c>
      <c r="F22004" s="681"/>
      <c r="G22004" s="682"/>
    </row>
    <row r="22005" spans="1:7">
      <c r="A22005" s="674">
        <v>438</v>
      </c>
      <c r="B22005" s="674" t="s">
        <v>39</v>
      </c>
      <c r="C22005" s="676" t="s">
        <v>60</v>
      </c>
      <c r="D22005" s="678" t="s">
        <v>61</v>
      </c>
      <c r="E22005" s="665">
        <v>2116.41</v>
      </c>
      <c r="F22005" s="639" t="s">
        <v>42</v>
      </c>
      <c r="G22005" s="20">
        <f>SUM(A22005*E22005/100)</f>
        <v>9269.8757999999998</v>
      </c>
    </row>
    <row r="22006" spans="1:7">
      <c r="A22006" s="675"/>
      <c r="B22006" s="675"/>
      <c r="C22006" s="677"/>
      <c r="D22006" s="679"/>
      <c r="E22006" s="680" t="s">
        <v>62</v>
      </c>
      <c r="F22006" s="681"/>
      <c r="G22006" s="682"/>
    </row>
    <row r="22007" spans="1:7">
      <c r="A22007" s="676">
        <v>5925</v>
      </c>
      <c r="B22007" s="676" t="s">
        <v>39</v>
      </c>
      <c r="C22007" s="674" t="s">
        <v>63</v>
      </c>
      <c r="D22007" s="678" t="s">
        <v>64</v>
      </c>
      <c r="E22007" s="665">
        <v>829.95</v>
      </c>
      <c r="F22007" s="639" t="s">
        <v>42</v>
      </c>
      <c r="G22007" s="13">
        <f>SUM(A22007*E22007/100)</f>
        <v>49174.537499999999</v>
      </c>
    </row>
    <row r="22008" spans="1:7">
      <c r="A22008" s="677"/>
      <c r="B22008" s="677"/>
      <c r="C22008" s="675"/>
      <c r="D22008" s="679"/>
      <c r="E22008" s="680" t="s">
        <v>65</v>
      </c>
      <c r="F22008" s="681"/>
      <c r="G22008" s="682"/>
    </row>
    <row r="22009" spans="1:7">
      <c r="A22009" s="676">
        <v>4332</v>
      </c>
      <c r="B22009" s="676" t="s">
        <v>39</v>
      </c>
      <c r="C22009" s="674" t="s">
        <v>66</v>
      </c>
      <c r="D22009" s="678" t="s">
        <v>67</v>
      </c>
      <c r="E22009" s="665">
        <v>896.39</v>
      </c>
      <c r="F22009" s="639" t="s">
        <v>42</v>
      </c>
      <c r="G22009" s="13">
        <f>SUM(A22009*E22009/100)</f>
        <v>38831.614800000003</v>
      </c>
    </row>
    <row r="22010" spans="1:7">
      <c r="A22010" s="677"/>
      <c r="B22010" s="677"/>
      <c r="C22010" s="675"/>
      <c r="D22010" s="679"/>
      <c r="E22010" s="680" t="s">
        <v>68</v>
      </c>
      <c r="F22010" s="681"/>
      <c r="G22010" s="682"/>
    </row>
    <row r="22011" spans="1:7">
      <c r="A22011" s="676">
        <v>11157</v>
      </c>
      <c r="B22011" s="676" t="s">
        <v>39</v>
      </c>
      <c r="C22011" s="674" t="s">
        <v>69</v>
      </c>
      <c r="D22011" s="678" t="s">
        <v>70</v>
      </c>
      <c r="E22011" s="665">
        <v>1276.53</v>
      </c>
      <c r="F22011" s="639" t="s">
        <v>42</v>
      </c>
      <c r="G22011" s="13">
        <f>SUM(A22011*E22011/100)</f>
        <v>142422.45209999999</v>
      </c>
    </row>
    <row r="22012" spans="1:7">
      <c r="A22012" s="677"/>
      <c r="B22012" s="677"/>
      <c r="C22012" s="675"/>
      <c r="D22012" s="679"/>
      <c r="E22012" s="680" t="s">
        <v>71</v>
      </c>
      <c r="F22012" s="681"/>
      <c r="G22012" s="682"/>
    </row>
    <row r="22013" spans="1:7">
      <c r="A22013" s="674">
        <v>30</v>
      </c>
      <c r="B22013" s="674" t="s">
        <v>72</v>
      </c>
      <c r="C22013" s="676" t="s">
        <v>73</v>
      </c>
      <c r="D22013" s="678" t="s">
        <v>74</v>
      </c>
      <c r="E22013" s="665">
        <v>524.98</v>
      </c>
      <c r="F22013" s="639" t="s">
        <v>75</v>
      </c>
      <c r="G22013" s="13">
        <f>SUM(A22013*E22013)</f>
        <v>15749.400000000001</v>
      </c>
    </row>
    <row r="22014" spans="1:7">
      <c r="A22014" s="675"/>
      <c r="B22014" s="675"/>
      <c r="C22014" s="677"/>
      <c r="D22014" s="679"/>
      <c r="E22014" s="680" t="s">
        <v>76</v>
      </c>
      <c r="F22014" s="681"/>
      <c r="G22014" s="682"/>
    </row>
    <row r="22015" spans="1:7" s="30" customFormat="1">
      <c r="A22015" s="667"/>
      <c r="B22015" s="667"/>
      <c r="C22015" s="3"/>
      <c r="D22015" s="26"/>
      <c r="E22015" s="27"/>
      <c r="F22015" s="28" t="s">
        <v>77</v>
      </c>
      <c r="G22015" s="29">
        <v>884830</v>
      </c>
    </row>
    <row r="22016" spans="1:7">
      <c r="A22016" s="31"/>
      <c r="B22016" s="32"/>
      <c r="C22016" s="32"/>
      <c r="D22016" s="33" t="s">
        <v>78</v>
      </c>
      <c r="E22016" s="32"/>
      <c r="F22016" s="32"/>
      <c r="G22016" s="34"/>
    </row>
    <row r="22017" spans="1:7" s="25" customFormat="1">
      <c r="A22017" s="733">
        <v>1</v>
      </c>
      <c r="B22017" s="733" t="s">
        <v>72</v>
      </c>
      <c r="C22017" s="734" t="s">
        <v>11</v>
      </c>
      <c r="D22017" s="731" t="s">
        <v>79</v>
      </c>
      <c r="E22017" s="655">
        <v>4802.6000000000004</v>
      </c>
      <c r="F22017" s="645" t="s">
        <v>75</v>
      </c>
      <c r="G22017" s="13">
        <f>SUM(A22017*E22017)</f>
        <v>4802.6000000000004</v>
      </c>
    </row>
    <row r="22018" spans="1:7" s="25" customFormat="1">
      <c r="A22018" s="677"/>
      <c r="B22018" s="677"/>
      <c r="C22018" s="675"/>
      <c r="D22018" s="679"/>
      <c r="E22018" s="680" t="s">
        <v>80</v>
      </c>
      <c r="F22018" s="681"/>
      <c r="G22018" s="682"/>
    </row>
    <row r="22019" spans="1:7" s="36" customFormat="1">
      <c r="A22019" s="676">
        <v>2</v>
      </c>
      <c r="B22019" s="676" t="s">
        <v>72</v>
      </c>
      <c r="C22019" s="674" t="s">
        <v>15</v>
      </c>
      <c r="D22019" s="678" t="s">
        <v>81</v>
      </c>
      <c r="E22019" s="665">
        <v>2042.43</v>
      </c>
      <c r="F22019" s="639" t="s">
        <v>75</v>
      </c>
      <c r="G22019" s="13">
        <f>SUM(A22019*E22019)</f>
        <v>4084.86</v>
      </c>
    </row>
    <row r="22020" spans="1:7" s="36" customFormat="1">
      <c r="A22020" s="677"/>
      <c r="B22020" s="677"/>
      <c r="C22020" s="675"/>
      <c r="D22020" s="679"/>
      <c r="E22020" s="680" t="s">
        <v>82</v>
      </c>
      <c r="F22020" s="681"/>
      <c r="G22020" s="682"/>
    </row>
    <row r="22021" spans="1:7">
      <c r="A22021" s="676">
        <v>2</v>
      </c>
      <c r="B22021" s="676" t="s">
        <v>72</v>
      </c>
      <c r="C22021" s="674" t="s">
        <v>18</v>
      </c>
      <c r="D22021" s="678" t="s">
        <v>83</v>
      </c>
      <c r="E22021" s="665">
        <v>447.15</v>
      </c>
      <c r="F22021" s="639" t="s">
        <v>75</v>
      </c>
      <c r="G22021" s="13">
        <f>SUM(A22021*E22021)</f>
        <v>894.3</v>
      </c>
    </row>
    <row r="22022" spans="1:7">
      <c r="A22022" s="677"/>
      <c r="B22022" s="677"/>
      <c r="C22022" s="675"/>
      <c r="D22022" s="679"/>
      <c r="E22022" s="680" t="s">
        <v>84</v>
      </c>
      <c r="F22022" s="681"/>
      <c r="G22022" s="682"/>
    </row>
    <row r="22023" spans="1:7">
      <c r="A22023" s="684">
        <v>3</v>
      </c>
      <c r="B22023" s="684" t="s">
        <v>72</v>
      </c>
      <c r="C22023" s="683" t="s">
        <v>21</v>
      </c>
      <c r="D22023" s="685" t="s">
        <v>85</v>
      </c>
      <c r="E22023" s="665">
        <v>1109.46</v>
      </c>
      <c r="F22023" s="639" t="s">
        <v>75</v>
      </c>
      <c r="G22023" s="13">
        <f>SUM(A22023*E22023)</f>
        <v>3328.38</v>
      </c>
    </row>
    <row r="22024" spans="1:7">
      <c r="A22024" s="684"/>
      <c r="B22024" s="684"/>
      <c r="C22024" s="683"/>
      <c r="D22024" s="685"/>
      <c r="E22024" s="686" t="s">
        <v>86</v>
      </c>
      <c r="F22024" s="686"/>
      <c r="G22024" s="686"/>
    </row>
    <row r="22025" spans="1:7" s="36" customFormat="1">
      <c r="A22025" s="676">
        <v>2</v>
      </c>
      <c r="B22025" s="676" t="s">
        <v>72</v>
      </c>
      <c r="C22025" s="674" t="s">
        <v>25</v>
      </c>
      <c r="D22025" s="678" t="s">
        <v>87</v>
      </c>
      <c r="E22025" s="665">
        <v>509.74</v>
      </c>
      <c r="F22025" s="639" t="s">
        <v>75</v>
      </c>
      <c r="G22025" s="13">
        <f>SUM(A22025*E22025)</f>
        <v>1019.48</v>
      </c>
    </row>
    <row r="22026" spans="1:7" s="36" customFormat="1">
      <c r="A22026" s="677"/>
      <c r="B22026" s="677"/>
      <c r="C22026" s="675"/>
      <c r="D22026" s="679"/>
      <c r="E22026" s="680" t="s">
        <v>88</v>
      </c>
      <c r="F22026" s="681"/>
      <c r="G22026" s="682"/>
    </row>
    <row r="22027" spans="1:7" s="36" customFormat="1">
      <c r="A22027" s="676">
        <v>1</v>
      </c>
      <c r="B22027" s="676" t="s">
        <v>89</v>
      </c>
      <c r="C22027" s="674" t="s">
        <v>29</v>
      </c>
      <c r="D22027" s="678" t="s">
        <v>90</v>
      </c>
      <c r="E22027" s="665">
        <v>1142.24</v>
      </c>
      <c r="F22027" s="639" t="s">
        <v>75</v>
      </c>
      <c r="G22027" s="13">
        <f>SUM(A22027*E22027)</f>
        <v>1142.24</v>
      </c>
    </row>
    <row r="22028" spans="1:7" s="36" customFormat="1">
      <c r="A22028" s="677"/>
      <c r="B22028" s="677"/>
      <c r="C22028" s="675"/>
      <c r="D22028" s="679"/>
      <c r="E22028" s="680" t="s">
        <v>91</v>
      </c>
      <c r="F22028" s="681"/>
      <c r="G22028" s="682"/>
    </row>
    <row r="22029" spans="1:7">
      <c r="A22029" s="676">
        <v>1</v>
      </c>
      <c r="B22029" s="676" t="s">
        <v>89</v>
      </c>
      <c r="C22029" s="674" t="s">
        <v>33</v>
      </c>
      <c r="D22029" s="678" t="s">
        <v>92</v>
      </c>
      <c r="E22029" s="665">
        <v>4694.8</v>
      </c>
      <c r="F22029" s="639" t="s">
        <v>75</v>
      </c>
      <c r="G22029" s="13">
        <f>SUM(A22029*E22029)</f>
        <v>4694.8</v>
      </c>
    </row>
    <row r="22030" spans="1:7">
      <c r="A22030" s="677"/>
      <c r="B22030" s="677"/>
      <c r="C22030" s="675"/>
      <c r="D22030" s="679"/>
      <c r="E22030" s="680" t="s">
        <v>93</v>
      </c>
      <c r="F22030" s="681"/>
      <c r="G22030" s="682"/>
    </row>
    <row r="22031" spans="1:7">
      <c r="A22031" s="676">
        <v>1</v>
      </c>
      <c r="B22031" s="676" t="s">
        <v>89</v>
      </c>
      <c r="C22031" s="674" t="s">
        <v>36</v>
      </c>
      <c r="D22031" s="678" t="s">
        <v>94</v>
      </c>
      <c r="E22031" s="665">
        <v>938.47</v>
      </c>
      <c r="F22031" s="639" t="s">
        <v>75</v>
      </c>
      <c r="G22031" s="13">
        <f>SUM(A22031*E22031)</f>
        <v>938.47</v>
      </c>
    </row>
    <row r="22032" spans="1:7">
      <c r="A22032" s="677"/>
      <c r="B22032" s="677"/>
      <c r="C22032" s="675"/>
      <c r="D22032" s="679"/>
      <c r="E22032" s="680" t="s">
        <v>95</v>
      </c>
      <c r="F22032" s="681"/>
      <c r="G22032" s="682"/>
    </row>
    <row r="22033" spans="1:7" s="36" customFormat="1">
      <c r="A22033" s="676">
        <v>1</v>
      </c>
      <c r="B22033" s="676" t="s">
        <v>89</v>
      </c>
      <c r="C22033" s="674" t="s">
        <v>40</v>
      </c>
      <c r="D22033" s="678" t="s">
        <v>96</v>
      </c>
      <c r="E22033" s="665">
        <v>795</v>
      </c>
      <c r="F22033" s="639" t="s">
        <v>75</v>
      </c>
      <c r="G22033" s="13">
        <f>SUM(A22033*E22033)</f>
        <v>795</v>
      </c>
    </row>
    <row r="22034" spans="1:7" s="36" customFormat="1">
      <c r="A22034" s="677"/>
      <c r="B22034" s="677"/>
      <c r="C22034" s="675"/>
      <c r="D22034" s="679"/>
      <c r="E22034" s="680" t="s">
        <v>97</v>
      </c>
      <c r="F22034" s="681"/>
      <c r="G22034" s="682"/>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676"/>
      <c r="B22038" s="676"/>
      <c r="C22038" s="674" t="s">
        <v>44</v>
      </c>
      <c r="D22038" s="678" t="s">
        <v>98</v>
      </c>
      <c r="E22038" s="39"/>
      <c r="F22038" s="40"/>
      <c r="G22038" s="41"/>
    </row>
    <row r="22039" spans="1:7" s="36" customFormat="1">
      <c r="A22039" s="677"/>
      <c r="B22039" s="677"/>
      <c r="C22039" s="675"/>
      <c r="D22039" s="679"/>
      <c r="E22039" s="42"/>
      <c r="F22039" s="43"/>
      <c r="G22039" s="44"/>
    </row>
    <row r="22040" spans="1:7" s="36" customFormat="1">
      <c r="A22040" s="676">
        <v>1</v>
      </c>
      <c r="B22040" s="676" t="s">
        <v>89</v>
      </c>
      <c r="C22040" s="674" t="s">
        <v>99</v>
      </c>
      <c r="D22040" s="678" t="s">
        <v>100</v>
      </c>
      <c r="E22040" s="665">
        <v>271.92</v>
      </c>
      <c r="F22040" s="639" t="s">
        <v>75</v>
      </c>
      <c r="G22040" s="13">
        <f>SUM(A22040*E22040)</f>
        <v>271.92</v>
      </c>
    </row>
    <row r="22041" spans="1:7" s="36" customFormat="1">
      <c r="A22041" s="677"/>
      <c r="B22041" s="677"/>
      <c r="C22041" s="675"/>
      <c r="D22041" s="679"/>
      <c r="E22041" s="680" t="s">
        <v>101</v>
      </c>
      <c r="F22041" s="681"/>
      <c r="G22041" s="682"/>
    </row>
    <row r="22042" spans="1:7" s="36" customFormat="1">
      <c r="A22042" s="676">
        <v>1</v>
      </c>
      <c r="B22042" s="676" t="s">
        <v>89</v>
      </c>
      <c r="C22042" s="674" t="s">
        <v>102</v>
      </c>
      <c r="D22042" s="678" t="s">
        <v>103</v>
      </c>
      <c r="E22042" s="665">
        <v>365.42</v>
      </c>
      <c r="F22042" s="639" t="s">
        <v>75</v>
      </c>
      <c r="G22042" s="13">
        <f>SUM(A22042*E22042)</f>
        <v>365.42</v>
      </c>
    </row>
    <row r="22043" spans="1:7" s="36" customFormat="1">
      <c r="A22043" s="677"/>
      <c r="B22043" s="677"/>
      <c r="C22043" s="675"/>
      <c r="D22043" s="679"/>
      <c r="E22043" s="680" t="s">
        <v>104</v>
      </c>
      <c r="F22043" s="681"/>
      <c r="G22043" s="682"/>
    </row>
    <row r="22044" spans="1:7" s="30" customFormat="1">
      <c r="A22044" s="638"/>
      <c r="B22044" s="638"/>
      <c r="C22044" s="639"/>
      <c r="D22044" s="640"/>
      <c r="E22044" s="27"/>
      <c r="F22044" s="28" t="s">
        <v>105</v>
      </c>
      <c r="G22044" s="47">
        <v>23005</v>
      </c>
    </row>
    <row r="22045" spans="1:7">
      <c r="A22045" s="638"/>
      <c r="B22045" s="638"/>
      <c r="C22045" s="639"/>
      <c r="D22045" s="48" t="s">
        <v>106</v>
      </c>
      <c r="E22045" s="641"/>
      <c r="F22045" s="641"/>
      <c r="G22045" s="641"/>
    </row>
    <row r="22046" spans="1:7" s="36" customFormat="1">
      <c r="A22046" s="676">
        <v>60</v>
      </c>
      <c r="B22046" s="676" t="s">
        <v>107</v>
      </c>
      <c r="C22046" s="674" t="s">
        <v>11</v>
      </c>
      <c r="D22046" s="678" t="s">
        <v>108</v>
      </c>
      <c r="E22046" s="665">
        <v>373</v>
      </c>
      <c r="F22046" s="639" t="s">
        <v>75</v>
      </c>
      <c r="G22046" s="13">
        <f>SUM(A22046*E22046)</f>
        <v>22380</v>
      </c>
    </row>
    <row r="22047" spans="1:7" s="36" customFormat="1">
      <c r="A22047" s="677"/>
      <c r="B22047" s="677"/>
      <c r="C22047" s="675"/>
      <c r="D22047" s="679"/>
      <c r="E22047" s="680" t="s">
        <v>109</v>
      </c>
      <c r="F22047" s="681"/>
      <c r="G22047" s="682"/>
    </row>
    <row r="22048" spans="1:7" s="36" customFormat="1">
      <c r="A22048" s="676">
        <v>50</v>
      </c>
      <c r="B22048" s="676" t="s">
        <v>107</v>
      </c>
      <c r="C22048" s="674" t="s">
        <v>15</v>
      </c>
      <c r="D22048" s="678" t="s">
        <v>110</v>
      </c>
      <c r="E22048" s="665">
        <v>242</v>
      </c>
      <c r="F22048" s="639" t="s">
        <v>111</v>
      </c>
      <c r="G22048" s="13">
        <f>SUM(A22048*E22048)</f>
        <v>12100</v>
      </c>
    </row>
    <row r="22049" spans="1:7" s="36" customFormat="1" ht="55.5" customHeight="1">
      <c r="A22049" s="677"/>
      <c r="B22049" s="677"/>
      <c r="C22049" s="675"/>
      <c r="D22049" s="679"/>
      <c r="E22049" s="680" t="s">
        <v>112</v>
      </c>
      <c r="F22049" s="681"/>
      <c r="G22049" s="682"/>
    </row>
    <row r="22050" spans="1:7">
      <c r="A22050" s="676">
        <v>5</v>
      </c>
      <c r="B22050" s="676" t="s">
        <v>72</v>
      </c>
      <c r="C22050" s="674" t="s">
        <v>18</v>
      </c>
      <c r="D22050" s="678" t="s">
        <v>113</v>
      </c>
      <c r="E22050" s="665">
        <v>14748</v>
      </c>
      <c r="F22050" s="639" t="s">
        <v>75</v>
      </c>
      <c r="G22050" s="13">
        <f>SUM(A22050*E22050)</f>
        <v>73740</v>
      </c>
    </row>
    <row r="22051" spans="1:7">
      <c r="A22051" s="677"/>
      <c r="B22051" s="677"/>
      <c r="C22051" s="675"/>
      <c r="D22051" s="679"/>
      <c r="E22051" s="680" t="s">
        <v>114</v>
      </c>
      <c r="F22051" s="681"/>
      <c r="G22051" s="682"/>
    </row>
    <row r="22052" spans="1:7">
      <c r="A22052" s="676">
        <v>24</v>
      </c>
      <c r="B22052" s="676" t="s">
        <v>107</v>
      </c>
      <c r="C22052" s="674" t="s">
        <v>21</v>
      </c>
      <c r="D22052" s="678" t="s">
        <v>115</v>
      </c>
      <c r="E22052" s="665">
        <v>1034</v>
      </c>
      <c r="F22052" s="639" t="s">
        <v>111</v>
      </c>
      <c r="G22052" s="13">
        <f>SUM(A22052*E22052)</f>
        <v>24816</v>
      </c>
    </row>
    <row r="22053" spans="1:7">
      <c r="A22053" s="677"/>
      <c r="B22053" s="677"/>
      <c r="C22053" s="675"/>
      <c r="D22053" s="679"/>
      <c r="E22053" s="680" t="s">
        <v>114</v>
      </c>
      <c r="F22053" s="681"/>
      <c r="G22053" s="682"/>
    </row>
    <row r="22054" spans="1:7">
      <c r="A22054" s="638"/>
      <c r="B22054" s="638"/>
      <c r="C22054" s="639"/>
      <c r="D22054" s="640"/>
      <c r="E22054" s="641"/>
      <c r="F22054" s="50" t="s">
        <v>116</v>
      </c>
      <c r="G22054" s="51">
        <v>133036</v>
      </c>
    </row>
    <row r="22055" spans="1:7">
      <c r="A22055" s="6"/>
      <c r="B22055" s="6"/>
      <c r="C22055" s="7"/>
      <c r="D22055" s="8" t="s">
        <v>117</v>
      </c>
      <c r="E22055" s="6"/>
      <c r="F22055" s="6"/>
      <c r="G22055" s="9"/>
    </row>
    <row r="22056" spans="1:7" ht="25.5">
      <c r="A22056" s="638">
        <v>1</v>
      </c>
      <c r="B22056" s="638" t="s">
        <v>89</v>
      </c>
      <c r="C22056" s="639" t="s">
        <v>11</v>
      </c>
      <c r="D22056" s="640" t="s">
        <v>115</v>
      </c>
      <c r="E22056" s="665"/>
      <c r="F22056" s="639" t="s">
        <v>75</v>
      </c>
      <c r="G22056" s="13"/>
    </row>
    <row r="22057" spans="1:7">
      <c r="A22057" s="6"/>
      <c r="B22057" s="6"/>
      <c r="C22057" s="7"/>
      <c r="D22057" s="8" t="s">
        <v>118</v>
      </c>
      <c r="E22057" s="6"/>
      <c r="F22057" s="6"/>
      <c r="G22057" s="9"/>
    </row>
    <row r="22058" spans="1:7" ht="153">
      <c r="A22058" s="638">
        <v>60</v>
      </c>
      <c r="B22058" s="638" t="s">
        <v>107</v>
      </c>
      <c r="C22058" s="639" t="s">
        <v>11</v>
      </c>
      <c r="D22058" s="640" t="s">
        <v>119</v>
      </c>
      <c r="E22058" s="665"/>
      <c r="F22058" s="639" t="s">
        <v>111</v>
      </c>
      <c r="G22058" s="13"/>
    </row>
    <row r="22059" spans="1:7" ht="140.25">
      <c r="A22059" s="638">
        <v>10</v>
      </c>
      <c r="B22059" s="638" t="s">
        <v>72</v>
      </c>
      <c r="C22059" s="639" t="s">
        <v>15</v>
      </c>
      <c r="D22059" s="640" t="s">
        <v>120</v>
      </c>
      <c r="E22059" s="665"/>
      <c r="F22059" s="639" t="s">
        <v>75</v>
      </c>
      <c r="G22059" s="13"/>
    </row>
    <row r="22060" spans="1:7" ht="153">
      <c r="A22060" s="638">
        <v>100</v>
      </c>
      <c r="B22060" s="638" t="s">
        <v>107</v>
      </c>
      <c r="C22060" s="639" t="s">
        <v>18</v>
      </c>
      <c r="D22060" s="640" t="s">
        <v>121</v>
      </c>
      <c r="E22060" s="665"/>
      <c r="F22060" s="639" t="s">
        <v>111</v>
      </c>
      <c r="G22060" s="13"/>
    </row>
    <row r="22061" spans="1:7" ht="140.25">
      <c r="A22061" s="638">
        <v>10</v>
      </c>
      <c r="B22061" s="638" t="s">
        <v>72</v>
      </c>
      <c r="C22061" s="639" t="s">
        <v>21</v>
      </c>
      <c r="D22061" s="640" t="s">
        <v>122</v>
      </c>
      <c r="E22061" s="665"/>
      <c r="F22061" s="639" t="s">
        <v>75</v>
      </c>
      <c r="G22061" s="13"/>
    </row>
    <row r="22062" spans="1:7" ht="153">
      <c r="A22062" s="638">
        <v>100</v>
      </c>
      <c r="B22062" s="638" t="s">
        <v>107</v>
      </c>
      <c r="C22062" s="639" t="s">
        <v>25</v>
      </c>
      <c r="D22062" s="640" t="s">
        <v>123</v>
      </c>
      <c r="E22062" s="665"/>
      <c r="F22062" s="639" t="s">
        <v>111</v>
      </c>
      <c r="G22062" s="13"/>
    </row>
    <row r="22063" spans="1:7" ht="153">
      <c r="A22063" s="638">
        <v>20</v>
      </c>
      <c r="B22063" s="638" t="s">
        <v>107</v>
      </c>
      <c r="C22063" s="639" t="s">
        <v>29</v>
      </c>
      <c r="D22063" s="640" t="s">
        <v>124</v>
      </c>
      <c r="E22063" s="665"/>
      <c r="F22063" s="639" t="s">
        <v>111</v>
      </c>
      <c r="G22063" s="13"/>
    </row>
    <row r="22064" spans="1:7" ht="153">
      <c r="A22064" s="638">
        <v>8</v>
      </c>
      <c r="B22064" s="638" t="s">
        <v>72</v>
      </c>
      <c r="C22064" s="639" t="s">
        <v>33</v>
      </c>
      <c r="D22064" s="640" t="s">
        <v>125</v>
      </c>
      <c r="E22064" s="665"/>
      <c r="F22064" s="639" t="s">
        <v>75</v>
      </c>
      <c r="G22064" s="13"/>
    </row>
    <row r="22065" spans="1:7" ht="89.25">
      <c r="A22065" s="638">
        <v>6</v>
      </c>
      <c r="B22065" s="638" t="s">
        <v>72</v>
      </c>
      <c r="C22065" s="639" t="s">
        <v>36</v>
      </c>
      <c r="D22065" s="640" t="s">
        <v>126</v>
      </c>
      <c r="E22065" s="665"/>
      <c r="F22065" s="639" t="s">
        <v>75</v>
      </c>
      <c r="G22065" s="13"/>
    </row>
    <row r="22066" spans="1:7" ht="89.25">
      <c r="A22066" s="638">
        <v>3</v>
      </c>
      <c r="B22066" s="638" t="s">
        <v>72</v>
      </c>
      <c r="C22066" s="639" t="s">
        <v>40</v>
      </c>
      <c r="D22066" s="640" t="s">
        <v>127</v>
      </c>
      <c r="E22066" s="665"/>
      <c r="F22066" s="639" t="s">
        <v>75</v>
      </c>
      <c r="G22066" s="13"/>
    </row>
    <row r="22067" spans="1:7" ht="89.25">
      <c r="A22067" s="638">
        <v>2</v>
      </c>
      <c r="B22067" s="638" t="s">
        <v>72</v>
      </c>
      <c r="C22067" s="639" t="s">
        <v>44</v>
      </c>
      <c r="D22067" s="640" t="s">
        <v>128</v>
      </c>
      <c r="E22067" s="665"/>
      <c r="F22067" s="639"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10" t="s">
        <v>0</v>
      </c>
      <c r="B22083" s="710"/>
      <c r="C22083" s="710"/>
      <c r="D22083" s="710"/>
      <c r="E22083" s="710"/>
      <c r="F22083" s="710"/>
      <c r="G22083" s="710"/>
    </row>
    <row r="22084" spans="1:7">
      <c r="A22084" s="711" t="s">
        <v>1</v>
      </c>
      <c r="B22084" s="711"/>
      <c r="C22084" s="711"/>
      <c r="D22084" s="711"/>
      <c r="E22084" s="711"/>
      <c r="F22084" s="711"/>
      <c r="G22084" s="711"/>
    </row>
    <row r="22085" spans="1:7" ht="52.5" customHeight="1">
      <c r="A22085" s="1" t="s">
        <v>2</v>
      </c>
      <c r="B22085" s="659"/>
      <c r="C22085" s="659"/>
      <c r="D22085" s="732" t="s">
        <v>322</v>
      </c>
      <c r="E22085" s="732"/>
      <c r="F22085" s="732"/>
      <c r="G22085" s="732"/>
    </row>
    <row r="22086" spans="1:7" ht="25.5">
      <c r="A22086" s="713" t="s">
        <v>3</v>
      </c>
      <c r="B22086" s="714"/>
      <c r="C22086" s="3" t="s">
        <v>4</v>
      </c>
      <c r="D22086" s="667" t="s">
        <v>5</v>
      </c>
      <c r="E22086" s="667" t="s">
        <v>6</v>
      </c>
      <c r="F22086" s="667" t="s">
        <v>7</v>
      </c>
      <c r="G22086" s="5" t="s">
        <v>8</v>
      </c>
    </row>
    <row r="22087" spans="1:7">
      <c r="A22087" s="6"/>
      <c r="B22087" s="6"/>
      <c r="C22087" s="7"/>
      <c r="D22087" s="8" t="s">
        <v>9</v>
      </c>
      <c r="E22087" s="6"/>
      <c r="F22087" s="6"/>
      <c r="G22087" s="9"/>
    </row>
    <row r="22088" spans="1:7">
      <c r="A22088" s="676">
        <v>220</v>
      </c>
      <c r="B22088" s="676" t="s">
        <v>10</v>
      </c>
      <c r="C22088" s="644" t="s">
        <v>11</v>
      </c>
      <c r="D22088" s="678" t="s">
        <v>12</v>
      </c>
      <c r="E22088" s="665">
        <v>8694.9500000000007</v>
      </c>
      <c r="F22088" s="639" t="s">
        <v>13</v>
      </c>
      <c r="G22088" s="13">
        <f>SUM(A22088*E22088/100)</f>
        <v>19128.890000000003</v>
      </c>
    </row>
    <row r="22089" spans="1:7">
      <c r="A22089" s="677"/>
      <c r="B22089" s="677"/>
      <c r="C22089" s="645"/>
      <c r="D22089" s="679"/>
      <c r="E22089" s="680" t="s">
        <v>14</v>
      </c>
      <c r="F22089" s="681"/>
      <c r="G22089" s="682"/>
    </row>
    <row r="22090" spans="1:7">
      <c r="A22090" s="676">
        <v>781</v>
      </c>
      <c r="B22090" s="676" t="s">
        <v>10</v>
      </c>
      <c r="C22090" s="674" t="s">
        <v>15</v>
      </c>
      <c r="D22090" s="678" t="s">
        <v>16</v>
      </c>
      <c r="E22090" s="665">
        <v>11948.36</v>
      </c>
      <c r="F22090" s="639" t="s">
        <v>13</v>
      </c>
      <c r="G22090" s="13">
        <f>SUM(A22090*E22090/100)</f>
        <v>93316.691600000006</v>
      </c>
    </row>
    <row r="22091" spans="1:7">
      <c r="A22091" s="677"/>
      <c r="B22091" s="677"/>
      <c r="C22091" s="675"/>
      <c r="D22091" s="679"/>
      <c r="E22091" s="680" t="s">
        <v>17</v>
      </c>
      <c r="F22091" s="681"/>
      <c r="G22091" s="682"/>
    </row>
    <row r="22092" spans="1:7">
      <c r="A22092" s="676">
        <v>5528</v>
      </c>
      <c r="B22092" s="676" t="s">
        <v>10</v>
      </c>
      <c r="C22092" s="674" t="s">
        <v>18</v>
      </c>
      <c r="D22092" s="678" t="s">
        <v>19</v>
      </c>
      <c r="E22092" s="665">
        <v>1913.21</v>
      </c>
      <c r="F22092" s="639" t="s">
        <v>13</v>
      </c>
      <c r="G22092" s="13">
        <f>SUM(A22092*E22092/100)</f>
        <v>105762.2488</v>
      </c>
    </row>
    <row r="22093" spans="1:7">
      <c r="A22093" s="677"/>
      <c r="B22093" s="677"/>
      <c r="C22093" s="675"/>
      <c r="D22093" s="679"/>
      <c r="E22093" s="680" t="s">
        <v>20</v>
      </c>
      <c r="F22093" s="681"/>
      <c r="G22093" s="682"/>
    </row>
    <row r="22094" spans="1:7">
      <c r="A22094" s="676">
        <v>600</v>
      </c>
      <c r="B22094" s="676" t="s">
        <v>10</v>
      </c>
      <c r="C22094" s="674" t="s">
        <v>21</v>
      </c>
      <c r="D22094" s="678" t="s">
        <v>22</v>
      </c>
      <c r="E22094" s="665">
        <v>8122.95</v>
      </c>
      <c r="F22094" s="639" t="s">
        <v>13</v>
      </c>
      <c r="G22094" s="20">
        <f>SUM(A22094*E22094/100)</f>
        <v>48737.7</v>
      </c>
    </row>
    <row r="22095" spans="1:7">
      <c r="A22095" s="677"/>
      <c r="B22095" s="677"/>
      <c r="C22095" s="675"/>
      <c r="D22095" s="679"/>
      <c r="E22095" s="680" t="s">
        <v>23</v>
      </c>
      <c r="F22095" s="681"/>
      <c r="G22095" s="682"/>
    </row>
    <row r="22096" spans="1:7">
      <c r="A22096" s="725">
        <v>15.72</v>
      </c>
      <c r="B22096" s="674" t="s">
        <v>24</v>
      </c>
      <c r="C22096" s="676" t="s">
        <v>25</v>
      </c>
      <c r="D22096" s="695" t="s">
        <v>26</v>
      </c>
      <c r="E22096" s="665">
        <v>5001.7</v>
      </c>
      <c r="F22096" s="639" t="s">
        <v>27</v>
      </c>
      <c r="G22096" s="20">
        <f>SUM(A22096*E22096)</f>
        <v>78626.724000000002</v>
      </c>
    </row>
    <row r="22097" spans="1:7">
      <c r="A22097" s="726"/>
      <c r="B22097" s="675"/>
      <c r="C22097" s="677"/>
      <c r="D22097" s="696"/>
      <c r="E22097" s="680" t="s">
        <v>28</v>
      </c>
      <c r="F22097" s="681"/>
      <c r="G22097" s="682"/>
    </row>
    <row r="22098" spans="1:7" s="23" customFormat="1">
      <c r="A22098" s="674">
        <v>230</v>
      </c>
      <c r="B22098" s="674" t="s">
        <v>10</v>
      </c>
      <c r="C22098" s="676" t="s">
        <v>29</v>
      </c>
      <c r="D22098" s="695" t="s">
        <v>30</v>
      </c>
      <c r="E22098" s="665">
        <v>337</v>
      </c>
      <c r="F22098" s="639" t="s">
        <v>31</v>
      </c>
      <c r="G22098" s="20">
        <f>SUM(A22098*E22098)</f>
        <v>77510</v>
      </c>
    </row>
    <row r="22099" spans="1:7" s="23" customFormat="1">
      <c r="A22099" s="675"/>
      <c r="B22099" s="675"/>
      <c r="C22099" s="677"/>
      <c r="D22099" s="696"/>
      <c r="E22099" s="697" t="s">
        <v>32</v>
      </c>
      <c r="F22099" s="698"/>
      <c r="G22099" s="699"/>
    </row>
    <row r="22100" spans="1:7">
      <c r="A22100" s="676">
        <v>396</v>
      </c>
      <c r="B22100" s="676" t="s">
        <v>10</v>
      </c>
      <c r="C22100" s="644" t="s">
        <v>33</v>
      </c>
      <c r="D22100" s="678" t="s">
        <v>34</v>
      </c>
      <c r="E22100" s="665">
        <v>14429.25</v>
      </c>
      <c r="F22100" s="639" t="s">
        <v>13</v>
      </c>
      <c r="G22100" s="20">
        <f>SUM(A22100*E22100/100)</f>
        <v>57139.83</v>
      </c>
    </row>
    <row r="22101" spans="1:7">
      <c r="A22101" s="677"/>
      <c r="B22101" s="677"/>
      <c r="C22101" s="645"/>
      <c r="D22101" s="679"/>
      <c r="E22101" s="680" t="s">
        <v>35</v>
      </c>
      <c r="F22101" s="681"/>
      <c r="G22101" s="682"/>
    </row>
    <row r="22102" spans="1:7">
      <c r="A22102" s="676">
        <v>129</v>
      </c>
      <c r="B22102" s="676" t="s">
        <v>10</v>
      </c>
      <c r="C22102" s="674" t="s">
        <v>36</v>
      </c>
      <c r="D22102" s="678" t="s">
        <v>37</v>
      </c>
      <c r="E22102" s="665">
        <v>12674.36</v>
      </c>
      <c r="F22102" s="639" t="s">
        <v>13</v>
      </c>
      <c r="G22102" s="20">
        <f>SUM(A22102*E22102/100)</f>
        <v>16349.924400000002</v>
      </c>
    </row>
    <row r="22103" spans="1:7">
      <c r="A22103" s="677"/>
      <c r="B22103" s="677"/>
      <c r="C22103" s="675"/>
      <c r="D22103" s="679"/>
      <c r="E22103" s="680" t="s">
        <v>38</v>
      </c>
      <c r="F22103" s="681"/>
      <c r="G22103" s="682"/>
    </row>
    <row r="22104" spans="1:7" s="24" customFormat="1">
      <c r="A22104" s="674">
        <v>343</v>
      </c>
      <c r="B22104" s="674" t="s">
        <v>39</v>
      </c>
      <c r="C22104" s="676" t="s">
        <v>40</v>
      </c>
      <c r="D22104" s="678" t="s">
        <v>41</v>
      </c>
      <c r="E22104" s="665">
        <v>2206.6</v>
      </c>
      <c r="F22104" s="639" t="s">
        <v>42</v>
      </c>
      <c r="G22104" s="20">
        <f>SUM(A22104*E22104/100)</f>
        <v>7568.637999999999</v>
      </c>
    </row>
    <row r="22105" spans="1:7" s="24" customFormat="1">
      <c r="A22105" s="675"/>
      <c r="B22105" s="675"/>
      <c r="C22105" s="677"/>
      <c r="D22105" s="679"/>
      <c r="E22105" s="687" t="s">
        <v>43</v>
      </c>
      <c r="F22105" s="688"/>
      <c r="G22105" s="689"/>
    </row>
    <row r="22106" spans="1:7" s="24" customFormat="1">
      <c r="A22106" s="674">
        <v>343</v>
      </c>
      <c r="B22106" s="674" t="s">
        <v>39</v>
      </c>
      <c r="C22106" s="676" t="s">
        <v>44</v>
      </c>
      <c r="D22106" s="678" t="s">
        <v>45</v>
      </c>
      <c r="E22106" s="639">
        <v>2197.52</v>
      </c>
      <c r="F22106" s="639" t="s">
        <v>42</v>
      </c>
      <c r="G22106" s="20">
        <f>SUM(A22106*E22106/100)</f>
        <v>7537.4935999999998</v>
      </c>
    </row>
    <row r="22107" spans="1:7" s="24" customFormat="1">
      <c r="A22107" s="675"/>
      <c r="B22107" s="675"/>
      <c r="C22107" s="677"/>
      <c r="D22107" s="679"/>
      <c r="E22107" s="687" t="s">
        <v>46</v>
      </c>
      <c r="F22107" s="688"/>
      <c r="G22107" s="689"/>
    </row>
    <row r="22108" spans="1:7" s="25" customFormat="1">
      <c r="A22108" s="674">
        <v>48</v>
      </c>
      <c r="B22108" s="674" t="s">
        <v>39</v>
      </c>
      <c r="C22108" s="674" t="s">
        <v>47</v>
      </c>
      <c r="D22108" s="678" t="s">
        <v>48</v>
      </c>
      <c r="E22108" s="639">
        <v>27678.86</v>
      </c>
      <c r="F22108" s="639" t="s">
        <v>42</v>
      </c>
      <c r="G22108" s="20">
        <f>SUM(A22108*E22108/100)</f>
        <v>13285.852800000001</v>
      </c>
    </row>
    <row r="22109" spans="1:7" s="25" customFormat="1">
      <c r="A22109" s="675"/>
      <c r="B22109" s="675"/>
      <c r="C22109" s="675"/>
      <c r="D22109" s="679"/>
      <c r="E22109" s="686" t="s">
        <v>49</v>
      </c>
      <c r="F22109" s="686"/>
      <c r="G22109" s="686"/>
    </row>
    <row r="22110" spans="1:7">
      <c r="A22110" s="674">
        <v>127</v>
      </c>
      <c r="B22110" s="674" t="s">
        <v>39</v>
      </c>
      <c r="C22110" s="676" t="s">
        <v>50</v>
      </c>
      <c r="D22110" s="678" t="s">
        <v>51</v>
      </c>
      <c r="E22110" s="665">
        <v>28253.61</v>
      </c>
      <c r="F22110" s="639" t="s">
        <v>52</v>
      </c>
      <c r="G22110" s="20">
        <f>SUM(A22110*E22110/100)</f>
        <v>35882.084699999999</v>
      </c>
    </row>
    <row r="22111" spans="1:7">
      <c r="A22111" s="675"/>
      <c r="B22111" s="675"/>
      <c r="C22111" s="677"/>
      <c r="D22111" s="679"/>
      <c r="E22111" s="680" t="s">
        <v>53</v>
      </c>
      <c r="F22111" s="681"/>
      <c r="G22111" s="682"/>
    </row>
    <row r="22112" spans="1:7">
      <c r="A22112" s="676">
        <v>72</v>
      </c>
      <c r="B22112" s="676" t="s">
        <v>39</v>
      </c>
      <c r="C22112" s="674" t="s">
        <v>54</v>
      </c>
      <c r="D22112" s="678" t="s">
        <v>55</v>
      </c>
      <c r="E22112" s="665">
        <v>34520.31</v>
      </c>
      <c r="F22112" s="639" t="s">
        <v>42</v>
      </c>
      <c r="G22112" s="20">
        <f>SUM(A22112*E22112/100)</f>
        <v>24854.623199999998</v>
      </c>
    </row>
    <row r="22113" spans="1:7">
      <c r="A22113" s="677"/>
      <c r="B22113" s="677"/>
      <c r="C22113" s="675"/>
      <c r="D22113" s="679"/>
      <c r="E22113" s="680" t="s">
        <v>56</v>
      </c>
      <c r="F22113" s="681"/>
      <c r="G22113" s="682"/>
    </row>
    <row r="22114" spans="1:7">
      <c r="A22114" s="674">
        <v>4046</v>
      </c>
      <c r="B22114" s="674" t="s">
        <v>39</v>
      </c>
      <c r="C22114" s="676" t="s">
        <v>57</v>
      </c>
      <c r="D22114" s="678" t="s">
        <v>58</v>
      </c>
      <c r="E22114" s="665">
        <v>1079.6500000000001</v>
      </c>
      <c r="F22114" s="639" t="s">
        <v>42</v>
      </c>
      <c r="G22114" s="13">
        <f>SUM(A22114*E22114/100)</f>
        <v>43682.639000000003</v>
      </c>
    </row>
    <row r="22115" spans="1:7">
      <c r="A22115" s="675"/>
      <c r="B22115" s="675"/>
      <c r="C22115" s="677"/>
      <c r="D22115" s="679"/>
      <c r="E22115" s="680" t="s">
        <v>59</v>
      </c>
      <c r="F22115" s="681"/>
      <c r="G22115" s="682"/>
    </row>
    <row r="22116" spans="1:7">
      <c r="A22116" s="674">
        <v>438</v>
      </c>
      <c r="B22116" s="674" t="s">
        <v>39</v>
      </c>
      <c r="C22116" s="676" t="s">
        <v>60</v>
      </c>
      <c r="D22116" s="678" t="s">
        <v>61</v>
      </c>
      <c r="E22116" s="665">
        <v>2116.41</v>
      </c>
      <c r="F22116" s="639" t="s">
        <v>42</v>
      </c>
      <c r="G22116" s="20">
        <f>SUM(A22116*E22116/100)</f>
        <v>9269.8757999999998</v>
      </c>
    </row>
    <row r="22117" spans="1:7">
      <c r="A22117" s="675"/>
      <c r="B22117" s="675"/>
      <c r="C22117" s="677"/>
      <c r="D22117" s="679"/>
      <c r="E22117" s="680" t="s">
        <v>62</v>
      </c>
      <c r="F22117" s="681"/>
      <c r="G22117" s="682"/>
    </row>
    <row r="22118" spans="1:7">
      <c r="A22118" s="676">
        <v>5925</v>
      </c>
      <c r="B22118" s="676" t="s">
        <v>39</v>
      </c>
      <c r="C22118" s="674" t="s">
        <v>63</v>
      </c>
      <c r="D22118" s="678" t="s">
        <v>64</v>
      </c>
      <c r="E22118" s="665">
        <v>829.95</v>
      </c>
      <c r="F22118" s="639" t="s">
        <v>42</v>
      </c>
      <c r="G22118" s="13">
        <f>SUM(A22118*E22118/100)</f>
        <v>49174.537499999999</v>
      </c>
    </row>
    <row r="22119" spans="1:7">
      <c r="A22119" s="677"/>
      <c r="B22119" s="677"/>
      <c r="C22119" s="675"/>
      <c r="D22119" s="679"/>
      <c r="E22119" s="680" t="s">
        <v>65</v>
      </c>
      <c r="F22119" s="681"/>
      <c r="G22119" s="682"/>
    </row>
    <row r="22120" spans="1:7">
      <c r="A22120" s="676">
        <v>4332</v>
      </c>
      <c r="B22120" s="676" t="s">
        <v>39</v>
      </c>
      <c r="C22120" s="674" t="s">
        <v>66</v>
      </c>
      <c r="D22120" s="678" t="s">
        <v>67</v>
      </c>
      <c r="E22120" s="665">
        <v>896.39</v>
      </c>
      <c r="F22120" s="639" t="s">
        <v>42</v>
      </c>
      <c r="G22120" s="13">
        <f>SUM(A22120*E22120/100)</f>
        <v>38831.614800000003</v>
      </c>
    </row>
    <row r="22121" spans="1:7">
      <c r="A22121" s="677"/>
      <c r="B22121" s="677"/>
      <c r="C22121" s="675"/>
      <c r="D22121" s="679"/>
      <c r="E22121" s="680" t="s">
        <v>68</v>
      </c>
      <c r="F22121" s="681"/>
      <c r="G22121" s="682"/>
    </row>
    <row r="22122" spans="1:7">
      <c r="A22122" s="676">
        <v>11157</v>
      </c>
      <c r="B22122" s="676" t="s">
        <v>39</v>
      </c>
      <c r="C22122" s="674" t="s">
        <v>69</v>
      </c>
      <c r="D22122" s="678" t="s">
        <v>70</v>
      </c>
      <c r="E22122" s="665">
        <v>1276.53</v>
      </c>
      <c r="F22122" s="639" t="s">
        <v>42</v>
      </c>
      <c r="G22122" s="13">
        <f>SUM(A22122*E22122/100)</f>
        <v>142422.45209999999</v>
      </c>
    </row>
    <row r="22123" spans="1:7">
      <c r="A22123" s="677"/>
      <c r="B22123" s="677"/>
      <c r="C22123" s="675"/>
      <c r="D22123" s="679"/>
      <c r="E22123" s="680" t="s">
        <v>71</v>
      </c>
      <c r="F22123" s="681"/>
      <c r="G22123" s="682"/>
    </row>
    <row r="22124" spans="1:7">
      <c r="A22124" s="674">
        <v>30</v>
      </c>
      <c r="B22124" s="674" t="s">
        <v>72</v>
      </c>
      <c r="C22124" s="676" t="s">
        <v>73</v>
      </c>
      <c r="D22124" s="678" t="s">
        <v>74</v>
      </c>
      <c r="E22124" s="665">
        <v>524.98</v>
      </c>
      <c r="F22124" s="639" t="s">
        <v>75</v>
      </c>
      <c r="G22124" s="13">
        <f>SUM(A22124*E22124)</f>
        <v>15749.400000000001</v>
      </c>
    </row>
    <row r="22125" spans="1:7">
      <c r="A22125" s="675"/>
      <c r="B22125" s="675"/>
      <c r="C22125" s="677"/>
      <c r="D22125" s="679"/>
      <c r="E22125" s="680" t="s">
        <v>76</v>
      </c>
      <c r="F22125" s="681"/>
      <c r="G22125" s="682"/>
    </row>
    <row r="22126" spans="1:7" s="30" customFormat="1">
      <c r="A22126" s="667"/>
      <c r="B22126" s="667"/>
      <c r="C22126" s="3"/>
      <c r="D22126" s="26"/>
      <c r="E22126" s="27"/>
      <c r="F22126" s="28" t="s">
        <v>77</v>
      </c>
      <c r="G22126" s="29">
        <v>884830</v>
      </c>
    </row>
    <row r="22127" spans="1:7">
      <c r="A22127" s="31"/>
      <c r="B22127" s="32"/>
      <c r="C22127" s="32"/>
      <c r="D22127" s="33" t="s">
        <v>78</v>
      </c>
      <c r="E22127" s="32"/>
      <c r="F22127" s="32"/>
      <c r="G22127" s="34"/>
    </row>
    <row r="22128" spans="1:7" s="25" customFormat="1">
      <c r="A22128" s="733">
        <v>1</v>
      </c>
      <c r="B22128" s="733" t="s">
        <v>72</v>
      </c>
      <c r="C22128" s="734" t="s">
        <v>11</v>
      </c>
      <c r="D22128" s="731" t="s">
        <v>79</v>
      </c>
      <c r="E22128" s="655">
        <v>4802.6000000000004</v>
      </c>
      <c r="F22128" s="645" t="s">
        <v>75</v>
      </c>
      <c r="G22128" s="13">
        <f>SUM(A22128*E22128)</f>
        <v>4802.6000000000004</v>
      </c>
    </row>
    <row r="22129" spans="1:7" s="25" customFormat="1">
      <c r="A22129" s="677"/>
      <c r="B22129" s="677"/>
      <c r="C22129" s="675"/>
      <c r="D22129" s="679"/>
      <c r="E22129" s="680" t="s">
        <v>80</v>
      </c>
      <c r="F22129" s="681"/>
      <c r="G22129" s="682"/>
    </row>
    <row r="22130" spans="1:7" s="36" customFormat="1">
      <c r="A22130" s="676">
        <v>2</v>
      </c>
      <c r="B22130" s="676" t="s">
        <v>72</v>
      </c>
      <c r="C22130" s="674" t="s">
        <v>15</v>
      </c>
      <c r="D22130" s="678" t="s">
        <v>81</v>
      </c>
      <c r="E22130" s="665">
        <v>2042.43</v>
      </c>
      <c r="F22130" s="639" t="s">
        <v>75</v>
      </c>
      <c r="G22130" s="13">
        <f>SUM(A22130*E22130)</f>
        <v>4084.86</v>
      </c>
    </row>
    <row r="22131" spans="1:7" s="36" customFormat="1">
      <c r="A22131" s="677"/>
      <c r="B22131" s="677"/>
      <c r="C22131" s="675"/>
      <c r="D22131" s="679"/>
      <c r="E22131" s="680" t="s">
        <v>82</v>
      </c>
      <c r="F22131" s="681"/>
      <c r="G22131" s="682"/>
    </row>
    <row r="22132" spans="1:7">
      <c r="A22132" s="676">
        <v>2</v>
      </c>
      <c r="B22132" s="676" t="s">
        <v>72</v>
      </c>
      <c r="C22132" s="674" t="s">
        <v>18</v>
      </c>
      <c r="D22132" s="678" t="s">
        <v>83</v>
      </c>
      <c r="E22132" s="665">
        <v>447.15</v>
      </c>
      <c r="F22132" s="639" t="s">
        <v>75</v>
      </c>
      <c r="G22132" s="13">
        <f>SUM(A22132*E22132)</f>
        <v>894.3</v>
      </c>
    </row>
    <row r="22133" spans="1:7">
      <c r="A22133" s="677"/>
      <c r="B22133" s="677"/>
      <c r="C22133" s="675"/>
      <c r="D22133" s="679"/>
      <c r="E22133" s="680" t="s">
        <v>84</v>
      </c>
      <c r="F22133" s="681"/>
      <c r="G22133" s="682"/>
    </row>
    <row r="22134" spans="1:7">
      <c r="A22134" s="684">
        <v>3</v>
      </c>
      <c r="B22134" s="684" t="s">
        <v>72</v>
      </c>
      <c r="C22134" s="683" t="s">
        <v>21</v>
      </c>
      <c r="D22134" s="685" t="s">
        <v>85</v>
      </c>
      <c r="E22134" s="665">
        <v>1109.46</v>
      </c>
      <c r="F22134" s="639" t="s">
        <v>75</v>
      </c>
      <c r="G22134" s="13">
        <f>SUM(A22134*E22134)</f>
        <v>3328.38</v>
      </c>
    </row>
    <row r="22135" spans="1:7">
      <c r="A22135" s="684"/>
      <c r="B22135" s="684"/>
      <c r="C22135" s="683"/>
      <c r="D22135" s="685"/>
      <c r="E22135" s="686" t="s">
        <v>86</v>
      </c>
      <c r="F22135" s="686"/>
      <c r="G22135" s="686"/>
    </row>
    <row r="22136" spans="1:7" s="36" customFormat="1">
      <c r="A22136" s="676">
        <v>2</v>
      </c>
      <c r="B22136" s="676" t="s">
        <v>72</v>
      </c>
      <c r="C22136" s="674" t="s">
        <v>25</v>
      </c>
      <c r="D22136" s="678" t="s">
        <v>87</v>
      </c>
      <c r="E22136" s="665">
        <v>509.74</v>
      </c>
      <c r="F22136" s="639" t="s">
        <v>75</v>
      </c>
      <c r="G22136" s="13">
        <f>SUM(A22136*E22136)</f>
        <v>1019.48</v>
      </c>
    </row>
    <row r="22137" spans="1:7" s="36" customFormat="1">
      <c r="A22137" s="677"/>
      <c r="B22137" s="677"/>
      <c r="C22137" s="675"/>
      <c r="D22137" s="679"/>
      <c r="E22137" s="680" t="s">
        <v>88</v>
      </c>
      <c r="F22137" s="681"/>
      <c r="G22137" s="682"/>
    </row>
    <row r="22138" spans="1:7" s="36" customFormat="1">
      <c r="A22138" s="676">
        <v>1</v>
      </c>
      <c r="B22138" s="676" t="s">
        <v>89</v>
      </c>
      <c r="C22138" s="674" t="s">
        <v>29</v>
      </c>
      <c r="D22138" s="678" t="s">
        <v>90</v>
      </c>
      <c r="E22138" s="665">
        <v>1142.24</v>
      </c>
      <c r="F22138" s="639" t="s">
        <v>75</v>
      </c>
      <c r="G22138" s="13">
        <f>SUM(A22138*E22138)</f>
        <v>1142.24</v>
      </c>
    </row>
    <row r="22139" spans="1:7" s="36" customFormat="1">
      <c r="A22139" s="677"/>
      <c r="B22139" s="677"/>
      <c r="C22139" s="675"/>
      <c r="D22139" s="679"/>
      <c r="E22139" s="680" t="s">
        <v>91</v>
      </c>
      <c r="F22139" s="681"/>
      <c r="G22139" s="682"/>
    </row>
    <row r="22140" spans="1:7">
      <c r="A22140" s="676">
        <v>1</v>
      </c>
      <c r="B22140" s="676" t="s">
        <v>89</v>
      </c>
      <c r="C22140" s="674" t="s">
        <v>33</v>
      </c>
      <c r="D22140" s="678" t="s">
        <v>92</v>
      </c>
      <c r="E22140" s="665">
        <v>4694.8</v>
      </c>
      <c r="F22140" s="639" t="s">
        <v>75</v>
      </c>
      <c r="G22140" s="13">
        <f>SUM(A22140*E22140)</f>
        <v>4694.8</v>
      </c>
    </row>
    <row r="22141" spans="1:7">
      <c r="A22141" s="677"/>
      <c r="B22141" s="677"/>
      <c r="C22141" s="675"/>
      <c r="D22141" s="679"/>
      <c r="E22141" s="680" t="s">
        <v>93</v>
      </c>
      <c r="F22141" s="681"/>
      <c r="G22141" s="682"/>
    </row>
    <row r="22142" spans="1:7">
      <c r="A22142" s="676">
        <v>1</v>
      </c>
      <c r="B22142" s="676" t="s">
        <v>89</v>
      </c>
      <c r="C22142" s="674" t="s">
        <v>36</v>
      </c>
      <c r="D22142" s="678" t="s">
        <v>94</v>
      </c>
      <c r="E22142" s="665">
        <v>938.47</v>
      </c>
      <c r="F22142" s="639" t="s">
        <v>75</v>
      </c>
      <c r="G22142" s="13">
        <f>SUM(A22142*E22142)</f>
        <v>938.47</v>
      </c>
    </row>
    <row r="22143" spans="1:7">
      <c r="A22143" s="677"/>
      <c r="B22143" s="677"/>
      <c r="C22143" s="675"/>
      <c r="D22143" s="679"/>
      <c r="E22143" s="680" t="s">
        <v>95</v>
      </c>
      <c r="F22143" s="681"/>
      <c r="G22143" s="682"/>
    </row>
    <row r="22144" spans="1:7" s="36" customFormat="1">
      <c r="A22144" s="676">
        <v>1</v>
      </c>
      <c r="B22144" s="676" t="s">
        <v>89</v>
      </c>
      <c r="C22144" s="674" t="s">
        <v>40</v>
      </c>
      <c r="D22144" s="678" t="s">
        <v>96</v>
      </c>
      <c r="E22144" s="665">
        <v>795</v>
      </c>
      <c r="F22144" s="639" t="s">
        <v>75</v>
      </c>
      <c r="G22144" s="13">
        <f>SUM(A22144*E22144)</f>
        <v>795</v>
      </c>
    </row>
    <row r="22145" spans="1:7" s="36" customFormat="1">
      <c r="A22145" s="677"/>
      <c r="B22145" s="677"/>
      <c r="C22145" s="675"/>
      <c r="D22145" s="679"/>
      <c r="E22145" s="680" t="s">
        <v>97</v>
      </c>
      <c r="F22145" s="681"/>
      <c r="G22145" s="682"/>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676"/>
      <c r="B22149" s="676"/>
      <c r="C22149" s="674" t="s">
        <v>44</v>
      </c>
      <c r="D22149" s="678" t="s">
        <v>98</v>
      </c>
      <c r="E22149" s="39"/>
      <c r="F22149" s="40"/>
      <c r="G22149" s="41"/>
    </row>
    <row r="22150" spans="1:7" s="36" customFormat="1">
      <c r="A22150" s="677"/>
      <c r="B22150" s="677"/>
      <c r="C22150" s="675"/>
      <c r="D22150" s="679"/>
      <c r="E22150" s="42"/>
      <c r="F22150" s="43"/>
      <c r="G22150" s="44"/>
    </row>
    <row r="22151" spans="1:7" s="36" customFormat="1">
      <c r="A22151" s="676">
        <v>1</v>
      </c>
      <c r="B22151" s="676" t="s">
        <v>89</v>
      </c>
      <c r="C22151" s="674" t="s">
        <v>99</v>
      </c>
      <c r="D22151" s="678" t="s">
        <v>100</v>
      </c>
      <c r="E22151" s="665">
        <v>271.92</v>
      </c>
      <c r="F22151" s="639" t="s">
        <v>75</v>
      </c>
      <c r="G22151" s="13">
        <f>SUM(A22151*E22151)</f>
        <v>271.92</v>
      </c>
    </row>
    <row r="22152" spans="1:7" s="36" customFormat="1">
      <c r="A22152" s="677"/>
      <c r="B22152" s="677"/>
      <c r="C22152" s="675"/>
      <c r="D22152" s="679"/>
      <c r="E22152" s="680" t="s">
        <v>101</v>
      </c>
      <c r="F22152" s="681"/>
      <c r="G22152" s="682"/>
    </row>
    <row r="22153" spans="1:7" s="36" customFormat="1">
      <c r="A22153" s="676">
        <v>1</v>
      </c>
      <c r="B22153" s="676" t="s">
        <v>89</v>
      </c>
      <c r="C22153" s="674" t="s">
        <v>102</v>
      </c>
      <c r="D22153" s="678" t="s">
        <v>103</v>
      </c>
      <c r="E22153" s="665">
        <v>365.42</v>
      </c>
      <c r="F22153" s="639" t="s">
        <v>75</v>
      </c>
      <c r="G22153" s="13">
        <f>SUM(A22153*E22153)</f>
        <v>365.42</v>
      </c>
    </row>
    <row r="22154" spans="1:7" s="36" customFormat="1">
      <c r="A22154" s="677"/>
      <c r="B22154" s="677"/>
      <c r="C22154" s="675"/>
      <c r="D22154" s="679"/>
      <c r="E22154" s="680" t="s">
        <v>104</v>
      </c>
      <c r="F22154" s="681"/>
      <c r="G22154" s="682"/>
    </row>
    <row r="22155" spans="1:7" s="30" customFormat="1">
      <c r="A22155" s="638"/>
      <c r="B22155" s="638"/>
      <c r="C22155" s="639"/>
      <c r="D22155" s="640"/>
      <c r="E22155" s="27"/>
      <c r="F22155" s="28" t="s">
        <v>105</v>
      </c>
      <c r="G22155" s="47">
        <v>23005</v>
      </c>
    </row>
    <row r="22156" spans="1:7">
      <c r="A22156" s="638"/>
      <c r="B22156" s="638"/>
      <c r="C22156" s="639"/>
      <c r="D22156" s="48" t="s">
        <v>106</v>
      </c>
      <c r="E22156" s="641"/>
      <c r="F22156" s="641"/>
      <c r="G22156" s="641"/>
    </row>
    <row r="22157" spans="1:7" s="36" customFormat="1">
      <c r="A22157" s="676">
        <v>60</v>
      </c>
      <c r="B22157" s="676" t="s">
        <v>107</v>
      </c>
      <c r="C22157" s="674" t="s">
        <v>11</v>
      </c>
      <c r="D22157" s="678" t="s">
        <v>108</v>
      </c>
      <c r="E22157" s="665">
        <v>373</v>
      </c>
      <c r="F22157" s="639" t="s">
        <v>75</v>
      </c>
      <c r="G22157" s="13">
        <f>SUM(A22157*E22157)</f>
        <v>22380</v>
      </c>
    </row>
    <row r="22158" spans="1:7" s="36" customFormat="1">
      <c r="A22158" s="677"/>
      <c r="B22158" s="677"/>
      <c r="C22158" s="675"/>
      <c r="D22158" s="679"/>
      <c r="E22158" s="680" t="s">
        <v>109</v>
      </c>
      <c r="F22158" s="681"/>
      <c r="G22158" s="682"/>
    </row>
    <row r="22159" spans="1:7" s="36" customFormat="1">
      <c r="A22159" s="676">
        <v>50</v>
      </c>
      <c r="B22159" s="676" t="s">
        <v>107</v>
      </c>
      <c r="C22159" s="674" t="s">
        <v>15</v>
      </c>
      <c r="D22159" s="678" t="s">
        <v>110</v>
      </c>
      <c r="E22159" s="665">
        <v>242</v>
      </c>
      <c r="F22159" s="639" t="s">
        <v>111</v>
      </c>
      <c r="G22159" s="13">
        <f>SUM(A22159*E22159)</f>
        <v>12100</v>
      </c>
    </row>
    <row r="22160" spans="1:7" s="36" customFormat="1">
      <c r="A22160" s="677"/>
      <c r="B22160" s="677"/>
      <c r="C22160" s="675"/>
      <c r="D22160" s="679"/>
      <c r="E22160" s="680" t="s">
        <v>112</v>
      </c>
      <c r="F22160" s="681"/>
      <c r="G22160" s="682"/>
    </row>
    <row r="22161" spans="1:7">
      <c r="A22161" s="676">
        <v>5</v>
      </c>
      <c r="B22161" s="676" t="s">
        <v>72</v>
      </c>
      <c r="C22161" s="674" t="s">
        <v>18</v>
      </c>
      <c r="D22161" s="678" t="s">
        <v>113</v>
      </c>
      <c r="E22161" s="665">
        <v>14748</v>
      </c>
      <c r="F22161" s="639" t="s">
        <v>75</v>
      </c>
      <c r="G22161" s="13">
        <f>SUM(A22161*E22161)</f>
        <v>73740</v>
      </c>
    </row>
    <row r="22162" spans="1:7">
      <c r="A22162" s="677"/>
      <c r="B22162" s="677"/>
      <c r="C22162" s="675"/>
      <c r="D22162" s="679"/>
      <c r="E22162" s="680" t="s">
        <v>114</v>
      </c>
      <c r="F22162" s="681"/>
      <c r="G22162" s="682"/>
    </row>
    <row r="22163" spans="1:7">
      <c r="A22163" s="676">
        <v>24</v>
      </c>
      <c r="B22163" s="676" t="s">
        <v>107</v>
      </c>
      <c r="C22163" s="674" t="s">
        <v>21</v>
      </c>
      <c r="D22163" s="678" t="s">
        <v>115</v>
      </c>
      <c r="E22163" s="665">
        <v>1034</v>
      </c>
      <c r="F22163" s="639" t="s">
        <v>111</v>
      </c>
      <c r="G22163" s="13">
        <f>SUM(A22163*E22163)</f>
        <v>24816</v>
      </c>
    </row>
    <row r="22164" spans="1:7">
      <c r="A22164" s="677"/>
      <c r="B22164" s="677"/>
      <c r="C22164" s="675"/>
      <c r="D22164" s="679"/>
      <c r="E22164" s="680" t="s">
        <v>114</v>
      </c>
      <c r="F22164" s="681"/>
      <c r="G22164" s="682"/>
    </row>
    <row r="22165" spans="1:7">
      <c r="A22165" s="638"/>
      <c r="B22165" s="638"/>
      <c r="C22165" s="639"/>
      <c r="D22165" s="640"/>
      <c r="E22165" s="641"/>
      <c r="F22165" s="50" t="s">
        <v>116</v>
      </c>
      <c r="G22165" s="51">
        <v>133036</v>
      </c>
    </row>
    <row r="22166" spans="1:7">
      <c r="A22166" s="6"/>
      <c r="B22166" s="6"/>
      <c r="C22166" s="7"/>
      <c r="D22166" s="8" t="s">
        <v>117</v>
      </c>
      <c r="E22166" s="6"/>
      <c r="F22166" s="6"/>
      <c r="G22166" s="9"/>
    </row>
    <row r="22167" spans="1:7" ht="25.5">
      <c r="A22167" s="638">
        <v>1</v>
      </c>
      <c r="B22167" s="638" t="s">
        <v>89</v>
      </c>
      <c r="C22167" s="639" t="s">
        <v>11</v>
      </c>
      <c r="D22167" s="640" t="s">
        <v>115</v>
      </c>
      <c r="E22167" s="665"/>
      <c r="F22167" s="639" t="s">
        <v>75</v>
      </c>
      <c r="G22167" s="13"/>
    </row>
    <row r="22168" spans="1:7">
      <c r="A22168" s="6"/>
      <c r="B22168" s="6"/>
      <c r="C22168" s="7"/>
      <c r="D22168" s="8" t="s">
        <v>118</v>
      </c>
      <c r="E22168" s="6"/>
      <c r="F22168" s="6"/>
      <c r="G22168" s="9"/>
    </row>
    <row r="22169" spans="1:7" ht="153">
      <c r="A22169" s="638">
        <v>60</v>
      </c>
      <c r="B22169" s="638" t="s">
        <v>107</v>
      </c>
      <c r="C22169" s="639" t="s">
        <v>11</v>
      </c>
      <c r="D22169" s="640" t="s">
        <v>119</v>
      </c>
      <c r="E22169" s="665"/>
      <c r="F22169" s="639" t="s">
        <v>111</v>
      </c>
      <c r="G22169" s="13"/>
    </row>
    <row r="22170" spans="1:7" ht="140.25">
      <c r="A22170" s="638">
        <v>10</v>
      </c>
      <c r="B22170" s="638" t="s">
        <v>72</v>
      </c>
      <c r="C22170" s="639" t="s">
        <v>15</v>
      </c>
      <c r="D22170" s="640" t="s">
        <v>120</v>
      </c>
      <c r="E22170" s="665"/>
      <c r="F22170" s="639" t="s">
        <v>75</v>
      </c>
      <c r="G22170" s="13"/>
    </row>
    <row r="22171" spans="1:7" ht="153">
      <c r="A22171" s="638">
        <v>100</v>
      </c>
      <c r="B22171" s="638" t="s">
        <v>107</v>
      </c>
      <c r="C22171" s="639" t="s">
        <v>18</v>
      </c>
      <c r="D22171" s="640" t="s">
        <v>121</v>
      </c>
      <c r="E22171" s="665"/>
      <c r="F22171" s="639" t="s">
        <v>111</v>
      </c>
      <c r="G22171" s="13"/>
    </row>
    <row r="22172" spans="1:7" ht="140.25">
      <c r="A22172" s="638">
        <v>10</v>
      </c>
      <c r="B22172" s="638" t="s">
        <v>72</v>
      </c>
      <c r="C22172" s="639" t="s">
        <v>21</v>
      </c>
      <c r="D22172" s="640" t="s">
        <v>122</v>
      </c>
      <c r="E22172" s="665"/>
      <c r="F22172" s="639" t="s">
        <v>75</v>
      </c>
      <c r="G22172" s="13"/>
    </row>
    <row r="22173" spans="1:7" ht="153">
      <c r="A22173" s="638">
        <v>100</v>
      </c>
      <c r="B22173" s="638" t="s">
        <v>107</v>
      </c>
      <c r="C22173" s="639" t="s">
        <v>25</v>
      </c>
      <c r="D22173" s="640" t="s">
        <v>123</v>
      </c>
      <c r="E22173" s="665"/>
      <c r="F22173" s="639" t="s">
        <v>111</v>
      </c>
      <c r="G22173" s="13"/>
    </row>
    <row r="22174" spans="1:7" ht="153">
      <c r="A22174" s="638">
        <v>20</v>
      </c>
      <c r="B22174" s="638" t="s">
        <v>107</v>
      </c>
      <c r="C22174" s="639" t="s">
        <v>29</v>
      </c>
      <c r="D22174" s="640" t="s">
        <v>124</v>
      </c>
      <c r="E22174" s="665"/>
      <c r="F22174" s="639" t="s">
        <v>111</v>
      </c>
      <c r="G22174" s="13"/>
    </row>
    <row r="22175" spans="1:7" ht="153">
      <c r="A22175" s="638">
        <v>8</v>
      </c>
      <c r="B22175" s="638" t="s">
        <v>72</v>
      </c>
      <c r="C22175" s="639" t="s">
        <v>33</v>
      </c>
      <c r="D22175" s="640" t="s">
        <v>125</v>
      </c>
      <c r="E22175" s="665"/>
      <c r="F22175" s="639" t="s">
        <v>75</v>
      </c>
      <c r="G22175" s="13"/>
    </row>
    <row r="22176" spans="1:7" ht="89.25">
      <c r="A22176" s="638">
        <v>6</v>
      </c>
      <c r="B22176" s="638" t="s">
        <v>72</v>
      </c>
      <c r="C22176" s="639" t="s">
        <v>36</v>
      </c>
      <c r="D22176" s="640" t="s">
        <v>126</v>
      </c>
      <c r="E22176" s="665"/>
      <c r="F22176" s="639" t="s">
        <v>75</v>
      </c>
      <c r="G22176" s="13"/>
    </row>
    <row r="22177" spans="1:7" ht="89.25">
      <c r="A22177" s="638">
        <v>3</v>
      </c>
      <c r="B22177" s="638" t="s">
        <v>72</v>
      </c>
      <c r="C22177" s="639" t="s">
        <v>40</v>
      </c>
      <c r="D22177" s="640" t="s">
        <v>127</v>
      </c>
      <c r="E22177" s="665"/>
      <c r="F22177" s="639" t="s">
        <v>75</v>
      </c>
      <c r="G22177" s="13"/>
    </row>
    <row r="22178" spans="1:7" ht="89.25">
      <c r="A22178" s="638">
        <v>2</v>
      </c>
      <c r="B22178" s="638" t="s">
        <v>72</v>
      </c>
      <c r="C22178" s="639" t="s">
        <v>44</v>
      </c>
      <c r="D22178" s="640" t="s">
        <v>128</v>
      </c>
      <c r="E22178" s="665"/>
      <c r="F22178" s="639"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10" t="s">
        <v>0</v>
      </c>
      <c r="B22194" s="710"/>
      <c r="C22194" s="710"/>
      <c r="D22194" s="710"/>
      <c r="E22194" s="710"/>
      <c r="F22194" s="710"/>
      <c r="G22194" s="710"/>
    </row>
    <row r="22195" spans="1:7">
      <c r="A22195" s="711" t="s">
        <v>1</v>
      </c>
      <c r="B22195" s="711"/>
      <c r="C22195" s="711"/>
      <c r="D22195" s="711"/>
      <c r="E22195" s="711"/>
      <c r="F22195" s="711"/>
      <c r="G22195" s="711"/>
    </row>
    <row r="22196" spans="1:7" ht="54.75" customHeight="1">
      <c r="A22196" s="1" t="s">
        <v>2</v>
      </c>
      <c r="B22196" s="659"/>
      <c r="C22196" s="659"/>
      <c r="D22196" s="732" t="s">
        <v>323</v>
      </c>
      <c r="E22196" s="732"/>
      <c r="F22196" s="732"/>
      <c r="G22196" s="732"/>
    </row>
    <row r="22197" spans="1:7" ht="25.5">
      <c r="A22197" s="713" t="s">
        <v>3</v>
      </c>
      <c r="B22197" s="714"/>
      <c r="C22197" s="3" t="s">
        <v>4</v>
      </c>
      <c r="D22197" s="667" t="s">
        <v>5</v>
      </c>
      <c r="E22197" s="667" t="s">
        <v>6</v>
      </c>
      <c r="F22197" s="667" t="s">
        <v>7</v>
      </c>
      <c r="G22197" s="5" t="s">
        <v>8</v>
      </c>
    </row>
    <row r="22198" spans="1:7">
      <c r="A22198" s="6"/>
      <c r="B22198" s="6"/>
      <c r="C22198" s="7"/>
      <c r="D22198" s="8" t="s">
        <v>9</v>
      </c>
      <c r="E22198" s="6"/>
      <c r="F22198" s="6"/>
      <c r="G22198" s="9"/>
    </row>
    <row r="22199" spans="1:7">
      <c r="A22199" s="676">
        <v>220</v>
      </c>
      <c r="B22199" s="676" t="s">
        <v>10</v>
      </c>
      <c r="C22199" s="644" t="s">
        <v>11</v>
      </c>
      <c r="D22199" s="678" t="s">
        <v>12</v>
      </c>
      <c r="E22199" s="665">
        <v>8694.9500000000007</v>
      </c>
      <c r="F22199" s="639" t="s">
        <v>13</v>
      </c>
      <c r="G22199" s="13">
        <f>SUM(A22199*E22199/100)</f>
        <v>19128.890000000003</v>
      </c>
    </row>
    <row r="22200" spans="1:7">
      <c r="A22200" s="677"/>
      <c r="B22200" s="677"/>
      <c r="C22200" s="645"/>
      <c r="D22200" s="679"/>
      <c r="E22200" s="680" t="s">
        <v>14</v>
      </c>
      <c r="F22200" s="681"/>
      <c r="G22200" s="682"/>
    </row>
    <row r="22201" spans="1:7">
      <c r="A22201" s="676">
        <v>781</v>
      </c>
      <c r="B22201" s="676" t="s">
        <v>10</v>
      </c>
      <c r="C22201" s="674" t="s">
        <v>15</v>
      </c>
      <c r="D22201" s="678" t="s">
        <v>16</v>
      </c>
      <c r="E22201" s="665">
        <v>11948.36</v>
      </c>
      <c r="F22201" s="639" t="s">
        <v>13</v>
      </c>
      <c r="G22201" s="13">
        <f>SUM(A22201*E22201/100)</f>
        <v>93316.691600000006</v>
      </c>
    </row>
    <row r="22202" spans="1:7">
      <c r="A22202" s="677"/>
      <c r="B22202" s="677"/>
      <c r="C22202" s="675"/>
      <c r="D22202" s="679"/>
      <c r="E22202" s="680" t="s">
        <v>17</v>
      </c>
      <c r="F22202" s="681"/>
      <c r="G22202" s="682"/>
    </row>
    <row r="22203" spans="1:7">
      <c r="A22203" s="676">
        <v>5528</v>
      </c>
      <c r="B22203" s="676" t="s">
        <v>10</v>
      </c>
      <c r="C22203" s="674" t="s">
        <v>18</v>
      </c>
      <c r="D22203" s="678" t="s">
        <v>19</v>
      </c>
      <c r="E22203" s="665">
        <v>1913.21</v>
      </c>
      <c r="F22203" s="639" t="s">
        <v>13</v>
      </c>
      <c r="G22203" s="13">
        <f>SUM(A22203*E22203/100)</f>
        <v>105762.2488</v>
      </c>
    </row>
    <row r="22204" spans="1:7">
      <c r="A22204" s="677"/>
      <c r="B22204" s="677"/>
      <c r="C22204" s="675"/>
      <c r="D22204" s="679"/>
      <c r="E22204" s="680" t="s">
        <v>20</v>
      </c>
      <c r="F22204" s="681"/>
      <c r="G22204" s="682"/>
    </row>
    <row r="22205" spans="1:7">
      <c r="A22205" s="676">
        <v>600</v>
      </c>
      <c r="B22205" s="676" t="s">
        <v>10</v>
      </c>
      <c r="C22205" s="674" t="s">
        <v>21</v>
      </c>
      <c r="D22205" s="678" t="s">
        <v>22</v>
      </c>
      <c r="E22205" s="665">
        <v>8122.95</v>
      </c>
      <c r="F22205" s="639" t="s">
        <v>13</v>
      </c>
      <c r="G22205" s="20">
        <f>SUM(A22205*E22205/100)</f>
        <v>48737.7</v>
      </c>
    </row>
    <row r="22206" spans="1:7">
      <c r="A22206" s="677"/>
      <c r="B22206" s="677"/>
      <c r="C22206" s="675"/>
      <c r="D22206" s="679"/>
      <c r="E22206" s="680" t="s">
        <v>23</v>
      </c>
      <c r="F22206" s="681"/>
      <c r="G22206" s="682"/>
    </row>
    <row r="22207" spans="1:7">
      <c r="A22207" s="725">
        <v>15.72</v>
      </c>
      <c r="B22207" s="674" t="s">
        <v>24</v>
      </c>
      <c r="C22207" s="676" t="s">
        <v>25</v>
      </c>
      <c r="D22207" s="695" t="s">
        <v>26</v>
      </c>
      <c r="E22207" s="665">
        <v>5001.7</v>
      </c>
      <c r="F22207" s="639" t="s">
        <v>27</v>
      </c>
      <c r="G22207" s="20">
        <f>SUM(A22207*E22207)</f>
        <v>78626.724000000002</v>
      </c>
    </row>
    <row r="22208" spans="1:7">
      <c r="A22208" s="726"/>
      <c r="B22208" s="675"/>
      <c r="C22208" s="677"/>
      <c r="D22208" s="696"/>
      <c r="E22208" s="680" t="s">
        <v>28</v>
      </c>
      <c r="F22208" s="681"/>
      <c r="G22208" s="682"/>
    </row>
    <row r="22209" spans="1:7" s="23" customFormat="1">
      <c r="A22209" s="674">
        <v>230</v>
      </c>
      <c r="B22209" s="674" t="s">
        <v>10</v>
      </c>
      <c r="C22209" s="676" t="s">
        <v>29</v>
      </c>
      <c r="D22209" s="695" t="s">
        <v>30</v>
      </c>
      <c r="E22209" s="665">
        <v>337</v>
      </c>
      <c r="F22209" s="639" t="s">
        <v>31</v>
      </c>
      <c r="G22209" s="20">
        <f>SUM(A22209*E22209)</f>
        <v>77510</v>
      </c>
    </row>
    <row r="22210" spans="1:7" s="23" customFormat="1">
      <c r="A22210" s="675"/>
      <c r="B22210" s="675"/>
      <c r="C22210" s="677"/>
      <c r="D22210" s="696"/>
      <c r="E22210" s="697" t="s">
        <v>32</v>
      </c>
      <c r="F22210" s="698"/>
      <c r="G22210" s="699"/>
    </row>
    <row r="22211" spans="1:7">
      <c r="A22211" s="676">
        <v>396</v>
      </c>
      <c r="B22211" s="676" t="s">
        <v>10</v>
      </c>
      <c r="C22211" s="644" t="s">
        <v>33</v>
      </c>
      <c r="D22211" s="678" t="s">
        <v>34</v>
      </c>
      <c r="E22211" s="665">
        <v>14429.25</v>
      </c>
      <c r="F22211" s="639" t="s">
        <v>13</v>
      </c>
      <c r="G22211" s="20">
        <f>SUM(A22211*E22211/100)</f>
        <v>57139.83</v>
      </c>
    </row>
    <row r="22212" spans="1:7">
      <c r="A22212" s="677"/>
      <c r="B22212" s="677"/>
      <c r="C22212" s="645"/>
      <c r="D22212" s="679"/>
      <c r="E22212" s="680" t="s">
        <v>35</v>
      </c>
      <c r="F22212" s="681"/>
      <c r="G22212" s="682"/>
    </row>
    <row r="22213" spans="1:7">
      <c r="A22213" s="676">
        <v>129</v>
      </c>
      <c r="B22213" s="676" t="s">
        <v>10</v>
      </c>
      <c r="C22213" s="674" t="s">
        <v>36</v>
      </c>
      <c r="D22213" s="678" t="s">
        <v>37</v>
      </c>
      <c r="E22213" s="665">
        <v>12674.36</v>
      </c>
      <c r="F22213" s="639" t="s">
        <v>13</v>
      </c>
      <c r="G22213" s="20">
        <f>SUM(A22213*E22213/100)</f>
        <v>16349.924400000002</v>
      </c>
    </row>
    <row r="22214" spans="1:7">
      <c r="A22214" s="677"/>
      <c r="B22214" s="677"/>
      <c r="C22214" s="675"/>
      <c r="D22214" s="679"/>
      <c r="E22214" s="680" t="s">
        <v>38</v>
      </c>
      <c r="F22214" s="681"/>
      <c r="G22214" s="682"/>
    </row>
    <row r="22215" spans="1:7" s="24" customFormat="1">
      <c r="A22215" s="674">
        <v>343</v>
      </c>
      <c r="B22215" s="674" t="s">
        <v>39</v>
      </c>
      <c r="C22215" s="676" t="s">
        <v>40</v>
      </c>
      <c r="D22215" s="678" t="s">
        <v>41</v>
      </c>
      <c r="E22215" s="665">
        <v>2206.6</v>
      </c>
      <c r="F22215" s="639" t="s">
        <v>42</v>
      </c>
      <c r="G22215" s="20">
        <f>SUM(A22215*E22215/100)</f>
        <v>7568.637999999999</v>
      </c>
    </row>
    <row r="22216" spans="1:7" s="24" customFormat="1">
      <c r="A22216" s="675"/>
      <c r="B22216" s="675"/>
      <c r="C22216" s="677"/>
      <c r="D22216" s="679"/>
      <c r="E22216" s="687" t="s">
        <v>43</v>
      </c>
      <c r="F22216" s="688"/>
      <c r="G22216" s="689"/>
    </row>
    <row r="22217" spans="1:7" s="24" customFormat="1">
      <c r="A22217" s="674">
        <v>343</v>
      </c>
      <c r="B22217" s="674" t="s">
        <v>39</v>
      </c>
      <c r="C22217" s="676" t="s">
        <v>44</v>
      </c>
      <c r="D22217" s="678" t="s">
        <v>45</v>
      </c>
      <c r="E22217" s="639">
        <v>2197.52</v>
      </c>
      <c r="F22217" s="639" t="s">
        <v>42</v>
      </c>
      <c r="G22217" s="20">
        <f>SUM(A22217*E22217/100)</f>
        <v>7537.4935999999998</v>
      </c>
    </row>
    <row r="22218" spans="1:7" s="24" customFormat="1">
      <c r="A22218" s="675"/>
      <c r="B22218" s="675"/>
      <c r="C22218" s="677"/>
      <c r="D22218" s="679"/>
      <c r="E22218" s="687" t="s">
        <v>46</v>
      </c>
      <c r="F22218" s="688"/>
      <c r="G22218" s="689"/>
    </row>
    <row r="22219" spans="1:7" s="25" customFormat="1">
      <c r="A22219" s="674">
        <v>48</v>
      </c>
      <c r="B22219" s="674" t="s">
        <v>39</v>
      </c>
      <c r="C22219" s="674" t="s">
        <v>47</v>
      </c>
      <c r="D22219" s="678" t="s">
        <v>48</v>
      </c>
      <c r="E22219" s="639">
        <v>27678.86</v>
      </c>
      <c r="F22219" s="639" t="s">
        <v>42</v>
      </c>
      <c r="G22219" s="20">
        <f>SUM(A22219*E22219/100)</f>
        <v>13285.852800000001</v>
      </c>
    </row>
    <row r="22220" spans="1:7" s="25" customFormat="1">
      <c r="A22220" s="675"/>
      <c r="B22220" s="675"/>
      <c r="C22220" s="675"/>
      <c r="D22220" s="679"/>
      <c r="E22220" s="686" t="s">
        <v>49</v>
      </c>
      <c r="F22220" s="686"/>
      <c r="G22220" s="686"/>
    </row>
    <row r="22221" spans="1:7">
      <c r="A22221" s="674">
        <v>127</v>
      </c>
      <c r="B22221" s="674" t="s">
        <v>39</v>
      </c>
      <c r="C22221" s="676" t="s">
        <v>50</v>
      </c>
      <c r="D22221" s="678" t="s">
        <v>51</v>
      </c>
      <c r="E22221" s="665">
        <v>28253.61</v>
      </c>
      <c r="F22221" s="639" t="s">
        <v>52</v>
      </c>
      <c r="G22221" s="20">
        <f>SUM(A22221*E22221/100)</f>
        <v>35882.084699999999</v>
      </c>
    </row>
    <row r="22222" spans="1:7">
      <c r="A22222" s="675"/>
      <c r="B22222" s="675"/>
      <c r="C22222" s="677"/>
      <c r="D22222" s="679"/>
      <c r="E22222" s="680" t="s">
        <v>53</v>
      </c>
      <c r="F22222" s="681"/>
      <c r="G22222" s="682"/>
    </row>
    <row r="22223" spans="1:7">
      <c r="A22223" s="676">
        <v>72</v>
      </c>
      <c r="B22223" s="676" t="s">
        <v>39</v>
      </c>
      <c r="C22223" s="674" t="s">
        <v>54</v>
      </c>
      <c r="D22223" s="678" t="s">
        <v>55</v>
      </c>
      <c r="E22223" s="665">
        <v>34520.31</v>
      </c>
      <c r="F22223" s="639" t="s">
        <v>42</v>
      </c>
      <c r="G22223" s="20">
        <f>SUM(A22223*E22223/100)</f>
        <v>24854.623199999998</v>
      </c>
    </row>
    <row r="22224" spans="1:7">
      <c r="A22224" s="677"/>
      <c r="B22224" s="677"/>
      <c r="C22224" s="675"/>
      <c r="D22224" s="679"/>
      <c r="E22224" s="680" t="s">
        <v>56</v>
      </c>
      <c r="F22224" s="681"/>
      <c r="G22224" s="682"/>
    </row>
    <row r="22225" spans="1:7">
      <c r="A22225" s="674">
        <v>4046</v>
      </c>
      <c r="B22225" s="674" t="s">
        <v>39</v>
      </c>
      <c r="C22225" s="676" t="s">
        <v>57</v>
      </c>
      <c r="D22225" s="678" t="s">
        <v>58</v>
      </c>
      <c r="E22225" s="665">
        <v>1079.6500000000001</v>
      </c>
      <c r="F22225" s="639" t="s">
        <v>42</v>
      </c>
      <c r="G22225" s="13">
        <f>SUM(A22225*E22225/100)</f>
        <v>43682.639000000003</v>
      </c>
    </row>
    <row r="22226" spans="1:7">
      <c r="A22226" s="675"/>
      <c r="B22226" s="675"/>
      <c r="C22226" s="677"/>
      <c r="D22226" s="679"/>
      <c r="E22226" s="680" t="s">
        <v>59</v>
      </c>
      <c r="F22226" s="681"/>
      <c r="G22226" s="682"/>
    </row>
    <row r="22227" spans="1:7">
      <c r="A22227" s="674">
        <v>438</v>
      </c>
      <c r="B22227" s="674" t="s">
        <v>39</v>
      </c>
      <c r="C22227" s="676" t="s">
        <v>60</v>
      </c>
      <c r="D22227" s="678" t="s">
        <v>61</v>
      </c>
      <c r="E22227" s="665">
        <v>2116.41</v>
      </c>
      <c r="F22227" s="639" t="s">
        <v>42</v>
      </c>
      <c r="G22227" s="20">
        <f>SUM(A22227*E22227/100)</f>
        <v>9269.8757999999998</v>
      </c>
    </row>
    <row r="22228" spans="1:7">
      <c r="A22228" s="675"/>
      <c r="B22228" s="675"/>
      <c r="C22228" s="677"/>
      <c r="D22228" s="679"/>
      <c r="E22228" s="680" t="s">
        <v>62</v>
      </c>
      <c r="F22228" s="681"/>
      <c r="G22228" s="682"/>
    </row>
    <row r="22229" spans="1:7">
      <c r="A22229" s="676">
        <v>5925</v>
      </c>
      <c r="B22229" s="676" t="s">
        <v>39</v>
      </c>
      <c r="C22229" s="674" t="s">
        <v>63</v>
      </c>
      <c r="D22229" s="678" t="s">
        <v>64</v>
      </c>
      <c r="E22229" s="665">
        <v>829.95</v>
      </c>
      <c r="F22229" s="639" t="s">
        <v>42</v>
      </c>
      <c r="G22229" s="13">
        <f>SUM(A22229*E22229/100)</f>
        <v>49174.537499999999</v>
      </c>
    </row>
    <row r="22230" spans="1:7">
      <c r="A22230" s="677"/>
      <c r="B22230" s="677"/>
      <c r="C22230" s="675"/>
      <c r="D22230" s="679"/>
      <c r="E22230" s="680" t="s">
        <v>65</v>
      </c>
      <c r="F22230" s="681"/>
      <c r="G22230" s="682"/>
    </row>
    <row r="22231" spans="1:7">
      <c r="A22231" s="676">
        <v>4332</v>
      </c>
      <c r="B22231" s="676" t="s">
        <v>39</v>
      </c>
      <c r="C22231" s="674" t="s">
        <v>66</v>
      </c>
      <c r="D22231" s="678" t="s">
        <v>67</v>
      </c>
      <c r="E22231" s="665">
        <v>896.39</v>
      </c>
      <c r="F22231" s="639" t="s">
        <v>42</v>
      </c>
      <c r="G22231" s="13">
        <f>SUM(A22231*E22231/100)</f>
        <v>38831.614800000003</v>
      </c>
    </row>
    <row r="22232" spans="1:7">
      <c r="A22232" s="677"/>
      <c r="B22232" s="677"/>
      <c r="C22232" s="675"/>
      <c r="D22232" s="679"/>
      <c r="E22232" s="680" t="s">
        <v>68</v>
      </c>
      <c r="F22232" s="681"/>
      <c r="G22232" s="682"/>
    </row>
    <row r="22233" spans="1:7">
      <c r="A22233" s="676">
        <v>11157</v>
      </c>
      <c r="B22233" s="676" t="s">
        <v>39</v>
      </c>
      <c r="C22233" s="674" t="s">
        <v>69</v>
      </c>
      <c r="D22233" s="678" t="s">
        <v>70</v>
      </c>
      <c r="E22233" s="665">
        <v>1276.53</v>
      </c>
      <c r="F22233" s="639" t="s">
        <v>42</v>
      </c>
      <c r="G22233" s="13">
        <f>SUM(A22233*E22233/100)</f>
        <v>142422.45209999999</v>
      </c>
    </row>
    <row r="22234" spans="1:7">
      <c r="A22234" s="677"/>
      <c r="B22234" s="677"/>
      <c r="C22234" s="675"/>
      <c r="D22234" s="679"/>
      <c r="E22234" s="680" t="s">
        <v>71</v>
      </c>
      <c r="F22234" s="681"/>
      <c r="G22234" s="682"/>
    </row>
    <row r="22235" spans="1:7">
      <c r="A22235" s="674">
        <v>30</v>
      </c>
      <c r="B22235" s="674" t="s">
        <v>72</v>
      </c>
      <c r="C22235" s="676" t="s">
        <v>73</v>
      </c>
      <c r="D22235" s="678" t="s">
        <v>74</v>
      </c>
      <c r="E22235" s="665">
        <v>524.98</v>
      </c>
      <c r="F22235" s="639" t="s">
        <v>75</v>
      </c>
      <c r="G22235" s="13">
        <f>SUM(A22235*E22235)</f>
        <v>15749.400000000001</v>
      </c>
    </row>
    <row r="22236" spans="1:7">
      <c r="A22236" s="675"/>
      <c r="B22236" s="675"/>
      <c r="C22236" s="677"/>
      <c r="D22236" s="679"/>
      <c r="E22236" s="680" t="s">
        <v>76</v>
      </c>
      <c r="F22236" s="681"/>
      <c r="G22236" s="682"/>
    </row>
    <row r="22237" spans="1:7" s="30" customFormat="1">
      <c r="A22237" s="667"/>
      <c r="B22237" s="667"/>
      <c r="C22237" s="3"/>
      <c r="D22237" s="26"/>
      <c r="E22237" s="27"/>
      <c r="F22237" s="28" t="s">
        <v>77</v>
      </c>
      <c r="G22237" s="29">
        <v>884830</v>
      </c>
    </row>
    <row r="22238" spans="1:7">
      <c r="A22238" s="31"/>
      <c r="B22238" s="32"/>
      <c r="C22238" s="32"/>
      <c r="D22238" s="33" t="s">
        <v>78</v>
      </c>
      <c r="E22238" s="32"/>
      <c r="F22238" s="32"/>
      <c r="G22238" s="34"/>
    </row>
    <row r="22239" spans="1:7" s="25" customFormat="1">
      <c r="A22239" s="733">
        <v>1</v>
      </c>
      <c r="B22239" s="733" t="s">
        <v>72</v>
      </c>
      <c r="C22239" s="734" t="s">
        <v>11</v>
      </c>
      <c r="D22239" s="731" t="s">
        <v>79</v>
      </c>
      <c r="E22239" s="655">
        <v>4802.6000000000004</v>
      </c>
      <c r="F22239" s="645" t="s">
        <v>75</v>
      </c>
      <c r="G22239" s="13">
        <f>SUM(A22239*E22239)</f>
        <v>4802.6000000000004</v>
      </c>
    </row>
    <row r="22240" spans="1:7" s="25" customFormat="1">
      <c r="A22240" s="677"/>
      <c r="B22240" s="677"/>
      <c r="C22240" s="675"/>
      <c r="D22240" s="679"/>
      <c r="E22240" s="680" t="s">
        <v>80</v>
      </c>
      <c r="F22240" s="681"/>
      <c r="G22240" s="682"/>
    </row>
    <row r="22241" spans="1:7" s="36" customFormat="1">
      <c r="A22241" s="676">
        <v>2</v>
      </c>
      <c r="B22241" s="676" t="s">
        <v>72</v>
      </c>
      <c r="C22241" s="674" t="s">
        <v>15</v>
      </c>
      <c r="D22241" s="678" t="s">
        <v>81</v>
      </c>
      <c r="E22241" s="665">
        <v>2042.43</v>
      </c>
      <c r="F22241" s="639" t="s">
        <v>75</v>
      </c>
      <c r="G22241" s="13">
        <f>SUM(A22241*E22241)</f>
        <v>4084.86</v>
      </c>
    </row>
    <row r="22242" spans="1:7" s="36" customFormat="1">
      <c r="A22242" s="677"/>
      <c r="B22242" s="677"/>
      <c r="C22242" s="675"/>
      <c r="D22242" s="679"/>
      <c r="E22242" s="680" t="s">
        <v>82</v>
      </c>
      <c r="F22242" s="681"/>
      <c r="G22242" s="682"/>
    </row>
    <row r="22243" spans="1:7">
      <c r="A22243" s="676">
        <v>2</v>
      </c>
      <c r="B22243" s="676" t="s">
        <v>72</v>
      </c>
      <c r="C22243" s="674" t="s">
        <v>18</v>
      </c>
      <c r="D22243" s="678" t="s">
        <v>83</v>
      </c>
      <c r="E22243" s="665">
        <v>447.15</v>
      </c>
      <c r="F22243" s="639" t="s">
        <v>75</v>
      </c>
      <c r="G22243" s="13">
        <f>SUM(A22243*E22243)</f>
        <v>894.3</v>
      </c>
    </row>
    <row r="22244" spans="1:7">
      <c r="A22244" s="677"/>
      <c r="B22244" s="677"/>
      <c r="C22244" s="675"/>
      <c r="D22244" s="679"/>
      <c r="E22244" s="680" t="s">
        <v>84</v>
      </c>
      <c r="F22244" s="681"/>
      <c r="G22244" s="682"/>
    </row>
    <row r="22245" spans="1:7">
      <c r="A22245" s="684">
        <v>3</v>
      </c>
      <c r="B22245" s="684" t="s">
        <v>72</v>
      </c>
      <c r="C22245" s="683" t="s">
        <v>21</v>
      </c>
      <c r="D22245" s="685" t="s">
        <v>85</v>
      </c>
      <c r="E22245" s="665">
        <v>1109.46</v>
      </c>
      <c r="F22245" s="639" t="s">
        <v>75</v>
      </c>
      <c r="G22245" s="13">
        <f>SUM(A22245*E22245)</f>
        <v>3328.38</v>
      </c>
    </row>
    <row r="22246" spans="1:7">
      <c r="A22246" s="684"/>
      <c r="B22246" s="684"/>
      <c r="C22246" s="683"/>
      <c r="D22246" s="685"/>
      <c r="E22246" s="686" t="s">
        <v>86</v>
      </c>
      <c r="F22246" s="686"/>
      <c r="G22246" s="686"/>
    </row>
    <row r="22247" spans="1:7" s="36" customFormat="1">
      <c r="A22247" s="676">
        <v>2</v>
      </c>
      <c r="B22247" s="676" t="s">
        <v>72</v>
      </c>
      <c r="C22247" s="674" t="s">
        <v>25</v>
      </c>
      <c r="D22247" s="678" t="s">
        <v>87</v>
      </c>
      <c r="E22247" s="665">
        <v>509.74</v>
      </c>
      <c r="F22247" s="639" t="s">
        <v>75</v>
      </c>
      <c r="G22247" s="13">
        <f>SUM(A22247*E22247)</f>
        <v>1019.48</v>
      </c>
    </row>
    <row r="22248" spans="1:7" s="36" customFormat="1">
      <c r="A22248" s="677"/>
      <c r="B22248" s="677"/>
      <c r="C22248" s="675"/>
      <c r="D22248" s="679"/>
      <c r="E22248" s="680" t="s">
        <v>88</v>
      </c>
      <c r="F22248" s="681"/>
      <c r="G22248" s="682"/>
    </row>
    <row r="22249" spans="1:7" s="36" customFormat="1">
      <c r="A22249" s="676">
        <v>1</v>
      </c>
      <c r="B22249" s="676" t="s">
        <v>89</v>
      </c>
      <c r="C22249" s="674" t="s">
        <v>29</v>
      </c>
      <c r="D22249" s="678" t="s">
        <v>90</v>
      </c>
      <c r="E22249" s="665">
        <v>1142.24</v>
      </c>
      <c r="F22249" s="639" t="s">
        <v>75</v>
      </c>
      <c r="G22249" s="13">
        <f>SUM(A22249*E22249)</f>
        <v>1142.24</v>
      </c>
    </row>
    <row r="22250" spans="1:7" s="36" customFormat="1">
      <c r="A22250" s="677"/>
      <c r="B22250" s="677"/>
      <c r="C22250" s="675"/>
      <c r="D22250" s="679"/>
      <c r="E22250" s="680" t="s">
        <v>91</v>
      </c>
      <c r="F22250" s="681"/>
      <c r="G22250" s="682"/>
    </row>
    <row r="22251" spans="1:7">
      <c r="A22251" s="676">
        <v>1</v>
      </c>
      <c r="B22251" s="676" t="s">
        <v>89</v>
      </c>
      <c r="C22251" s="674" t="s">
        <v>33</v>
      </c>
      <c r="D22251" s="678" t="s">
        <v>92</v>
      </c>
      <c r="E22251" s="665">
        <v>4694.8</v>
      </c>
      <c r="F22251" s="639" t="s">
        <v>75</v>
      </c>
      <c r="G22251" s="13">
        <f>SUM(A22251*E22251)</f>
        <v>4694.8</v>
      </c>
    </row>
    <row r="22252" spans="1:7">
      <c r="A22252" s="677"/>
      <c r="B22252" s="677"/>
      <c r="C22252" s="675"/>
      <c r="D22252" s="679"/>
      <c r="E22252" s="680" t="s">
        <v>93</v>
      </c>
      <c r="F22252" s="681"/>
      <c r="G22252" s="682"/>
    </row>
    <row r="22253" spans="1:7">
      <c r="A22253" s="676">
        <v>1</v>
      </c>
      <c r="B22253" s="676" t="s">
        <v>89</v>
      </c>
      <c r="C22253" s="674" t="s">
        <v>36</v>
      </c>
      <c r="D22253" s="678" t="s">
        <v>94</v>
      </c>
      <c r="E22253" s="665">
        <v>938.47</v>
      </c>
      <c r="F22253" s="639" t="s">
        <v>75</v>
      </c>
      <c r="G22253" s="13">
        <f>SUM(A22253*E22253)</f>
        <v>938.47</v>
      </c>
    </row>
    <row r="22254" spans="1:7">
      <c r="A22254" s="677"/>
      <c r="B22254" s="677"/>
      <c r="C22254" s="675"/>
      <c r="D22254" s="679"/>
      <c r="E22254" s="680" t="s">
        <v>95</v>
      </c>
      <c r="F22254" s="681"/>
      <c r="G22254" s="682"/>
    </row>
    <row r="22255" spans="1:7" s="36" customFormat="1">
      <c r="A22255" s="676">
        <v>1</v>
      </c>
      <c r="B22255" s="676" t="s">
        <v>89</v>
      </c>
      <c r="C22255" s="674" t="s">
        <v>40</v>
      </c>
      <c r="D22255" s="678" t="s">
        <v>96</v>
      </c>
      <c r="E22255" s="665">
        <v>795</v>
      </c>
      <c r="F22255" s="639" t="s">
        <v>75</v>
      </c>
      <c r="G22255" s="13">
        <f>SUM(A22255*E22255)</f>
        <v>795</v>
      </c>
    </row>
    <row r="22256" spans="1:7" s="36" customFormat="1">
      <c r="A22256" s="677"/>
      <c r="B22256" s="677"/>
      <c r="C22256" s="675"/>
      <c r="D22256" s="679"/>
      <c r="E22256" s="680" t="s">
        <v>97</v>
      </c>
      <c r="F22256" s="681"/>
      <c r="G22256" s="682"/>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676"/>
      <c r="B22260" s="676"/>
      <c r="C22260" s="674" t="s">
        <v>44</v>
      </c>
      <c r="D22260" s="678" t="s">
        <v>98</v>
      </c>
      <c r="E22260" s="39"/>
      <c r="F22260" s="40"/>
      <c r="G22260" s="41"/>
    </row>
    <row r="22261" spans="1:7" s="36" customFormat="1">
      <c r="A22261" s="677"/>
      <c r="B22261" s="677"/>
      <c r="C22261" s="675"/>
      <c r="D22261" s="679"/>
      <c r="E22261" s="42"/>
      <c r="F22261" s="43"/>
      <c r="G22261" s="44"/>
    </row>
    <row r="22262" spans="1:7" s="36" customFormat="1">
      <c r="A22262" s="676">
        <v>1</v>
      </c>
      <c r="B22262" s="676" t="s">
        <v>89</v>
      </c>
      <c r="C22262" s="674" t="s">
        <v>99</v>
      </c>
      <c r="D22262" s="678" t="s">
        <v>100</v>
      </c>
      <c r="E22262" s="665">
        <v>271.92</v>
      </c>
      <c r="F22262" s="639" t="s">
        <v>75</v>
      </c>
      <c r="G22262" s="13">
        <f>SUM(A22262*E22262)</f>
        <v>271.92</v>
      </c>
    </row>
    <row r="22263" spans="1:7" s="36" customFormat="1">
      <c r="A22263" s="677"/>
      <c r="B22263" s="677"/>
      <c r="C22263" s="675"/>
      <c r="D22263" s="679"/>
      <c r="E22263" s="680" t="s">
        <v>101</v>
      </c>
      <c r="F22263" s="681"/>
      <c r="G22263" s="682"/>
    </row>
    <row r="22264" spans="1:7" s="36" customFormat="1">
      <c r="A22264" s="676">
        <v>1</v>
      </c>
      <c r="B22264" s="676" t="s">
        <v>89</v>
      </c>
      <c r="C22264" s="674" t="s">
        <v>102</v>
      </c>
      <c r="D22264" s="678" t="s">
        <v>103</v>
      </c>
      <c r="E22264" s="665">
        <v>365.42</v>
      </c>
      <c r="F22264" s="639" t="s">
        <v>75</v>
      </c>
      <c r="G22264" s="13">
        <f>SUM(A22264*E22264)</f>
        <v>365.42</v>
      </c>
    </row>
    <row r="22265" spans="1:7" s="36" customFormat="1">
      <c r="A22265" s="677"/>
      <c r="B22265" s="677"/>
      <c r="C22265" s="675"/>
      <c r="D22265" s="679"/>
      <c r="E22265" s="680" t="s">
        <v>104</v>
      </c>
      <c r="F22265" s="681"/>
      <c r="G22265" s="682"/>
    </row>
    <row r="22266" spans="1:7" s="30" customFormat="1">
      <c r="A22266" s="638"/>
      <c r="B22266" s="638"/>
      <c r="C22266" s="639"/>
      <c r="D22266" s="640"/>
      <c r="E22266" s="27"/>
      <c r="F22266" s="28" t="s">
        <v>105</v>
      </c>
      <c r="G22266" s="47">
        <v>23005</v>
      </c>
    </row>
    <row r="22267" spans="1:7">
      <c r="A22267" s="638"/>
      <c r="B22267" s="638"/>
      <c r="C22267" s="639"/>
      <c r="D22267" s="48" t="s">
        <v>106</v>
      </c>
      <c r="E22267" s="641"/>
      <c r="F22267" s="641"/>
      <c r="G22267" s="641"/>
    </row>
    <row r="22268" spans="1:7" s="36" customFormat="1">
      <c r="A22268" s="676">
        <v>60</v>
      </c>
      <c r="B22268" s="676" t="s">
        <v>107</v>
      </c>
      <c r="C22268" s="674" t="s">
        <v>11</v>
      </c>
      <c r="D22268" s="678" t="s">
        <v>108</v>
      </c>
      <c r="E22268" s="665">
        <v>373</v>
      </c>
      <c r="F22268" s="639" t="s">
        <v>75</v>
      </c>
      <c r="G22268" s="13">
        <f>SUM(A22268*E22268)</f>
        <v>22380</v>
      </c>
    </row>
    <row r="22269" spans="1:7" s="36" customFormat="1">
      <c r="A22269" s="677"/>
      <c r="B22269" s="677"/>
      <c r="C22269" s="675"/>
      <c r="D22269" s="679"/>
      <c r="E22269" s="680" t="s">
        <v>109</v>
      </c>
      <c r="F22269" s="681"/>
      <c r="G22269" s="682"/>
    </row>
    <row r="22270" spans="1:7" s="36" customFormat="1">
      <c r="A22270" s="676">
        <v>50</v>
      </c>
      <c r="B22270" s="676" t="s">
        <v>107</v>
      </c>
      <c r="C22270" s="674" t="s">
        <v>15</v>
      </c>
      <c r="D22270" s="678" t="s">
        <v>110</v>
      </c>
      <c r="E22270" s="665">
        <v>242</v>
      </c>
      <c r="F22270" s="639" t="s">
        <v>111</v>
      </c>
      <c r="G22270" s="13">
        <f>SUM(A22270*E22270)</f>
        <v>12100</v>
      </c>
    </row>
    <row r="22271" spans="1:7" s="36" customFormat="1">
      <c r="A22271" s="677"/>
      <c r="B22271" s="677"/>
      <c r="C22271" s="675"/>
      <c r="D22271" s="679"/>
      <c r="E22271" s="680" t="s">
        <v>112</v>
      </c>
      <c r="F22271" s="681"/>
      <c r="G22271" s="682"/>
    </row>
    <row r="22272" spans="1:7">
      <c r="A22272" s="676">
        <v>5</v>
      </c>
      <c r="B22272" s="676" t="s">
        <v>72</v>
      </c>
      <c r="C22272" s="674" t="s">
        <v>18</v>
      </c>
      <c r="D22272" s="678" t="s">
        <v>113</v>
      </c>
      <c r="E22272" s="665">
        <v>14748</v>
      </c>
      <c r="F22272" s="639" t="s">
        <v>75</v>
      </c>
      <c r="G22272" s="13">
        <f>SUM(A22272*E22272)</f>
        <v>73740</v>
      </c>
    </row>
    <row r="22273" spans="1:7">
      <c r="A22273" s="677"/>
      <c r="B22273" s="677"/>
      <c r="C22273" s="675"/>
      <c r="D22273" s="679"/>
      <c r="E22273" s="680" t="s">
        <v>114</v>
      </c>
      <c r="F22273" s="681"/>
      <c r="G22273" s="682"/>
    </row>
    <row r="22274" spans="1:7">
      <c r="A22274" s="676">
        <v>24</v>
      </c>
      <c r="B22274" s="676" t="s">
        <v>107</v>
      </c>
      <c r="C22274" s="674" t="s">
        <v>21</v>
      </c>
      <c r="D22274" s="678" t="s">
        <v>115</v>
      </c>
      <c r="E22274" s="665">
        <v>1034</v>
      </c>
      <c r="F22274" s="639" t="s">
        <v>111</v>
      </c>
      <c r="G22274" s="13">
        <f>SUM(A22274*E22274)</f>
        <v>24816</v>
      </c>
    </row>
    <row r="22275" spans="1:7">
      <c r="A22275" s="677"/>
      <c r="B22275" s="677"/>
      <c r="C22275" s="675"/>
      <c r="D22275" s="679"/>
      <c r="E22275" s="680" t="s">
        <v>114</v>
      </c>
      <c r="F22275" s="681"/>
      <c r="G22275" s="682"/>
    </row>
    <row r="22276" spans="1:7">
      <c r="A22276" s="638"/>
      <c r="B22276" s="638"/>
      <c r="C22276" s="639"/>
      <c r="D22276" s="640"/>
      <c r="E22276" s="641"/>
      <c r="F22276" s="50" t="s">
        <v>116</v>
      </c>
      <c r="G22276" s="51">
        <v>133036</v>
      </c>
    </row>
    <row r="22277" spans="1:7">
      <c r="A22277" s="6"/>
      <c r="B22277" s="6"/>
      <c r="C22277" s="7"/>
      <c r="D22277" s="8" t="s">
        <v>117</v>
      </c>
      <c r="E22277" s="6"/>
      <c r="F22277" s="6"/>
      <c r="G22277" s="9"/>
    </row>
    <row r="22278" spans="1:7" ht="25.5">
      <c r="A22278" s="638">
        <v>1</v>
      </c>
      <c r="B22278" s="638" t="s">
        <v>89</v>
      </c>
      <c r="C22278" s="639" t="s">
        <v>11</v>
      </c>
      <c r="D22278" s="640" t="s">
        <v>115</v>
      </c>
      <c r="E22278" s="665"/>
      <c r="F22278" s="639" t="s">
        <v>75</v>
      </c>
      <c r="G22278" s="13"/>
    </row>
    <row r="22279" spans="1:7">
      <c r="A22279" s="6"/>
      <c r="B22279" s="6"/>
      <c r="C22279" s="7"/>
      <c r="D22279" s="8" t="s">
        <v>118</v>
      </c>
      <c r="E22279" s="6"/>
      <c r="F22279" s="6"/>
      <c r="G22279" s="9"/>
    </row>
    <row r="22280" spans="1:7" ht="153">
      <c r="A22280" s="638">
        <v>60</v>
      </c>
      <c r="B22280" s="638" t="s">
        <v>107</v>
      </c>
      <c r="C22280" s="639" t="s">
        <v>11</v>
      </c>
      <c r="D22280" s="640" t="s">
        <v>119</v>
      </c>
      <c r="E22280" s="665"/>
      <c r="F22280" s="639" t="s">
        <v>111</v>
      </c>
      <c r="G22280" s="13"/>
    </row>
    <row r="22281" spans="1:7" ht="140.25">
      <c r="A22281" s="638">
        <v>10</v>
      </c>
      <c r="B22281" s="638" t="s">
        <v>72</v>
      </c>
      <c r="C22281" s="639" t="s">
        <v>15</v>
      </c>
      <c r="D22281" s="640" t="s">
        <v>120</v>
      </c>
      <c r="E22281" s="665"/>
      <c r="F22281" s="639" t="s">
        <v>75</v>
      </c>
      <c r="G22281" s="13"/>
    </row>
    <row r="22282" spans="1:7" ht="153">
      <c r="A22282" s="638">
        <v>100</v>
      </c>
      <c r="B22282" s="638" t="s">
        <v>107</v>
      </c>
      <c r="C22282" s="639" t="s">
        <v>18</v>
      </c>
      <c r="D22282" s="640" t="s">
        <v>121</v>
      </c>
      <c r="E22282" s="665"/>
      <c r="F22282" s="639" t="s">
        <v>111</v>
      </c>
      <c r="G22282" s="13"/>
    </row>
    <row r="22283" spans="1:7" ht="140.25">
      <c r="A22283" s="638">
        <v>10</v>
      </c>
      <c r="B22283" s="638" t="s">
        <v>72</v>
      </c>
      <c r="C22283" s="639" t="s">
        <v>21</v>
      </c>
      <c r="D22283" s="640" t="s">
        <v>122</v>
      </c>
      <c r="E22283" s="665"/>
      <c r="F22283" s="639" t="s">
        <v>75</v>
      </c>
      <c r="G22283" s="13"/>
    </row>
    <row r="22284" spans="1:7" ht="153">
      <c r="A22284" s="638">
        <v>100</v>
      </c>
      <c r="B22284" s="638" t="s">
        <v>107</v>
      </c>
      <c r="C22284" s="639" t="s">
        <v>25</v>
      </c>
      <c r="D22284" s="640" t="s">
        <v>123</v>
      </c>
      <c r="E22284" s="665"/>
      <c r="F22284" s="639" t="s">
        <v>111</v>
      </c>
      <c r="G22284" s="13"/>
    </row>
    <row r="22285" spans="1:7" ht="153">
      <c r="A22285" s="638">
        <v>20</v>
      </c>
      <c r="B22285" s="638" t="s">
        <v>107</v>
      </c>
      <c r="C22285" s="639" t="s">
        <v>29</v>
      </c>
      <c r="D22285" s="640" t="s">
        <v>124</v>
      </c>
      <c r="E22285" s="665"/>
      <c r="F22285" s="639" t="s">
        <v>111</v>
      </c>
      <c r="G22285" s="13"/>
    </row>
    <row r="22286" spans="1:7" ht="153">
      <c r="A22286" s="638">
        <v>8</v>
      </c>
      <c r="B22286" s="638" t="s">
        <v>72</v>
      </c>
      <c r="C22286" s="639" t="s">
        <v>33</v>
      </c>
      <c r="D22286" s="640" t="s">
        <v>125</v>
      </c>
      <c r="E22286" s="665"/>
      <c r="F22286" s="639" t="s">
        <v>75</v>
      </c>
      <c r="G22286" s="13"/>
    </row>
    <row r="22287" spans="1:7" ht="89.25">
      <c r="A22287" s="638">
        <v>6</v>
      </c>
      <c r="B22287" s="638" t="s">
        <v>72</v>
      </c>
      <c r="C22287" s="639" t="s">
        <v>36</v>
      </c>
      <c r="D22287" s="640" t="s">
        <v>126</v>
      </c>
      <c r="E22287" s="665"/>
      <c r="F22287" s="639" t="s">
        <v>75</v>
      </c>
      <c r="G22287" s="13"/>
    </row>
    <row r="22288" spans="1:7" ht="89.25">
      <c r="A22288" s="638">
        <v>3</v>
      </c>
      <c r="B22288" s="638" t="s">
        <v>72</v>
      </c>
      <c r="C22288" s="639" t="s">
        <v>40</v>
      </c>
      <c r="D22288" s="640" t="s">
        <v>127</v>
      </c>
      <c r="E22288" s="665"/>
      <c r="F22288" s="639" t="s">
        <v>75</v>
      </c>
      <c r="G22288" s="13"/>
    </row>
    <row r="22289" spans="1:7" ht="89.25">
      <c r="A22289" s="638">
        <v>2</v>
      </c>
      <c r="B22289" s="638" t="s">
        <v>72</v>
      </c>
      <c r="C22289" s="639" t="s">
        <v>44</v>
      </c>
      <c r="D22289" s="640" t="s">
        <v>128</v>
      </c>
      <c r="E22289" s="665"/>
      <c r="F22289" s="639"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10" t="s">
        <v>0</v>
      </c>
      <c r="B22305" s="710"/>
      <c r="C22305" s="710"/>
      <c r="D22305" s="710"/>
      <c r="E22305" s="710"/>
      <c r="F22305" s="710"/>
      <c r="G22305" s="710"/>
    </row>
    <row r="22306" spans="1:7">
      <c r="A22306" s="711" t="s">
        <v>1</v>
      </c>
      <c r="B22306" s="711"/>
      <c r="C22306" s="711"/>
      <c r="D22306" s="711"/>
      <c r="E22306" s="711"/>
      <c r="F22306" s="711"/>
      <c r="G22306" s="711"/>
    </row>
    <row r="22307" spans="1:7" ht="56.25" customHeight="1">
      <c r="A22307" s="1" t="s">
        <v>2</v>
      </c>
      <c r="B22307" s="659"/>
      <c r="C22307" s="659"/>
      <c r="D22307" s="732" t="s">
        <v>324</v>
      </c>
      <c r="E22307" s="732"/>
      <c r="F22307" s="732"/>
      <c r="G22307" s="732"/>
    </row>
    <row r="22308" spans="1:7" ht="25.5">
      <c r="A22308" s="713" t="s">
        <v>3</v>
      </c>
      <c r="B22308" s="714"/>
      <c r="C22308" s="3" t="s">
        <v>4</v>
      </c>
      <c r="D22308" s="667" t="s">
        <v>5</v>
      </c>
      <c r="E22308" s="667" t="s">
        <v>6</v>
      </c>
      <c r="F22308" s="667" t="s">
        <v>7</v>
      </c>
      <c r="G22308" s="5" t="s">
        <v>8</v>
      </c>
    </row>
    <row r="22309" spans="1:7">
      <c r="A22309" s="6"/>
      <c r="B22309" s="6"/>
      <c r="C22309" s="7"/>
      <c r="D22309" s="8" t="s">
        <v>9</v>
      </c>
      <c r="E22309" s="6"/>
      <c r="F22309" s="6"/>
      <c r="G22309" s="9"/>
    </row>
    <row r="22310" spans="1:7">
      <c r="A22310" s="676">
        <v>220</v>
      </c>
      <c r="B22310" s="676" t="s">
        <v>10</v>
      </c>
      <c r="C22310" s="644" t="s">
        <v>11</v>
      </c>
      <c r="D22310" s="678" t="s">
        <v>12</v>
      </c>
      <c r="E22310" s="665">
        <v>8694.9500000000007</v>
      </c>
      <c r="F22310" s="639" t="s">
        <v>13</v>
      </c>
      <c r="G22310" s="13">
        <f>SUM(A22310*E22310/100)</f>
        <v>19128.890000000003</v>
      </c>
    </row>
    <row r="22311" spans="1:7">
      <c r="A22311" s="677"/>
      <c r="B22311" s="677"/>
      <c r="C22311" s="645"/>
      <c r="D22311" s="679"/>
      <c r="E22311" s="680" t="s">
        <v>14</v>
      </c>
      <c r="F22311" s="681"/>
      <c r="G22311" s="682"/>
    </row>
    <row r="22312" spans="1:7">
      <c r="A22312" s="676">
        <v>781</v>
      </c>
      <c r="B22312" s="676" t="s">
        <v>10</v>
      </c>
      <c r="C22312" s="674" t="s">
        <v>15</v>
      </c>
      <c r="D22312" s="678" t="s">
        <v>16</v>
      </c>
      <c r="E22312" s="665">
        <v>11948.36</v>
      </c>
      <c r="F22312" s="639" t="s">
        <v>13</v>
      </c>
      <c r="G22312" s="13">
        <f>SUM(A22312*E22312/100)</f>
        <v>93316.691600000006</v>
      </c>
    </row>
    <row r="22313" spans="1:7">
      <c r="A22313" s="677"/>
      <c r="B22313" s="677"/>
      <c r="C22313" s="675"/>
      <c r="D22313" s="679"/>
      <c r="E22313" s="680" t="s">
        <v>17</v>
      </c>
      <c r="F22313" s="681"/>
      <c r="G22313" s="682"/>
    </row>
    <row r="22314" spans="1:7">
      <c r="A22314" s="676">
        <v>5528</v>
      </c>
      <c r="B22314" s="676" t="s">
        <v>10</v>
      </c>
      <c r="C22314" s="674" t="s">
        <v>18</v>
      </c>
      <c r="D22314" s="678" t="s">
        <v>19</v>
      </c>
      <c r="E22314" s="665">
        <v>1913.21</v>
      </c>
      <c r="F22314" s="639" t="s">
        <v>13</v>
      </c>
      <c r="G22314" s="13">
        <f>SUM(A22314*E22314/100)</f>
        <v>105762.2488</v>
      </c>
    </row>
    <row r="22315" spans="1:7">
      <c r="A22315" s="677"/>
      <c r="B22315" s="677"/>
      <c r="C22315" s="675"/>
      <c r="D22315" s="679"/>
      <c r="E22315" s="680" t="s">
        <v>20</v>
      </c>
      <c r="F22315" s="681"/>
      <c r="G22315" s="682"/>
    </row>
    <row r="22316" spans="1:7">
      <c r="A22316" s="676">
        <v>600</v>
      </c>
      <c r="B22316" s="676" t="s">
        <v>10</v>
      </c>
      <c r="C22316" s="674" t="s">
        <v>21</v>
      </c>
      <c r="D22316" s="678" t="s">
        <v>22</v>
      </c>
      <c r="E22316" s="665">
        <v>8122.95</v>
      </c>
      <c r="F22316" s="639" t="s">
        <v>13</v>
      </c>
      <c r="G22316" s="20">
        <f>SUM(A22316*E22316/100)</f>
        <v>48737.7</v>
      </c>
    </row>
    <row r="22317" spans="1:7">
      <c r="A22317" s="677"/>
      <c r="B22317" s="677"/>
      <c r="C22317" s="675"/>
      <c r="D22317" s="679"/>
      <c r="E22317" s="680" t="s">
        <v>23</v>
      </c>
      <c r="F22317" s="681"/>
      <c r="G22317" s="682"/>
    </row>
    <row r="22318" spans="1:7">
      <c r="A22318" s="725">
        <v>15.72</v>
      </c>
      <c r="B22318" s="674" t="s">
        <v>24</v>
      </c>
      <c r="C22318" s="676" t="s">
        <v>25</v>
      </c>
      <c r="D22318" s="695" t="s">
        <v>26</v>
      </c>
      <c r="E22318" s="665">
        <v>5001.7</v>
      </c>
      <c r="F22318" s="639" t="s">
        <v>27</v>
      </c>
      <c r="G22318" s="20">
        <f>SUM(A22318*E22318)</f>
        <v>78626.724000000002</v>
      </c>
    </row>
    <row r="22319" spans="1:7">
      <c r="A22319" s="726"/>
      <c r="B22319" s="675"/>
      <c r="C22319" s="677"/>
      <c r="D22319" s="696"/>
      <c r="E22319" s="680" t="s">
        <v>28</v>
      </c>
      <c r="F22319" s="681"/>
      <c r="G22319" s="682"/>
    </row>
    <row r="22320" spans="1:7" s="23" customFormat="1">
      <c r="A22320" s="674">
        <v>230</v>
      </c>
      <c r="B22320" s="674" t="s">
        <v>10</v>
      </c>
      <c r="C22320" s="676" t="s">
        <v>29</v>
      </c>
      <c r="D22320" s="695" t="s">
        <v>30</v>
      </c>
      <c r="E22320" s="665">
        <v>337</v>
      </c>
      <c r="F22320" s="639" t="s">
        <v>31</v>
      </c>
      <c r="G22320" s="20">
        <f>SUM(A22320*E22320)</f>
        <v>77510</v>
      </c>
    </row>
    <row r="22321" spans="1:7" s="23" customFormat="1">
      <c r="A22321" s="675"/>
      <c r="B22321" s="675"/>
      <c r="C22321" s="677"/>
      <c r="D22321" s="696"/>
      <c r="E22321" s="697" t="s">
        <v>32</v>
      </c>
      <c r="F22321" s="698"/>
      <c r="G22321" s="699"/>
    </row>
    <row r="22322" spans="1:7">
      <c r="A22322" s="676">
        <v>396</v>
      </c>
      <c r="B22322" s="676" t="s">
        <v>10</v>
      </c>
      <c r="C22322" s="644" t="s">
        <v>33</v>
      </c>
      <c r="D22322" s="678" t="s">
        <v>34</v>
      </c>
      <c r="E22322" s="665">
        <v>14429.25</v>
      </c>
      <c r="F22322" s="639" t="s">
        <v>13</v>
      </c>
      <c r="G22322" s="20">
        <f>SUM(A22322*E22322/100)</f>
        <v>57139.83</v>
      </c>
    </row>
    <row r="22323" spans="1:7">
      <c r="A22323" s="677"/>
      <c r="B22323" s="677"/>
      <c r="C22323" s="645"/>
      <c r="D22323" s="679"/>
      <c r="E22323" s="680" t="s">
        <v>35</v>
      </c>
      <c r="F22323" s="681"/>
      <c r="G22323" s="682"/>
    </row>
    <row r="22324" spans="1:7">
      <c r="A22324" s="676">
        <v>129</v>
      </c>
      <c r="B22324" s="676" t="s">
        <v>10</v>
      </c>
      <c r="C22324" s="674" t="s">
        <v>36</v>
      </c>
      <c r="D22324" s="678" t="s">
        <v>37</v>
      </c>
      <c r="E22324" s="665">
        <v>12674.36</v>
      </c>
      <c r="F22324" s="639" t="s">
        <v>13</v>
      </c>
      <c r="G22324" s="20">
        <f>SUM(A22324*E22324/100)</f>
        <v>16349.924400000002</v>
      </c>
    </row>
    <row r="22325" spans="1:7">
      <c r="A22325" s="677"/>
      <c r="B22325" s="677"/>
      <c r="C22325" s="675"/>
      <c r="D22325" s="679"/>
      <c r="E22325" s="680" t="s">
        <v>38</v>
      </c>
      <c r="F22325" s="681"/>
      <c r="G22325" s="682"/>
    </row>
    <row r="22326" spans="1:7" s="24" customFormat="1">
      <c r="A22326" s="674">
        <v>343</v>
      </c>
      <c r="B22326" s="674" t="s">
        <v>39</v>
      </c>
      <c r="C22326" s="676" t="s">
        <v>40</v>
      </c>
      <c r="D22326" s="678" t="s">
        <v>41</v>
      </c>
      <c r="E22326" s="665">
        <v>2206.6</v>
      </c>
      <c r="F22326" s="639" t="s">
        <v>42</v>
      </c>
      <c r="G22326" s="20">
        <f>SUM(A22326*E22326/100)</f>
        <v>7568.637999999999</v>
      </c>
    </row>
    <row r="22327" spans="1:7" s="24" customFormat="1">
      <c r="A22327" s="675"/>
      <c r="B22327" s="675"/>
      <c r="C22327" s="677"/>
      <c r="D22327" s="679"/>
      <c r="E22327" s="687" t="s">
        <v>43</v>
      </c>
      <c r="F22327" s="688"/>
      <c r="G22327" s="689"/>
    </row>
    <row r="22328" spans="1:7" s="24" customFormat="1">
      <c r="A22328" s="674">
        <v>343</v>
      </c>
      <c r="B22328" s="674" t="s">
        <v>39</v>
      </c>
      <c r="C22328" s="676" t="s">
        <v>44</v>
      </c>
      <c r="D22328" s="678" t="s">
        <v>45</v>
      </c>
      <c r="E22328" s="639">
        <v>2197.52</v>
      </c>
      <c r="F22328" s="639" t="s">
        <v>42</v>
      </c>
      <c r="G22328" s="20">
        <f>SUM(A22328*E22328/100)</f>
        <v>7537.4935999999998</v>
      </c>
    </row>
    <row r="22329" spans="1:7" s="24" customFormat="1">
      <c r="A22329" s="675"/>
      <c r="B22329" s="675"/>
      <c r="C22329" s="677"/>
      <c r="D22329" s="679"/>
      <c r="E22329" s="687" t="s">
        <v>46</v>
      </c>
      <c r="F22329" s="688"/>
      <c r="G22329" s="689"/>
    </row>
    <row r="22330" spans="1:7" s="25" customFormat="1">
      <c r="A22330" s="674">
        <v>48</v>
      </c>
      <c r="B22330" s="674" t="s">
        <v>39</v>
      </c>
      <c r="C22330" s="674" t="s">
        <v>47</v>
      </c>
      <c r="D22330" s="678" t="s">
        <v>48</v>
      </c>
      <c r="E22330" s="639">
        <v>27678.86</v>
      </c>
      <c r="F22330" s="639" t="s">
        <v>42</v>
      </c>
      <c r="G22330" s="20">
        <f>SUM(A22330*E22330/100)</f>
        <v>13285.852800000001</v>
      </c>
    </row>
    <row r="22331" spans="1:7" s="25" customFormat="1">
      <c r="A22331" s="675"/>
      <c r="B22331" s="675"/>
      <c r="C22331" s="675"/>
      <c r="D22331" s="679"/>
      <c r="E22331" s="686" t="s">
        <v>49</v>
      </c>
      <c r="F22331" s="686"/>
      <c r="G22331" s="686"/>
    </row>
    <row r="22332" spans="1:7">
      <c r="A22332" s="674">
        <v>127</v>
      </c>
      <c r="B22332" s="674" t="s">
        <v>39</v>
      </c>
      <c r="C22332" s="676" t="s">
        <v>50</v>
      </c>
      <c r="D22332" s="678" t="s">
        <v>51</v>
      </c>
      <c r="E22332" s="665">
        <v>28253.61</v>
      </c>
      <c r="F22332" s="639" t="s">
        <v>52</v>
      </c>
      <c r="G22332" s="20">
        <f>SUM(A22332*E22332/100)</f>
        <v>35882.084699999999</v>
      </c>
    </row>
    <row r="22333" spans="1:7">
      <c r="A22333" s="675"/>
      <c r="B22333" s="675"/>
      <c r="C22333" s="677"/>
      <c r="D22333" s="679"/>
      <c r="E22333" s="680" t="s">
        <v>53</v>
      </c>
      <c r="F22333" s="681"/>
      <c r="G22333" s="682"/>
    </row>
    <row r="22334" spans="1:7">
      <c r="A22334" s="676">
        <v>72</v>
      </c>
      <c r="B22334" s="676" t="s">
        <v>39</v>
      </c>
      <c r="C22334" s="674" t="s">
        <v>54</v>
      </c>
      <c r="D22334" s="678" t="s">
        <v>55</v>
      </c>
      <c r="E22334" s="665">
        <v>34520.31</v>
      </c>
      <c r="F22334" s="639" t="s">
        <v>42</v>
      </c>
      <c r="G22334" s="20">
        <f>SUM(A22334*E22334/100)</f>
        <v>24854.623199999998</v>
      </c>
    </row>
    <row r="22335" spans="1:7">
      <c r="A22335" s="677"/>
      <c r="B22335" s="677"/>
      <c r="C22335" s="675"/>
      <c r="D22335" s="679"/>
      <c r="E22335" s="680" t="s">
        <v>56</v>
      </c>
      <c r="F22335" s="681"/>
      <c r="G22335" s="682"/>
    </row>
    <row r="22336" spans="1:7">
      <c r="A22336" s="674">
        <v>4046</v>
      </c>
      <c r="B22336" s="674" t="s">
        <v>39</v>
      </c>
      <c r="C22336" s="676" t="s">
        <v>57</v>
      </c>
      <c r="D22336" s="678" t="s">
        <v>58</v>
      </c>
      <c r="E22336" s="665">
        <v>1079.6500000000001</v>
      </c>
      <c r="F22336" s="639" t="s">
        <v>42</v>
      </c>
      <c r="G22336" s="13">
        <f>SUM(A22336*E22336/100)</f>
        <v>43682.639000000003</v>
      </c>
    </row>
    <row r="22337" spans="1:7">
      <c r="A22337" s="675"/>
      <c r="B22337" s="675"/>
      <c r="C22337" s="677"/>
      <c r="D22337" s="679"/>
      <c r="E22337" s="680" t="s">
        <v>59</v>
      </c>
      <c r="F22337" s="681"/>
      <c r="G22337" s="682"/>
    </row>
    <row r="22338" spans="1:7">
      <c r="A22338" s="674">
        <v>438</v>
      </c>
      <c r="B22338" s="674" t="s">
        <v>39</v>
      </c>
      <c r="C22338" s="676" t="s">
        <v>60</v>
      </c>
      <c r="D22338" s="678" t="s">
        <v>61</v>
      </c>
      <c r="E22338" s="665">
        <v>2116.41</v>
      </c>
      <c r="F22338" s="639" t="s">
        <v>42</v>
      </c>
      <c r="G22338" s="20">
        <f>SUM(A22338*E22338/100)</f>
        <v>9269.8757999999998</v>
      </c>
    </row>
    <row r="22339" spans="1:7">
      <c r="A22339" s="675"/>
      <c r="B22339" s="675"/>
      <c r="C22339" s="677"/>
      <c r="D22339" s="679"/>
      <c r="E22339" s="680" t="s">
        <v>62</v>
      </c>
      <c r="F22339" s="681"/>
      <c r="G22339" s="682"/>
    </row>
    <row r="22340" spans="1:7">
      <c r="A22340" s="676">
        <v>5925</v>
      </c>
      <c r="B22340" s="676" t="s">
        <v>39</v>
      </c>
      <c r="C22340" s="674" t="s">
        <v>63</v>
      </c>
      <c r="D22340" s="678" t="s">
        <v>64</v>
      </c>
      <c r="E22340" s="665">
        <v>829.95</v>
      </c>
      <c r="F22340" s="639" t="s">
        <v>42</v>
      </c>
      <c r="G22340" s="13">
        <f>SUM(A22340*E22340/100)</f>
        <v>49174.537499999999</v>
      </c>
    </row>
    <row r="22341" spans="1:7">
      <c r="A22341" s="677"/>
      <c r="B22341" s="677"/>
      <c r="C22341" s="675"/>
      <c r="D22341" s="679"/>
      <c r="E22341" s="680" t="s">
        <v>65</v>
      </c>
      <c r="F22341" s="681"/>
      <c r="G22341" s="682"/>
    </row>
    <row r="22342" spans="1:7">
      <c r="A22342" s="676">
        <v>4332</v>
      </c>
      <c r="B22342" s="676" t="s">
        <v>39</v>
      </c>
      <c r="C22342" s="674" t="s">
        <v>66</v>
      </c>
      <c r="D22342" s="678" t="s">
        <v>67</v>
      </c>
      <c r="E22342" s="665">
        <v>896.39</v>
      </c>
      <c r="F22342" s="639" t="s">
        <v>42</v>
      </c>
      <c r="G22342" s="13">
        <f>SUM(A22342*E22342/100)</f>
        <v>38831.614800000003</v>
      </c>
    </row>
    <row r="22343" spans="1:7">
      <c r="A22343" s="677"/>
      <c r="B22343" s="677"/>
      <c r="C22343" s="675"/>
      <c r="D22343" s="679"/>
      <c r="E22343" s="680" t="s">
        <v>68</v>
      </c>
      <c r="F22343" s="681"/>
      <c r="G22343" s="682"/>
    </row>
    <row r="22344" spans="1:7">
      <c r="A22344" s="676">
        <v>11157</v>
      </c>
      <c r="B22344" s="676" t="s">
        <v>39</v>
      </c>
      <c r="C22344" s="674" t="s">
        <v>69</v>
      </c>
      <c r="D22344" s="678" t="s">
        <v>70</v>
      </c>
      <c r="E22344" s="665">
        <v>1276.53</v>
      </c>
      <c r="F22344" s="639" t="s">
        <v>42</v>
      </c>
      <c r="G22344" s="13">
        <f>SUM(A22344*E22344/100)</f>
        <v>142422.45209999999</v>
      </c>
    </row>
    <row r="22345" spans="1:7">
      <c r="A22345" s="677"/>
      <c r="B22345" s="677"/>
      <c r="C22345" s="675"/>
      <c r="D22345" s="679"/>
      <c r="E22345" s="680" t="s">
        <v>71</v>
      </c>
      <c r="F22345" s="681"/>
      <c r="G22345" s="682"/>
    </row>
    <row r="22346" spans="1:7">
      <c r="A22346" s="674">
        <v>30</v>
      </c>
      <c r="B22346" s="674" t="s">
        <v>72</v>
      </c>
      <c r="C22346" s="676" t="s">
        <v>73</v>
      </c>
      <c r="D22346" s="678" t="s">
        <v>74</v>
      </c>
      <c r="E22346" s="665">
        <v>524.98</v>
      </c>
      <c r="F22346" s="639" t="s">
        <v>75</v>
      </c>
      <c r="G22346" s="13">
        <f>SUM(A22346*E22346)</f>
        <v>15749.400000000001</v>
      </c>
    </row>
    <row r="22347" spans="1:7">
      <c r="A22347" s="675"/>
      <c r="B22347" s="675"/>
      <c r="C22347" s="677"/>
      <c r="D22347" s="679"/>
      <c r="E22347" s="680" t="s">
        <v>76</v>
      </c>
      <c r="F22347" s="681"/>
      <c r="G22347" s="682"/>
    </row>
    <row r="22348" spans="1:7" s="30" customFormat="1">
      <c r="A22348" s="667"/>
      <c r="B22348" s="667"/>
      <c r="C22348" s="3"/>
      <c r="D22348" s="26"/>
      <c r="E22348" s="27"/>
      <c r="F22348" s="28" t="s">
        <v>77</v>
      </c>
      <c r="G22348" s="29">
        <v>884830</v>
      </c>
    </row>
    <row r="22349" spans="1:7">
      <c r="A22349" s="31"/>
      <c r="B22349" s="32"/>
      <c r="C22349" s="32"/>
      <c r="D22349" s="33" t="s">
        <v>78</v>
      </c>
      <c r="E22349" s="32"/>
      <c r="F22349" s="32"/>
      <c r="G22349" s="34"/>
    </row>
    <row r="22350" spans="1:7" s="25" customFormat="1">
      <c r="A22350" s="733">
        <v>1</v>
      </c>
      <c r="B22350" s="733" t="s">
        <v>72</v>
      </c>
      <c r="C22350" s="734" t="s">
        <v>11</v>
      </c>
      <c r="D22350" s="731" t="s">
        <v>79</v>
      </c>
      <c r="E22350" s="655">
        <v>4802.6000000000004</v>
      </c>
      <c r="F22350" s="645" t="s">
        <v>75</v>
      </c>
      <c r="G22350" s="13">
        <f>SUM(A22350*E22350)</f>
        <v>4802.6000000000004</v>
      </c>
    </row>
    <row r="22351" spans="1:7" s="25" customFormat="1">
      <c r="A22351" s="677"/>
      <c r="B22351" s="677"/>
      <c r="C22351" s="675"/>
      <c r="D22351" s="679"/>
      <c r="E22351" s="680" t="s">
        <v>80</v>
      </c>
      <c r="F22351" s="681"/>
      <c r="G22351" s="682"/>
    </row>
    <row r="22352" spans="1:7" s="36" customFormat="1">
      <c r="A22352" s="676">
        <v>2</v>
      </c>
      <c r="B22352" s="676" t="s">
        <v>72</v>
      </c>
      <c r="C22352" s="674" t="s">
        <v>15</v>
      </c>
      <c r="D22352" s="678" t="s">
        <v>81</v>
      </c>
      <c r="E22352" s="665">
        <v>2042.43</v>
      </c>
      <c r="F22352" s="639" t="s">
        <v>75</v>
      </c>
      <c r="G22352" s="13">
        <f>SUM(A22352*E22352)</f>
        <v>4084.86</v>
      </c>
    </row>
    <row r="22353" spans="1:7" s="36" customFormat="1">
      <c r="A22353" s="677"/>
      <c r="B22353" s="677"/>
      <c r="C22353" s="675"/>
      <c r="D22353" s="679"/>
      <c r="E22353" s="680" t="s">
        <v>82</v>
      </c>
      <c r="F22353" s="681"/>
      <c r="G22353" s="682"/>
    </row>
    <row r="22354" spans="1:7">
      <c r="A22354" s="676">
        <v>2</v>
      </c>
      <c r="B22354" s="676" t="s">
        <v>72</v>
      </c>
      <c r="C22354" s="674" t="s">
        <v>18</v>
      </c>
      <c r="D22354" s="678" t="s">
        <v>83</v>
      </c>
      <c r="E22354" s="665">
        <v>447.15</v>
      </c>
      <c r="F22354" s="639" t="s">
        <v>75</v>
      </c>
      <c r="G22354" s="13">
        <f>SUM(A22354*E22354)</f>
        <v>894.3</v>
      </c>
    </row>
    <row r="22355" spans="1:7">
      <c r="A22355" s="677"/>
      <c r="B22355" s="677"/>
      <c r="C22355" s="675"/>
      <c r="D22355" s="679"/>
      <c r="E22355" s="680" t="s">
        <v>84</v>
      </c>
      <c r="F22355" s="681"/>
      <c r="G22355" s="682"/>
    </row>
    <row r="22356" spans="1:7">
      <c r="A22356" s="684">
        <v>3</v>
      </c>
      <c r="B22356" s="684" t="s">
        <v>72</v>
      </c>
      <c r="C22356" s="683" t="s">
        <v>21</v>
      </c>
      <c r="D22356" s="685" t="s">
        <v>85</v>
      </c>
      <c r="E22356" s="665">
        <v>1109.46</v>
      </c>
      <c r="F22356" s="639" t="s">
        <v>75</v>
      </c>
      <c r="G22356" s="13">
        <f>SUM(A22356*E22356)</f>
        <v>3328.38</v>
      </c>
    </row>
    <row r="22357" spans="1:7">
      <c r="A22357" s="684"/>
      <c r="B22357" s="684"/>
      <c r="C22357" s="683"/>
      <c r="D22357" s="685"/>
      <c r="E22357" s="686" t="s">
        <v>86</v>
      </c>
      <c r="F22357" s="686"/>
      <c r="G22357" s="686"/>
    </row>
    <row r="22358" spans="1:7" s="36" customFormat="1">
      <c r="A22358" s="676">
        <v>2</v>
      </c>
      <c r="B22358" s="676" t="s">
        <v>72</v>
      </c>
      <c r="C22358" s="674" t="s">
        <v>25</v>
      </c>
      <c r="D22358" s="678" t="s">
        <v>87</v>
      </c>
      <c r="E22358" s="665">
        <v>509.74</v>
      </c>
      <c r="F22358" s="639" t="s">
        <v>75</v>
      </c>
      <c r="G22358" s="13">
        <f>SUM(A22358*E22358)</f>
        <v>1019.48</v>
      </c>
    </row>
    <row r="22359" spans="1:7" s="36" customFormat="1">
      <c r="A22359" s="677"/>
      <c r="B22359" s="677"/>
      <c r="C22359" s="675"/>
      <c r="D22359" s="679"/>
      <c r="E22359" s="680" t="s">
        <v>88</v>
      </c>
      <c r="F22359" s="681"/>
      <c r="G22359" s="682"/>
    </row>
    <row r="22360" spans="1:7" s="36" customFormat="1">
      <c r="A22360" s="676">
        <v>1</v>
      </c>
      <c r="B22360" s="676" t="s">
        <v>89</v>
      </c>
      <c r="C22360" s="674" t="s">
        <v>29</v>
      </c>
      <c r="D22360" s="678" t="s">
        <v>90</v>
      </c>
      <c r="E22360" s="665">
        <v>1142.24</v>
      </c>
      <c r="F22360" s="639" t="s">
        <v>75</v>
      </c>
      <c r="G22360" s="13">
        <f>SUM(A22360*E22360)</f>
        <v>1142.24</v>
      </c>
    </row>
    <row r="22361" spans="1:7" s="36" customFormat="1">
      <c r="A22361" s="677"/>
      <c r="B22361" s="677"/>
      <c r="C22361" s="675"/>
      <c r="D22361" s="679"/>
      <c r="E22361" s="680" t="s">
        <v>91</v>
      </c>
      <c r="F22361" s="681"/>
      <c r="G22361" s="682"/>
    </row>
    <row r="22362" spans="1:7">
      <c r="A22362" s="676">
        <v>1</v>
      </c>
      <c r="B22362" s="676" t="s">
        <v>89</v>
      </c>
      <c r="C22362" s="674" t="s">
        <v>33</v>
      </c>
      <c r="D22362" s="678" t="s">
        <v>92</v>
      </c>
      <c r="E22362" s="665">
        <v>4694.8</v>
      </c>
      <c r="F22362" s="639" t="s">
        <v>75</v>
      </c>
      <c r="G22362" s="13">
        <f>SUM(A22362*E22362)</f>
        <v>4694.8</v>
      </c>
    </row>
    <row r="22363" spans="1:7">
      <c r="A22363" s="677"/>
      <c r="B22363" s="677"/>
      <c r="C22363" s="675"/>
      <c r="D22363" s="679"/>
      <c r="E22363" s="680" t="s">
        <v>93</v>
      </c>
      <c r="F22363" s="681"/>
      <c r="G22363" s="682"/>
    </row>
    <row r="22364" spans="1:7">
      <c r="A22364" s="676">
        <v>1</v>
      </c>
      <c r="B22364" s="676" t="s">
        <v>89</v>
      </c>
      <c r="C22364" s="674" t="s">
        <v>36</v>
      </c>
      <c r="D22364" s="678" t="s">
        <v>94</v>
      </c>
      <c r="E22364" s="665">
        <v>938.47</v>
      </c>
      <c r="F22364" s="639" t="s">
        <v>75</v>
      </c>
      <c r="G22364" s="13">
        <f>SUM(A22364*E22364)</f>
        <v>938.47</v>
      </c>
    </row>
    <row r="22365" spans="1:7">
      <c r="A22365" s="677"/>
      <c r="B22365" s="677"/>
      <c r="C22365" s="675"/>
      <c r="D22365" s="679"/>
      <c r="E22365" s="680" t="s">
        <v>95</v>
      </c>
      <c r="F22365" s="681"/>
      <c r="G22365" s="682"/>
    </row>
    <row r="22366" spans="1:7" s="36" customFormat="1">
      <c r="A22366" s="676">
        <v>1</v>
      </c>
      <c r="B22366" s="676" t="s">
        <v>89</v>
      </c>
      <c r="C22366" s="674" t="s">
        <v>40</v>
      </c>
      <c r="D22366" s="678" t="s">
        <v>96</v>
      </c>
      <c r="E22366" s="665">
        <v>795</v>
      </c>
      <c r="F22366" s="639" t="s">
        <v>75</v>
      </c>
      <c r="G22366" s="13">
        <f>SUM(A22366*E22366)</f>
        <v>795</v>
      </c>
    </row>
    <row r="22367" spans="1:7" s="36" customFormat="1">
      <c r="A22367" s="677"/>
      <c r="B22367" s="677"/>
      <c r="C22367" s="675"/>
      <c r="D22367" s="679"/>
      <c r="E22367" s="680" t="s">
        <v>97</v>
      </c>
      <c r="F22367" s="681"/>
      <c r="G22367" s="682"/>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676"/>
      <c r="B22371" s="676"/>
      <c r="C22371" s="674" t="s">
        <v>44</v>
      </c>
      <c r="D22371" s="678" t="s">
        <v>98</v>
      </c>
      <c r="E22371" s="39"/>
      <c r="F22371" s="40"/>
      <c r="G22371" s="41"/>
    </row>
    <row r="22372" spans="1:7" s="36" customFormat="1">
      <c r="A22372" s="677"/>
      <c r="B22372" s="677"/>
      <c r="C22372" s="675"/>
      <c r="D22372" s="679"/>
      <c r="E22372" s="42"/>
      <c r="F22372" s="43"/>
      <c r="G22372" s="44"/>
    </row>
    <row r="22373" spans="1:7" s="36" customFormat="1">
      <c r="A22373" s="676">
        <v>1</v>
      </c>
      <c r="B22373" s="676" t="s">
        <v>89</v>
      </c>
      <c r="C22373" s="674" t="s">
        <v>99</v>
      </c>
      <c r="D22373" s="678" t="s">
        <v>100</v>
      </c>
      <c r="E22373" s="665">
        <v>271.92</v>
      </c>
      <c r="F22373" s="639" t="s">
        <v>75</v>
      </c>
      <c r="G22373" s="13">
        <f>SUM(A22373*E22373)</f>
        <v>271.92</v>
      </c>
    </row>
    <row r="22374" spans="1:7" s="36" customFormat="1">
      <c r="A22374" s="677"/>
      <c r="B22374" s="677"/>
      <c r="C22374" s="675"/>
      <c r="D22374" s="679"/>
      <c r="E22374" s="680" t="s">
        <v>101</v>
      </c>
      <c r="F22374" s="681"/>
      <c r="G22374" s="682"/>
    </row>
    <row r="22375" spans="1:7" s="36" customFormat="1">
      <c r="A22375" s="676">
        <v>1</v>
      </c>
      <c r="B22375" s="676" t="s">
        <v>89</v>
      </c>
      <c r="C22375" s="674" t="s">
        <v>102</v>
      </c>
      <c r="D22375" s="678" t="s">
        <v>103</v>
      </c>
      <c r="E22375" s="665">
        <v>365.42</v>
      </c>
      <c r="F22375" s="639" t="s">
        <v>75</v>
      </c>
      <c r="G22375" s="13">
        <f>SUM(A22375*E22375)</f>
        <v>365.42</v>
      </c>
    </row>
    <row r="22376" spans="1:7" s="36" customFormat="1">
      <c r="A22376" s="677"/>
      <c r="B22376" s="677"/>
      <c r="C22376" s="675"/>
      <c r="D22376" s="679"/>
      <c r="E22376" s="680" t="s">
        <v>104</v>
      </c>
      <c r="F22376" s="681"/>
      <c r="G22376" s="682"/>
    </row>
    <row r="22377" spans="1:7" s="30" customFormat="1">
      <c r="A22377" s="638"/>
      <c r="B22377" s="638"/>
      <c r="C22377" s="639"/>
      <c r="D22377" s="640"/>
      <c r="E22377" s="27"/>
      <c r="F22377" s="28" t="s">
        <v>105</v>
      </c>
      <c r="G22377" s="47">
        <v>23005</v>
      </c>
    </row>
    <row r="22378" spans="1:7">
      <c r="A22378" s="638"/>
      <c r="B22378" s="638"/>
      <c r="C22378" s="639"/>
      <c r="D22378" s="48" t="s">
        <v>106</v>
      </c>
      <c r="E22378" s="641"/>
      <c r="F22378" s="641"/>
      <c r="G22378" s="641"/>
    </row>
    <row r="22379" spans="1:7" s="36" customFormat="1">
      <c r="A22379" s="676">
        <v>60</v>
      </c>
      <c r="B22379" s="676" t="s">
        <v>107</v>
      </c>
      <c r="C22379" s="674" t="s">
        <v>11</v>
      </c>
      <c r="D22379" s="678" t="s">
        <v>108</v>
      </c>
      <c r="E22379" s="665">
        <v>373</v>
      </c>
      <c r="F22379" s="639" t="s">
        <v>75</v>
      </c>
      <c r="G22379" s="13">
        <f>SUM(A22379*E22379)</f>
        <v>22380</v>
      </c>
    </row>
    <row r="22380" spans="1:7" s="36" customFormat="1">
      <c r="A22380" s="677"/>
      <c r="B22380" s="677"/>
      <c r="C22380" s="675"/>
      <c r="D22380" s="679"/>
      <c r="E22380" s="680" t="s">
        <v>109</v>
      </c>
      <c r="F22380" s="681"/>
      <c r="G22380" s="682"/>
    </row>
    <row r="22381" spans="1:7" s="36" customFormat="1">
      <c r="A22381" s="676">
        <v>50</v>
      </c>
      <c r="B22381" s="676" t="s">
        <v>107</v>
      </c>
      <c r="C22381" s="674" t="s">
        <v>15</v>
      </c>
      <c r="D22381" s="678" t="s">
        <v>110</v>
      </c>
      <c r="E22381" s="665">
        <v>242</v>
      </c>
      <c r="F22381" s="639" t="s">
        <v>111</v>
      </c>
      <c r="G22381" s="13">
        <f>SUM(A22381*E22381)</f>
        <v>12100</v>
      </c>
    </row>
    <row r="22382" spans="1:7" s="36" customFormat="1">
      <c r="A22382" s="677"/>
      <c r="B22382" s="677"/>
      <c r="C22382" s="675"/>
      <c r="D22382" s="679"/>
      <c r="E22382" s="680" t="s">
        <v>112</v>
      </c>
      <c r="F22382" s="681"/>
      <c r="G22382" s="682"/>
    </row>
    <row r="22383" spans="1:7">
      <c r="A22383" s="676">
        <v>5</v>
      </c>
      <c r="B22383" s="676" t="s">
        <v>72</v>
      </c>
      <c r="C22383" s="674" t="s">
        <v>18</v>
      </c>
      <c r="D22383" s="678" t="s">
        <v>113</v>
      </c>
      <c r="E22383" s="665">
        <v>14748</v>
      </c>
      <c r="F22383" s="639" t="s">
        <v>75</v>
      </c>
      <c r="G22383" s="13">
        <f>SUM(A22383*E22383)</f>
        <v>73740</v>
      </c>
    </row>
    <row r="22384" spans="1:7">
      <c r="A22384" s="677"/>
      <c r="B22384" s="677"/>
      <c r="C22384" s="675"/>
      <c r="D22384" s="679"/>
      <c r="E22384" s="680" t="s">
        <v>114</v>
      </c>
      <c r="F22384" s="681"/>
      <c r="G22384" s="682"/>
    </row>
    <row r="22385" spans="1:7">
      <c r="A22385" s="676">
        <v>24</v>
      </c>
      <c r="B22385" s="676" t="s">
        <v>107</v>
      </c>
      <c r="C22385" s="674" t="s">
        <v>21</v>
      </c>
      <c r="D22385" s="678" t="s">
        <v>115</v>
      </c>
      <c r="E22385" s="665">
        <v>1034</v>
      </c>
      <c r="F22385" s="639" t="s">
        <v>111</v>
      </c>
      <c r="G22385" s="13">
        <f>SUM(A22385*E22385)</f>
        <v>24816</v>
      </c>
    </row>
    <row r="22386" spans="1:7">
      <c r="A22386" s="677"/>
      <c r="B22386" s="677"/>
      <c r="C22386" s="675"/>
      <c r="D22386" s="679"/>
      <c r="E22386" s="680" t="s">
        <v>114</v>
      </c>
      <c r="F22386" s="681"/>
      <c r="G22386" s="682"/>
    </row>
    <row r="22387" spans="1:7">
      <c r="A22387" s="638"/>
      <c r="B22387" s="638"/>
      <c r="C22387" s="639"/>
      <c r="D22387" s="640"/>
      <c r="E22387" s="641"/>
      <c r="F22387" s="50" t="s">
        <v>116</v>
      </c>
      <c r="G22387" s="51">
        <v>133036</v>
      </c>
    </row>
    <row r="22388" spans="1:7">
      <c r="A22388" s="6"/>
      <c r="B22388" s="6"/>
      <c r="C22388" s="7"/>
      <c r="D22388" s="8" t="s">
        <v>117</v>
      </c>
      <c r="E22388" s="6"/>
      <c r="F22388" s="6"/>
      <c r="G22388" s="9"/>
    </row>
    <row r="22389" spans="1:7" ht="25.5">
      <c r="A22389" s="638">
        <v>1</v>
      </c>
      <c r="B22389" s="638" t="s">
        <v>89</v>
      </c>
      <c r="C22389" s="639" t="s">
        <v>11</v>
      </c>
      <c r="D22389" s="640" t="s">
        <v>115</v>
      </c>
      <c r="E22389" s="665"/>
      <c r="F22389" s="639" t="s">
        <v>75</v>
      </c>
      <c r="G22389" s="13"/>
    </row>
    <row r="22390" spans="1:7">
      <c r="A22390" s="6"/>
      <c r="B22390" s="6"/>
      <c r="C22390" s="7"/>
      <c r="D22390" s="8" t="s">
        <v>118</v>
      </c>
      <c r="E22390" s="6"/>
      <c r="F22390" s="6"/>
      <c r="G22390" s="9"/>
    </row>
    <row r="22391" spans="1:7" ht="153">
      <c r="A22391" s="638">
        <v>60</v>
      </c>
      <c r="B22391" s="638" t="s">
        <v>107</v>
      </c>
      <c r="C22391" s="639" t="s">
        <v>11</v>
      </c>
      <c r="D22391" s="640" t="s">
        <v>119</v>
      </c>
      <c r="E22391" s="665"/>
      <c r="F22391" s="639" t="s">
        <v>111</v>
      </c>
      <c r="G22391" s="13"/>
    </row>
    <row r="22392" spans="1:7" ht="140.25">
      <c r="A22392" s="638">
        <v>10</v>
      </c>
      <c r="B22392" s="638" t="s">
        <v>72</v>
      </c>
      <c r="C22392" s="639" t="s">
        <v>15</v>
      </c>
      <c r="D22392" s="640" t="s">
        <v>120</v>
      </c>
      <c r="E22392" s="665"/>
      <c r="F22392" s="639" t="s">
        <v>75</v>
      </c>
      <c r="G22392" s="13"/>
    </row>
    <row r="22393" spans="1:7" ht="153">
      <c r="A22393" s="638">
        <v>100</v>
      </c>
      <c r="B22393" s="638" t="s">
        <v>107</v>
      </c>
      <c r="C22393" s="639" t="s">
        <v>18</v>
      </c>
      <c r="D22393" s="640" t="s">
        <v>121</v>
      </c>
      <c r="E22393" s="665"/>
      <c r="F22393" s="639" t="s">
        <v>111</v>
      </c>
      <c r="G22393" s="13"/>
    </row>
    <row r="22394" spans="1:7" ht="140.25">
      <c r="A22394" s="638">
        <v>10</v>
      </c>
      <c r="B22394" s="638" t="s">
        <v>72</v>
      </c>
      <c r="C22394" s="639" t="s">
        <v>21</v>
      </c>
      <c r="D22394" s="640" t="s">
        <v>122</v>
      </c>
      <c r="E22394" s="665"/>
      <c r="F22394" s="639" t="s">
        <v>75</v>
      </c>
      <c r="G22394" s="13"/>
    </row>
    <row r="22395" spans="1:7" ht="153">
      <c r="A22395" s="638">
        <v>100</v>
      </c>
      <c r="B22395" s="638" t="s">
        <v>107</v>
      </c>
      <c r="C22395" s="639" t="s">
        <v>25</v>
      </c>
      <c r="D22395" s="640" t="s">
        <v>123</v>
      </c>
      <c r="E22395" s="665"/>
      <c r="F22395" s="639" t="s">
        <v>111</v>
      </c>
      <c r="G22395" s="13"/>
    </row>
    <row r="22396" spans="1:7" ht="153">
      <c r="A22396" s="638">
        <v>20</v>
      </c>
      <c r="B22396" s="638" t="s">
        <v>107</v>
      </c>
      <c r="C22396" s="639" t="s">
        <v>29</v>
      </c>
      <c r="D22396" s="640" t="s">
        <v>124</v>
      </c>
      <c r="E22396" s="665"/>
      <c r="F22396" s="639" t="s">
        <v>111</v>
      </c>
      <c r="G22396" s="13"/>
    </row>
    <row r="22397" spans="1:7" ht="153">
      <c r="A22397" s="638">
        <v>8</v>
      </c>
      <c r="B22397" s="638" t="s">
        <v>72</v>
      </c>
      <c r="C22397" s="639" t="s">
        <v>33</v>
      </c>
      <c r="D22397" s="640" t="s">
        <v>125</v>
      </c>
      <c r="E22397" s="665"/>
      <c r="F22397" s="639" t="s">
        <v>75</v>
      </c>
      <c r="G22397" s="13"/>
    </row>
    <row r="22398" spans="1:7" ht="89.25">
      <c r="A22398" s="638">
        <v>6</v>
      </c>
      <c r="B22398" s="638" t="s">
        <v>72</v>
      </c>
      <c r="C22398" s="639" t="s">
        <v>36</v>
      </c>
      <c r="D22398" s="640" t="s">
        <v>126</v>
      </c>
      <c r="E22398" s="665"/>
      <c r="F22398" s="639" t="s">
        <v>75</v>
      </c>
      <c r="G22398" s="13"/>
    </row>
    <row r="22399" spans="1:7" ht="89.25">
      <c r="A22399" s="638">
        <v>3</v>
      </c>
      <c r="B22399" s="638" t="s">
        <v>72</v>
      </c>
      <c r="C22399" s="639" t="s">
        <v>40</v>
      </c>
      <c r="D22399" s="640" t="s">
        <v>127</v>
      </c>
      <c r="E22399" s="665"/>
      <c r="F22399" s="639" t="s">
        <v>75</v>
      </c>
      <c r="G22399" s="13"/>
    </row>
    <row r="22400" spans="1:7" ht="89.25">
      <c r="A22400" s="638">
        <v>2</v>
      </c>
      <c r="B22400" s="638" t="s">
        <v>72</v>
      </c>
      <c r="C22400" s="639" t="s">
        <v>44</v>
      </c>
      <c r="D22400" s="640" t="s">
        <v>128</v>
      </c>
      <c r="E22400" s="665"/>
      <c r="F22400" s="639"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10" t="s">
        <v>0</v>
      </c>
      <c r="B22416" s="710"/>
      <c r="C22416" s="710"/>
      <c r="D22416" s="710"/>
      <c r="E22416" s="710"/>
      <c r="F22416" s="710"/>
      <c r="G22416" s="710"/>
    </row>
    <row r="22417" spans="1:7">
      <c r="A22417" s="711" t="s">
        <v>1</v>
      </c>
      <c r="B22417" s="711"/>
      <c r="C22417" s="711"/>
      <c r="D22417" s="711"/>
      <c r="E22417" s="711"/>
      <c r="F22417" s="711"/>
      <c r="G22417" s="711"/>
    </row>
    <row r="22418" spans="1:7" ht="57" customHeight="1">
      <c r="A22418" s="1" t="s">
        <v>2</v>
      </c>
      <c r="B22418" s="659"/>
      <c r="C22418" s="659"/>
      <c r="D22418" s="732" t="s">
        <v>326</v>
      </c>
      <c r="E22418" s="732"/>
      <c r="F22418" s="732"/>
      <c r="G22418" s="732"/>
    </row>
    <row r="22419" spans="1:7" ht="25.5">
      <c r="A22419" s="713" t="s">
        <v>3</v>
      </c>
      <c r="B22419" s="714"/>
      <c r="C22419" s="3" t="s">
        <v>4</v>
      </c>
      <c r="D22419" s="667" t="s">
        <v>5</v>
      </c>
      <c r="E22419" s="667" t="s">
        <v>6</v>
      </c>
      <c r="F22419" s="667" t="s">
        <v>7</v>
      </c>
      <c r="G22419" s="5" t="s">
        <v>8</v>
      </c>
    </row>
    <row r="22420" spans="1:7">
      <c r="A22420" s="6"/>
      <c r="B22420" s="6"/>
      <c r="C22420" s="7"/>
      <c r="D22420" s="8" t="s">
        <v>9</v>
      </c>
      <c r="E22420" s="6"/>
      <c r="F22420" s="6"/>
      <c r="G22420" s="9"/>
    </row>
    <row r="22421" spans="1:7">
      <c r="A22421" s="676">
        <v>220</v>
      </c>
      <c r="B22421" s="676" t="s">
        <v>10</v>
      </c>
      <c r="C22421" s="644" t="s">
        <v>11</v>
      </c>
      <c r="D22421" s="678" t="s">
        <v>12</v>
      </c>
      <c r="E22421" s="665">
        <v>8694.9500000000007</v>
      </c>
      <c r="F22421" s="639" t="s">
        <v>13</v>
      </c>
      <c r="G22421" s="13">
        <f>SUM(A22421*E22421/100)</f>
        <v>19128.890000000003</v>
      </c>
    </row>
    <row r="22422" spans="1:7">
      <c r="A22422" s="677"/>
      <c r="B22422" s="677"/>
      <c r="C22422" s="645"/>
      <c r="D22422" s="679"/>
      <c r="E22422" s="680" t="s">
        <v>14</v>
      </c>
      <c r="F22422" s="681"/>
      <c r="G22422" s="682"/>
    </row>
    <row r="22423" spans="1:7">
      <c r="A22423" s="676">
        <v>781</v>
      </c>
      <c r="B22423" s="676" t="s">
        <v>10</v>
      </c>
      <c r="C22423" s="674" t="s">
        <v>15</v>
      </c>
      <c r="D22423" s="678" t="s">
        <v>16</v>
      </c>
      <c r="E22423" s="665">
        <v>11948.36</v>
      </c>
      <c r="F22423" s="639" t="s">
        <v>13</v>
      </c>
      <c r="G22423" s="13">
        <f>SUM(A22423*E22423/100)</f>
        <v>93316.691600000006</v>
      </c>
    </row>
    <row r="22424" spans="1:7">
      <c r="A22424" s="677"/>
      <c r="B22424" s="677"/>
      <c r="C22424" s="675"/>
      <c r="D22424" s="679"/>
      <c r="E22424" s="680" t="s">
        <v>17</v>
      </c>
      <c r="F22424" s="681"/>
      <c r="G22424" s="682"/>
    </row>
    <row r="22425" spans="1:7">
      <c r="A22425" s="676">
        <v>5528</v>
      </c>
      <c r="B22425" s="676" t="s">
        <v>10</v>
      </c>
      <c r="C22425" s="674" t="s">
        <v>18</v>
      </c>
      <c r="D22425" s="678" t="s">
        <v>19</v>
      </c>
      <c r="E22425" s="665">
        <v>1913.21</v>
      </c>
      <c r="F22425" s="639" t="s">
        <v>13</v>
      </c>
      <c r="G22425" s="13">
        <f>SUM(A22425*E22425/100)</f>
        <v>105762.2488</v>
      </c>
    </row>
    <row r="22426" spans="1:7">
      <c r="A22426" s="677"/>
      <c r="B22426" s="677"/>
      <c r="C22426" s="675"/>
      <c r="D22426" s="679"/>
      <c r="E22426" s="680" t="s">
        <v>20</v>
      </c>
      <c r="F22426" s="681"/>
      <c r="G22426" s="682"/>
    </row>
    <row r="22427" spans="1:7">
      <c r="A22427" s="676">
        <v>600</v>
      </c>
      <c r="B22427" s="676" t="s">
        <v>10</v>
      </c>
      <c r="C22427" s="674" t="s">
        <v>21</v>
      </c>
      <c r="D22427" s="678" t="s">
        <v>22</v>
      </c>
      <c r="E22427" s="665">
        <v>8122.95</v>
      </c>
      <c r="F22427" s="639" t="s">
        <v>13</v>
      </c>
      <c r="G22427" s="20">
        <f>SUM(A22427*E22427/100)</f>
        <v>48737.7</v>
      </c>
    </row>
    <row r="22428" spans="1:7">
      <c r="A22428" s="677"/>
      <c r="B22428" s="677"/>
      <c r="C22428" s="675"/>
      <c r="D22428" s="679"/>
      <c r="E22428" s="680" t="s">
        <v>23</v>
      </c>
      <c r="F22428" s="681"/>
      <c r="G22428" s="682"/>
    </row>
    <row r="22429" spans="1:7">
      <c r="A22429" s="725">
        <v>15.72</v>
      </c>
      <c r="B22429" s="674" t="s">
        <v>24</v>
      </c>
      <c r="C22429" s="676" t="s">
        <v>25</v>
      </c>
      <c r="D22429" s="695" t="s">
        <v>26</v>
      </c>
      <c r="E22429" s="665">
        <v>5001.7</v>
      </c>
      <c r="F22429" s="639" t="s">
        <v>27</v>
      </c>
      <c r="G22429" s="20">
        <f>SUM(A22429*E22429)</f>
        <v>78626.724000000002</v>
      </c>
    </row>
    <row r="22430" spans="1:7">
      <c r="A22430" s="726"/>
      <c r="B22430" s="675"/>
      <c r="C22430" s="677"/>
      <c r="D22430" s="696"/>
      <c r="E22430" s="680" t="s">
        <v>28</v>
      </c>
      <c r="F22430" s="681"/>
      <c r="G22430" s="682"/>
    </row>
    <row r="22431" spans="1:7" s="23" customFormat="1">
      <c r="A22431" s="674">
        <v>230</v>
      </c>
      <c r="B22431" s="674" t="s">
        <v>10</v>
      </c>
      <c r="C22431" s="676" t="s">
        <v>29</v>
      </c>
      <c r="D22431" s="695" t="s">
        <v>30</v>
      </c>
      <c r="E22431" s="665">
        <v>337</v>
      </c>
      <c r="F22431" s="639" t="s">
        <v>31</v>
      </c>
      <c r="G22431" s="20">
        <f>SUM(A22431*E22431)</f>
        <v>77510</v>
      </c>
    </row>
    <row r="22432" spans="1:7" s="23" customFormat="1">
      <c r="A22432" s="675"/>
      <c r="B22432" s="675"/>
      <c r="C22432" s="677"/>
      <c r="D22432" s="696"/>
      <c r="E22432" s="697" t="s">
        <v>32</v>
      </c>
      <c r="F22432" s="698"/>
      <c r="G22432" s="699"/>
    </row>
    <row r="22433" spans="1:7">
      <c r="A22433" s="676">
        <v>396</v>
      </c>
      <c r="B22433" s="676" t="s">
        <v>10</v>
      </c>
      <c r="C22433" s="644" t="s">
        <v>33</v>
      </c>
      <c r="D22433" s="678" t="s">
        <v>34</v>
      </c>
      <c r="E22433" s="665">
        <v>14429.25</v>
      </c>
      <c r="F22433" s="639" t="s">
        <v>13</v>
      </c>
      <c r="G22433" s="20">
        <f>SUM(A22433*E22433/100)</f>
        <v>57139.83</v>
      </c>
    </row>
    <row r="22434" spans="1:7">
      <c r="A22434" s="677"/>
      <c r="B22434" s="677"/>
      <c r="C22434" s="645"/>
      <c r="D22434" s="679"/>
      <c r="E22434" s="680" t="s">
        <v>35</v>
      </c>
      <c r="F22434" s="681"/>
      <c r="G22434" s="682"/>
    </row>
    <row r="22435" spans="1:7">
      <c r="A22435" s="676">
        <v>129</v>
      </c>
      <c r="B22435" s="676" t="s">
        <v>10</v>
      </c>
      <c r="C22435" s="674" t="s">
        <v>36</v>
      </c>
      <c r="D22435" s="678" t="s">
        <v>37</v>
      </c>
      <c r="E22435" s="665">
        <v>12674.36</v>
      </c>
      <c r="F22435" s="639" t="s">
        <v>13</v>
      </c>
      <c r="G22435" s="20">
        <f>SUM(A22435*E22435/100)</f>
        <v>16349.924400000002</v>
      </c>
    </row>
    <row r="22436" spans="1:7">
      <c r="A22436" s="677"/>
      <c r="B22436" s="677"/>
      <c r="C22436" s="675"/>
      <c r="D22436" s="679"/>
      <c r="E22436" s="680" t="s">
        <v>38</v>
      </c>
      <c r="F22436" s="681"/>
      <c r="G22436" s="682"/>
    </row>
    <row r="22437" spans="1:7" s="24" customFormat="1">
      <c r="A22437" s="674">
        <v>343</v>
      </c>
      <c r="B22437" s="674" t="s">
        <v>39</v>
      </c>
      <c r="C22437" s="676" t="s">
        <v>40</v>
      </c>
      <c r="D22437" s="678" t="s">
        <v>41</v>
      </c>
      <c r="E22437" s="665">
        <v>2206.6</v>
      </c>
      <c r="F22437" s="639" t="s">
        <v>42</v>
      </c>
      <c r="G22437" s="20">
        <f>SUM(A22437*E22437/100)</f>
        <v>7568.637999999999</v>
      </c>
    </row>
    <row r="22438" spans="1:7" s="24" customFormat="1">
      <c r="A22438" s="675"/>
      <c r="B22438" s="675"/>
      <c r="C22438" s="677"/>
      <c r="D22438" s="679"/>
      <c r="E22438" s="687" t="s">
        <v>43</v>
      </c>
      <c r="F22438" s="688"/>
      <c r="G22438" s="689"/>
    </row>
    <row r="22439" spans="1:7" s="24" customFormat="1">
      <c r="A22439" s="674">
        <v>343</v>
      </c>
      <c r="B22439" s="674" t="s">
        <v>39</v>
      </c>
      <c r="C22439" s="676" t="s">
        <v>44</v>
      </c>
      <c r="D22439" s="678" t="s">
        <v>45</v>
      </c>
      <c r="E22439" s="639">
        <v>2197.52</v>
      </c>
      <c r="F22439" s="639" t="s">
        <v>42</v>
      </c>
      <c r="G22439" s="20">
        <f>SUM(A22439*E22439/100)</f>
        <v>7537.4935999999998</v>
      </c>
    </row>
    <row r="22440" spans="1:7" s="24" customFormat="1">
      <c r="A22440" s="675"/>
      <c r="B22440" s="675"/>
      <c r="C22440" s="677"/>
      <c r="D22440" s="679"/>
      <c r="E22440" s="687" t="s">
        <v>46</v>
      </c>
      <c r="F22440" s="688"/>
      <c r="G22440" s="689"/>
    </row>
    <row r="22441" spans="1:7" s="25" customFormat="1">
      <c r="A22441" s="674">
        <v>48</v>
      </c>
      <c r="B22441" s="674" t="s">
        <v>39</v>
      </c>
      <c r="C22441" s="674" t="s">
        <v>47</v>
      </c>
      <c r="D22441" s="678" t="s">
        <v>48</v>
      </c>
      <c r="E22441" s="639">
        <v>27678.86</v>
      </c>
      <c r="F22441" s="639" t="s">
        <v>42</v>
      </c>
      <c r="G22441" s="20">
        <f>SUM(A22441*E22441/100)</f>
        <v>13285.852800000001</v>
      </c>
    </row>
    <row r="22442" spans="1:7" s="25" customFormat="1">
      <c r="A22442" s="675"/>
      <c r="B22442" s="675"/>
      <c r="C22442" s="675"/>
      <c r="D22442" s="679"/>
      <c r="E22442" s="686" t="s">
        <v>49</v>
      </c>
      <c r="F22442" s="686"/>
      <c r="G22442" s="686"/>
    </row>
    <row r="22443" spans="1:7">
      <c r="A22443" s="674">
        <v>127</v>
      </c>
      <c r="B22443" s="674" t="s">
        <v>39</v>
      </c>
      <c r="C22443" s="676" t="s">
        <v>50</v>
      </c>
      <c r="D22443" s="678" t="s">
        <v>51</v>
      </c>
      <c r="E22443" s="665">
        <v>28253.61</v>
      </c>
      <c r="F22443" s="639" t="s">
        <v>52</v>
      </c>
      <c r="G22443" s="20">
        <f>SUM(A22443*E22443/100)</f>
        <v>35882.084699999999</v>
      </c>
    </row>
    <row r="22444" spans="1:7">
      <c r="A22444" s="675"/>
      <c r="B22444" s="675"/>
      <c r="C22444" s="677"/>
      <c r="D22444" s="679"/>
      <c r="E22444" s="680" t="s">
        <v>53</v>
      </c>
      <c r="F22444" s="681"/>
      <c r="G22444" s="682"/>
    </row>
    <row r="22445" spans="1:7">
      <c r="A22445" s="676">
        <v>72</v>
      </c>
      <c r="B22445" s="676" t="s">
        <v>39</v>
      </c>
      <c r="C22445" s="674" t="s">
        <v>54</v>
      </c>
      <c r="D22445" s="678" t="s">
        <v>55</v>
      </c>
      <c r="E22445" s="665">
        <v>34520.31</v>
      </c>
      <c r="F22445" s="639" t="s">
        <v>42</v>
      </c>
      <c r="G22445" s="20">
        <f>SUM(A22445*E22445/100)</f>
        <v>24854.623199999998</v>
      </c>
    </row>
    <row r="22446" spans="1:7">
      <c r="A22446" s="677"/>
      <c r="B22446" s="677"/>
      <c r="C22446" s="675"/>
      <c r="D22446" s="679"/>
      <c r="E22446" s="680" t="s">
        <v>56</v>
      </c>
      <c r="F22446" s="681"/>
      <c r="G22446" s="682"/>
    </row>
    <row r="22447" spans="1:7">
      <c r="A22447" s="674">
        <v>4046</v>
      </c>
      <c r="B22447" s="674" t="s">
        <v>39</v>
      </c>
      <c r="C22447" s="676" t="s">
        <v>57</v>
      </c>
      <c r="D22447" s="678" t="s">
        <v>58</v>
      </c>
      <c r="E22447" s="665">
        <v>1079.6500000000001</v>
      </c>
      <c r="F22447" s="639" t="s">
        <v>42</v>
      </c>
      <c r="G22447" s="13">
        <f>SUM(A22447*E22447/100)</f>
        <v>43682.639000000003</v>
      </c>
    </row>
    <row r="22448" spans="1:7">
      <c r="A22448" s="675"/>
      <c r="B22448" s="675"/>
      <c r="C22448" s="677"/>
      <c r="D22448" s="679"/>
      <c r="E22448" s="680" t="s">
        <v>59</v>
      </c>
      <c r="F22448" s="681"/>
      <c r="G22448" s="682"/>
    </row>
    <row r="22449" spans="1:7">
      <c r="A22449" s="674">
        <v>438</v>
      </c>
      <c r="B22449" s="674" t="s">
        <v>39</v>
      </c>
      <c r="C22449" s="676" t="s">
        <v>60</v>
      </c>
      <c r="D22449" s="678" t="s">
        <v>61</v>
      </c>
      <c r="E22449" s="665">
        <v>2116.41</v>
      </c>
      <c r="F22449" s="639" t="s">
        <v>42</v>
      </c>
      <c r="G22449" s="20">
        <f>SUM(A22449*E22449/100)</f>
        <v>9269.8757999999998</v>
      </c>
    </row>
    <row r="22450" spans="1:7">
      <c r="A22450" s="675"/>
      <c r="B22450" s="675"/>
      <c r="C22450" s="677"/>
      <c r="D22450" s="679"/>
      <c r="E22450" s="680" t="s">
        <v>62</v>
      </c>
      <c r="F22450" s="681"/>
      <c r="G22450" s="682"/>
    </row>
    <row r="22451" spans="1:7">
      <c r="A22451" s="676">
        <v>5925</v>
      </c>
      <c r="B22451" s="676" t="s">
        <v>39</v>
      </c>
      <c r="C22451" s="674" t="s">
        <v>63</v>
      </c>
      <c r="D22451" s="678" t="s">
        <v>64</v>
      </c>
      <c r="E22451" s="665">
        <v>829.95</v>
      </c>
      <c r="F22451" s="639" t="s">
        <v>42</v>
      </c>
      <c r="G22451" s="13">
        <f>SUM(A22451*E22451/100)</f>
        <v>49174.537499999999</v>
      </c>
    </row>
    <row r="22452" spans="1:7">
      <c r="A22452" s="677"/>
      <c r="B22452" s="677"/>
      <c r="C22452" s="675"/>
      <c r="D22452" s="679"/>
      <c r="E22452" s="680" t="s">
        <v>65</v>
      </c>
      <c r="F22452" s="681"/>
      <c r="G22452" s="682"/>
    </row>
    <row r="22453" spans="1:7">
      <c r="A22453" s="676">
        <v>4332</v>
      </c>
      <c r="B22453" s="676" t="s">
        <v>39</v>
      </c>
      <c r="C22453" s="674" t="s">
        <v>66</v>
      </c>
      <c r="D22453" s="678" t="s">
        <v>67</v>
      </c>
      <c r="E22453" s="665">
        <v>896.39</v>
      </c>
      <c r="F22453" s="639" t="s">
        <v>42</v>
      </c>
      <c r="G22453" s="13">
        <f>SUM(A22453*E22453/100)</f>
        <v>38831.614800000003</v>
      </c>
    </row>
    <row r="22454" spans="1:7">
      <c r="A22454" s="677"/>
      <c r="B22454" s="677"/>
      <c r="C22454" s="675"/>
      <c r="D22454" s="679"/>
      <c r="E22454" s="680" t="s">
        <v>68</v>
      </c>
      <c r="F22454" s="681"/>
      <c r="G22454" s="682"/>
    </row>
    <row r="22455" spans="1:7">
      <c r="A22455" s="676">
        <v>11157</v>
      </c>
      <c r="B22455" s="676" t="s">
        <v>39</v>
      </c>
      <c r="C22455" s="674" t="s">
        <v>69</v>
      </c>
      <c r="D22455" s="678" t="s">
        <v>70</v>
      </c>
      <c r="E22455" s="665">
        <v>1276.53</v>
      </c>
      <c r="F22455" s="639" t="s">
        <v>42</v>
      </c>
      <c r="G22455" s="13">
        <f>SUM(A22455*E22455/100)</f>
        <v>142422.45209999999</v>
      </c>
    </row>
    <row r="22456" spans="1:7">
      <c r="A22456" s="677"/>
      <c r="B22456" s="677"/>
      <c r="C22456" s="675"/>
      <c r="D22456" s="679"/>
      <c r="E22456" s="680" t="s">
        <v>71</v>
      </c>
      <c r="F22456" s="681"/>
      <c r="G22456" s="682"/>
    </row>
    <row r="22457" spans="1:7">
      <c r="A22457" s="674">
        <v>30</v>
      </c>
      <c r="B22457" s="674" t="s">
        <v>72</v>
      </c>
      <c r="C22457" s="676" t="s">
        <v>73</v>
      </c>
      <c r="D22457" s="678" t="s">
        <v>74</v>
      </c>
      <c r="E22457" s="665">
        <v>524.98</v>
      </c>
      <c r="F22457" s="639" t="s">
        <v>75</v>
      </c>
      <c r="G22457" s="13">
        <f>SUM(A22457*E22457)</f>
        <v>15749.400000000001</v>
      </c>
    </row>
    <row r="22458" spans="1:7">
      <c r="A22458" s="675"/>
      <c r="B22458" s="675"/>
      <c r="C22458" s="677"/>
      <c r="D22458" s="679"/>
      <c r="E22458" s="680" t="s">
        <v>76</v>
      </c>
      <c r="F22458" s="681"/>
      <c r="G22458" s="682"/>
    </row>
    <row r="22459" spans="1:7" s="30" customFormat="1">
      <c r="A22459" s="667"/>
      <c r="B22459" s="667"/>
      <c r="C22459" s="3"/>
      <c r="D22459" s="26"/>
      <c r="E22459" s="27"/>
      <c r="F22459" s="28" t="s">
        <v>77</v>
      </c>
      <c r="G22459" s="29">
        <v>884830</v>
      </c>
    </row>
    <row r="22460" spans="1:7">
      <c r="A22460" s="31"/>
      <c r="B22460" s="32"/>
      <c r="C22460" s="32"/>
      <c r="D22460" s="33" t="s">
        <v>78</v>
      </c>
      <c r="E22460" s="32"/>
      <c r="F22460" s="32"/>
      <c r="G22460" s="34"/>
    </row>
    <row r="22461" spans="1:7" s="25" customFormat="1">
      <c r="A22461" s="733">
        <v>1</v>
      </c>
      <c r="B22461" s="733" t="s">
        <v>72</v>
      </c>
      <c r="C22461" s="734" t="s">
        <v>11</v>
      </c>
      <c r="D22461" s="731" t="s">
        <v>79</v>
      </c>
      <c r="E22461" s="655">
        <v>4802.6000000000004</v>
      </c>
      <c r="F22461" s="645" t="s">
        <v>75</v>
      </c>
      <c r="G22461" s="13">
        <f>SUM(A22461*E22461)</f>
        <v>4802.6000000000004</v>
      </c>
    </row>
    <row r="22462" spans="1:7" s="25" customFormat="1">
      <c r="A22462" s="677"/>
      <c r="B22462" s="677"/>
      <c r="C22462" s="675"/>
      <c r="D22462" s="679"/>
      <c r="E22462" s="680" t="s">
        <v>80</v>
      </c>
      <c r="F22462" s="681"/>
      <c r="G22462" s="682"/>
    </row>
    <row r="22463" spans="1:7" s="36" customFormat="1">
      <c r="A22463" s="676">
        <v>2</v>
      </c>
      <c r="B22463" s="676" t="s">
        <v>72</v>
      </c>
      <c r="C22463" s="674" t="s">
        <v>15</v>
      </c>
      <c r="D22463" s="678" t="s">
        <v>81</v>
      </c>
      <c r="E22463" s="665">
        <v>2042.43</v>
      </c>
      <c r="F22463" s="639" t="s">
        <v>75</v>
      </c>
      <c r="G22463" s="13">
        <f>SUM(A22463*E22463)</f>
        <v>4084.86</v>
      </c>
    </row>
    <row r="22464" spans="1:7" s="36" customFormat="1">
      <c r="A22464" s="677"/>
      <c r="B22464" s="677"/>
      <c r="C22464" s="675"/>
      <c r="D22464" s="679"/>
      <c r="E22464" s="680" t="s">
        <v>82</v>
      </c>
      <c r="F22464" s="681"/>
      <c r="G22464" s="682"/>
    </row>
    <row r="22465" spans="1:7">
      <c r="A22465" s="676">
        <v>2</v>
      </c>
      <c r="B22465" s="676" t="s">
        <v>72</v>
      </c>
      <c r="C22465" s="674" t="s">
        <v>18</v>
      </c>
      <c r="D22465" s="678" t="s">
        <v>83</v>
      </c>
      <c r="E22465" s="665">
        <v>447.15</v>
      </c>
      <c r="F22465" s="639" t="s">
        <v>75</v>
      </c>
      <c r="G22465" s="13">
        <f>SUM(A22465*E22465)</f>
        <v>894.3</v>
      </c>
    </row>
    <row r="22466" spans="1:7">
      <c r="A22466" s="677"/>
      <c r="B22466" s="677"/>
      <c r="C22466" s="675"/>
      <c r="D22466" s="679"/>
      <c r="E22466" s="680" t="s">
        <v>84</v>
      </c>
      <c r="F22466" s="681"/>
      <c r="G22466" s="682"/>
    </row>
    <row r="22467" spans="1:7">
      <c r="A22467" s="684">
        <v>3</v>
      </c>
      <c r="B22467" s="684" t="s">
        <v>72</v>
      </c>
      <c r="C22467" s="683" t="s">
        <v>21</v>
      </c>
      <c r="D22467" s="685" t="s">
        <v>85</v>
      </c>
      <c r="E22467" s="665">
        <v>1109.46</v>
      </c>
      <c r="F22467" s="639" t="s">
        <v>75</v>
      </c>
      <c r="G22467" s="13">
        <f>SUM(A22467*E22467)</f>
        <v>3328.38</v>
      </c>
    </row>
    <row r="22468" spans="1:7">
      <c r="A22468" s="684"/>
      <c r="B22468" s="684"/>
      <c r="C22468" s="683"/>
      <c r="D22468" s="685"/>
      <c r="E22468" s="686" t="s">
        <v>86</v>
      </c>
      <c r="F22468" s="686"/>
      <c r="G22468" s="686"/>
    </row>
    <row r="22469" spans="1:7" s="36" customFormat="1">
      <c r="A22469" s="676">
        <v>2</v>
      </c>
      <c r="B22469" s="676" t="s">
        <v>72</v>
      </c>
      <c r="C22469" s="674" t="s">
        <v>25</v>
      </c>
      <c r="D22469" s="678" t="s">
        <v>87</v>
      </c>
      <c r="E22469" s="665">
        <v>509.74</v>
      </c>
      <c r="F22469" s="639" t="s">
        <v>75</v>
      </c>
      <c r="G22469" s="13">
        <f>SUM(A22469*E22469)</f>
        <v>1019.48</v>
      </c>
    </row>
    <row r="22470" spans="1:7" s="36" customFormat="1">
      <c r="A22470" s="677"/>
      <c r="B22470" s="677"/>
      <c r="C22470" s="675"/>
      <c r="D22470" s="679"/>
      <c r="E22470" s="680" t="s">
        <v>88</v>
      </c>
      <c r="F22470" s="681"/>
      <c r="G22470" s="682"/>
    </row>
    <row r="22471" spans="1:7" s="36" customFormat="1">
      <c r="A22471" s="676">
        <v>1</v>
      </c>
      <c r="B22471" s="676" t="s">
        <v>89</v>
      </c>
      <c r="C22471" s="674" t="s">
        <v>29</v>
      </c>
      <c r="D22471" s="678" t="s">
        <v>90</v>
      </c>
      <c r="E22471" s="665">
        <v>1142.24</v>
      </c>
      <c r="F22471" s="639" t="s">
        <v>75</v>
      </c>
      <c r="G22471" s="13">
        <f>SUM(A22471*E22471)</f>
        <v>1142.24</v>
      </c>
    </row>
    <row r="22472" spans="1:7" s="36" customFormat="1">
      <c r="A22472" s="677"/>
      <c r="B22472" s="677"/>
      <c r="C22472" s="675"/>
      <c r="D22472" s="679"/>
      <c r="E22472" s="680" t="s">
        <v>91</v>
      </c>
      <c r="F22472" s="681"/>
      <c r="G22472" s="682"/>
    </row>
    <row r="22473" spans="1:7">
      <c r="A22473" s="676">
        <v>1</v>
      </c>
      <c r="B22473" s="676" t="s">
        <v>89</v>
      </c>
      <c r="C22473" s="674" t="s">
        <v>33</v>
      </c>
      <c r="D22473" s="678" t="s">
        <v>92</v>
      </c>
      <c r="E22473" s="665">
        <v>4694.8</v>
      </c>
      <c r="F22473" s="639" t="s">
        <v>75</v>
      </c>
      <c r="G22473" s="13">
        <f>SUM(A22473*E22473)</f>
        <v>4694.8</v>
      </c>
    </row>
    <row r="22474" spans="1:7">
      <c r="A22474" s="677"/>
      <c r="B22474" s="677"/>
      <c r="C22474" s="675"/>
      <c r="D22474" s="679"/>
      <c r="E22474" s="680" t="s">
        <v>93</v>
      </c>
      <c r="F22474" s="681"/>
      <c r="G22474" s="682"/>
    </row>
    <row r="22475" spans="1:7">
      <c r="A22475" s="676">
        <v>1</v>
      </c>
      <c r="B22475" s="676" t="s">
        <v>89</v>
      </c>
      <c r="C22475" s="674" t="s">
        <v>36</v>
      </c>
      <c r="D22475" s="678" t="s">
        <v>94</v>
      </c>
      <c r="E22475" s="665">
        <v>938.47</v>
      </c>
      <c r="F22475" s="639" t="s">
        <v>75</v>
      </c>
      <c r="G22475" s="13">
        <f>SUM(A22475*E22475)</f>
        <v>938.47</v>
      </c>
    </row>
    <row r="22476" spans="1:7">
      <c r="A22476" s="677"/>
      <c r="B22476" s="677"/>
      <c r="C22476" s="675"/>
      <c r="D22476" s="679"/>
      <c r="E22476" s="680" t="s">
        <v>95</v>
      </c>
      <c r="F22476" s="681"/>
      <c r="G22476" s="682"/>
    </row>
    <row r="22477" spans="1:7" s="36" customFormat="1">
      <c r="A22477" s="676">
        <v>1</v>
      </c>
      <c r="B22477" s="676" t="s">
        <v>89</v>
      </c>
      <c r="C22477" s="674" t="s">
        <v>40</v>
      </c>
      <c r="D22477" s="678" t="s">
        <v>96</v>
      </c>
      <c r="E22477" s="665">
        <v>795</v>
      </c>
      <c r="F22477" s="639" t="s">
        <v>75</v>
      </c>
      <c r="G22477" s="13">
        <f>SUM(A22477*E22477)</f>
        <v>795</v>
      </c>
    </row>
    <row r="22478" spans="1:7" s="36" customFormat="1">
      <c r="A22478" s="677"/>
      <c r="B22478" s="677"/>
      <c r="C22478" s="675"/>
      <c r="D22478" s="679"/>
      <c r="E22478" s="680" t="s">
        <v>97</v>
      </c>
      <c r="F22478" s="681"/>
      <c r="G22478" s="682"/>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676"/>
      <c r="B22482" s="676"/>
      <c r="C22482" s="674" t="s">
        <v>44</v>
      </c>
      <c r="D22482" s="678" t="s">
        <v>98</v>
      </c>
      <c r="E22482" s="39"/>
      <c r="F22482" s="40"/>
      <c r="G22482" s="41"/>
    </row>
    <row r="22483" spans="1:7" s="36" customFormat="1">
      <c r="A22483" s="677"/>
      <c r="B22483" s="677"/>
      <c r="C22483" s="675"/>
      <c r="D22483" s="679"/>
      <c r="E22483" s="42"/>
      <c r="F22483" s="43"/>
      <c r="G22483" s="44"/>
    </row>
    <row r="22484" spans="1:7" s="36" customFormat="1">
      <c r="A22484" s="676">
        <v>1</v>
      </c>
      <c r="B22484" s="676" t="s">
        <v>89</v>
      </c>
      <c r="C22484" s="674" t="s">
        <v>99</v>
      </c>
      <c r="D22484" s="678" t="s">
        <v>100</v>
      </c>
      <c r="E22484" s="665">
        <v>271.92</v>
      </c>
      <c r="F22484" s="639" t="s">
        <v>75</v>
      </c>
      <c r="G22484" s="13">
        <f>SUM(A22484*E22484)</f>
        <v>271.92</v>
      </c>
    </row>
    <row r="22485" spans="1:7" s="36" customFormat="1">
      <c r="A22485" s="677"/>
      <c r="B22485" s="677"/>
      <c r="C22485" s="675"/>
      <c r="D22485" s="679"/>
      <c r="E22485" s="680" t="s">
        <v>101</v>
      </c>
      <c r="F22485" s="681"/>
      <c r="G22485" s="682"/>
    </row>
    <row r="22486" spans="1:7" s="36" customFormat="1">
      <c r="A22486" s="676">
        <v>1</v>
      </c>
      <c r="B22486" s="676" t="s">
        <v>89</v>
      </c>
      <c r="C22486" s="674" t="s">
        <v>102</v>
      </c>
      <c r="D22486" s="678" t="s">
        <v>103</v>
      </c>
      <c r="E22486" s="665">
        <v>365.42</v>
      </c>
      <c r="F22486" s="639" t="s">
        <v>75</v>
      </c>
      <c r="G22486" s="13">
        <f>SUM(A22486*E22486)</f>
        <v>365.42</v>
      </c>
    </row>
    <row r="22487" spans="1:7" s="36" customFormat="1">
      <c r="A22487" s="677"/>
      <c r="B22487" s="677"/>
      <c r="C22487" s="675"/>
      <c r="D22487" s="679"/>
      <c r="E22487" s="680" t="s">
        <v>104</v>
      </c>
      <c r="F22487" s="681"/>
      <c r="G22487" s="682"/>
    </row>
    <row r="22488" spans="1:7" s="30" customFormat="1">
      <c r="A22488" s="638"/>
      <c r="B22488" s="638"/>
      <c r="C22488" s="639"/>
      <c r="D22488" s="640"/>
      <c r="E22488" s="27"/>
      <c r="F22488" s="28" t="s">
        <v>105</v>
      </c>
      <c r="G22488" s="47">
        <v>23005</v>
      </c>
    </row>
    <row r="22489" spans="1:7">
      <c r="A22489" s="638"/>
      <c r="B22489" s="638"/>
      <c r="C22489" s="639"/>
      <c r="D22489" s="48" t="s">
        <v>106</v>
      </c>
      <c r="E22489" s="641"/>
      <c r="F22489" s="641"/>
      <c r="G22489" s="641"/>
    </row>
    <row r="22490" spans="1:7" s="36" customFormat="1">
      <c r="A22490" s="676">
        <v>60</v>
      </c>
      <c r="B22490" s="676" t="s">
        <v>107</v>
      </c>
      <c r="C22490" s="674" t="s">
        <v>11</v>
      </c>
      <c r="D22490" s="678" t="s">
        <v>108</v>
      </c>
      <c r="E22490" s="665">
        <v>373</v>
      </c>
      <c r="F22490" s="639" t="s">
        <v>75</v>
      </c>
      <c r="G22490" s="13">
        <f>SUM(A22490*E22490)</f>
        <v>22380</v>
      </c>
    </row>
    <row r="22491" spans="1:7" s="36" customFormat="1">
      <c r="A22491" s="677"/>
      <c r="B22491" s="677"/>
      <c r="C22491" s="675"/>
      <c r="D22491" s="679"/>
      <c r="E22491" s="680" t="s">
        <v>109</v>
      </c>
      <c r="F22491" s="681"/>
      <c r="G22491" s="682"/>
    </row>
    <row r="22492" spans="1:7" s="36" customFormat="1">
      <c r="A22492" s="676">
        <v>50</v>
      </c>
      <c r="B22492" s="676" t="s">
        <v>107</v>
      </c>
      <c r="C22492" s="674" t="s">
        <v>15</v>
      </c>
      <c r="D22492" s="678" t="s">
        <v>110</v>
      </c>
      <c r="E22492" s="665">
        <v>242</v>
      </c>
      <c r="F22492" s="639" t="s">
        <v>111</v>
      </c>
      <c r="G22492" s="13">
        <f>SUM(A22492*E22492)</f>
        <v>12100</v>
      </c>
    </row>
    <row r="22493" spans="1:7" s="36" customFormat="1">
      <c r="A22493" s="677"/>
      <c r="B22493" s="677"/>
      <c r="C22493" s="675"/>
      <c r="D22493" s="679"/>
      <c r="E22493" s="680" t="s">
        <v>112</v>
      </c>
      <c r="F22493" s="681"/>
      <c r="G22493" s="682"/>
    </row>
    <row r="22494" spans="1:7">
      <c r="A22494" s="676">
        <v>5</v>
      </c>
      <c r="B22494" s="676" t="s">
        <v>72</v>
      </c>
      <c r="C22494" s="674" t="s">
        <v>18</v>
      </c>
      <c r="D22494" s="678" t="s">
        <v>113</v>
      </c>
      <c r="E22494" s="665">
        <v>14748</v>
      </c>
      <c r="F22494" s="639" t="s">
        <v>75</v>
      </c>
      <c r="G22494" s="13">
        <f>SUM(A22494*E22494)</f>
        <v>73740</v>
      </c>
    </row>
    <row r="22495" spans="1:7">
      <c r="A22495" s="677"/>
      <c r="B22495" s="677"/>
      <c r="C22495" s="675"/>
      <c r="D22495" s="679"/>
      <c r="E22495" s="680" t="s">
        <v>114</v>
      </c>
      <c r="F22495" s="681"/>
      <c r="G22495" s="682"/>
    </row>
    <row r="22496" spans="1:7">
      <c r="A22496" s="676">
        <v>24</v>
      </c>
      <c r="B22496" s="676" t="s">
        <v>107</v>
      </c>
      <c r="C22496" s="674" t="s">
        <v>21</v>
      </c>
      <c r="D22496" s="678" t="s">
        <v>115</v>
      </c>
      <c r="E22496" s="665">
        <v>1034</v>
      </c>
      <c r="F22496" s="639" t="s">
        <v>111</v>
      </c>
      <c r="G22496" s="13">
        <f>SUM(A22496*E22496)</f>
        <v>24816</v>
      </c>
    </row>
    <row r="22497" spans="1:7">
      <c r="A22497" s="677"/>
      <c r="B22497" s="677"/>
      <c r="C22497" s="675"/>
      <c r="D22497" s="679"/>
      <c r="E22497" s="680" t="s">
        <v>114</v>
      </c>
      <c r="F22497" s="681"/>
      <c r="G22497" s="682"/>
    </row>
    <row r="22498" spans="1:7">
      <c r="A22498" s="638"/>
      <c r="B22498" s="638"/>
      <c r="C22498" s="639"/>
      <c r="D22498" s="640"/>
      <c r="E22498" s="641"/>
      <c r="F22498" s="50" t="s">
        <v>116</v>
      </c>
      <c r="G22498" s="51">
        <v>133036</v>
      </c>
    </row>
    <row r="22499" spans="1:7">
      <c r="A22499" s="6"/>
      <c r="B22499" s="6"/>
      <c r="C22499" s="7"/>
      <c r="D22499" s="8" t="s">
        <v>117</v>
      </c>
      <c r="E22499" s="6"/>
      <c r="F22499" s="6"/>
      <c r="G22499" s="9"/>
    </row>
    <row r="22500" spans="1:7" ht="25.5">
      <c r="A22500" s="638">
        <v>1</v>
      </c>
      <c r="B22500" s="638" t="s">
        <v>89</v>
      </c>
      <c r="C22500" s="639" t="s">
        <v>11</v>
      </c>
      <c r="D22500" s="640" t="s">
        <v>115</v>
      </c>
      <c r="E22500" s="665"/>
      <c r="F22500" s="639" t="s">
        <v>75</v>
      </c>
      <c r="G22500" s="13"/>
    </row>
    <row r="22501" spans="1:7">
      <c r="A22501" s="6"/>
      <c r="B22501" s="6"/>
      <c r="C22501" s="7"/>
      <c r="D22501" s="8" t="s">
        <v>118</v>
      </c>
      <c r="E22501" s="6"/>
      <c r="F22501" s="6"/>
      <c r="G22501" s="9"/>
    </row>
    <row r="22502" spans="1:7" ht="153">
      <c r="A22502" s="638">
        <v>60</v>
      </c>
      <c r="B22502" s="638" t="s">
        <v>107</v>
      </c>
      <c r="C22502" s="639" t="s">
        <v>11</v>
      </c>
      <c r="D22502" s="640" t="s">
        <v>119</v>
      </c>
      <c r="E22502" s="665"/>
      <c r="F22502" s="639" t="s">
        <v>111</v>
      </c>
      <c r="G22502" s="13"/>
    </row>
    <row r="22503" spans="1:7" ht="140.25">
      <c r="A22503" s="638">
        <v>10</v>
      </c>
      <c r="B22503" s="638" t="s">
        <v>72</v>
      </c>
      <c r="C22503" s="639" t="s">
        <v>15</v>
      </c>
      <c r="D22503" s="640" t="s">
        <v>120</v>
      </c>
      <c r="E22503" s="665"/>
      <c r="F22503" s="639" t="s">
        <v>75</v>
      </c>
      <c r="G22503" s="13"/>
    </row>
    <row r="22504" spans="1:7" ht="153">
      <c r="A22504" s="638">
        <v>100</v>
      </c>
      <c r="B22504" s="638" t="s">
        <v>107</v>
      </c>
      <c r="C22504" s="639" t="s">
        <v>18</v>
      </c>
      <c r="D22504" s="640" t="s">
        <v>121</v>
      </c>
      <c r="E22504" s="665"/>
      <c r="F22504" s="639" t="s">
        <v>111</v>
      </c>
      <c r="G22504" s="13"/>
    </row>
    <row r="22505" spans="1:7" ht="140.25">
      <c r="A22505" s="638">
        <v>10</v>
      </c>
      <c r="B22505" s="638" t="s">
        <v>72</v>
      </c>
      <c r="C22505" s="639" t="s">
        <v>21</v>
      </c>
      <c r="D22505" s="640" t="s">
        <v>122</v>
      </c>
      <c r="E22505" s="665"/>
      <c r="F22505" s="639" t="s">
        <v>75</v>
      </c>
      <c r="G22505" s="13"/>
    </row>
    <row r="22506" spans="1:7" ht="153">
      <c r="A22506" s="638">
        <v>100</v>
      </c>
      <c r="B22506" s="638" t="s">
        <v>107</v>
      </c>
      <c r="C22506" s="639" t="s">
        <v>25</v>
      </c>
      <c r="D22506" s="640" t="s">
        <v>123</v>
      </c>
      <c r="E22506" s="665"/>
      <c r="F22506" s="639" t="s">
        <v>111</v>
      </c>
      <c r="G22506" s="13"/>
    </row>
    <row r="22507" spans="1:7" ht="153">
      <c r="A22507" s="638">
        <v>20</v>
      </c>
      <c r="B22507" s="638" t="s">
        <v>107</v>
      </c>
      <c r="C22507" s="639" t="s">
        <v>29</v>
      </c>
      <c r="D22507" s="640" t="s">
        <v>124</v>
      </c>
      <c r="E22507" s="665"/>
      <c r="F22507" s="639" t="s">
        <v>111</v>
      </c>
      <c r="G22507" s="13"/>
    </row>
    <row r="22508" spans="1:7" ht="153">
      <c r="A22508" s="638">
        <v>8</v>
      </c>
      <c r="B22508" s="638" t="s">
        <v>72</v>
      </c>
      <c r="C22508" s="639" t="s">
        <v>33</v>
      </c>
      <c r="D22508" s="640" t="s">
        <v>125</v>
      </c>
      <c r="E22508" s="665"/>
      <c r="F22508" s="639" t="s">
        <v>75</v>
      </c>
      <c r="G22508" s="13"/>
    </row>
    <row r="22509" spans="1:7" ht="89.25">
      <c r="A22509" s="638">
        <v>6</v>
      </c>
      <c r="B22509" s="638" t="s">
        <v>72</v>
      </c>
      <c r="C22509" s="639" t="s">
        <v>36</v>
      </c>
      <c r="D22509" s="640" t="s">
        <v>126</v>
      </c>
      <c r="E22509" s="665"/>
      <c r="F22509" s="639" t="s">
        <v>75</v>
      </c>
      <c r="G22509" s="13"/>
    </row>
    <row r="22510" spans="1:7" ht="89.25">
      <c r="A22510" s="638">
        <v>3</v>
      </c>
      <c r="B22510" s="638" t="s">
        <v>72</v>
      </c>
      <c r="C22510" s="639" t="s">
        <v>40</v>
      </c>
      <c r="D22510" s="640" t="s">
        <v>127</v>
      </c>
      <c r="E22510" s="665"/>
      <c r="F22510" s="639" t="s">
        <v>75</v>
      </c>
      <c r="G22510" s="13"/>
    </row>
    <row r="22511" spans="1:7" ht="89.25">
      <c r="A22511" s="638">
        <v>2</v>
      </c>
      <c r="B22511" s="638" t="s">
        <v>72</v>
      </c>
      <c r="C22511" s="639" t="s">
        <v>44</v>
      </c>
      <c r="D22511" s="640" t="s">
        <v>128</v>
      </c>
      <c r="E22511" s="665"/>
      <c r="F22511" s="639"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10" t="s">
        <v>0</v>
      </c>
      <c r="B22527" s="710"/>
      <c r="C22527" s="710"/>
      <c r="D22527" s="710"/>
      <c r="E22527" s="710"/>
      <c r="F22527" s="710"/>
      <c r="G22527" s="710"/>
    </row>
    <row r="22528" spans="1:7">
      <c r="A22528" s="711" t="s">
        <v>1</v>
      </c>
      <c r="B22528" s="711"/>
      <c r="C22528" s="711"/>
      <c r="D22528" s="711"/>
      <c r="E22528" s="711"/>
      <c r="F22528" s="711"/>
      <c r="G22528" s="711"/>
    </row>
    <row r="22529" spans="1:7" ht="51" customHeight="1">
      <c r="A22529" s="1" t="s">
        <v>2</v>
      </c>
      <c r="B22529" s="659"/>
      <c r="C22529" s="659"/>
      <c r="D22529" s="732" t="s">
        <v>327</v>
      </c>
      <c r="E22529" s="732"/>
      <c r="F22529" s="732"/>
      <c r="G22529" s="732"/>
    </row>
    <row r="22530" spans="1:7" ht="25.5">
      <c r="A22530" s="713" t="s">
        <v>3</v>
      </c>
      <c r="B22530" s="714"/>
      <c r="C22530" s="3" t="s">
        <v>4</v>
      </c>
      <c r="D22530" s="667" t="s">
        <v>5</v>
      </c>
      <c r="E22530" s="667" t="s">
        <v>6</v>
      </c>
      <c r="F22530" s="667" t="s">
        <v>7</v>
      </c>
      <c r="G22530" s="5" t="s">
        <v>8</v>
      </c>
    </row>
    <row r="22531" spans="1:7">
      <c r="A22531" s="6"/>
      <c r="B22531" s="6"/>
      <c r="C22531" s="7"/>
      <c r="D22531" s="8" t="s">
        <v>9</v>
      </c>
      <c r="E22531" s="6"/>
      <c r="F22531" s="6"/>
      <c r="G22531" s="9"/>
    </row>
    <row r="22532" spans="1:7">
      <c r="A22532" s="676">
        <v>80</v>
      </c>
      <c r="B22532" s="676" t="s">
        <v>10</v>
      </c>
      <c r="C22532" s="674" t="s">
        <v>11</v>
      </c>
      <c r="D22532" s="678" t="s">
        <v>241</v>
      </c>
      <c r="E22532" s="665">
        <v>3176.25</v>
      </c>
      <c r="F22532" s="639" t="s">
        <v>242</v>
      </c>
      <c r="G22532" s="20">
        <f>SUM(A22532*E22532/1000)</f>
        <v>254.1</v>
      </c>
    </row>
    <row r="22533" spans="1:7" ht="67.5" customHeight="1">
      <c r="A22533" s="677"/>
      <c r="B22533" s="677"/>
      <c r="C22533" s="675"/>
      <c r="D22533" s="679"/>
      <c r="E22533" s="680" t="s">
        <v>180</v>
      </c>
      <c r="F22533" s="681"/>
      <c r="G22533" s="682"/>
    </row>
    <row r="22534" spans="1:7">
      <c r="A22534" s="676">
        <v>20</v>
      </c>
      <c r="B22534" s="676" t="s">
        <v>10</v>
      </c>
      <c r="C22534" s="644" t="s">
        <v>15</v>
      </c>
      <c r="D22534" s="678" t="s">
        <v>12</v>
      </c>
      <c r="E22534" s="665">
        <v>8694.9500000000007</v>
      </c>
      <c r="F22534" s="639" t="s">
        <v>13</v>
      </c>
      <c r="G22534" s="13">
        <f>SUM(A22534*E22534/100)</f>
        <v>1738.99</v>
      </c>
    </row>
    <row r="22535" spans="1:7">
      <c r="A22535" s="677"/>
      <c r="B22535" s="677"/>
      <c r="C22535" s="645"/>
      <c r="D22535" s="679"/>
      <c r="E22535" s="680" t="s">
        <v>14</v>
      </c>
      <c r="F22535" s="681"/>
      <c r="G22535" s="682"/>
    </row>
    <row r="22536" spans="1:7">
      <c r="A22536" s="676">
        <v>45</v>
      </c>
      <c r="B22536" s="676" t="s">
        <v>10</v>
      </c>
      <c r="C22536" s="674" t="s">
        <v>18</v>
      </c>
      <c r="D22536" s="678" t="s">
        <v>309</v>
      </c>
      <c r="E22536" s="665">
        <v>17723</v>
      </c>
      <c r="F22536" s="639" t="s">
        <v>13</v>
      </c>
      <c r="G22536" s="13">
        <f>SUM(A22536*E22536/100)</f>
        <v>7975.35</v>
      </c>
    </row>
    <row r="22537" spans="1:7" ht="33" customHeight="1">
      <c r="A22537" s="677"/>
      <c r="B22537" s="677"/>
      <c r="C22537" s="675"/>
      <c r="D22537" s="679"/>
      <c r="E22537" s="680" t="s">
        <v>310</v>
      </c>
      <c r="F22537" s="681"/>
      <c r="G22537" s="682"/>
    </row>
    <row r="22538" spans="1:7">
      <c r="A22538" s="676">
        <v>88</v>
      </c>
      <c r="B22538" s="676" t="s">
        <v>10</v>
      </c>
      <c r="C22538" s="674" t="s">
        <v>21</v>
      </c>
      <c r="D22538" s="678" t="s">
        <v>245</v>
      </c>
      <c r="E22538" s="665">
        <v>25320</v>
      </c>
      <c r="F22538" s="639" t="s">
        <v>13</v>
      </c>
      <c r="G22538" s="13">
        <f>SUM(A22538*E22538/100)</f>
        <v>22281.599999999999</v>
      </c>
    </row>
    <row r="22539" spans="1:7" ht="31.5" customHeight="1">
      <c r="A22539" s="677"/>
      <c r="B22539" s="677"/>
      <c r="C22539" s="675"/>
      <c r="D22539" s="679"/>
      <c r="E22539" s="680" t="s">
        <v>303</v>
      </c>
      <c r="F22539" s="681"/>
      <c r="G22539" s="682"/>
    </row>
    <row r="22540" spans="1:7">
      <c r="A22540" s="676">
        <v>82</v>
      </c>
      <c r="B22540" s="676" t="s">
        <v>10</v>
      </c>
      <c r="C22540" s="674" t="s">
        <v>25</v>
      </c>
      <c r="D22540" s="678" t="s">
        <v>37</v>
      </c>
      <c r="E22540" s="665">
        <v>12674.36</v>
      </c>
      <c r="F22540" s="639" t="s">
        <v>13</v>
      </c>
      <c r="G22540" s="20">
        <f>SUM(A22540*E22540/100)</f>
        <v>10392.975200000001</v>
      </c>
    </row>
    <row r="22541" spans="1:7">
      <c r="A22541" s="677"/>
      <c r="B22541" s="677"/>
      <c r="C22541" s="675"/>
      <c r="D22541" s="679"/>
      <c r="E22541" s="680" t="s">
        <v>38</v>
      </c>
      <c r="F22541" s="681"/>
      <c r="G22541" s="682"/>
    </row>
    <row r="22542" spans="1:7">
      <c r="A22542" s="676">
        <v>11.57</v>
      </c>
      <c r="B22542" s="676" t="s">
        <v>24</v>
      </c>
      <c r="C22542" s="674" t="s">
        <v>29</v>
      </c>
      <c r="D22542" s="678" t="s">
        <v>328</v>
      </c>
      <c r="E22542" s="665">
        <v>3850</v>
      </c>
      <c r="F22542" s="639" t="s">
        <v>329</v>
      </c>
      <c r="G22542" s="20">
        <f>SUM(A22542*E22542)</f>
        <v>44544.5</v>
      </c>
    </row>
    <row r="22543" spans="1:7" ht="38.25" customHeight="1">
      <c r="A22543" s="677"/>
      <c r="B22543" s="677"/>
      <c r="C22543" s="675"/>
      <c r="D22543" s="679"/>
      <c r="E22543" s="680" t="s">
        <v>330</v>
      </c>
      <c r="F22543" s="681"/>
      <c r="G22543" s="682"/>
    </row>
    <row r="22544" spans="1:7">
      <c r="A22544" s="725">
        <v>6.17</v>
      </c>
      <c r="B22544" s="674" t="s">
        <v>24</v>
      </c>
      <c r="C22544" s="676" t="s">
        <v>33</v>
      </c>
      <c r="D22544" s="695" t="s">
        <v>26</v>
      </c>
      <c r="E22544" s="665">
        <v>5001.7</v>
      </c>
      <c r="F22544" s="639" t="s">
        <v>27</v>
      </c>
      <c r="G22544" s="20">
        <f>SUM(A22544*E22544)</f>
        <v>30860.488999999998</v>
      </c>
    </row>
    <row r="22545" spans="1:7">
      <c r="A22545" s="726"/>
      <c r="B22545" s="675"/>
      <c r="C22545" s="677"/>
      <c r="D22545" s="696"/>
      <c r="E22545" s="680" t="s">
        <v>28</v>
      </c>
      <c r="F22545" s="681"/>
      <c r="G22545" s="682"/>
    </row>
    <row r="22546" spans="1:7" s="23" customFormat="1">
      <c r="A22546" s="674">
        <v>112</v>
      </c>
      <c r="B22546" s="674" t="s">
        <v>10</v>
      </c>
      <c r="C22546" s="676" t="s">
        <v>36</v>
      </c>
      <c r="D22546" s="695" t="s">
        <v>30</v>
      </c>
      <c r="E22546" s="665">
        <v>337</v>
      </c>
      <c r="F22546" s="639" t="s">
        <v>31</v>
      </c>
      <c r="G22546" s="20">
        <f>SUM(A22546*E22546)</f>
        <v>37744</v>
      </c>
    </row>
    <row r="22547" spans="1:7" s="23" customFormat="1">
      <c r="A22547" s="675"/>
      <c r="B22547" s="675"/>
      <c r="C22547" s="677"/>
      <c r="D22547" s="696"/>
      <c r="E22547" s="697" t="s">
        <v>32</v>
      </c>
      <c r="F22547" s="698"/>
      <c r="G22547" s="699"/>
    </row>
    <row r="22548" spans="1:7" s="24" customFormat="1">
      <c r="A22548" s="674">
        <v>6931</v>
      </c>
      <c r="B22548" s="674" t="s">
        <v>39</v>
      </c>
      <c r="C22548" s="676" t="s">
        <v>40</v>
      </c>
      <c r="D22548" s="678" t="s">
        <v>41</v>
      </c>
      <c r="E22548" s="665">
        <v>2206.6</v>
      </c>
      <c r="F22548" s="639" t="s">
        <v>42</v>
      </c>
      <c r="G22548" s="20">
        <f>SUM(A22548*E22548/100)</f>
        <v>152939.446</v>
      </c>
    </row>
    <row r="22549" spans="1:7" s="24" customFormat="1">
      <c r="A22549" s="675"/>
      <c r="B22549" s="675"/>
      <c r="C22549" s="677"/>
      <c r="D22549" s="679"/>
      <c r="E22549" s="687" t="s">
        <v>43</v>
      </c>
      <c r="F22549" s="688"/>
      <c r="G22549" s="689"/>
    </row>
    <row r="22550" spans="1:7" s="24" customFormat="1">
      <c r="A22550" s="674">
        <v>6931</v>
      </c>
      <c r="B22550" s="674" t="s">
        <v>39</v>
      </c>
      <c r="C22550" s="676" t="s">
        <v>44</v>
      </c>
      <c r="D22550" s="678" t="s">
        <v>45</v>
      </c>
      <c r="E22550" s="639">
        <v>2197.52</v>
      </c>
      <c r="F22550" s="639" t="s">
        <v>42</v>
      </c>
      <c r="G22550" s="20">
        <f>SUM(A22550*E22550/100)</f>
        <v>152310.11119999998</v>
      </c>
    </row>
    <row r="22551" spans="1:7" s="24" customFormat="1">
      <c r="A22551" s="675"/>
      <c r="B22551" s="675"/>
      <c r="C22551" s="677"/>
      <c r="D22551" s="679"/>
      <c r="E22551" s="687" t="s">
        <v>46</v>
      </c>
      <c r="F22551" s="688"/>
      <c r="G22551" s="689"/>
    </row>
    <row r="22552" spans="1:7">
      <c r="A22552" s="676">
        <v>164</v>
      </c>
      <c r="B22552" s="676" t="s">
        <v>10</v>
      </c>
      <c r="C22552" s="644" t="s">
        <v>47</v>
      </c>
      <c r="D22552" s="678" t="s">
        <v>34</v>
      </c>
      <c r="E22552" s="665">
        <v>14429.25</v>
      </c>
      <c r="F22552" s="639" t="s">
        <v>13</v>
      </c>
      <c r="G22552" s="20">
        <f>SUM(A22552*E22552/100)</f>
        <v>23663.97</v>
      </c>
    </row>
    <row r="22553" spans="1:7">
      <c r="A22553" s="677"/>
      <c r="B22553" s="677"/>
      <c r="C22553" s="645"/>
      <c r="D22553" s="679"/>
      <c r="E22553" s="680" t="s">
        <v>35</v>
      </c>
      <c r="F22553" s="681"/>
      <c r="G22553" s="682"/>
    </row>
    <row r="22554" spans="1:7" ht="38.25">
      <c r="A22554" s="642"/>
      <c r="B22554" s="642"/>
      <c r="C22554" s="644" t="s">
        <v>50</v>
      </c>
      <c r="D22554" s="646" t="s">
        <v>153</v>
      </c>
      <c r="E22554" s="704"/>
      <c r="F22554" s="705"/>
      <c r="G22554" s="706"/>
    </row>
    <row r="22555" spans="1:7">
      <c r="A22555" s="676">
        <v>864</v>
      </c>
      <c r="B22555" s="676" t="s">
        <v>39</v>
      </c>
      <c r="C22555" s="674" t="s">
        <v>154</v>
      </c>
      <c r="D22555" s="678" t="s">
        <v>331</v>
      </c>
      <c r="E22555" s="665">
        <v>4411.82</v>
      </c>
      <c r="F22555" s="639" t="s">
        <v>42</v>
      </c>
      <c r="G22555" s="20">
        <f>SUM(A22555*E22555/100)</f>
        <v>38118.124799999998</v>
      </c>
    </row>
    <row r="22556" spans="1:7">
      <c r="A22556" s="677"/>
      <c r="B22556" s="677"/>
      <c r="C22556" s="675"/>
      <c r="D22556" s="679"/>
      <c r="E22556" s="680" t="s">
        <v>332</v>
      </c>
      <c r="F22556" s="681"/>
      <c r="G22556" s="682"/>
    </row>
    <row r="22557" spans="1:7">
      <c r="A22557" s="676">
        <v>48</v>
      </c>
      <c r="B22557" s="676" t="s">
        <v>39</v>
      </c>
      <c r="C22557" s="674" t="s">
        <v>157</v>
      </c>
      <c r="D22557" s="678" t="s">
        <v>158</v>
      </c>
      <c r="E22557" s="665">
        <v>3275.5</v>
      </c>
      <c r="F22557" s="639" t="s">
        <v>42</v>
      </c>
      <c r="G22557" s="20">
        <f>SUM(A22557*E22557/100)</f>
        <v>1572.24</v>
      </c>
    </row>
    <row r="22558" spans="1:7">
      <c r="A22558" s="677"/>
      <c r="B22558" s="677"/>
      <c r="C22558" s="675"/>
      <c r="D22558" s="679"/>
      <c r="E22558" s="680" t="s">
        <v>159</v>
      </c>
      <c r="F22558" s="681"/>
      <c r="G22558" s="682"/>
    </row>
    <row r="22559" spans="1:7">
      <c r="A22559" s="674">
        <v>63</v>
      </c>
      <c r="B22559" s="674" t="s">
        <v>39</v>
      </c>
      <c r="C22559" s="644" t="s">
        <v>54</v>
      </c>
      <c r="D22559" s="678" t="s">
        <v>257</v>
      </c>
      <c r="E22559" s="665">
        <v>180.5</v>
      </c>
      <c r="F22559" s="639" t="s">
        <v>42</v>
      </c>
      <c r="G22559" s="20">
        <f>SUM(A22559*E22559)</f>
        <v>11371.5</v>
      </c>
    </row>
    <row r="22560" spans="1:7" ht="60" customHeight="1">
      <c r="A22560" s="675"/>
      <c r="B22560" s="675"/>
      <c r="C22560" s="645"/>
      <c r="D22560" s="679"/>
      <c r="E22560" s="680" t="s">
        <v>258</v>
      </c>
      <c r="F22560" s="681"/>
      <c r="G22560" s="682"/>
    </row>
    <row r="22561" spans="1:7" s="25" customFormat="1">
      <c r="A22561" s="674">
        <v>48</v>
      </c>
      <c r="B22561" s="674" t="s">
        <v>39</v>
      </c>
      <c r="C22561" s="674" t="s">
        <v>57</v>
      </c>
      <c r="D22561" s="678" t="s">
        <v>48</v>
      </c>
      <c r="E22561" s="639">
        <v>27678.86</v>
      </c>
      <c r="F22561" s="639" t="s">
        <v>42</v>
      </c>
      <c r="G22561" s="20">
        <f>SUM(A22561*E22561/100)</f>
        <v>13285.852800000001</v>
      </c>
    </row>
    <row r="22562" spans="1:7" s="25" customFormat="1">
      <c r="A22562" s="675"/>
      <c r="B22562" s="675"/>
      <c r="C22562" s="675"/>
      <c r="D22562" s="679"/>
      <c r="E22562" s="686" t="s">
        <v>49</v>
      </c>
      <c r="F22562" s="686"/>
      <c r="G22562" s="686"/>
    </row>
    <row r="22563" spans="1:7">
      <c r="A22563" s="674">
        <v>153</v>
      </c>
      <c r="B22563" s="674" t="s">
        <v>39</v>
      </c>
      <c r="C22563" s="676" t="s">
        <v>60</v>
      </c>
      <c r="D22563" s="678" t="s">
        <v>51</v>
      </c>
      <c r="E22563" s="665">
        <v>28253.61</v>
      </c>
      <c r="F22563" s="639" t="s">
        <v>52</v>
      </c>
      <c r="G22563" s="20">
        <f>SUM(A22563*E22563/100)</f>
        <v>43228.023300000001</v>
      </c>
    </row>
    <row r="22564" spans="1:7">
      <c r="A22564" s="675"/>
      <c r="B22564" s="675"/>
      <c r="C22564" s="677"/>
      <c r="D22564" s="679"/>
      <c r="E22564" s="680" t="s">
        <v>53</v>
      </c>
      <c r="F22564" s="681"/>
      <c r="G22564" s="682"/>
    </row>
    <row r="22565" spans="1:7">
      <c r="A22565" s="676">
        <v>144</v>
      </c>
      <c r="B22565" s="676" t="s">
        <v>39</v>
      </c>
      <c r="C22565" s="674" t="s">
        <v>63</v>
      </c>
      <c r="D22565" s="678" t="s">
        <v>55</v>
      </c>
      <c r="E22565" s="665">
        <v>34520.31</v>
      </c>
      <c r="F22565" s="639" t="s">
        <v>42</v>
      </c>
      <c r="G22565" s="20">
        <f>SUM(A22565*E22565/100)</f>
        <v>49709.246399999996</v>
      </c>
    </row>
    <row r="22566" spans="1:7">
      <c r="A22566" s="677"/>
      <c r="B22566" s="677"/>
      <c r="C22566" s="675"/>
      <c r="D22566" s="679"/>
      <c r="E22566" s="680" t="s">
        <v>56</v>
      </c>
      <c r="F22566" s="681"/>
      <c r="G22566" s="682"/>
    </row>
    <row r="22567" spans="1:7">
      <c r="A22567" s="674">
        <v>6668</v>
      </c>
      <c r="B22567" s="674" t="s">
        <v>39</v>
      </c>
      <c r="C22567" s="676" t="s">
        <v>66</v>
      </c>
      <c r="D22567" s="678" t="s">
        <v>58</v>
      </c>
      <c r="E22567" s="665">
        <v>1079.6500000000001</v>
      </c>
      <c r="F22567" s="639" t="s">
        <v>42</v>
      </c>
      <c r="G22567" s="13">
        <f>SUM(A22567*E22567/100)</f>
        <v>71991.062000000005</v>
      </c>
    </row>
    <row r="22568" spans="1:7">
      <c r="A22568" s="675"/>
      <c r="B22568" s="675"/>
      <c r="C22568" s="677"/>
      <c r="D22568" s="679"/>
      <c r="E22568" s="680" t="s">
        <v>59</v>
      </c>
      <c r="F22568" s="681"/>
      <c r="G22568" s="682"/>
    </row>
    <row r="22569" spans="1:7">
      <c r="A22569" s="676">
        <v>7044</v>
      </c>
      <c r="B22569" s="676" t="s">
        <v>39</v>
      </c>
      <c r="C22569" s="674" t="s">
        <v>69</v>
      </c>
      <c r="D22569" s="678" t="s">
        <v>64</v>
      </c>
      <c r="E22569" s="665">
        <v>829.95</v>
      </c>
      <c r="F22569" s="639" t="s">
        <v>42</v>
      </c>
      <c r="G22569" s="13">
        <f>SUM(A22569*E22569/100)</f>
        <v>58461.678000000007</v>
      </c>
    </row>
    <row r="22570" spans="1:7">
      <c r="A22570" s="677"/>
      <c r="B22570" s="677"/>
      <c r="C22570" s="675"/>
      <c r="D22570" s="679"/>
      <c r="E22570" s="680" t="s">
        <v>65</v>
      </c>
      <c r="F22570" s="681"/>
      <c r="G22570" s="682"/>
    </row>
    <row r="22571" spans="1:7">
      <c r="A22571" s="676">
        <v>769</v>
      </c>
      <c r="B22571" s="676" t="s">
        <v>39</v>
      </c>
      <c r="C22571" s="674" t="s">
        <v>73</v>
      </c>
      <c r="D22571" s="678" t="s">
        <v>313</v>
      </c>
      <c r="E22571" s="665">
        <v>1287.44</v>
      </c>
      <c r="F22571" s="639" t="s">
        <v>42</v>
      </c>
      <c r="G22571" s="13">
        <f>SUM(A22571*E22571/100)</f>
        <v>9900.4135999999999</v>
      </c>
    </row>
    <row r="22572" spans="1:7" ht="38.25" customHeight="1">
      <c r="A22572" s="677"/>
      <c r="B22572" s="677"/>
      <c r="C22572" s="675"/>
      <c r="D22572" s="679"/>
      <c r="E22572" s="680" t="s">
        <v>314</v>
      </c>
      <c r="F22572" s="681"/>
      <c r="G22572" s="682"/>
    </row>
    <row r="22573" spans="1:7">
      <c r="A22573" s="676">
        <v>60</v>
      </c>
      <c r="B22573" s="676" t="s">
        <v>72</v>
      </c>
      <c r="C22573" s="674" t="s">
        <v>208</v>
      </c>
      <c r="D22573" s="678" t="s">
        <v>333</v>
      </c>
      <c r="E22573" s="665">
        <v>261.25</v>
      </c>
      <c r="F22573" s="639" t="s">
        <v>75</v>
      </c>
      <c r="G22573" s="13">
        <f>SUM(A22573*E22573)</f>
        <v>15675</v>
      </c>
    </row>
    <row r="22574" spans="1:7">
      <c r="A22574" s="677"/>
      <c r="B22574" s="677"/>
      <c r="C22574" s="675"/>
      <c r="D22574" s="679"/>
      <c r="E22574" s="680" t="s">
        <v>334</v>
      </c>
      <c r="F22574" s="681"/>
      <c r="G22574" s="682"/>
    </row>
    <row r="22575" spans="1:7">
      <c r="A22575" s="676">
        <v>9152</v>
      </c>
      <c r="B22575" s="676" t="s">
        <v>39</v>
      </c>
      <c r="C22575" s="674" t="s">
        <v>209</v>
      </c>
      <c r="D22575" s="678" t="s">
        <v>67</v>
      </c>
      <c r="E22575" s="665">
        <v>896.31</v>
      </c>
      <c r="F22575" s="639" t="s">
        <v>42</v>
      </c>
      <c r="G22575" s="13">
        <f>SUM(A22575*E22575/100)</f>
        <v>82030.291199999992</v>
      </c>
    </row>
    <row r="22576" spans="1:7">
      <c r="A22576" s="677"/>
      <c r="B22576" s="677"/>
      <c r="C22576" s="675"/>
      <c r="D22576" s="679"/>
      <c r="E22576" s="680" t="s">
        <v>335</v>
      </c>
      <c r="F22576" s="681"/>
      <c r="G22576" s="682"/>
    </row>
    <row r="22577" spans="1:7">
      <c r="A22577" s="676">
        <v>120</v>
      </c>
      <c r="B22577" s="676" t="s">
        <v>39</v>
      </c>
      <c r="C22577" s="674" t="s">
        <v>210</v>
      </c>
      <c r="D22577" s="678" t="s">
        <v>336</v>
      </c>
      <c r="E22577" s="665">
        <v>1030.98</v>
      </c>
      <c r="F22577" s="639" t="s">
        <v>42</v>
      </c>
      <c r="G22577" s="13">
        <f>SUM(A22577*E22577/100)</f>
        <v>1237.1760000000002</v>
      </c>
    </row>
    <row r="22578" spans="1:7">
      <c r="A22578" s="677"/>
      <c r="B22578" s="677"/>
      <c r="C22578" s="675"/>
      <c r="D22578" s="679"/>
      <c r="E22578" s="680" t="s">
        <v>337</v>
      </c>
      <c r="F22578" s="681"/>
      <c r="G22578" s="682"/>
    </row>
    <row r="22579" spans="1:7" s="30" customFormat="1">
      <c r="A22579" s="667"/>
      <c r="B22579" s="667"/>
      <c r="C22579" s="3"/>
      <c r="D22579" s="26"/>
      <c r="E22579" s="27"/>
      <c r="F22579" s="28" t="s">
        <v>77</v>
      </c>
      <c r="G22579" s="29">
        <v>897944</v>
      </c>
    </row>
    <row r="22580" spans="1:7">
      <c r="A22580" s="31"/>
      <c r="B22580" s="32"/>
      <c r="C22580" s="32"/>
      <c r="D22580" s="33" t="s">
        <v>78</v>
      </c>
      <c r="E22580" s="32"/>
      <c r="F22580" s="32"/>
      <c r="G22580" s="34"/>
    </row>
    <row r="22581" spans="1:7" s="25" customFormat="1">
      <c r="A22581" s="733">
        <v>1</v>
      </c>
      <c r="B22581" s="733" t="s">
        <v>72</v>
      </c>
      <c r="C22581" s="734" t="s">
        <v>11</v>
      </c>
      <c r="D22581" s="731" t="s">
        <v>79</v>
      </c>
      <c r="E22581" s="655">
        <v>4802.6000000000004</v>
      </c>
      <c r="F22581" s="645" t="s">
        <v>75</v>
      </c>
      <c r="G22581" s="13">
        <f>SUM(A22581*E22581)</f>
        <v>4802.6000000000004</v>
      </c>
    </row>
    <row r="22582" spans="1:7" s="25" customFormat="1">
      <c r="A22582" s="677"/>
      <c r="B22582" s="677"/>
      <c r="C22582" s="675"/>
      <c r="D22582" s="679"/>
      <c r="E22582" s="680" t="s">
        <v>80</v>
      </c>
      <c r="F22582" s="681"/>
      <c r="G22582" s="682"/>
    </row>
    <row r="22583" spans="1:7" s="36" customFormat="1">
      <c r="A22583" s="676">
        <v>2</v>
      </c>
      <c r="B22583" s="676" t="s">
        <v>72</v>
      </c>
      <c r="C22583" s="674" t="s">
        <v>15</v>
      </c>
      <c r="D22583" s="678" t="s">
        <v>81</v>
      </c>
      <c r="E22583" s="665">
        <v>2042.43</v>
      </c>
      <c r="F22583" s="639" t="s">
        <v>75</v>
      </c>
      <c r="G22583" s="13">
        <f>SUM(A22583*E22583)</f>
        <v>4084.86</v>
      </c>
    </row>
    <row r="22584" spans="1:7" s="36" customFormat="1">
      <c r="A22584" s="677"/>
      <c r="B22584" s="677"/>
      <c r="C22584" s="675"/>
      <c r="D22584" s="679"/>
      <c r="E22584" s="680" t="s">
        <v>82</v>
      </c>
      <c r="F22584" s="681"/>
      <c r="G22584" s="682"/>
    </row>
    <row r="22585" spans="1:7">
      <c r="A22585" s="676">
        <v>2</v>
      </c>
      <c r="B22585" s="676" t="s">
        <v>72</v>
      </c>
      <c r="C22585" s="674" t="s">
        <v>18</v>
      </c>
      <c r="D22585" s="678" t="s">
        <v>83</v>
      </c>
      <c r="E22585" s="665">
        <v>447.15</v>
      </c>
      <c r="F22585" s="639" t="s">
        <v>75</v>
      </c>
      <c r="G22585" s="13">
        <f>SUM(A22585*E22585)</f>
        <v>894.3</v>
      </c>
    </row>
    <row r="22586" spans="1:7">
      <c r="A22586" s="677"/>
      <c r="B22586" s="677"/>
      <c r="C22586" s="675"/>
      <c r="D22586" s="679"/>
      <c r="E22586" s="680" t="s">
        <v>84</v>
      </c>
      <c r="F22586" s="681"/>
      <c r="G22586" s="682"/>
    </row>
    <row r="22587" spans="1:7">
      <c r="A22587" s="684">
        <v>3</v>
      </c>
      <c r="B22587" s="684" t="s">
        <v>72</v>
      </c>
      <c r="C22587" s="683" t="s">
        <v>21</v>
      </c>
      <c r="D22587" s="685" t="s">
        <v>85</v>
      </c>
      <c r="E22587" s="665">
        <v>1109.46</v>
      </c>
      <c r="F22587" s="639" t="s">
        <v>75</v>
      </c>
      <c r="G22587" s="13">
        <f>SUM(A22587*E22587)</f>
        <v>3328.38</v>
      </c>
    </row>
    <row r="22588" spans="1:7">
      <c r="A22588" s="684"/>
      <c r="B22588" s="684"/>
      <c r="C22588" s="683"/>
      <c r="D22588" s="685"/>
      <c r="E22588" s="686" t="s">
        <v>86</v>
      </c>
      <c r="F22588" s="686"/>
      <c r="G22588" s="686"/>
    </row>
    <row r="22589" spans="1:7" s="36" customFormat="1">
      <c r="A22589" s="676">
        <v>2</v>
      </c>
      <c r="B22589" s="676" t="s">
        <v>72</v>
      </c>
      <c r="C22589" s="674" t="s">
        <v>25</v>
      </c>
      <c r="D22589" s="678" t="s">
        <v>87</v>
      </c>
      <c r="E22589" s="665">
        <v>509.74</v>
      </c>
      <c r="F22589" s="639" t="s">
        <v>75</v>
      </c>
      <c r="G22589" s="13">
        <f>SUM(A22589*E22589)</f>
        <v>1019.48</v>
      </c>
    </row>
    <row r="22590" spans="1:7" s="36" customFormat="1">
      <c r="A22590" s="677"/>
      <c r="B22590" s="677"/>
      <c r="C22590" s="675"/>
      <c r="D22590" s="679"/>
      <c r="E22590" s="680" t="s">
        <v>88</v>
      </c>
      <c r="F22590" s="681"/>
      <c r="G22590" s="682"/>
    </row>
    <row r="22591" spans="1:7" s="36" customFormat="1">
      <c r="A22591" s="676">
        <v>1</v>
      </c>
      <c r="B22591" s="676" t="s">
        <v>89</v>
      </c>
      <c r="C22591" s="674" t="s">
        <v>29</v>
      </c>
      <c r="D22591" s="678" t="s">
        <v>90</v>
      </c>
      <c r="E22591" s="665">
        <v>1142.24</v>
      </c>
      <c r="F22591" s="639" t="s">
        <v>75</v>
      </c>
      <c r="G22591" s="13">
        <f>SUM(A22591*E22591)</f>
        <v>1142.24</v>
      </c>
    </row>
    <row r="22592" spans="1:7" s="36" customFormat="1">
      <c r="A22592" s="677"/>
      <c r="B22592" s="677"/>
      <c r="C22592" s="675"/>
      <c r="D22592" s="679"/>
      <c r="E22592" s="680" t="s">
        <v>91</v>
      </c>
      <c r="F22592" s="681"/>
      <c r="G22592" s="682"/>
    </row>
    <row r="22593" spans="1:7">
      <c r="A22593" s="676">
        <v>1</v>
      </c>
      <c r="B22593" s="676" t="s">
        <v>89</v>
      </c>
      <c r="C22593" s="674" t="s">
        <v>33</v>
      </c>
      <c r="D22593" s="678" t="s">
        <v>92</v>
      </c>
      <c r="E22593" s="665">
        <v>4694.8</v>
      </c>
      <c r="F22593" s="639" t="s">
        <v>75</v>
      </c>
      <c r="G22593" s="13">
        <f>SUM(A22593*E22593)</f>
        <v>4694.8</v>
      </c>
    </row>
    <row r="22594" spans="1:7">
      <c r="A22594" s="677"/>
      <c r="B22594" s="677"/>
      <c r="C22594" s="675"/>
      <c r="D22594" s="679"/>
      <c r="E22594" s="680" t="s">
        <v>93</v>
      </c>
      <c r="F22594" s="681"/>
      <c r="G22594" s="682"/>
    </row>
    <row r="22595" spans="1:7">
      <c r="A22595" s="676">
        <v>1</v>
      </c>
      <c r="B22595" s="676" t="s">
        <v>89</v>
      </c>
      <c r="C22595" s="674" t="s">
        <v>36</v>
      </c>
      <c r="D22595" s="678" t="s">
        <v>94</v>
      </c>
      <c r="E22595" s="665">
        <v>938.47</v>
      </c>
      <c r="F22595" s="639" t="s">
        <v>75</v>
      </c>
      <c r="G22595" s="13">
        <f>SUM(A22595*E22595)</f>
        <v>938.47</v>
      </c>
    </row>
    <row r="22596" spans="1:7">
      <c r="A22596" s="677"/>
      <c r="B22596" s="677"/>
      <c r="C22596" s="675"/>
      <c r="D22596" s="679"/>
      <c r="E22596" s="680" t="s">
        <v>95</v>
      </c>
      <c r="F22596" s="681"/>
      <c r="G22596" s="682"/>
    </row>
    <row r="22597" spans="1:7" s="36" customFormat="1">
      <c r="A22597" s="676">
        <v>1</v>
      </c>
      <c r="B22597" s="676" t="s">
        <v>89</v>
      </c>
      <c r="C22597" s="674" t="s">
        <v>40</v>
      </c>
      <c r="D22597" s="678" t="s">
        <v>96</v>
      </c>
      <c r="E22597" s="665">
        <v>795</v>
      </c>
      <c r="F22597" s="639" t="s">
        <v>75</v>
      </c>
      <c r="G22597" s="13">
        <f>SUM(A22597*E22597)</f>
        <v>795</v>
      </c>
    </row>
    <row r="22598" spans="1:7" s="36" customFormat="1">
      <c r="A22598" s="677"/>
      <c r="B22598" s="677"/>
      <c r="C22598" s="675"/>
      <c r="D22598" s="679"/>
      <c r="E22598" s="680" t="s">
        <v>97</v>
      </c>
      <c r="F22598" s="681"/>
      <c r="G22598" s="682"/>
    </row>
    <row r="22599" spans="1:7" s="36" customFormat="1">
      <c r="A22599" s="676"/>
      <c r="B22599" s="676"/>
      <c r="C22599" s="674" t="s">
        <v>44</v>
      </c>
      <c r="D22599" s="678" t="s">
        <v>98</v>
      </c>
      <c r="E22599" s="39"/>
      <c r="F22599" s="40"/>
      <c r="G22599" s="41"/>
    </row>
    <row r="22600" spans="1:7" s="36" customFormat="1">
      <c r="A22600" s="677"/>
      <c r="B22600" s="677"/>
      <c r="C22600" s="675"/>
      <c r="D22600" s="679"/>
      <c r="E22600" s="42"/>
      <c r="F22600" s="43"/>
      <c r="G22600" s="44"/>
    </row>
    <row r="22601" spans="1:7" s="36" customFormat="1">
      <c r="A22601" s="676">
        <v>1</v>
      </c>
      <c r="B22601" s="676" t="s">
        <v>89</v>
      </c>
      <c r="C22601" s="674" t="s">
        <v>99</v>
      </c>
      <c r="D22601" s="678" t="s">
        <v>100</v>
      </c>
      <c r="E22601" s="665">
        <v>271.92</v>
      </c>
      <c r="F22601" s="639" t="s">
        <v>75</v>
      </c>
      <c r="G22601" s="13">
        <f>SUM(A22601*E22601)</f>
        <v>271.92</v>
      </c>
    </row>
    <row r="22602" spans="1:7" s="36" customFormat="1">
      <c r="A22602" s="677"/>
      <c r="B22602" s="677"/>
      <c r="C22602" s="675"/>
      <c r="D22602" s="679"/>
      <c r="E22602" s="680" t="s">
        <v>101</v>
      </c>
      <c r="F22602" s="681"/>
      <c r="G22602" s="682"/>
    </row>
    <row r="22603" spans="1:7" s="36" customFormat="1">
      <c r="A22603" s="676">
        <v>1</v>
      </c>
      <c r="B22603" s="676" t="s">
        <v>89</v>
      </c>
      <c r="C22603" s="674" t="s">
        <v>102</v>
      </c>
      <c r="D22603" s="678" t="s">
        <v>103</v>
      </c>
      <c r="E22603" s="665">
        <v>365.42</v>
      </c>
      <c r="F22603" s="639" t="s">
        <v>75</v>
      </c>
      <c r="G22603" s="13">
        <f>SUM(A22603*E22603)</f>
        <v>365.42</v>
      </c>
    </row>
    <row r="22604" spans="1:7" s="36" customFormat="1">
      <c r="A22604" s="677"/>
      <c r="B22604" s="677"/>
      <c r="C22604" s="675"/>
      <c r="D22604" s="679"/>
      <c r="E22604" s="680" t="s">
        <v>104</v>
      </c>
      <c r="F22604" s="681"/>
      <c r="G22604" s="682"/>
    </row>
    <row r="22605" spans="1:7" s="30" customFormat="1">
      <c r="A22605" s="638"/>
      <c r="B22605" s="638"/>
      <c r="C22605" s="639"/>
      <c r="D22605" s="640"/>
      <c r="E22605" s="27"/>
      <c r="F22605" s="28" t="s">
        <v>105</v>
      </c>
      <c r="G22605" s="47">
        <v>23005</v>
      </c>
    </row>
    <row r="22606" spans="1:7">
      <c r="A22606" s="638"/>
      <c r="B22606" s="638"/>
      <c r="C22606" s="639"/>
      <c r="D22606" s="48" t="s">
        <v>106</v>
      </c>
      <c r="E22606" s="641"/>
      <c r="F22606" s="641"/>
      <c r="G22606" s="641"/>
    </row>
    <row r="22607" spans="1:7" s="36" customFormat="1">
      <c r="A22607" s="676">
        <v>60</v>
      </c>
      <c r="B22607" s="676" t="s">
        <v>107</v>
      </c>
      <c r="C22607" s="674" t="s">
        <v>11</v>
      </c>
      <c r="D22607" s="678" t="s">
        <v>108</v>
      </c>
      <c r="E22607" s="665">
        <v>373</v>
      </c>
      <c r="F22607" s="639" t="s">
        <v>75</v>
      </c>
      <c r="G22607" s="13">
        <f>SUM(A22607*E22607)</f>
        <v>22380</v>
      </c>
    </row>
    <row r="22608" spans="1:7" s="36" customFormat="1">
      <c r="A22608" s="677"/>
      <c r="B22608" s="677"/>
      <c r="C22608" s="675"/>
      <c r="D22608" s="679"/>
      <c r="E22608" s="680" t="s">
        <v>109</v>
      </c>
      <c r="F22608" s="681"/>
      <c r="G22608" s="682"/>
    </row>
    <row r="22609" spans="1:7" s="36" customFormat="1">
      <c r="A22609" s="676">
        <v>50</v>
      </c>
      <c r="B22609" s="676" t="s">
        <v>107</v>
      </c>
      <c r="C22609" s="674" t="s">
        <v>15</v>
      </c>
      <c r="D22609" s="678" t="s">
        <v>110</v>
      </c>
      <c r="E22609" s="665">
        <v>242</v>
      </c>
      <c r="F22609" s="639" t="s">
        <v>111</v>
      </c>
      <c r="G22609" s="13">
        <f>SUM(A22609*E22609)</f>
        <v>12100</v>
      </c>
    </row>
    <row r="22610" spans="1:7" s="36" customFormat="1">
      <c r="A22610" s="677"/>
      <c r="B22610" s="677"/>
      <c r="C22610" s="675"/>
      <c r="D22610" s="679"/>
      <c r="E22610" s="680" t="s">
        <v>112</v>
      </c>
      <c r="F22610" s="681"/>
      <c r="G22610" s="682"/>
    </row>
    <row r="22611" spans="1:7">
      <c r="A22611" s="676">
        <v>5</v>
      </c>
      <c r="B22611" s="676" t="s">
        <v>72</v>
      </c>
      <c r="C22611" s="674" t="s">
        <v>18</v>
      </c>
      <c r="D22611" s="678" t="s">
        <v>113</v>
      </c>
      <c r="E22611" s="665">
        <v>14748</v>
      </c>
      <c r="F22611" s="639" t="s">
        <v>75</v>
      </c>
      <c r="G22611" s="13">
        <f>SUM(A22611*E22611)</f>
        <v>73740</v>
      </c>
    </row>
    <row r="22612" spans="1:7">
      <c r="A22612" s="677"/>
      <c r="B22612" s="677"/>
      <c r="C22612" s="675"/>
      <c r="D22612" s="679"/>
      <c r="E22612" s="680" t="s">
        <v>114</v>
      </c>
      <c r="F22612" s="681"/>
      <c r="G22612" s="682"/>
    </row>
    <row r="22613" spans="1:7">
      <c r="A22613" s="638"/>
      <c r="B22613" s="638"/>
      <c r="C22613" s="639"/>
      <c r="D22613" s="640"/>
      <c r="E22613" s="641"/>
      <c r="F22613" s="50" t="s">
        <v>116</v>
      </c>
      <c r="G22613" s="51">
        <v>108220</v>
      </c>
    </row>
    <row r="22614" spans="1:7">
      <c r="A22614" s="6"/>
      <c r="B22614" s="6"/>
      <c r="C22614" s="7"/>
      <c r="D22614" s="8" t="s">
        <v>117</v>
      </c>
      <c r="E22614" s="6"/>
      <c r="F22614" s="6"/>
      <c r="G22614" s="9"/>
    </row>
    <row r="22615" spans="1:7" ht="25.5">
      <c r="A22615" s="638">
        <v>1</v>
      </c>
      <c r="B22615" s="638" t="s">
        <v>89</v>
      </c>
      <c r="C22615" s="639" t="s">
        <v>11</v>
      </c>
      <c r="D22615" s="640" t="s">
        <v>115</v>
      </c>
      <c r="E22615" s="665"/>
      <c r="F22615" s="639" t="s">
        <v>75</v>
      </c>
      <c r="G22615" s="13"/>
    </row>
    <row r="22616" spans="1:7">
      <c r="A22616" s="6"/>
      <c r="B22616" s="6"/>
      <c r="C22616" s="7"/>
      <c r="D22616" s="8" t="s">
        <v>118</v>
      </c>
      <c r="E22616" s="6"/>
      <c r="F22616" s="6"/>
      <c r="G22616" s="9"/>
    </row>
    <row r="22617" spans="1:7" ht="153">
      <c r="A22617" s="638">
        <v>60</v>
      </c>
      <c r="B22617" s="638" t="s">
        <v>107</v>
      </c>
      <c r="C22617" s="639" t="s">
        <v>11</v>
      </c>
      <c r="D22617" s="640" t="s">
        <v>119</v>
      </c>
      <c r="E22617" s="665"/>
      <c r="F22617" s="639" t="s">
        <v>111</v>
      </c>
      <c r="G22617" s="13"/>
    </row>
    <row r="22618" spans="1:7" ht="140.25">
      <c r="A22618" s="638">
        <v>10</v>
      </c>
      <c r="B22618" s="638" t="s">
        <v>72</v>
      </c>
      <c r="C22618" s="639" t="s">
        <v>15</v>
      </c>
      <c r="D22618" s="640" t="s">
        <v>120</v>
      </c>
      <c r="E22618" s="665"/>
      <c r="F22618" s="639" t="s">
        <v>75</v>
      </c>
      <c r="G22618" s="13"/>
    </row>
    <row r="22619" spans="1:7" ht="153">
      <c r="A22619" s="638">
        <v>100</v>
      </c>
      <c r="B22619" s="638" t="s">
        <v>107</v>
      </c>
      <c r="C22619" s="639" t="s">
        <v>18</v>
      </c>
      <c r="D22619" s="640" t="s">
        <v>121</v>
      </c>
      <c r="E22619" s="665"/>
      <c r="F22619" s="639" t="s">
        <v>111</v>
      </c>
      <c r="G22619" s="13"/>
    </row>
    <row r="22620" spans="1:7" ht="140.25">
      <c r="A22620" s="638">
        <v>10</v>
      </c>
      <c r="B22620" s="638" t="s">
        <v>72</v>
      </c>
      <c r="C22620" s="639" t="s">
        <v>21</v>
      </c>
      <c r="D22620" s="640" t="s">
        <v>122</v>
      </c>
      <c r="E22620" s="665"/>
      <c r="F22620" s="639" t="s">
        <v>75</v>
      </c>
      <c r="G22620" s="13"/>
    </row>
    <row r="22621" spans="1:7" ht="153">
      <c r="A22621" s="638">
        <v>100</v>
      </c>
      <c r="B22621" s="638" t="s">
        <v>107</v>
      </c>
      <c r="C22621" s="639" t="s">
        <v>25</v>
      </c>
      <c r="D22621" s="640" t="s">
        <v>123</v>
      </c>
      <c r="E22621" s="665"/>
      <c r="F22621" s="639" t="s">
        <v>111</v>
      </c>
      <c r="G22621" s="13"/>
    </row>
    <row r="22622" spans="1:7" ht="153">
      <c r="A22622" s="638">
        <v>20</v>
      </c>
      <c r="B22622" s="638" t="s">
        <v>107</v>
      </c>
      <c r="C22622" s="639" t="s">
        <v>29</v>
      </c>
      <c r="D22622" s="640" t="s">
        <v>124</v>
      </c>
      <c r="E22622" s="665"/>
      <c r="F22622" s="639" t="s">
        <v>111</v>
      </c>
      <c r="G22622" s="13"/>
    </row>
    <row r="22623" spans="1:7" ht="153">
      <c r="A22623" s="638">
        <v>8</v>
      </c>
      <c r="B22623" s="638" t="s">
        <v>72</v>
      </c>
      <c r="C22623" s="639" t="s">
        <v>33</v>
      </c>
      <c r="D22623" s="640" t="s">
        <v>125</v>
      </c>
      <c r="E22623" s="665"/>
      <c r="F22623" s="639" t="s">
        <v>75</v>
      </c>
      <c r="G22623" s="13"/>
    </row>
    <row r="22624" spans="1:7" ht="89.25">
      <c r="A22624" s="638">
        <v>6</v>
      </c>
      <c r="B22624" s="638" t="s">
        <v>72</v>
      </c>
      <c r="C22624" s="639" t="s">
        <v>36</v>
      </c>
      <c r="D22624" s="640" t="s">
        <v>126</v>
      </c>
      <c r="E22624" s="665"/>
      <c r="F22624" s="639" t="s">
        <v>75</v>
      </c>
      <c r="G22624" s="13"/>
    </row>
    <row r="22625" spans="1:7" ht="89.25">
      <c r="A22625" s="638">
        <v>3</v>
      </c>
      <c r="B22625" s="638" t="s">
        <v>72</v>
      </c>
      <c r="C22625" s="639" t="s">
        <v>40</v>
      </c>
      <c r="D22625" s="640" t="s">
        <v>127</v>
      </c>
      <c r="E22625" s="665"/>
      <c r="F22625" s="639" t="s">
        <v>75</v>
      </c>
      <c r="G22625" s="13"/>
    </row>
    <row r="22626" spans="1:7" ht="89.25">
      <c r="A22626" s="638">
        <v>2</v>
      </c>
      <c r="B22626" s="638" t="s">
        <v>72</v>
      </c>
      <c r="C22626" s="639" t="s">
        <v>44</v>
      </c>
      <c r="D22626" s="640" t="s">
        <v>128</v>
      </c>
      <c r="E22626" s="665"/>
      <c r="F22626" s="639"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10" t="s">
        <v>0</v>
      </c>
      <c r="B22677" s="710"/>
      <c r="C22677" s="710"/>
      <c r="D22677" s="710"/>
      <c r="E22677" s="710"/>
      <c r="F22677" s="710"/>
      <c r="G22677" s="710"/>
    </row>
    <row r="22678" spans="1:7">
      <c r="A22678" s="711" t="s">
        <v>1</v>
      </c>
      <c r="B22678" s="711"/>
      <c r="C22678" s="711"/>
      <c r="D22678" s="711"/>
      <c r="E22678" s="711"/>
      <c r="F22678" s="711"/>
      <c r="G22678" s="711"/>
    </row>
    <row r="22679" spans="1:7" ht="57" customHeight="1">
      <c r="A22679" s="1" t="s">
        <v>2</v>
      </c>
      <c r="B22679" s="659"/>
      <c r="C22679" s="659"/>
      <c r="D22679" s="732" t="s">
        <v>338</v>
      </c>
      <c r="E22679" s="732"/>
      <c r="F22679" s="732"/>
      <c r="G22679" s="732"/>
    </row>
    <row r="22680" spans="1:7" ht="25.5">
      <c r="A22680" s="713" t="s">
        <v>3</v>
      </c>
      <c r="B22680" s="714"/>
      <c r="C22680" s="3" t="s">
        <v>4</v>
      </c>
      <c r="D22680" s="667" t="s">
        <v>5</v>
      </c>
      <c r="E22680" s="667" t="s">
        <v>6</v>
      </c>
      <c r="F22680" s="667" t="s">
        <v>7</v>
      </c>
      <c r="G22680" s="5" t="s">
        <v>8</v>
      </c>
    </row>
    <row r="22681" spans="1:7">
      <c r="A22681" s="6"/>
      <c r="B22681" s="6"/>
      <c r="C22681" s="7"/>
      <c r="D22681" s="8" t="s">
        <v>9</v>
      </c>
      <c r="E22681" s="6"/>
      <c r="F22681" s="6"/>
      <c r="G22681" s="9"/>
    </row>
    <row r="22682" spans="1:7">
      <c r="A22682" s="676">
        <v>80</v>
      </c>
      <c r="B22682" s="676" t="s">
        <v>10</v>
      </c>
      <c r="C22682" s="674" t="s">
        <v>11</v>
      </c>
      <c r="D22682" s="678" t="s">
        <v>241</v>
      </c>
      <c r="E22682" s="665">
        <v>3176.25</v>
      </c>
      <c r="F22682" s="639" t="s">
        <v>242</v>
      </c>
      <c r="G22682" s="20">
        <f>SUM(A22682*E22682/1000)</f>
        <v>254.1</v>
      </c>
    </row>
    <row r="22683" spans="1:7">
      <c r="A22683" s="677"/>
      <c r="B22683" s="677"/>
      <c r="C22683" s="675"/>
      <c r="D22683" s="679"/>
      <c r="E22683" s="680" t="s">
        <v>180</v>
      </c>
      <c r="F22683" s="681"/>
      <c r="G22683" s="682"/>
    </row>
    <row r="22684" spans="1:7">
      <c r="A22684" s="676">
        <v>20</v>
      </c>
      <c r="B22684" s="676" t="s">
        <v>10</v>
      </c>
      <c r="C22684" s="644" t="s">
        <v>15</v>
      </c>
      <c r="D22684" s="678" t="s">
        <v>12</v>
      </c>
      <c r="E22684" s="665">
        <v>8694.9500000000007</v>
      </c>
      <c r="F22684" s="639" t="s">
        <v>13</v>
      </c>
      <c r="G22684" s="13">
        <f>SUM(A22684*E22684/100)</f>
        <v>1738.99</v>
      </c>
    </row>
    <row r="22685" spans="1:7">
      <c r="A22685" s="677"/>
      <c r="B22685" s="677"/>
      <c r="C22685" s="645"/>
      <c r="D22685" s="679"/>
      <c r="E22685" s="680" t="s">
        <v>14</v>
      </c>
      <c r="F22685" s="681"/>
      <c r="G22685" s="682"/>
    </row>
    <row r="22686" spans="1:7">
      <c r="A22686" s="676">
        <v>45</v>
      </c>
      <c r="B22686" s="676" t="s">
        <v>10</v>
      </c>
      <c r="C22686" s="674" t="s">
        <v>18</v>
      </c>
      <c r="D22686" s="678" t="s">
        <v>309</v>
      </c>
      <c r="E22686" s="665">
        <v>17723</v>
      </c>
      <c r="F22686" s="639" t="s">
        <v>13</v>
      </c>
      <c r="G22686" s="13">
        <f>SUM(A22686*E22686/100)</f>
        <v>7975.35</v>
      </c>
    </row>
    <row r="22687" spans="1:7">
      <c r="A22687" s="677"/>
      <c r="B22687" s="677"/>
      <c r="C22687" s="675"/>
      <c r="D22687" s="679"/>
      <c r="E22687" s="680" t="s">
        <v>310</v>
      </c>
      <c r="F22687" s="681"/>
      <c r="G22687" s="682"/>
    </row>
    <row r="22688" spans="1:7">
      <c r="A22688" s="676">
        <v>88</v>
      </c>
      <c r="B22688" s="676" t="s">
        <v>10</v>
      </c>
      <c r="C22688" s="674" t="s">
        <v>21</v>
      </c>
      <c r="D22688" s="678" t="s">
        <v>245</v>
      </c>
      <c r="E22688" s="665">
        <v>25320</v>
      </c>
      <c r="F22688" s="639" t="s">
        <v>13</v>
      </c>
      <c r="G22688" s="13">
        <f>SUM(A22688*E22688/100)</f>
        <v>22281.599999999999</v>
      </c>
    </row>
    <row r="22689" spans="1:7">
      <c r="A22689" s="677"/>
      <c r="B22689" s="677"/>
      <c r="C22689" s="675"/>
      <c r="D22689" s="679"/>
      <c r="E22689" s="680" t="s">
        <v>303</v>
      </c>
      <c r="F22689" s="681"/>
      <c r="G22689" s="682"/>
    </row>
    <row r="22690" spans="1:7">
      <c r="A22690" s="676">
        <v>82</v>
      </c>
      <c r="B22690" s="676" t="s">
        <v>10</v>
      </c>
      <c r="C22690" s="674" t="s">
        <v>25</v>
      </c>
      <c r="D22690" s="678" t="s">
        <v>37</v>
      </c>
      <c r="E22690" s="665">
        <v>12674.36</v>
      </c>
      <c r="F22690" s="639" t="s">
        <v>13</v>
      </c>
      <c r="G22690" s="20">
        <f>SUM(A22690*E22690/100)</f>
        <v>10392.975200000001</v>
      </c>
    </row>
    <row r="22691" spans="1:7">
      <c r="A22691" s="677"/>
      <c r="B22691" s="677"/>
      <c r="C22691" s="675"/>
      <c r="D22691" s="679"/>
      <c r="E22691" s="680" t="s">
        <v>38</v>
      </c>
      <c r="F22691" s="681"/>
      <c r="G22691" s="682"/>
    </row>
    <row r="22692" spans="1:7">
      <c r="A22692" s="676">
        <v>11.57</v>
      </c>
      <c r="B22692" s="676" t="s">
        <v>24</v>
      </c>
      <c r="C22692" s="674" t="s">
        <v>29</v>
      </c>
      <c r="D22692" s="678" t="s">
        <v>328</v>
      </c>
      <c r="E22692" s="665">
        <v>3850</v>
      </c>
      <c r="F22692" s="639" t="s">
        <v>329</v>
      </c>
      <c r="G22692" s="20">
        <f>SUM(A22692*E22692)</f>
        <v>44544.5</v>
      </c>
    </row>
    <row r="22693" spans="1:7">
      <c r="A22693" s="677"/>
      <c r="B22693" s="677"/>
      <c r="C22693" s="675"/>
      <c r="D22693" s="679"/>
      <c r="E22693" s="680" t="s">
        <v>330</v>
      </c>
      <c r="F22693" s="681"/>
      <c r="G22693" s="682"/>
    </row>
    <row r="22694" spans="1:7">
      <c r="A22694" s="725">
        <v>6.17</v>
      </c>
      <c r="B22694" s="674" t="s">
        <v>24</v>
      </c>
      <c r="C22694" s="676" t="s">
        <v>33</v>
      </c>
      <c r="D22694" s="695" t="s">
        <v>26</v>
      </c>
      <c r="E22694" s="665">
        <v>5001.7</v>
      </c>
      <c r="F22694" s="639" t="s">
        <v>27</v>
      </c>
      <c r="G22694" s="20">
        <f>SUM(A22694*E22694)</f>
        <v>30860.488999999998</v>
      </c>
    </row>
    <row r="22695" spans="1:7">
      <c r="A22695" s="726"/>
      <c r="B22695" s="675"/>
      <c r="C22695" s="677"/>
      <c r="D22695" s="696"/>
      <c r="E22695" s="680" t="s">
        <v>28</v>
      </c>
      <c r="F22695" s="681"/>
      <c r="G22695" s="682"/>
    </row>
    <row r="22696" spans="1:7" s="23" customFormat="1">
      <c r="A22696" s="674">
        <v>112</v>
      </c>
      <c r="B22696" s="674" t="s">
        <v>10</v>
      </c>
      <c r="C22696" s="676" t="s">
        <v>36</v>
      </c>
      <c r="D22696" s="695" t="s">
        <v>30</v>
      </c>
      <c r="E22696" s="665">
        <v>337</v>
      </c>
      <c r="F22696" s="639" t="s">
        <v>31</v>
      </c>
      <c r="G22696" s="20">
        <f>SUM(A22696*E22696)</f>
        <v>37744</v>
      </c>
    </row>
    <row r="22697" spans="1:7" s="23" customFormat="1">
      <c r="A22697" s="675"/>
      <c r="B22697" s="675"/>
      <c r="C22697" s="677"/>
      <c r="D22697" s="696"/>
      <c r="E22697" s="697" t="s">
        <v>32</v>
      </c>
      <c r="F22697" s="698"/>
      <c r="G22697" s="699"/>
    </row>
    <row r="22698" spans="1:7" s="24" customFormat="1">
      <c r="A22698" s="674">
        <v>6931</v>
      </c>
      <c r="B22698" s="674" t="s">
        <v>39</v>
      </c>
      <c r="C22698" s="676" t="s">
        <v>40</v>
      </c>
      <c r="D22698" s="678" t="s">
        <v>41</v>
      </c>
      <c r="E22698" s="665">
        <v>2206.6</v>
      </c>
      <c r="F22698" s="639" t="s">
        <v>42</v>
      </c>
      <c r="G22698" s="20">
        <f>SUM(A22698*E22698/100)</f>
        <v>152939.446</v>
      </c>
    </row>
    <row r="22699" spans="1:7" s="24" customFormat="1">
      <c r="A22699" s="675"/>
      <c r="B22699" s="675"/>
      <c r="C22699" s="677"/>
      <c r="D22699" s="679"/>
      <c r="E22699" s="687" t="s">
        <v>43</v>
      </c>
      <c r="F22699" s="688"/>
      <c r="G22699" s="689"/>
    </row>
    <row r="22700" spans="1:7" s="24" customFormat="1">
      <c r="A22700" s="674">
        <v>6931</v>
      </c>
      <c r="B22700" s="674" t="s">
        <v>39</v>
      </c>
      <c r="C22700" s="676" t="s">
        <v>44</v>
      </c>
      <c r="D22700" s="678" t="s">
        <v>45</v>
      </c>
      <c r="E22700" s="639">
        <v>2197.52</v>
      </c>
      <c r="F22700" s="639" t="s">
        <v>42</v>
      </c>
      <c r="G22700" s="20">
        <f>SUM(A22700*E22700/100)</f>
        <v>152310.11119999998</v>
      </c>
    </row>
    <row r="22701" spans="1:7" s="24" customFormat="1">
      <c r="A22701" s="675"/>
      <c r="B22701" s="675"/>
      <c r="C22701" s="677"/>
      <c r="D22701" s="679"/>
      <c r="E22701" s="687" t="s">
        <v>46</v>
      </c>
      <c r="F22701" s="688"/>
      <c r="G22701" s="689"/>
    </row>
    <row r="22702" spans="1:7">
      <c r="A22702" s="676">
        <v>164</v>
      </c>
      <c r="B22702" s="676" t="s">
        <v>10</v>
      </c>
      <c r="C22702" s="644" t="s">
        <v>47</v>
      </c>
      <c r="D22702" s="678" t="s">
        <v>34</v>
      </c>
      <c r="E22702" s="665">
        <v>14429.25</v>
      </c>
      <c r="F22702" s="639" t="s">
        <v>13</v>
      </c>
      <c r="G22702" s="20">
        <f>SUM(A22702*E22702/100)</f>
        <v>23663.97</v>
      </c>
    </row>
    <row r="22703" spans="1:7">
      <c r="A22703" s="677"/>
      <c r="B22703" s="677"/>
      <c r="C22703" s="645"/>
      <c r="D22703" s="679"/>
      <c r="E22703" s="680" t="s">
        <v>35</v>
      </c>
      <c r="F22703" s="681"/>
      <c r="G22703" s="682"/>
    </row>
    <row r="22704" spans="1:7" ht="38.25">
      <c r="A22704" s="642"/>
      <c r="B22704" s="642"/>
      <c r="C22704" s="644" t="s">
        <v>50</v>
      </c>
      <c r="D22704" s="646" t="s">
        <v>153</v>
      </c>
      <c r="E22704" s="704"/>
      <c r="F22704" s="705"/>
      <c r="G22704" s="706"/>
    </row>
    <row r="22705" spans="1:7">
      <c r="A22705" s="676">
        <v>864</v>
      </c>
      <c r="B22705" s="676" t="s">
        <v>39</v>
      </c>
      <c r="C22705" s="674" t="s">
        <v>154</v>
      </c>
      <c r="D22705" s="678" t="s">
        <v>331</v>
      </c>
      <c r="E22705" s="665">
        <v>4411.82</v>
      </c>
      <c r="F22705" s="639" t="s">
        <v>42</v>
      </c>
      <c r="G22705" s="20">
        <f>SUM(A22705*E22705/100)</f>
        <v>38118.124799999998</v>
      </c>
    </row>
    <row r="22706" spans="1:7">
      <c r="A22706" s="677"/>
      <c r="B22706" s="677"/>
      <c r="C22706" s="675"/>
      <c r="D22706" s="679"/>
      <c r="E22706" s="680" t="s">
        <v>332</v>
      </c>
      <c r="F22706" s="681"/>
      <c r="G22706" s="682"/>
    </row>
    <row r="22707" spans="1:7">
      <c r="A22707" s="676">
        <v>48</v>
      </c>
      <c r="B22707" s="676" t="s">
        <v>39</v>
      </c>
      <c r="C22707" s="674" t="s">
        <v>157</v>
      </c>
      <c r="D22707" s="678" t="s">
        <v>158</v>
      </c>
      <c r="E22707" s="665">
        <v>3275.5</v>
      </c>
      <c r="F22707" s="639" t="s">
        <v>42</v>
      </c>
      <c r="G22707" s="20">
        <f>SUM(A22707*E22707/100)</f>
        <v>1572.24</v>
      </c>
    </row>
    <row r="22708" spans="1:7">
      <c r="A22708" s="677"/>
      <c r="B22708" s="677"/>
      <c r="C22708" s="675"/>
      <c r="D22708" s="679"/>
      <c r="E22708" s="680" t="s">
        <v>159</v>
      </c>
      <c r="F22708" s="681"/>
      <c r="G22708" s="682"/>
    </row>
    <row r="22709" spans="1:7">
      <c r="A22709" s="674">
        <v>63</v>
      </c>
      <c r="B22709" s="674" t="s">
        <v>39</v>
      </c>
      <c r="C22709" s="644" t="s">
        <v>54</v>
      </c>
      <c r="D22709" s="678" t="s">
        <v>257</v>
      </c>
      <c r="E22709" s="665">
        <v>180.5</v>
      </c>
      <c r="F22709" s="639" t="s">
        <v>42</v>
      </c>
      <c r="G22709" s="20">
        <f>SUM(A22709*E22709)</f>
        <v>11371.5</v>
      </c>
    </row>
    <row r="22710" spans="1:7">
      <c r="A22710" s="675"/>
      <c r="B22710" s="675"/>
      <c r="C22710" s="645"/>
      <c r="D22710" s="679"/>
      <c r="E22710" s="680" t="s">
        <v>258</v>
      </c>
      <c r="F22710" s="681"/>
      <c r="G22710" s="682"/>
    </row>
    <row r="22711" spans="1:7" s="25" customFormat="1">
      <c r="A22711" s="674">
        <v>48</v>
      </c>
      <c r="B22711" s="674" t="s">
        <v>39</v>
      </c>
      <c r="C22711" s="674" t="s">
        <v>57</v>
      </c>
      <c r="D22711" s="678" t="s">
        <v>48</v>
      </c>
      <c r="E22711" s="639">
        <v>27678.86</v>
      </c>
      <c r="F22711" s="639" t="s">
        <v>42</v>
      </c>
      <c r="G22711" s="20">
        <f>SUM(A22711*E22711/100)</f>
        <v>13285.852800000001</v>
      </c>
    </row>
    <row r="22712" spans="1:7" s="25" customFormat="1">
      <c r="A22712" s="675"/>
      <c r="B22712" s="675"/>
      <c r="C22712" s="675"/>
      <c r="D22712" s="679"/>
      <c r="E22712" s="686" t="s">
        <v>49</v>
      </c>
      <c r="F22712" s="686"/>
      <c r="G22712" s="686"/>
    </row>
    <row r="22713" spans="1:7">
      <c r="A22713" s="674">
        <v>153</v>
      </c>
      <c r="B22713" s="674" t="s">
        <v>39</v>
      </c>
      <c r="C22713" s="676" t="s">
        <v>60</v>
      </c>
      <c r="D22713" s="678" t="s">
        <v>51</v>
      </c>
      <c r="E22713" s="665">
        <v>28253.61</v>
      </c>
      <c r="F22713" s="639" t="s">
        <v>52</v>
      </c>
      <c r="G22713" s="20">
        <f>SUM(A22713*E22713/100)</f>
        <v>43228.023300000001</v>
      </c>
    </row>
    <row r="22714" spans="1:7">
      <c r="A22714" s="675"/>
      <c r="B22714" s="675"/>
      <c r="C22714" s="677"/>
      <c r="D22714" s="679"/>
      <c r="E22714" s="680" t="s">
        <v>53</v>
      </c>
      <c r="F22714" s="681"/>
      <c r="G22714" s="682"/>
    </row>
    <row r="22715" spans="1:7">
      <c r="A22715" s="676">
        <v>144</v>
      </c>
      <c r="B22715" s="676" t="s">
        <v>39</v>
      </c>
      <c r="C22715" s="674" t="s">
        <v>63</v>
      </c>
      <c r="D22715" s="678" t="s">
        <v>55</v>
      </c>
      <c r="E22715" s="665">
        <v>34520.31</v>
      </c>
      <c r="F22715" s="639" t="s">
        <v>42</v>
      </c>
      <c r="G22715" s="20">
        <f>SUM(A22715*E22715/100)</f>
        <v>49709.246399999996</v>
      </c>
    </row>
    <row r="22716" spans="1:7">
      <c r="A22716" s="677"/>
      <c r="B22716" s="677"/>
      <c r="C22716" s="675"/>
      <c r="D22716" s="679"/>
      <c r="E22716" s="680" t="s">
        <v>56</v>
      </c>
      <c r="F22716" s="681"/>
      <c r="G22716" s="682"/>
    </row>
    <row r="22717" spans="1:7">
      <c r="A22717" s="674">
        <v>6668</v>
      </c>
      <c r="B22717" s="674" t="s">
        <v>39</v>
      </c>
      <c r="C22717" s="676" t="s">
        <v>66</v>
      </c>
      <c r="D22717" s="678" t="s">
        <v>58</v>
      </c>
      <c r="E22717" s="665">
        <v>1079.6500000000001</v>
      </c>
      <c r="F22717" s="639" t="s">
        <v>42</v>
      </c>
      <c r="G22717" s="13">
        <f>SUM(A22717*E22717/100)</f>
        <v>71991.062000000005</v>
      </c>
    </row>
    <row r="22718" spans="1:7">
      <c r="A22718" s="675"/>
      <c r="B22718" s="675"/>
      <c r="C22718" s="677"/>
      <c r="D22718" s="679"/>
      <c r="E22718" s="680" t="s">
        <v>59</v>
      </c>
      <c r="F22718" s="681"/>
      <c r="G22718" s="682"/>
    </row>
    <row r="22719" spans="1:7">
      <c r="A22719" s="676">
        <v>7044</v>
      </c>
      <c r="B22719" s="676" t="s">
        <v>39</v>
      </c>
      <c r="C22719" s="674" t="s">
        <v>69</v>
      </c>
      <c r="D22719" s="678" t="s">
        <v>64</v>
      </c>
      <c r="E22719" s="665">
        <v>829.95</v>
      </c>
      <c r="F22719" s="639" t="s">
        <v>42</v>
      </c>
      <c r="G22719" s="13">
        <f>SUM(A22719*E22719/100)</f>
        <v>58461.678000000007</v>
      </c>
    </row>
    <row r="22720" spans="1:7">
      <c r="A22720" s="677"/>
      <c r="B22720" s="677"/>
      <c r="C22720" s="675"/>
      <c r="D22720" s="679"/>
      <c r="E22720" s="680" t="s">
        <v>65</v>
      </c>
      <c r="F22720" s="681"/>
      <c r="G22720" s="682"/>
    </row>
    <row r="22721" spans="1:7">
      <c r="A22721" s="676">
        <v>769</v>
      </c>
      <c r="B22721" s="676" t="s">
        <v>39</v>
      </c>
      <c r="C22721" s="674" t="s">
        <v>73</v>
      </c>
      <c r="D22721" s="678" t="s">
        <v>313</v>
      </c>
      <c r="E22721" s="665">
        <v>1287.44</v>
      </c>
      <c r="F22721" s="639" t="s">
        <v>42</v>
      </c>
      <c r="G22721" s="13">
        <f>SUM(A22721*E22721/100)</f>
        <v>9900.4135999999999</v>
      </c>
    </row>
    <row r="22722" spans="1:7">
      <c r="A22722" s="677"/>
      <c r="B22722" s="677"/>
      <c r="C22722" s="675"/>
      <c r="D22722" s="679"/>
      <c r="E22722" s="680" t="s">
        <v>314</v>
      </c>
      <c r="F22722" s="681"/>
      <c r="G22722" s="682"/>
    </row>
    <row r="22723" spans="1:7">
      <c r="A22723" s="676">
        <v>60</v>
      </c>
      <c r="B22723" s="676" t="s">
        <v>72</v>
      </c>
      <c r="C22723" s="674" t="s">
        <v>208</v>
      </c>
      <c r="D22723" s="678" t="s">
        <v>333</v>
      </c>
      <c r="E22723" s="665">
        <v>261.25</v>
      </c>
      <c r="F22723" s="639" t="s">
        <v>75</v>
      </c>
      <c r="G22723" s="13">
        <f>SUM(A22723*E22723)</f>
        <v>15675</v>
      </c>
    </row>
    <row r="22724" spans="1:7">
      <c r="A22724" s="677"/>
      <c r="B22724" s="677"/>
      <c r="C22724" s="675"/>
      <c r="D22724" s="679"/>
      <c r="E22724" s="680" t="s">
        <v>334</v>
      </c>
      <c r="F22724" s="681"/>
      <c r="G22724" s="682"/>
    </row>
    <row r="22725" spans="1:7">
      <c r="A22725" s="676">
        <v>9152</v>
      </c>
      <c r="B22725" s="676" t="s">
        <v>39</v>
      </c>
      <c r="C22725" s="674" t="s">
        <v>209</v>
      </c>
      <c r="D22725" s="678" t="s">
        <v>67</v>
      </c>
      <c r="E22725" s="665">
        <v>896.31</v>
      </c>
      <c r="F22725" s="639" t="s">
        <v>42</v>
      </c>
      <c r="G22725" s="13">
        <f>SUM(A22725*E22725/100)</f>
        <v>82030.291199999992</v>
      </c>
    </row>
    <row r="22726" spans="1:7">
      <c r="A22726" s="677"/>
      <c r="B22726" s="677"/>
      <c r="C22726" s="675"/>
      <c r="D22726" s="679"/>
      <c r="E22726" s="680" t="s">
        <v>335</v>
      </c>
      <c r="F22726" s="681"/>
      <c r="G22726" s="682"/>
    </row>
    <row r="22727" spans="1:7">
      <c r="A22727" s="676">
        <v>120</v>
      </c>
      <c r="B22727" s="676" t="s">
        <v>39</v>
      </c>
      <c r="C22727" s="674" t="s">
        <v>210</v>
      </c>
      <c r="D22727" s="678" t="s">
        <v>336</v>
      </c>
      <c r="E22727" s="665">
        <v>1030.98</v>
      </c>
      <c r="F22727" s="639" t="s">
        <v>42</v>
      </c>
      <c r="G22727" s="13">
        <f>SUM(A22727*E22727/100)</f>
        <v>1237.1760000000002</v>
      </c>
    </row>
    <row r="22728" spans="1:7">
      <c r="A22728" s="677"/>
      <c r="B22728" s="677"/>
      <c r="C22728" s="675"/>
      <c r="D22728" s="679"/>
      <c r="E22728" s="680" t="s">
        <v>337</v>
      </c>
      <c r="F22728" s="681"/>
      <c r="G22728" s="682"/>
    </row>
    <row r="22729" spans="1:7" s="30" customFormat="1">
      <c r="A22729" s="667"/>
      <c r="B22729" s="667"/>
      <c r="C22729" s="3"/>
      <c r="D22729" s="26"/>
      <c r="E22729" s="27"/>
      <c r="F22729" s="28" t="s">
        <v>77</v>
      </c>
      <c r="G22729" s="29">
        <v>897944</v>
      </c>
    </row>
    <row r="22730" spans="1:7">
      <c r="A22730" s="31"/>
      <c r="B22730" s="32"/>
      <c r="C22730" s="32"/>
      <c r="D22730" s="33" t="s">
        <v>78</v>
      </c>
      <c r="E22730" s="32"/>
      <c r="F22730" s="32"/>
      <c r="G22730" s="34"/>
    </row>
    <row r="22731" spans="1:7" s="25" customFormat="1">
      <c r="A22731" s="733">
        <v>1</v>
      </c>
      <c r="B22731" s="733" t="s">
        <v>72</v>
      </c>
      <c r="C22731" s="734" t="s">
        <v>11</v>
      </c>
      <c r="D22731" s="731" t="s">
        <v>79</v>
      </c>
      <c r="E22731" s="655">
        <v>4802.6000000000004</v>
      </c>
      <c r="F22731" s="645" t="s">
        <v>75</v>
      </c>
      <c r="G22731" s="13">
        <f>SUM(A22731*E22731)</f>
        <v>4802.6000000000004</v>
      </c>
    </row>
    <row r="22732" spans="1:7" s="25" customFormat="1">
      <c r="A22732" s="677"/>
      <c r="B22732" s="677"/>
      <c r="C22732" s="675"/>
      <c r="D22732" s="679"/>
      <c r="E22732" s="680" t="s">
        <v>80</v>
      </c>
      <c r="F22732" s="681"/>
      <c r="G22732" s="682"/>
    </row>
    <row r="22733" spans="1:7" s="36" customFormat="1">
      <c r="A22733" s="676">
        <v>2</v>
      </c>
      <c r="B22733" s="676" t="s">
        <v>72</v>
      </c>
      <c r="C22733" s="674" t="s">
        <v>15</v>
      </c>
      <c r="D22733" s="678" t="s">
        <v>81</v>
      </c>
      <c r="E22733" s="665">
        <v>2042.43</v>
      </c>
      <c r="F22733" s="639" t="s">
        <v>75</v>
      </c>
      <c r="G22733" s="13">
        <f>SUM(A22733*E22733)</f>
        <v>4084.86</v>
      </c>
    </row>
    <row r="22734" spans="1:7" s="36" customFormat="1">
      <c r="A22734" s="677"/>
      <c r="B22734" s="677"/>
      <c r="C22734" s="675"/>
      <c r="D22734" s="679"/>
      <c r="E22734" s="680" t="s">
        <v>82</v>
      </c>
      <c r="F22734" s="681"/>
      <c r="G22734" s="682"/>
    </row>
    <row r="22735" spans="1:7">
      <c r="A22735" s="676">
        <v>2</v>
      </c>
      <c r="B22735" s="676" t="s">
        <v>72</v>
      </c>
      <c r="C22735" s="674" t="s">
        <v>18</v>
      </c>
      <c r="D22735" s="678" t="s">
        <v>83</v>
      </c>
      <c r="E22735" s="665">
        <v>447.15</v>
      </c>
      <c r="F22735" s="639" t="s">
        <v>75</v>
      </c>
      <c r="G22735" s="13">
        <f>SUM(A22735*E22735)</f>
        <v>894.3</v>
      </c>
    </row>
    <row r="22736" spans="1:7">
      <c r="A22736" s="677"/>
      <c r="B22736" s="677"/>
      <c r="C22736" s="675"/>
      <c r="D22736" s="679"/>
      <c r="E22736" s="680" t="s">
        <v>84</v>
      </c>
      <c r="F22736" s="681"/>
      <c r="G22736" s="682"/>
    </row>
    <row r="22737" spans="1:7">
      <c r="A22737" s="684">
        <v>3</v>
      </c>
      <c r="B22737" s="684" t="s">
        <v>72</v>
      </c>
      <c r="C22737" s="683" t="s">
        <v>21</v>
      </c>
      <c r="D22737" s="685" t="s">
        <v>85</v>
      </c>
      <c r="E22737" s="665">
        <v>1109.46</v>
      </c>
      <c r="F22737" s="639" t="s">
        <v>75</v>
      </c>
      <c r="G22737" s="13">
        <f>SUM(A22737*E22737)</f>
        <v>3328.38</v>
      </c>
    </row>
    <row r="22738" spans="1:7">
      <c r="A22738" s="684"/>
      <c r="B22738" s="684"/>
      <c r="C22738" s="683"/>
      <c r="D22738" s="685"/>
      <c r="E22738" s="686" t="s">
        <v>86</v>
      </c>
      <c r="F22738" s="686"/>
      <c r="G22738" s="686"/>
    </row>
    <row r="22739" spans="1:7" s="36" customFormat="1">
      <c r="A22739" s="676">
        <v>2</v>
      </c>
      <c r="B22739" s="676" t="s">
        <v>72</v>
      </c>
      <c r="C22739" s="674" t="s">
        <v>25</v>
      </c>
      <c r="D22739" s="678" t="s">
        <v>87</v>
      </c>
      <c r="E22739" s="665">
        <v>509.74</v>
      </c>
      <c r="F22739" s="639" t="s">
        <v>75</v>
      </c>
      <c r="G22739" s="13">
        <f>SUM(A22739*E22739)</f>
        <v>1019.48</v>
      </c>
    </row>
    <row r="22740" spans="1:7" s="36" customFormat="1">
      <c r="A22740" s="677"/>
      <c r="B22740" s="677"/>
      <c r="C22740" s="675"/>
      <c r="D22740" s="679"/>
      <c r="E22740" s="680" t="s">
        <v>88</v>
      </c>
      <c r="F22740" s="681"/>
      <c r="G22740" s="682"/>
    </row>
    <row r="22741" spans="1:7" s="36" customFormat="1">
      <c r="A22741" s="676">
        <v>1</v>
      </c>
      <c r="B22741" s="676" t="s">
        <v>89</v>
      </c>
      <c r="C22741" s="674" t="s">
        <v>29</v>
      </c>
      <c r="D22741" s="678" t="s">
        <v>90</v>
      </c>
      <c r="E22741" s="665">
        <v>1142.24</v>
      </c>
      <c r="F22741" s="639" t="s">
        <v>75</v>
      </c>
      <c r="G22741" s="13">
        <f>SUM(A22741*E22741)</f>
        <v>1142.24</v>
      </c>
    </row>
    <row r="22742" spans="1:7" s="36" customFormat="1">
      <c r="A22742" s="677"/>
      <c r="B22742" s="677"/>
      <c r="C22742" s="675"/>
      <c r="D22742" s="679"/>
      <c r="E22742" s="680" t="s">
        <v>91</v>
      </c>
      <c r="F22742" s="681"/>
      <c r="G22742" s="682"/>
    </row>
    <row r="22743" spans="1:7">
      <c r="A22743" s="676">
        <v>1</v>
      </c>
      <c r="B22743" s="676" t="s">
        <v>89</v>
      </c>
      <c r="C22743" s="674" t="s">
        <v>33</v>
      </c>
      <c r="D22743" s="678" t="s">
        <v>92</v>
      </c>
      <c r="E22743" s="665">
        <v>4694.8</v>
      </c>
      <c r="F22743" s="639" t="s">
        <v>75</v>
      </c>
      <c r="G22743" s="13">
        <f>SUM(A22743*E22743)</f>
        <v>4694.8</v>
      </c>
    </row>
    <row r="22744" spans="1:7">
      <c r="A22744" s="677"/>
      <c r="B22744" s="677"/>
      <c r="C22744" s="675"/>
      <c r="D22744" s="679"/>
      <c r="E22744" s="680" t="s">
        <v>93</v>
      </c>
      <c r="F22744" s="681"/>
      <c r="G22744" s="682"/>
    </row>
    <row r="22745" spans="1:7">
      <c r="A22745" s="676">
        <v>1</v>
      </c>
      <c r="B22745" s="676" t="s">
        <v>89</v>
      </c>
      <c r="C22745" s="674" t="s">
        <v>36</v>
      </c>
      <c r="D22745" s="678" t="s">
        <v>94</v>
      </c>
      <c r="E22745" s="665">
        <v>938.47</v>
      </c>
      <c r="F22745" s="639" t="s">
        <v>75</v>
      </c>
      <c r="G22745" s="13">
        <f>SUM(A22745*E22745)</f>
        <v>938.47</v>
      </c>
    </row>
    <row r="22746" spans="1:7">
      <c r="A22746" s="677"/>
      <c r="B22746" s="677"/>
      <c r="C22746" s="675"/>
      <c r="D22746" s="679"/>
      <c r="E22746" s="680" t="s">
        <v>95</v>
      </c>
      <c r="F22746" s="681"/>
      <c r="G22746" s="682"/>
    </row>
    <row r="22747" spans="1:7" s="36" customFormat="1">
      <c r="A22747" s="676">
        <v>1</v>
      </c>
      <c r="B22747" s="676" t="s">
        <v>89</v>
      </c>
      <c r="C22747" s="674" t="s">
        <v>40</v>
      </c>
      <c r="D22747" s="678" t="s">
        <v>96</v>
      </c>
      <c r="E22747" s="665">
        <v>795</v>
      </c>
      <c r="F22747" s="639" t="s">
        <v>75</v>
      </c>
      <c r="G22747" s="13">
        <f>SUM(A22747*E22747)</f>
        <v>795</v>
      </c>
    </row>
    <row r="22748" spans="1:7" s="36" customFormat="1">
      <c r="A22748" s="677"/>
      <c r="B22748" s="677"/>
      <c r="C22748" s="675"/>
      <c r="D22748" s="679"/>
      <c r="E22748" s="680" t="s">
        <v>97</v>
      </c>
      <c r="F22748" s="681"/>
      <c r="G22748" s="682"/>
    </row>
    <row r="22749" spans="1:7" s="36" customFormat="1">
      <c r="A22749" s="676"/>
      <c r="B22749" s="676"/>
      <c r="C22749" s="674" t="s">
        <v>44</v>
      </c>
      <c r="D22749" s="678" t="s">
        <v>98</v>
      </c>
      <c r="E22749" s="39"/>
      <c r="F22749" s="40"/>
      <c r="G22749" s="41"/>
    </row>
    <row r="22750" spans="1:7" s="36" customFormat="1">
      <c r="A22750" s="677"/>
      <c r="B22750" s="677"/>
      <c r="C22750" s="675"/>
      <c r="D22750" s="679"/>
      <c r="E22750" s="42"/>
      <c r="F22750" s="43"/>
      <c r="G22750" s="44"/>
    </row>
    <row r="22751" spans="1:7" s="36" customFormat="1">
      <c r="A22751" s="676">
        <v>1</v>
      </c>
      <c r="B22751" s="676" t="s">
        <v>89</v>
      </c>
      <c r="C22751" s="674" t="s">
        <v>99</v>
      </c>
      <c r="D22751" s="678" t="s">
        <v>100</v>
      </c>
      <c r="E22751" s="665">
        <v>271.92</v>
      </c>
      <c r="F22751" s="639" t="s">
        <v>75</v>
      </c>
      <c r="G22751" s="13">
        <f>SUM(A22751*E22751)</f>
        <v>271.92</v>
      </c>
    </row>
    <row r="22752" spans="1:7" s="36" customFormat="1">
      <c r="A22752" s="677"/>
      <c r="B22752" s="677"/>
      <c r="C22752" s="675"/>
      <c r="D22752" s="679"/>
      <c r="E22752" s="680" t="s">
        <v>101</v>
      </c>
      <c r="F22752" s="681"/>
      <c r="G22752" s="682"/>
    </row>
    <row r="22753" spans="1:7" s="36" customFormat="1">
      <c r="A22753" s="676">
        <v>1</v>
      </c>
      <c r="B22753" s="676" t="s">
        <v>89</v>
      </c>
      <c r="C22753" s="674" t="s">
        <v>102</v>
      </c>
      <c r="D22753" s="678" t="s">
        <v>103</v>
      </c>
      <c r="E22753" s="665">
        <v>365.42</v>
      </c>
      <c r="F22753" s="639" t="s">
        <v>75</v>
      </c>
      <c r="G22753" s="13">
        <f>SUM(A22753*E22753)</f>
        <v>365.42</v>
      </c>
    </row>
    <row r="22754" spans="1:7" s="36" customFormat="1">
      <c r="A22754" s="677"/>
      <c r="B22754" s="677"/>
      <c r="C22754" s="675"/>
      <c r="D22754" s="679"/>
      <c r="E22754" s="680" t="s">
        <v>104</v>
      </c>
      <c r="F22754" s="681"/>
      <c r="G22754" s="682"/>
    </row>
    <row r="22755" spans="1:7" s="30" customFormat="1">
      <c r="A22755" s="638"/>
      <c r="B22755" s="638"/>
      <c r="C22755" s="639"/>
      <c r="D22755" s="640"/>
      <c r="E22755" s="27"/>
      <c r="F22755" s="28" t="s">
        <v>105</v>
      </c>
      <c r="G22755" s="47">
        <v>23005</v>
      </c>
    </row>
    <row r="22756" spans="1:7">
      <c r="A22756" s="638"/>
      <c r="B22756" s="638"/>
      <c r="C22756" s="639"/>
      <c r="D22756" s="48" t="s">
        <v>106</v>
      </c>
      <c r="E22756" s="641"/>
      <c r="F22756" s="641"/>
      <c r="G22756" s="641"/>
    </row>
    <row r="22757" spans="1:7" s="36" customFormat="1">
      <c r="A22757" s="676">
        <v>60</v>
      </c>
      <c r="B22757" s="676" t="s">
        <v>107</v>
      </c>
      <c r="C22757" s="674" t="s">
        <v>11</v>
      </c>
      <c r="D22757" s="678" t="s">
        <v>108</v>
      </c>
      <c r="E22757" s="665">
        <v>373</v>
      </c>
      <c r="F22757" s="639" t="s">
        <v>75</v>
      </c>
      <c r="G22757" s="13">
        <f>SUM(A22757*E22757)</f>
        <v>22380</v>
      </c>
    </row>
    <row r="22758" spans="1:7" s="36" customFormat="1">
      <c r="A22758" s="677"/>
      <c r="B22758" s="677"/>
      <c r="C22758" s="675"/>
      <c r="D22758" s="679"/>
      <c r="E22758" s="680" t="s">
        <v>109</v>
      </c>
      <c r="F22758" s="681"/>
      <c r="G22758" s="682"/>
    </row>
    <row r="22759" spans="1:7" s="36" customFormat="1">
      <c r="A22759" s="676">
        <v>50</v>
      </c>
      <c r="B22759" s="676" t="s">
        <v>107</v>
      </c>
      <c r="C22759" s="674" t="s">
        <v>15</v>
      </c>
      <c r="D22759" s="678" t="s">
        <v>110</v>
      </c>
      <c r="E22759" s="665">
        <v>242</v>
      </c>
      <c r="F22759" s="639" t="s">
        <v>111</v>
      </c>
      <c r="G22759" s="13">
        <f>SUM(A22759*E22759)</f>
        <v>12100</v>
      </c>
    </row>
    <row r="22760" spans="1:7" s="36" customFormat="1">
      <c r="A22760" s="677"/>
      <c r="B22760" s="677"/>
      <c r="C22760" s="675"/>
      <c r="D22760" s="679"/>
      <c r="E22760" s="680" t="s">
        <v>112</v>
      </c>
      <c r="F22760" s="681"/>
      <c r="G22760" s="682"/>
    </row>
    <row r="22761" spans="1:7">
      <c r="A22761" s="676">
        <v>5</v>
      </c>
      <c r="B22761" s="676" t="s">
        <v>72</v>
      </c>
      <c r="C22761" s="674" t="s">
        <v>18</v>
      </c>
      <c r="D22761" s="678" t="s">
        <v>113</v>
      </c>
      <c r="E22761" s="665">
        <v>14748</v>
      </c>
      <c r="F22761" s="639" t="s">
        <v>75</v>
      </c>
      <c r="G22761" s="13">
        <f>SUM(A22761*E22761)</f>
        <v>73740</v>
      </c>
    </row>
    <row r="22762" spans="1:7">
      <c r="A22762" s="677"/>
      <c r="B22762" s="677"/>
      <c r="C22762" s="675"/>
      <c r="D22762" s="679"/>
      <c r="E22762" s="680" t="s">
        <v>114</v>
      </c>
      <c r="F22762" s="681"/>
      <c r="G22762" s="682"/>
    </row>
    <row r="22763" spans="1:7">
      <c r="A22763" s="638"/>
      <c r="B22763" s="638"/>
      <c r="C22763" s="639"/>
      <c r="D22763" s="640"/>
      <c r="E22763" s="641"/>
      <c r="F22763" s="50" t="s">
        <v>116</v>
      </c>
      <c r="G22763" s="51">
        <v>108220</v>
      </c>
    </row>
    <row r="22764" spans="1:7">
      <c r="A22764" s="6"/>
      <c r="B22764" s="6"/>
      <c r="C22764" s="7"/>
      <c r="D22764" s="8" t="s">
        <v>117</v>
      </c>
      <c r="E22764" s="6"/>
      <c r="F22764" s="6"/>
      <c r="G22764" s="9"/>
    </row>
    <row r="22765" spans="1:7" ht="25.5">
      <c r="A22765" s="638">
        <v>1</v>
      </c>
      <c r="B22765" s="638" t="s">
        <v>89</v>
      </c>
      <c r="C22765" s="639" t="s">
        <v>11</v>
      </c>
      <c r="D22765" s="640" t="s">
        <v>115</v>
      </c>
      <c r="E22765" s="665"/>
      <c r="F22765" s="639" t="s">
        <v>75</v>
      </c>
      <c r="G22765" s="13"/>
    </row>
    <row r="22766" spans="1:7">
      <c r="A22766" s="6"/>
      <c r="B22766" s="6"/>
      <c r="C22766" s="7"/>
      <c r="D22766" s="8" t="s">
        <v>118</v>
      </c>
      <c r="E22766" s="6"/>
      <c r="F22766" s="6"/>
      <c r="G22766" s="9"/>
    </row>
    <row r="22767" spans="1:7" ht="153">
      <c r="A22767" s="638">
        <v>60</v>
      </c>
      <c r="B22767" s="638" t="s">
        <v>107</v>
      </c>
      <c r="C22767" s="639" t="s">
        <v>11</v>
      </c>
      <c r="D22767" s="640" t="s">
        <v>119</v>
      </c>
      <c r="E22767" s="665"/>
      <c r="F22767" s="639" t="s">
        <v>111</v>
      </c>
      <c r="G22767" s="13"/>
    </row>
    <row r="22768" spans="1:7" ht="140.25">
      <c r="A22768" s="638">
        <v>10</v>
      </c>
      <c r="B22768" s="638" t="s">
        <v>72</v>
      </c>
      <c r="C22768" s="639" t="s">
        <v>15</v>
      </c>
      <c r="D22768" s="640" t="s">
        <v>120</v>
      </c>
      <c r="E22768" s="665"/>
      <c r="F22768" s="639" t="s">
        <v>75</v>
      </c>
      <c r="G22768" s="13"/>
    </row>
    <row r="22769" spans="1:7" ht="153">
      <c r="A22769" s="638">
        <v>100</v>
      </c>
      <c r="B22769" s="638" t="s">
        <v>107</v>
      </c>
      <c r="C22769" s="639" t="s">
        <v>18</v>
      </c>
      <c r="D22769" s="640" t="s">
        <v>121</v>
      </c>
      <c r="E22769" s="665"/>
      <c r="F22769" s="639" t="s">
        <v>111</v>
      </c>
      <c r="G22769" s="13"/>
    </row>
    <row r="22770" spans="1:7" ht="140.25">
      <c r="A22770" s="638">
        <v>10</v>
      </c>
      <c r="B22770" s="638" t="s">
        <v>72</v>
      </c>
      <c r="C22770" s="639" t="s">
        <v>21</v>
      </c>
      <c r="D22770" s="640" t="s">
        <v>122</v>
      </c>
      <c r="E22770" s="665"/>
      <c r="F22770" s="639" t="s">
        <v>75</v>
      </c>
      <c r="G22770" s="13"/>
    </row>
    <row r="22771" spans="1:7" ht="153">
      <c r="A22771" s="638">
        <v>100</v>
      </c>
      <c r="B22771" s="638" t="s">
        <v>107</v>
      </c>
      <c r="C22771" s="639" t="s">
        <v>25</v>
      </c>
      <c r="D22771" s="640" t="s">
        <v>123</v>
      </c>
      <c r="E22771" s="665"/>
      <c r="F22771" s="639" t="s">
        <v>111</v>
      </c>
      <c r="G22771" s="13"/>
    </row>
    <row r="22772" spans="1:7" ht="153">
      <c r="A22772" s="638">
        <v>20</v>
      </c>
      <c r="B22772" s="638" t="s">
        <v>107</v>
      </c>
      <c r="C22772" s="639" t="s">
        <v>29</v>
      </c>
      <c r="D22772" s="640" t="s">
        <v>124</v>
      </c>
      <c r="E22772" s="665"/>
      <c r="F22772" s="639" t="s">
        <v>111</v>
      </c>
      <c r="G22772" s="13"/>
    </row>
    <row r="22773" spans="1:7" ht="153">
      <c r="A22773" s="638">
        <v>8</v>
      </c>
      <c r="B22773" s="638" t="s">
        <v>72</v>
      </c>
      <c r="C22773" s="639" t="s">
        <v>33</v>
      </c>
      <c r="D22773" s="640" t="s">
        <v>125</v>
      </c>
      <c r="E22773" s="665"/>
      <c r="F22773" s="639" t="s">
        <v>75</v>
      </c>
      <c r="G22773" s="13"/>
    </row>
    <row r="22774" spans="1:7" ht="89.25">
      <c r="A22774" s="638">
        <v>6</v>
      </c>
      <c r="B22774" s="638" t="s">
        <v>72</v>
      </c>
      <c r="C22774" s="639" t="s">
        <v>36</v>
      </c>
      <c r="D22774" s="640" t="s">
        <v>126</v>
      </c>
      <c r="E22774" s="665"/>
      <c r="F22774" s="639" t="s">
        <v>75</v>
      </c>
      <c r="G22774" s="13"/>
    </row>
    <row r="22775" spans="1:7" ht="89.25">
      <c r="A22775" s="638">
        <v>3</v>
      </c>
      <c r="B22775" s="638" t="s">
        <v>72</v>
      </c>
      <c r="C22775" s="639" t="s">
        <v>40</v>
      </c>
      <c r="D22775" s="640" t="s">
        <v>127</v>
      </c>
      <c r="E22775" s="665"/>
      <c r="F22775" s="639" t="s">
        <v>75</v>
      </c>
      <c r="G22775" s="13"/>
    </row>
    <row r="22776" spans="1:7" ht="89.25">
      <c r="A22776" s="638">
        <v>2</v>
      </c>
      <c r="B22776" s="638" t="s">
        <v>72</v>
      </c>
      <c r="C22776" s="639" t="s">
        <v>44</v>
      </c>
      <c r="D22776" s="640" t="s">
        <v>128</v>
      </c>
      <c r="E22776" s="665"/>
      <c r="F22776" s="639"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10" t="s">
        <v>0</v>
      </c>
      <c r="B22827" s="710"/>
      <c r="C22827" s="710"/>
      <c r="D22827" s="710"/>
      <c r="E22827" s="710"/>
      <c r="F22827" s="710"/>
      <c r="G22827" s="710"/>
    </row>
    <row r="22828" spans="1:7">
      <c r="A22828" s="711" t="s">
        <v>1</v>
      </c>
      <c r="B22828" s="711"/>
      <c r="C22828" s="711"/>
      <c r="D22828" s="711"/>
      <c r="E22828" s="711"/>
      <c r="F22828" s="711"/>
      <c r="G22828" s="711"/>
    </row>
    <row r="22829" spans="1:7" ht="41.25" customHeight="1">
      <c r="A22829" s="1" t="s">
        <v>2</v>
      </c>
      <c r="B22829" s="659"/>
      <c r="C22829" s="659"/>
      <c r="D22829" s="732" t="s">
        <v>339</v>
      </c>
      <c r="E22829" s="732"/>
      <c r="F22829" s="732"/>
      <c r="G22829" s="732"/>
    </row>
    <row r="22830" spans="1:7">
      <c r="A22830" s="6"/>
      <c r="B22830" s="6"/>
      <c r="C22830" s="7"/>
      <c r="D22830" s="99"/>
      <c r="E22830" s="6"/>
      <c r="F22830" s="6"/>
      <c r="G22830" s="9"/>
    </row>
    <row r="22831" spans="1:7">
      <c r="A22831" s="6"/>
      <c r="B22831" s="6"/>
      <c r="C22831" s="7"/>
      <c r="D22831" s="8" t="s">
        <v>9</v>
      </c>
      <c r="E22831" s="6"/>
      <c r="F22831" s="6"/>
      <c r="G22831" s="9"/>
    </row>
    <row r="22832" spans="1:7">
      <c r="A22832" s="676">
        <v>80</v>
      </c>
      <c r="B22832" s="676" t="s">
        <v>10</v>
      </c>
      <c r="C22832" s="674" t="s">
        <v>11</v>
      </c>
      <c r="D22832" s="678" t="s">
        <v>241</v>
      </c>
      <c r="E22832" s="665">
        <v>3176.25</v>
      </c>
      <c r="F22832" s="639" t="s">
        <v>242</v>
      </c>
      <c r="G22832" s="20">
        <f>SUM(A22832*E22832/1000)</f>
        <v>254.1</v>
      </c>
    </row>
    <row r="22833" spans="1:7">
      <c r="A22833" s="677"/>
      <c r="B22833" s="677"/>
      <c r="C22833" s="675"/>
      <c r="D22833" s="679"/>
      <c r="E22833" s="680" t="s">
        <v>180</v>
      </c>
      <c r="F22833" s="681"/>
      <c r="G22833" s="682"/>
    </row>
    <row r="22834" spans="1:7">
      <c r="A22834" s="676">
        <v>20</v>
      </c>
      <c r="B22834" s="676" t="s">
        <v>10</v>
      </c>
      <c r="C22834" s="644" t="s">
        <v>15</v>
      </c>
      <c r="D22834" s="678" t="s">
        <v>12</v>
      </c>
      <c r="E22834" s="665">
        <v>8694.9500000000007</v>
      </c>
      <c r="F22834" s="639" t="s">
        <v>13</v>
      </c>
      <c r="G22834" s="13">
        <f>SUM(A22834*E22834/100)</f>
        <v>1738.99</v>
      </c>
    </row>
    <row r="22835" spans="1:7">
      <c r="A22835" s="677"/>
      <c r="B22835" s="677"/>
      <c r="C22835" s="645"/>
      <c r="D22835" s="679"/>
      <c r="E22835" s="680" t="s">
        <v>14</v>
      </c>
      <c r="F22835" s="681"/>
      <c r="G22835" s="682"/>
    </row>
    <row r="22836" spans="1:7">
      <c r="A22836" s="676">
        <v>45</v>
      </c>
      <c r="B22836" s="676" t="s">
        <v>10</v>
      </c>
      <c r="C22836" s="674" t="s">
        <v>18</v>
      </c>
      <c r="D22836" s="678" t="s">
        <v>309</v>
      </c>
      <c r="E22836" s="665">
        <v>17723</v>
      </c>
      <c r="F22836" s="639" t="s">
        <v>13</v>
      </c>
      <c r="G22836" s="13">
        <f>SUM(A22836*E22836/100)</f>
        <v>7975.35</v>
      </c>
    </row>
    <row r="22837" spans="1:7">
      <c r="A22837" s="677"/>
      <c r="B22837" s="677"/>
      <c r="C22837" s="675"/>
      <c r="D22837" s="679"/>
      <c r="E22837" s="680" t="s">
        <v>310</v>
      </c>
      <c r="F22837" s="681"/>
      <c r="G22837" s="682"/>
    </row>
    <row r="22838" spans="1:7">
      <c r="A22838" s="676">
        <v>88</v>
      </c>
      <c r="B22838" s="676" t="s">
        <v>10</v>
      </c>
      <c r="C22838" s="674" t="s">
        <v>21</v>
      </c>
      <c r="D22838" s="678" t="s">
        <v>245</v>
      </c>
      <c r="E22838" s="665">
        <v>25320</v>
      </c>
      <c r="F22838" s="639" t="s">
        <v>13</v>
      </c>
      <c r="G22838" s="13">
        <f>SUM(A22838*E22838/100)</f>
        <v>22281.599999999999</v>
      </c>
    </row>
    <row r="22839" spans="1:7">
      <c r="A22839" s="677"/>
      <c r="B22839" s="677"/>
      <c r="C22839" s="675"/>
      <c r="D22839" s="679"/>
      <c r="E22839" s="680" t="s">
        <v>303</v>
      </c>
      <c r="F22839" s="681"/>
      <c r="G22839" s="682"/>
    </row>
    <row r="22840" spans="1:7">
      <c r="A22840" s="676">
        <v>82</v>
      </c>
      <c r="B22840" s="676" t="s">
        <v>10</v>
      </c>
      <c r="C22840" s="674" t="s">
        <v>25</v>
      </c>
      <c r="D22840" s="678" t="s">
        <v>37</v>
      </c>
      <c r="E22840" s="665">
        <v>12674.36</v>
      </c>
      <c r="F22840" s="639" t="s">
        <v>13</v>
      </c>
      <c r="G22840" s="20">
        <f>SUM(A22840*E22840/100)</f>
        <v>10392.975200000001</v>
      </c>
    </row>
    <row r="22841" spans="1:7">
      <c r="A22841" s="677"/>
      <c r="B22841" s="677"/>
      <c r="C22841" s="675"/>
      <c r="D22841" s="679"/>
      <c r="E22841" s="680" t="s">
        <v>38</v>
      </c>
      <c r="F22841" s="681"/>
      <c r="G22841" s="682"/>
    </row>
    <row r="22842" spans="1:7">
      <c r="A22842" s="676">
        <v>11.57</v>
      </c>
      <c r="B22842" s="676" t="s">
        <v>24</v>
      </c>
      <c r="C22842" s="674" t="s">
        <v>29</v>
      </c>
      <c r="D22842" s="678" t="s">
        <v>328</v>
      </c>
      <c r="E22842" s="665">
        <v>3850</v>
      </c>
      <c r="F22842" s="639" t="s">
        <v>329</v>
      </c>
      <c r="G22842" s="20">
        <f>SUM(A22842*E22842)</f>
        <v>44544.5</v>
      </c>
    </row>
    <row r="22843" spans="1:7">
      <c r="A22843" s="677"/>
      <c r="B22843" s="677"/>
      <c r="C22843" s="675"/>
      <c r="D22843" s="679"/>
      <c r="E22843" s="680" t="s">
        <v>330</v>
      </c>
      <c r="F22843" s="681"/>
      <c r="G22843" s="682"/>
    </row>
    <row r="22844" spans="1:7">
      <c r="A22844" s="725">
        <v>6.17</v>
      </c>
      <c r="B22844" s="674" t="s">
        <v>24</v>
      </c>
      <c r="C22844" s="676" t="s">
        <v>33</v>
      </c>
      <c r="D22844" s="695" t="s">
        <v>26</v>
      </c>
      <c r="E22844" s="665">
        <v>5001.7</v>
      </c>
      <c r="F22844" s="639" t="s">
        <v>27</v>
      </c>
      <c r="G22844" s="20">
        <f>SUM(A22844*E22844)</f>
        <v>30860.488999999998</v>
      </c>
    </row>
    <row r="22845" spans="1:7">
      <c r="A22845" s="726"/>
      <c r="B22845" s="675"/>
      <c r="C22845" s="677"/>
      <c r="D22845" s="696"/>
      <c r="E22845" s="680" t="s">
        <v>28</v>
      </c>
      <c r="F22845" s="681"/>
      <c r="G22845" s="682"/>
    </row>
    <row r="22846" spans="1:7" s="23" customFormat="1">
      <c r="A22846" s="674">
        <v>112</v>
      </c>
      <c r="B22846" s="674" t="s">
        <v>10</v>
      </c>
      <c r="C22846" s="676" t="s">
        <v>36</v>
      </c>
      <c r="D22846" s="695" t="s">
        <v>30</v>
      </c>
      <c r="E22846" s="665">
        <v>337</v>
      </c>
      <c r="F22846" s="639" t="s">
        <v>31</v>
      </c>
      <c r="G22846" s="20">
        <f>SUM(A22846*E22846)</f>
        <v>37744</v>
      </c>
    </row>
    <row r="22847" spans="1:7" s="23" customFormat="1">
      <c r="A22847" s="675"/>
      <c r="B22847" s="675"/>
      <c r="C22847" s="677"/>
      <c r="D22847" s="696"/>
      <c r="E22847" s="697" t="s">
        <v>32</v>
      </c>
      <c r="F22847" s="698"/>
      <c r="G22847" s="699"/>
    </row>
    <row r="22848" spans="1:7" s="24" customFormat="1">
      <c r="A22848" s="674">
        <v>6931</v>
      </c>
      <c r="B22848" s="674" t="s">
        <v>39</v>
      </c>
      <c r="C22848" s="676" t="s">
        <v>40</v>
      </c>
      <c r="D22848" s="678" t="s">
        <v>41</v>
      </c>
      <c r="E22848" s="665">
        <v>2206.6</v>
      </c>
      <c r="F22848" s="639" t="s">
        <v>42</v>
      </c>
      <c r="G22848" s="20">
        <f>SUM(A22848*E22848/100)</f>
        <v>152939.446</v>
      </c>
    </row>
    <row r="22849" spans="1:7" s="24" customFormat="1">
      <c r="A22849" s="675"/>
      <c r="B22849" s="675"/>
      <c r="C22849" s="677"/>
      <c r="D22849" s="679"/>
      <c r="E22849" s="687" t="s">
        <v>43</v>
      </c>
      <c r="F22849" s="688"/>
      <c r="G22849" s="689"/>
    </row>
    <row r="22850" spans="1:7" s="24" customFormat="1">
      <c r="A22850" s="674">
        <v>6931</v>
      </c>
      <c r="B22850" s="674" t="s">
        <v>39</v>
      </c>
      <c r="C22850" s="676" t="s">
        <v>44</v>
      </c>
      <c r="D22850" s="678" t="s">
        <v>45</v>
      </c>
      <c r="E22850" s="639">
        <v>2197.52</v>
      </c>
      <c r="F22850" s="639" t="s">
        <v>42</v>
      </c>
      <c r="G22850" s="20">
        <f>SUM(A22850*E22850/100)</f>
        <v>152310.11119999998</v>
      </c>
    </row>
    <row r="22851" spans="1:7" s="24" customFormat="1">
      <c r="A22851" s="675"/>
      <c r="B22851" s="675"/>
      <c r="C22851" s="677"/>
      <c r="D22851" s="679"/>
      <c r="E22851" s="687" t="s">
        <v>46</v>
      </c>
      <c r="F22851" s="688"/>
      <c r="G22851" s="689"/>
    </row>
    <row r="22852" spans="1:7">
      <c r="A22852" s="676">
        <v>164</v>
      </c>
      <c r="B22852" s="676" t="s">
        <v>10</v>
      </c>
      <c r="C22852" s="644" t="s">
        <v>47</v>
      </c>
      <c r="D22852" s="678" t="s">
        <v>34</v>
      </c>
      <c r="E22852" s="665">
        <v>14429.25</v>
      </c>
      <c r="F22852" s="639" t="s">
        <v>13</v>
      </c>
      <c r="G22852" s="20">
        <f>SUM(A22852*E22852/100)</f>
        <v>23663.97</v>
      </c>
    </row>
    <row r="22853" spans="1:7">
      <c r="A22853" s="677"/>
      <c r="B22853" s="677"/>
      <c r="C22853" s="645"/>
      <c r="D22853" s="679"/>
      <c r="E22853" s="680" t="s">
        <v>35</v>
      </c>
      <c r="F22853" s="681"/>
      <c r="G22853" s="682"/>
    </row>
    <row r="22854" spans="1:7" ht="38.25">
      <c r="A22854" s="642"/>
      <c r="B22854" s="642"/>
      <c r="C22854" s="644" t="s">
        <v>50</v>
      </c>
      <c r="D22854" s="646" t="s">
        <v>153</v>
      </c>
      <c r="E22854" s="704"/>
      <c r="F22854" s="705"/>
      <c r="G22854" s="706"/>
    </row>
    <row r="22855" spans="1:7">
      <c r="A22855" s="676">
        <v>864</v>
      </c>
      <c r="B22855" s="676" t="s">
        <v>39</v>
      </c>
      <c r="C22855" s="674" t="s">
        <v>154</v>
      </c>
      <c r="D22855" s="678" t="s">
        <v>331</v>
      </c>
      <c r="E22855" s="665">
        <v>4411.82</v>
      </c>
      <c r="F22855" s="639" t="s">
        <v>42</v>
      </c>
      <c r="G22855" s="20">
        <f>SUM(A22855*E22855/100)</f>
        <v>38118.124799999998</v>
      </c>
    </row>
    <row r="22856" spans="1:7">
      <c r="A22856" s="677"/>
      <c r="B22856" s="677"/>
      <c r="C22856" s="675"/>
      <c r="D22856" s="679"/>
      <c r="E22856" s="680" t="s">
        <v>332</v>
      </c>
      <c r="F22856" s="681"/>
      <c r="G22856" s="682"/>
    </row>
    <row r="22857" spans="1:7">
      <c r="A22857" s="676">
        <v>48</v>
      </c>
      <c r="B22857" s="676" t="s">
        <v>39</v>
      </c>
      <c r="C22857" s="674" t="s">
        <v>157</v>
      </c>
      <c r="D22857" s="678" t="s">
        <v>158</v>
      </c>
      <c r="E22857" s="665">
        <v>3275.5</v>
      </c>
      <c r="F22857" s="639" t="s">
        <v>42</v>
      </c>
      <c r="G22857" s="20">
        <f>SUM(A22857*E22857/100)</f>
        <v>1572.24</v>
      </c>
    </row>
    <row r="22858" spans="1:7">
      <c r="A22858" s="677"/>
      <c r="B22858" s="677"/>
      <c r="C22858" s="675"/>
      <c r="D22858" s="679"/>
      <c r="E22858" s="680" t="s">
        <v>159</v>
      </c>
      <c r="F22858" s="681"/>
      <c r="G22858" s="682"/>
    </row>
    <row r="22859" spans="1:7">
      <c r="A22859" s="674">
        <v>63</v>
      </c>
      <c r="B22859" s="674" t="s">
        <v>39</v>
      </c>
      <c r="C22859" s="644" t="s">
        <v>54</v>
      </c>
      <c r="D22859" s="678" t="s">
        <v>257</v>
      </c>
      <c r="E22859" s="665">
        <v>180.5</v>
      </c>
      <c r="F22859" s="639" t="s">
        <v>42</v>
      </c>
      <c r="G22859" s="20">
        <f>SUM(A22859*E22859)</f>
        <v>11371.5</v>
      </c>
    </row>
    <row r="22860" spans="1:7">
      <c r="A22860" s="675"/>
      <c r="B22860" s="675"/>
      <c r="C22860" s="645"/>
      <c r="D22860" s="679"/>
      <c r="E22860" s="680" t="s">
        <v>258</v>
      </c>
      <c r="F22860" s="681"/>
      <c r="G22860" s="682"/>
    </row>
    <row r="22861" spans="1:7" s="25" customFormat="1">
      <c r="A22861" s="674">
        <v>48</v>
      </c>
      <c r="B22861" s="674" t="s">
        <v>39</v>
      </c>
      <c r="C22861" s="674" t="s">
        <v>57</v>
      </c>
      <c r="D22861" s="678" t="s">
        <v>48</v>
      </c>
      <c r="E22861" s="639">
        <v>27678.86</v>
      </c>
      <c r="F22861" s="639" t="s">
        <v>42</v>
      </c>
      <c r="G22861" s="20">
        <f>SUM(A22861*E22861/100)</f>
        <v>13285.852800000001</v>
      </c>
    </row>
    <row r="22862" spans="1:7" s="25" customFormat="1">
      <c r="A22862" s="675"/>
      <c r="B22862" s="675"/>
      <c r="C22862" s="675"/>
      <c r="D22862" s="679"/>
      <c r="E22862" s="686" t="s">
        <v>49</v>
      </c>
      <c r="F22862" s="686"/>
      <c r="G22862" s="686"/>
    </row>
    <row r="22863" spans="1:7">
      <c r="A22863" s="674">
        <v>153</v>
      </c>
      <c r="B22863" s="674" t="s">
        <v>39</v>
      </c>
      <c r="C22863" s="676" t="s">
        <v>60</v>
      </c>
      <c r="D22863" s="678" t="s">
        <v>51</v>
      </c>
      <c r="E22863" s="665">
        <v>28253.61</v>
      </c>
      <c r="F22863" s="639" t="s">
        <v>52</v>
      </c>
      <c r="G22863" s="20">
        <f>SUM(A22863*E22863/100)</f>
        <v>43228.023300000001</v>
      </c>
    </row>
    <row r="22864" spans="1:7">
      <c r="A22864" s="675"/>
      <c r="B22864" s="675"/>
      <c r="C22864" s="677"/>
      <c r="D22864" s="679"/>
      <c r="E22864" s="680" t="s">
        <v>53</v>
      </c>
      <c r="F22864" s="681"/>
      <c r="G22864" s="682"/>
    </row>
    <row r="22865" spans="1:7">
      <c r="A22865" s="676">
        <v>144</v>
      </c>
      <c r="B22865" s="676" t="s">
        <v>39</v>
      </c>
      <c r="C22865" s="674" t="s">
        <v>63</v>
      </c>
      <c r="D22865" s="678" t="s">
        <v>55</v>
      </c>
      <c r="E22865" s="665">
        <v>34520.31</v>
      </c>
      <c r="F22865" s="639" t="s">
        <v>42</v>
      </c>
      <c r="G22865" s="20">
        <f>SUM(A22865*E22865/100)</f>
        <v>49709.246399999996</v>
      </c>
    </row>
    <row r="22866" spans="1:7">
      <c r="A22866" s="677"/>
      <c r="B22866" s="677"/>
      <c r="C22866" s="675"/>
      <c r="D22866" s="679"/>
      <c r="E22866" s="680" t="s">
        <v>56</v>
      </c>
      <c r="F22866" s="681"/>
      <c r="G22866" s="682"/>
    </row>
    <row r="22867" spans="1:7">
      <c r="A22867" s="674">
        <v>6668</v>
      </c>
      <c r="B22867" s="674" t="s">
        <v>39</v>
      </c>
      <c r="C22867" s="676" t="s">
        <v>66</v>
      </c>
      <c r="D22867" s="678" t="s">
        <v>58</v>
      </c>
      <c r="E22867" s="665">
        <v>1079.6500000000001</v>
      </c>
      <c r="F22867" s="639" t="s">
        <v>42</v>
      </c>
      <c r="G22867" s="13">
        <f>SUM(A22867*E22867/100)</f>
        <v>71991.062000000005</v>
      </c>
    </row>
    <row r="22868" spans="1:7">
      <c r="A22868" s="675"/>
      <c r="B22868" s="675"/>
      <c r="C22868" s="677"/>
      <c r="D22868" s="679"/>
      <c r="E22868" s="680" t="s">
        <v>59</v>
      </c>
      <c r="F22868" s="681"/>
      <c r="G22868" s="682"/>
    </row>
    <row r="22869" spans="1:7">
      <c r="A22869" s="676">
        <v>7044</v>
      </c>
      <c r="B22869" s="676" t="s">
        <v>39</v>
      </c>
      <c r="C22869" s="674" t="s">
        <v>69</v>
      </c>
      <c r="D22869" s="678" t="s">
        <v>64</v>
      </c>
      <c r="E22869" s="665">
        <v>829.95</v>
      </c>
      <c r="F22869" s="639" t="s">
        <v>42</v>
      </c>
      <c r="G22869" s="13">
        <f>SUM(A22869*E22869/100)</f>
        <v>58461.678000000007</v>
      </c>
    </row>
    <row r="22870" spans="1:7">
      <c r="A22870" s="677"/>
      <c r="B22870" s="677"/>
      <c r="C22870" s="675"/>
      <c r="D22870" s="679"/>
      <c r="E22870" s="680" t="s">
        <v>65</v>
      </c>
      <c r="F22870" s="681"/>
      <c r="G22870" s="682"/>
    </row>
    <row r="22871" spans="1:7">
      <c r="A22871" s="676">
        <v>769</v>
      </c>
      <c r="B22871" s="676" t="s">
        <v>39</v>
      </c>
      <c r="C22871" s="674" t="s">
        <v>73</v>
      </c>
      <c r="D22871" s="678" t="s">
        <v>313</v>
      </c>
      <c r="E22871" s="665">
        <v>1287.44</v>
      </c>
      <c r="F22871" s="639" t="s">
        <v>42</v>
      </c>
      <c r="G22871" s="13">
        <f>SUM(A22871*E22871/100)</f>
        <v>9900.4135999999999</v>
      </c>
    </row>
    <row r="22872" spans="1:7">
      <c r="A22872" s="677"/>
      <c r="B22872" s="677"/>
      <c r="C22872" s="675"/>
      <c r="D22872" s="679"/>
      <c r="E22872" s="680" t="s">
        <v>314</v>
      </c>
      <c r="F22872" s="681"/>
      <c r="G22872" s="682"/>
    </row>
    <row r="22873" spans="1:7">
      <c r="A22873" s="676">
        <v>60</v>
      </c>
      <c r="B22873" s="676" t="s">
        <v>72</v>
      </c>
      <c r="C22873" s="674" t="s">
        <v>208</v>
      </c>
      <c r="D22873" s="678" t="s">
        <v>333</v>
      </c>
      <c r="E22873" s="665">
        <v>261.25</v>
      </c>
      <c r="F22873" s="639" t="s">
        <v>75</v>
      </c>
      <c r="G22873" s="13">
        <f>SUM(A22873*E22873)</f>
        <v>15675</v>
      </c>
    </row>
    <row r="22874" spans="1:7">
      <c r="A22874" s="677"/>
      <c r="B22874" s="677"/>
      <c r="C22874" s="675"/>
      <c r="D22874" s="679"/>
      <c r="E22874" s="680" t="s">
        <v>334</v>
      </c>
      <c r="F22874" s="681"/>
      <c r="G22874" s="682"/>
    </row>
    <row r="22875" spans="1:7">
      <c r="A22875" s="676">
        <v>9152</v>
      </c>
      <c r="B22875" s="676" t="s">
        <v>39</v>
      </c>
      <c r="C22875" s="674" t="s">
        <v>209</v>
      </c>
      <c r="D22875" s="678" t="s">
        <v>67</v>
      </c>
      <c r="E22875" s="665">
        <v>896.31</v>
      </c>
      <c r="F22875" s="639" t="s">
        <v>42</v>
      </c>
      <c r="G22875" s="13">
        <f>SUM(A22875*E22875/100)</f>
        <v>82030.291199999992</v>
      </c>
    </row>
    <row r="22876" spans="1:7">
      <c r="A22876" s="677"/>
      <c r="B22876" s="677"/>
      <c r="C22876" s="675"/>
      <c r="D22876" s="679"/>
      <c r="E22876" s="680" t="s">
        <v>335</v>
      </c>
      <c r="F22876" s="681"/>
      <c r="G22876" s="682"/>
    </row>
    <row r="22877" spans="1:7">
      <c r="A22877" s="676">
        <v>120</v>
      </c>
      <c r="B22877" s="676" t="s">
        <v>39</v>
      </c>
      <c r="C22877" s="674" t="s">
        <v>210</v>
      </c>
      <c r="D22877" s="678" t="s">
        <v>336</v>
      </c>
      <c r="E22877" s="665">
        <v>1030.98</v>
      </c>
      <c r="F22877" s="639" t="s">
        <v>42</v>
      </c>
      <c r="G22877" s="13">
        <f>SUM(A22877*E22877/100)</f>
        <v>1237.1760000000002</v>
      </c>
    </row>
    <row r="22878" spans="1:7">
      <c r="A22878" s="677"/>
      <c r="B22878" s="677"/>
      <c r="C22878" s="675"/>
      <c r="D22878" s="679"/>
      <c r="E22878" s="680" t="s">
        <v>337</v>
      </c>
      <c r="F22878" s="681"/>
      <c r="G22878" s="682"/>
    </row>
    <row r="22879" spans="1:7" s="30" customFormat="1">
      <c r="A22879" s="667"/>
      <c r="B22879" s="667"/>
      <c r="C22879" s="3"/>
      <c r="D22879" s="26"/>
      <c r="E22879" s="27"/>
      <c r="F22879" s="28" t="s">
        <v>77</v>
      </c>
      <c r="G22879" s="29">
        <v>897944</v>
      </c>
    </row>
    <row r="22880" spans="1:7">
      <c r="A22880" s="31"/>
      <c r="B22880" s="32"/>
      <c r="C22880" s="32"/>
      <c r="D22880" s="33" t="s">
        <v>78</v>
      </c>
      <c r="E22880" s="32"/>
      <c r="F22880" s="32"/>
      <c r="G22880" s="34"/>
    </row>
    <row r="22881" spans="1:7" s="25" customFormat="1">
      <c r="A22881" s="733">
        <v>1</v>
      </c>
      <c r="B22881" s="733" t="s">
        <v>72</v>
      </c>
      <c r="C22881" s="734" t="s">
        <v>11</v>
      </c>
      <c r="D22881" s="731" t="s">
        <v>79</v>
      </c>
      <c r="E22881" s="655">
        <v>4802.6000000000004</v>
      </c>
      <c r="F22881" s="645" t="s">
        <v>75</v>
      </c>
      <c r="G22881" s="13">
        <f>SUM(A22881*E22881)</f>
        <v>4802.6000000000004</v>
      </c>
    </row>
    <row r="22882" spans="1:7" s="25" customFormat="1">
      <c r="A22882" s="677"/>
      <c r="B22882" s="677"/>
      <c r="C22882" s="675"/>
      <c r="D22882" s="679"/>
      <c r="E22882" s="680" t="s">
        <v>80</v>
      </c>
      <c r="F22882" s="681"/>
      <c r="G22882" s="682"/>
    </row>
    <row r="22883" spans="1:7" s="36" customFormat="1">
      <c r="A22883" s="676">
        <v>2</v>
      </c>
      <c r="B22883" s="676" t="s">
        <v>72</v>
      </c>
      <c r="C22883" s="674" t="s">
        <v>15</v>
      </c>
      <c r="D22883" s="678" t="s">
        <v>81</v>
      </c>
      <c r="E22883" s="665">
        <v>2042.43</v>
      </c>
      <c r="F22883" s="639" t="s">
        <v>75</v>
      </c>
      <c r="G22883" s="13">
        <f>SUM(A22883*E22883)</f>
        <v>4084.86</v>
      </c>
    </row>
    <row r="22884" spans="1:7" s="36" customFormat="1">
      <c r="A22884" s="677"/>
      <c r="B22884" s="677"/>
      <c r="C22884" s="675"/>
      <c r="D22884" s="679"/>
      <c r="E22884" s="680" t="s">
        <v>82</v>
      </c>
      <c r="F22884" s="681"/>
      <c r="G22884" s="682"/>
    </row>
    <row r="22885" spans="1:7">
      <c r="A22885" s="676">
        <v>2</v>
      </c>
      <c r="B22885" s="676" t="s">
        <v>72</v>
      </c>
      <c r="C22885" s="674" t="s">
        <v>18</v>
      </c>
      <c r="D22885" s="678" t="s">
        <v>83</v>
      </c>
      <c r="E22885" s="665">
        <v>447.15</v>
      </c>
      <c r="F22885" s="639" t="s">
        <v>75</v>
      </c>
      <c r="G22885" s="13">
        <f>SUM(A22885*E22885)</f>
        <v>894.3</v>
      </c>
    </row>
    <row r="22886" spans="1:7">
      <c r="A22886" s="677"/>
      <c r="B22886" s="677"/>
      <c r="C22886" s="675"/>
      <c r="D22886" s="679"/>
      <c r="E22886" s="680" t="s">
        <v>84</v>
      </c>
      <c r="F22886" s="681"/>
      <c r="G22886" s="682"/>
    </row>
    <row r="22887" spans="1:7">
      <c r="A22887" s="684">
        <v>3</v>
      </c>
      <c r="B22887" s="684" t="s">
        <v>72</v>
      </c>
      <c r="C22887" s="683" t="s">
        <v>21</v>
      </c>
      <c r="D22887" s="685" t="s">
        <v>85</v>
      </c>
      <c r="E22887" s="665">
        <v>1109.46</v>
      </c>
      <c r="F22887" s="639" t="s">
        <v>75</v>
      </c>
      <c r="G22887" s="13">
        <f>SUM(A22887*E22887)</f>
        <v>3328.38</v>
      </c>
    </row>
    <row r="22888" spans="1:7">
      <c r="A22888" s="684"/>
      <c r="B22888" s="684"/>
      <c r="C22888" s="683"/>
      <c r="D22888" s="685"/>
      <c r="E22888" s="686" t="s">
        <v>86</v>
      </c>
      <c r="F22888" s="686"/>
      <c r="G22888" s="686"/>
    </row>
    <row r="22889" spans="1:7" s="36" customFormat="1">
      <c r="A22889" s="676">
        <v>2</v>
      </c>
      <c r="B22889" s="676" t="s">
        <v>72</v>
      </c>
      <c r="C22889" s="674" t="s">
        <v>25</v>
      </c>
      <c r="D22889" s="678" t="s">
        <v>87</v>
      </c>
      <c r="E22889" s="665">
        <v>509.74</v>
      </c>
      <c r="F22889" s="639" t="s">
        <v>75</v>
      </c>
      <c r="G22889" s="13">
        <f>SUM(A22889*E22889)</f>
        <v>1019.48</v>
      </c>
    </row>
    <row r="22890" spans="1:7" s="36" customFormat="1">
      <c r="A22890" s="677"/>
      <c r="B22890" s="677"/>
      <c r="C22890" s="675"/>
      <c r="D22890" s="679"/>
      <c r="E22890" s="680" t="s">
        <v>88</v>
      </c>
      <c r="F22890" s="681"/>
      <c r="G22890" s="682"/>
    </row>
    <row r="22891" spans="1:7" s="36" customFormat="1">
      <c r="A22891" s="676">
        <v>1</v>
      </c>
      <c r="B22891" s="676" t="s">
        <v>89</v>
      </c>
      <c r="C22891" s="674" t="s">
        <v>29</v>
      </c>
      <c r="D22891" s="678" t="s">
        <v>90</v>
      </c>
      <c r="E22891" s="665">
        <v>1142.24</v>
      </c>
      <c r="F22891" s="639" t="s">
        <v>75</v>
      </c>
      <c r="G22891" s="13">
        <f>SUM(A22891*E22891)</f>
        <v>1142.24</v>
      </c>
    </row>
    <row r="22892" spans="1:7" s="36" customFormat="1">
      <c r="A22892" s="677"/>
      <c r="B22892" s="677"/>
      <c r="C22892" s="675"/>
      <c r="D22892" s="679"/>
      <c r="E22892" s="680" t="s">
        <v>91</v>
      </c>
      <c r="F22892" s="681"/>
      <c r="G22892" s="682"/>
    </row>
    <row r="22893" spans="1:7">
      <c r="A22893" s="676">
        <v>1</v>
      </c>
      <c r="B22893" s="676" t="s">
        <v>89</v>
      </c>
      <c r="C22893" s="674" t="s">
        <v>33</v>
      </c>
      <c r="D22893" s="678" t="s">
        <v>92</v>
      </c>
      <c r="E22893" s="665">
        <v>4694.8</v>
      </c>
      <c r="F22893" s="639" t="s">
        <v>75</v>
      </c>
      <c r="G22893" s="13">
        <f>SUM(A22893*E22893)</f>
        <v>4694.8</v>
      </c>
    </row>
    <row r="22894" spans="1:7">
      <c r="A22894" s="677"/>
      <c r="B22894" s="677"/>
      <c r="C22894" s="675"/>
      <c r="D22894" s="679"/>
      <c r="E22894" s="680" t="s">
        <v>93</v>
      </c>
      <c r="F22894" s="681"/>
      <c r="G22894" s="682"/>
    </row>
    <row r="22895" spans="1:7">
      <c r="A22895" s="676">
        <v>1</v>
      </c>
      <c r="B22895" s="676" t="s">
        <v>89</v>
      </c>
      <c r="C22895" s="674" t="s">
        <v>36</v>
      </c>
      <c r="D22895" s="678" t="s">
        <v>94</v>
      </c>
      <c r="E22895" s="665">
        <v>938.47</v>
      </c>
      <c r="F22895" s="639" t="s">
        <v>75</v>
      </c>
      <c r="G22895" s="13">
        <f>SUM(A22895*E22895)</f>
        <v>938.47</v>
      </c>
    </row>
    <row r="22896" spans="1:7">
      <c r="A22896" s="677"/>
      <c r="B22896" s="677"/>
      <c r="C22896" s="675"/>
      <c r="D22896" s="679"/>
      <c r="E22896" s="680" t="s">
        <v>95</v>
      </c>
      <c r="F22896" s="681"/>
      <c r="G22896" s="682"/>
    </row>
    <row r="22897" spans="1:7" s="36" customFormat="1">
      <c r="A22897" s="676">
        <v>1</v>
      </c>
      <c r="B22897" s="676" t="s">
        <v>89</v>
      </c>
      <c r="C22897" s="674" t="s">
        <v>40</v>
      </c>
      <c r="D22897" s="678" t="s">
        <v>96</v>
      </c>
      <c r="E22897" s="665">
        <v>795</v>
      </c>
      <c r="F22897" s="639" t="s">
        <v>75</v>
      </c>
      <c r="G22897" s="13">
        <f>SUM(A22897*E22897)</f>
        <v>795</v>
      </c>
    </row>
    <row r="22898" spans="1:7" s="36" customFormat="1">
      <c r="A22898" s="677"/>
      <c r="B22898" s="677"/>
      <c r="C22898" s="675"/>
      <c r="D22898" s="679"/>
      <c r="E22898" s="680" t="s">
        <v>97</v>
      </c>
      <c r="F22898" s="681"/>
      <c r="G22898" s="682"/>
    </row>
    <row r="22899" spans="1:7" s="36" customFormat="1">
      <c r="A22899" s="676"/>
      <c r="B22899" s="676"/>
      <c r="C22899" s="674" t="s">
        <v>44</v>
      </c>
      <c r="D22899" s="678" t="s">
        <v>98</v>
      </c>
      <c r="E22899" s="39"/>
      <c r="F22899" s="40"/>
      <c r="G22899" s="41"/>
    </row>
    <row r="22900" spans="1:7" s="36" customFormat="1">
      <c r="A22900" s="677"/>
      <c r="B22900" s="677"/>
      <c r="C22900" s="675"/>
      <c r="D22900" s="679"/>
      <c r="E22900" s="42"/>
      <c r="F22900" s="43"/>
      <c r="G22900" s="44"/>
    </row>
    <row r="22901" spans="1:7" s="36" customFormat="1">
      <c r="A22901" s="676">
        <v>1</v>
      </c>
      <c r="B22901" s="676" t="s">
        <v>89</v>
      </c>
      <c r="C22901" s="674" t="s">
        <v>99</v>
      </c>
      <c r="D22901" s="678" t="s">
        <v>100</v>
      </c>
      <c r="E22901" s="665">
        <v>271.92</v>
      </c>
      <c r="F22901" s="639" t="s">
        <v>75</v>
      </c>
      <c r="G22901" s="13">
        <f>SUM(A22901*E22901)</f>
        <v>271.92</v>
      </c>
    </row>
    <row r="22902" spans="1:7" s="36" customFormat="1">
      <c r="A22902" s="677"/>
      <c r="B22902" s="677"/>
      <c r="C22902" s="675"/>
      <c r="D22902" s="679"/>
      <c r="E22902" s="680" t="s">
        <v>101</v>
      </c>
      <c r="F22902" s="681"/>
      <c r="G22902" s="682"/>
    </row>
    <row r="22903" spans="1:7" s="36" customFormat="1">
      <c r="A22903" s="676">
        <v>1</v>
      </c>
      <c r="B22903" s="676" t="s">
        <v>89</v>
      </c>
      <c r="C22903" s="674" t="s">
        <v>102</v>
      </c>
      <c r="D22903" s="678" t="s">
        <v>103</v>
      </c>
      <c r="E22903" s="665">
        <v>365.42</v>
      </c>
      <c r="F22903" s="639" t="s">
        <v>75</v>
      </c>
      <c r="G22903" s="13">
        <f>SUM(A22903*E22903)</f>
        <v>365.42</v>
      </c>
    </row>
    <row r="22904" spans="1:7" s="36" customFormat="1">
      <c r="A22904" s="677"/>
      <c r="B22904" s="677"/>
      <c r="C22904" s="675"/>
      <c r="D22904" s="679"/>
      <c r="E22904" s="680" t="s">
        <v>104</v>
      </c>
      <c r="F22904" s="681"/>
      <c r="G22904" s="682"/>
    </row>
    <row r="22905" spans="1:7" s="30" customFormat="1">
      <c r="A22905" s="638"/>
      <c r="B22905" s="638"/>
      <c r="C22905" s="639"/>
      <c r="D22905" s="640"/>
      <c r="E22905" s="27"/>
      <c r="F22905" s="28" t="s">
        <v>105</v>
      </c>
      <c r="G22905" s="47">
        <v>23005</v>
      </c>
    </row>
    <row r="22906" spans="1:7">
      <c r="A22906" s="638"/>
      <c r="B22906" s="638"/>
      <c r="C22906" s="639"/>
      <c r="D22906" s="48" t="s">
        <v>106</v>
      </c>
      <c r="E22906" s="641"/>
      <c r="F22906" s="641"/>
      <c r="G22906" s="641"/>
    </row>
    <row r="22907" spans="1:7" s="36" customFormat="1">
      <c r="A22907" s="676">
        <v>60</v>
      </c>
      <c r="B22907" s="676" t="s">
        <v>107</v>
      </c>
      <c r="C22907" s="674" t="s">
        <v>11</v>
      </c>
      <c r="D22907" s="678" t="s">
        <v>108</v>
      </c>
      <c r="E22907" s="665">
        <v>373</v>
      </c>
      <c r="F22907" s="639" t="s">
        <v>75</v>
      </c>
      <c r="G22907" s="13">
        <f>SUM(A22907*E22907)</f>
        <v>22380</v>
      </c>
    </row>
    <row r="22908" spans="1:7" s="36" customFormat="1">
      <c r="A22908" s="677"/>
      <c r="B22908" s="677"/>
      <c r="C22908" s="675"/>
      <c r="D22908" s="679"/>
      <c r="E22908" s="680" t="s">
        <v>109</v>
      </c>
      <c r="F22908" s="681"/>
      <c r="G22908" s="682"/>
    </row>
    <row r="22909" spans="1:7" s="36" customFormat="1">
      <c r="A22909" s="676">
        <v>50</v>
      </c>
      <c r="B22909" s="676" t="s">
        <v>107</v>
      </c>
      <c r="C22909" s="674" t="s">
        <v>15</v>
      </c>
      <c r="D22909" s="678" t="s">
        <v>110</v>
      </c>
      <c r="E22909" s="665">
        <v>242</v>
      </c>
      <c r="F22909" s="639" t="s">
        <v>111</v>
      </c>
      <c r="G22909" s="13">
        <f>SUM(A22909*E22909)</f>
        <v>12100</v>
      </c>
    </row>
    <row r="22910" spans="1:7" s="36" customFormat="1">
      <c r="A22910" s="677"/>
      <c r="B22910" s="677"/>
      <c r="C22910" s="675"/>
      <c r="D22910" s="679"/>
      <c r="E22910" s="680" t="s">
        <v>112</v>
      </c>
      <c r="F22910" s="681"/>
      <c r="G22910" s="682"/>
    </row>
    <row r="22911" spans="1:7">
      <c r="A22911" s="676">
        <v>5</v>
      </c>
      <c r="B22911" s="676" t="s">
        <v>72</v>
      </c>
      <c r="C22911" s="674" t="s">
        <v>18</v>
      </c>
      <c r="D22911" s="678" t="s">
        <v>113</v>
      </c>
      <c r="E22911" s="665">
        <v>14748</v>
      </c>
      <c r="F22911" s="639" t="s">
        <v>75</v>
      </c>
      <c r="G22911" s="13">
        <f>SUM(A22911*E22911)</f>
        <v>73740</v>
      </c>
    </row>
    <row r="22912" spans="1:7">
      <c r="A22912" s="677"/>
      <c r="B22912" s="677"/>
      <c r="C22912" s="675"/>
      <c r="D22912" s="679"/>
      <c r="E22912" s="680" t="s">
        <v>114</v>
      </c>
      <c r="F22912" s="681"/>
      <c r="G22912" s="682"/>
    </row>
    <row r="22913" spans="1:7">
      <c r="A22913" s="638"/>
      <c r="B22913" s="638"/>
      <c r="C22913" s="639"/>
      <c r="D22913" s="640"/>
      <c r="E22913" s="641"/>
      <c r="F22913" s="50" t="s">
        <v>116</v>
      </c>
      <c r="G22913" s="51">
        <v>108220</v>
      </c>
    </row>
    <row r="22914" spans="1:7">
      <c r="A22914" s="6"/>
      <c r="B22914" s="6"/>
      <c r="C22914" s="7"/>
      <c r="D22914" s="8" t="s">
        <v>117</v>
      </c>
      <c r="E22914" s="6"/>
      <c r="F22914" s="6"/>
      <c r="G22914" s="9"/>
    </row>
    <row r="22915" spans="1:7" ht="25.5">
      <c r="A22915" s="638">
        <v>1</v>
      </c>
      <c r="B22915" s="638" t="s">
        <v>89</v>
      </c>
      <c r="C22915" s="639" t="s">
        <v>11</v>
      </c>
      <c r="D22915" s="640" t="s">
        <v>115</v>
      </c>
      <c r="E22915" s="665"/>
      <c r="F22915" s="639" t="s">
        <v>75</v>
      </c>
      <c r="G22915" s="13"/>
    </row>
    <row r="22916" spans="1:7">
      <c r="A22916" s="6"/>
      <c r="B22916" s="6"/>
      <c r="C22916" s="7"/>
      <c r="D22916" s="8" t="s">
        <v>118</v>
      </c>
      <c r="E22916" s="6"/>
      <c r="F22916" s="6"/>
      <c r="G22916" s="9"/>
    </row>
    <row r="22917" spans="1:7" ht="153">
      <c r="A22917" s="638">
        <v>60</v>
      </c>
      <c r="B22917" s="638" t="s">
        <v>107</v>
      </c>
      <c r="C22917" s="639" t="s">
        <v>11</v>
      </c>
      <c r="D22917" s="640" t="s">
        <v>119</v>
      </c>
      <c r="E22917" s="665"/>
      <c r="F22917" s="639" t="s">
        <v>111</v>
      </c>
      <c r="G22917" s="13"/>
    </row>
    <row r="22918" spans="1:7" ht="140.25">
      <c r="A22918" s="638">
        <v>10</v>
      </c>
      <c r="B22918" s="638" t="s">
        <v>72</v>
      </c>
      <c r="C22918" s="639" t="s">
        <v>15</v>
      </c>
      <c r="D22918" s="640" t="s">
        <v>120</v>
      </c>
      <c r="E22918" s="665"/>
      <c r="F22918" s="639" t="s">
        <v>75</v>
      </c>
      <c r="G22918" s="13"/>
    </row>
    <row r="22919" spans="1:7" ht="153">
      <c r="A22919" s="638">
        <v>100</v>
      </c>
      <c r="B22919" s="638" t="s">
        <v>107</v>
      </c>
      <c r="C22919" s="639" t="s">
        <v>18</v>
      </c>
      <c r="D22919" s="640" t="s">
        <v>121</v>
      </c>
      <c r="E22919" s="665"/>
      <c r="F22919" s="639" t="s">
        <v>111</v>
      </c>
      <c r="G22919" s="13"/>
    </row>
    <row r="22920" spans="1:7" ht="140.25">
      <c r="A22920" s="638">
        <v>10</v>
      </c>
      <c r="B22920" s="638" t="s">
        <v>72</v>
      </c>
      <c r="C22920" s="639" t="s">
        <v>21</v>
      </c>
      <c r="D22920" s="640" t="s">
        <v>122</v>
      </c>
      <c r="E22920" s="665"/>
      <c r="F22920" s="639" t="s">
        <v>75</v>
      </c>
      <c r="G22920" s="13"/>
    </row>
    <row r="22921" spans="1:7" ht="153">
      <c r="A22921" s="638">
        <v>100</v>
      </c>
      <c r="B22921" s="638" t="s">
        <v>107</v>
      </c>
      <c r="C22921" s="639" t="s">
        <v>25</v>
      </c>
      <c r="D22921" s="640" t="s">
        <v>123</v>
      </c>
      <c r="E22921" s="665"/>
      <c r="F22921" s="639" t="s">
        <v>111</v>
      </c>
      <c r="G22921" s="13"/>
    </row>
    <row r="22922" spans="1:7" ht="153">
      <c r="A22922" s="638">
        <v>20</v>
      </c>
      <c r="B22922" s="638" t="s">
        <v>107</v>
      </c>
      <c r="C22922" s="639" t="s">
        <v>29</v>
      </c>
      <c r="D22922" s="640" t="s">
        <v>124</v>
      </c>
      <c r="E22922" s="665"/>
      <c r="F22922" s="639" t="s">
        <v>111</v>
      </c>
      <c r="G22922" s="13"/>
    </row>
    <row r="22923" spans="1:7" ht="153">
      <c r="A22923" s="638">
        <v>8</v>
      </c>
      <c r="B22923" s="638" t="s">
        <v>72</v>
      </c>
      <c r="C22923" s="639" t="s">
        <v>33</v>
      </c>
      <c r="D22923" s="640" t="s">
        <v>125</v>
      </c>
      <c r="E22923" s="665"/>
      <c r="F22923" s="639" t="s">
        <v>75</v>
      </c>
      <c r="G22923" s="13"/>
    </row>
    <row r="22924" spans="1:7" ht="89.25">
      <c r="A22924" s="638">
        <v>6</v>
      </c>
      <c r="B22924" s="638" t="s">
        <v>72</v>
      </c>
      <c r="C22924" s="639" t="s">
        <v>36</v>
      </c>
      <c r="D22924" s="640" t="s">
        <v>126</v>
      </c>
      <c r="E22924" s="665"/>
      <c r="F22924" s="639" t="s">
        <v>75</v>
      </c>
      <c r="G22924" s="13"/>
    </row>
    <row r="22925" spans="1:7" ht="89.25">
      <c r="A22925" s="638">
        <v>3</v>
      </c>
      <c r="B22925" s="638" t="s">
        <v>72</v>
      </c>
      <c r="C22925" s="639" t="s">
        <v>40</v>
      </c>
      <c r="D22925" s="640" t="s">
        <v>127</v>
      </c>
      <c r="E22925" s="665"/>
      <c r="F22925" s="639" t="s">
        <v>75</v>
      </c>
      <c r="G22925" s="13"/>
    </row>
    <row r="22926" spans="1:7" ht="89.25">
      <c r="A22926" s="638">
        <v>2</v>
      </c>
      <c r="B22926" s="638" t="s">
        <v>72</v>
      </c>
      <c r="C22926" s="639" t="s">
        <v>44</v>
      </c>
      <c r="D22926" s="640" t="s">
        <v>128</v>
      </c>
      <c r="E22926" s="665"/>
      <c r="F22926" s="639"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10" t="s">
        <v>0</v>
      </c>
      <c r="B22994" s="710"/>
      <c r="C22994" s="710"/>
      <c r="D22994" s="710"/>
      <c r="E22994" s="710"/>
      <c r="F22994" s="710"/>
      <c r="G22994" s="710"/>
    </row>
    <row r="22995" spans="1:7">
      <c r="A22995" s="711" t="s">
        <v>1</v>
      </c>
      <c r="B22995" s="711"/>
      <c r="C22995" s="711"/>
      <c r="D22995" s="711"/>
      <c r="E22995" s="711"/>
      <c r="F22995" s="711"/>
      <c r="G22995" s="711"/>
    </row>
    <row r="22996" spans="1:7" ht="53.25" customHeight="1">
      <c r="A22996" s="1" t="s">
        <v>2</v>
      </c>
      <c r="B22996" s="659"/>
      <c r="C22996" s="659"/>
      <c r="D22996" s="732" t="s">
        <v>340</v>
      </c>
      <c r="E22996" s="732"/>
      <c r="F22996" s="732"/>
      <c r="G22996" s="732"/>
    </row>
    <row r="22997" spans="1:7" ht="25.5">
      <c r="A22997" s="713" t="s">
        <v>3</v>
      </c>
      <c r="B22997" s="714"/>
      <c r="C22997" s="3" t="s">
        <v>4</v>
      </c>
      <c r="D22997" s="667" t="s">
        <v>5</v>
      </c>
      <c r="E22997" s="667" t="s">
        <v>6</v>
      </c>
      <c r="F22997" s="667" t="s">
        <v>7</v>
      </c>
      <c r="G22997" s="5" t="s">
        <v>8</v>
      </c>
    </row>
    <row r="22998" spans="1:7">
      <c r="A22998" s="6"/>
      <c r="B22998" s="6"/>
      <c r="C22998" s="7"/>
      <c r="D22998" s="8" t="s">
        <v>9</v>
      </c>
      <c r="E22998" s="6"/>
      <c r="F22998" s="6"/>
      <c r="G22998" s="9"/>
    </row>
    <row r="22999" spans="1:7">
      <c r="A22999" s="676">
        <v>82</v>
      </c>
      <c r="B22999" s="676" t="s">
        <v>10</v>
      </c>
      <c r="C22999" s="674" t="s">
        <v>11</v>
      </c>
      <c r="D22999" s="678" t="s">
        <v>37</v>
      </c>
      <c r="E22999" s="665">
        <v>12674.36</v>
      </c>
      <c r="F22999" s="639" t="s">
        <v>13</v>
      </c>
      <c r="G22999" s="20">
        <f>SUM(A22999*E22999/100)</f>
        <v>10392.975200000001</v>
      </c>
    </row>
    <row r="23000" spans="1:7">
      <c r="A23000" s="677"/>
      <c r="B23000" s="677"/>
      <c r="C23000" s="675"/>
      <c r="D23000" s="679"/>
      <c r="E23000" s="680" t="s">
        <v>38</v>
      </c>
      <c r="F23000" s="681"/>
      <c r="G23000" s="682"/>
    </row>
    <row r="23001" spans="1:7">
      <c r="A23001" s="725">
        <v>6.17</v>
      </c>
      <c r="B23001" s="674" t="s">
        <v>24</v>
      </c>
      <c r="C23001" s="676" t="s">
        <v>15</v>
      </c>
      <c r="D23001" s="695" t="s">
        <v>26</v>
      </c>
      <c r="E23001" s="665">
        <v>5001.7</v>
      </c>
      <c r="F23001" s="639" t="s">
        <v>27</v>
      </c>
      <c r="G23001" s="20">
        <f>SUM(A23001*E23001)</f>
        <v>30860.488999999998</v>
      </c>
    </row>
    <row r="23002" spans="1:7">
      <c r="A23002" s="726"/>
      <c r="B23002" s="675"/>
      <c r="C23002" s="677"/>
      <c r="D23002" s="696"/>
      <c r="E23002" s="680" t="s">
        <v>28</v>
      </c>
      <c r="F23002" s="681"/>
      <c r="G23002" s="682"/>
    </row>
    <row r="23003" spans="1:7" s="23" customFormat="1">
      <c r="A23003" s="674">
        <v>112</v>
      </c>
      <c r="B23003" s="674" t="s">
        <v>10</v>
      </c>
      <c r="C23003" s="676" t="s">
        <v>18</v>
      </c>
      <c r="D23003" s="695" t="s">
        <v>30</v>
      </c>
      <c r="E23003" s="665">
        <v>337</v>
      </c>
      <c r="F23003" s="639" t="s">
        <v>31</v>
      </c>
      <c r="G23003" s="20">
        <f>SUM(A23003*E23003)</f>
        <v>37744</v>
      </c>
    </row>
    <row r="23004" spans="1:7" s="23" customFormat="1">
      <c r="A23004" s="675"/>
      <c r="B23004" s="675"/>
      <c r="C23004" s="677"/>
      <c r="D23004" s="696"/>
      <c r="E23004" s="697" t="s">
        <v>32</v>
      </c>
      <c r="F23004" s="698"/>
      <c r="G23004" s="699"/>
    </row>
    <row r="23005" spans="1:7" s="24" customFormat="1">
      <c r="A23005" s="674">
        <v>6931</v>
      </c>
      <c r="B23005" s="674" t="s">
        <v>39</v>
      </c>
      <c r="C23005" s="676" t="s">
        <v>21</v>
      </c>
      <c r="D23005" s="678" t="s">
        <v>41</v>
      </c>
      <c r="E23005" s="665">
        <v>2206.6</v>
      </c>
      <c r="F23005" s="639" t="s">
        <v>42</v>
      </c>
      <c r="G23005" s="20">
        <f>SUM(A23005*E23005/100)</f>
        <v>152939.446</v>
      </c>
    </row>
    <row r="23006" spans="1:7" s="24" customFormat="1">
      <c r="A23006" s="675"/>
      <c r="B23006" s="675"/>
      <c r="C23006" s="677"/>
      <c r="D23006" s="679"/>
      <c r="E23006" s="687" t="s">
        <v>43</v>
      </c>
      <c r="F23006" s="688"/>
      <c r="G23006" s="689"/>
    </row>
    <row r="23007" spans="1:7" s="24" customFormat="1">
      <c r="A23007" s="674">
        <v>6931</v>
      </c>
      <c r="B23007" s="674" t="s">
        <v>39</v>
      </c>
      <c r="C23007" s="676" t="s">
        <v>25</v>
      </c>
      <c r="D23007" s="678" t="s">
        <v>45</v>
      </c>
      <c r="E23007" s="639">
        <v>2197.52</v>
      </c>
      <c r="F23007" s="639" t="s">
        <v>42</v>
      </c>
      <c r="G23007" s="20">
        <f>SUM(A23007*E23007/100)</f>
        <v>152310.11119999998</v>
      </c>
    </row>
    <row r="23008" spans="1:7" s="24" customFormat="1">
      <c r="A23008" s="675"/>
      <c r="B23008" s="675"/>
      <c r="C23008" s="677"/>
      <c r="D23008" s="679"/>
      <c r="E23008" s="687" t="s">
        <v>46</v>
      </c>
      <c r="F23008" s="688"/>
      <c r="G23008" s="689"/>
    </row>
    <row r="23009" spans="1:7">
      <c r="A23009" s="674">
        <v>63</v>
      </c>
      <c r="B23009" s="674" t="s">
        <v>39</v>
      </c>
      <c r="C23009" s="644" t="s">
        <v>29</v>
      </c>
      <c r="D23009" s="678" t="s">
        <v>257</v>
      </c>
      <c r="E23009" s="665">
        <v>180.5</v>
      </c>
      <c r="F23009" s="639" t="s">
        <v>42</v>
      </c>
      <c r="G23009" s="20">
        <f>SUM(A23009*E23009)</f>
        <v>11371.5</v>
      </c>
    </row>
    <row r="23010" spans="1:7">
      <c r="A23010" s="675"/>
      <c r="B23010" s="675"/>
      <c r="C23010" s="645"/>
      <c r="D23010" s="679"/>
      <c r="E23010" s="680" t="s">
        <v>258</v>
      </c>
      <c r="F23010" s="681"/>
      <c r="G23010" s="682"/>
    </row>
    <row r="23011" spans="1:7">
      <c r="A23011" s="674">
        <v>338</v>
      </c>
      <c r="B23011" s="674" t="s">
        <v>39</v>
      </c>
      <c r="C23011" s="676" t="s">
        <v>33</v>
      </c>
      <c r="D23011" s="678" t="s">
        <v>251</v>
      </c>
      <c r="E23011" s="665">
        <v>902.93</v>
      </c>
      <c r="F23011" s="639" t="s">
        <v>165</v>
      </c>
      <c r="G23011" s="20">
        <f>SUM(A23011*E23011)</f>
        <v>305190.33999999997</v>
      </c>
    </row>
    <row r="23012" spans="1:7" ht="58.5" customHeight="1">
      <c r="A23012" s="675"/>
      <c r="B23012" s="675"/>
      <c r="C23012" s="677"/>
      <c r="D23012" s="679"/>
      <c r="E23012" s="680" t="s">
        <v>252</v>
      </c>
      <c r="F23012" s="681"/>
      <c r="G23012" s="682"/>
    </row>
    <row r="23013" spans="1:7">
      <c r="A23013" s="674">
        <v>174</v>
      </c>
      <c r="B23013" s="674" t="s">
        <v>39</v>
      </c>
      <c r="C23013" s="644" t="s">
        <v>36</v>
      </c>
      <c r="D23013" s="678" t="s">
        <v>257</v>
      </c>
      <c r="E23013" s="665">
        <v>180.5</v>
      </c>
      <c r="F23013" s="639" t="s">
        <v>42</v>
      </c>
      <c r="G23013" s="20">
        <f>SUM(A23013*E23013)</f>
        <v>31407</v>
      </c>
    </row>
    <row r="23014" spans="1:7">
      <c r="A23014" s="675"/>
      <c r="B23014" s="675"/>
      <c r="C23014" s="645"/>
      <c r="D23014" s="679"/>
      <c r="E23014" s="680" t="s">
        <v>258</v>
      </c>
      <c r="F23014" s="681"/>
      <c r="G23014" s="682"/>
    </row>
    <row r="23015" spans="1:7">
      <c r="A23015" s="674">
        <v>192</v>
      </c>
      <c r="B23015" s="674" t="s">
        <v>39</v>
      </c>
      <c r="C23015" s="676" t="s">
        <v>40</v>
      </c>
      <c r="D23015" s="678" t="s">
        <v>172</v>
      </c>
      <c r="E23015" s="665">
        <v>190.72</v>
      </c>
      <c r="F23015" s="639" t="s">
        <v>165</v>
      </c>
      <c r="G23015" s="13">
        <f>SUM(A23015*E23015)</f>
        <v>36618.239999999998</v>
      </c>
    </row>
    <row r="23016" spans="1:7" ht="34.5" customHeight="1">
      <c r="A23016" s="675"/>
      <c r="B23016" s="675"/>
      <c r="C23016" s="677"/>
      <c r="D23016" s="679"/>
      <c r="E23016" s="680" t="s">
        <v>173</v>
      </c>
      <c r="F23016" s="681"/>
      <c r="G23016" s="682"/>
    </row>
    <row r="23017" spans="1:7" s="25" customFormat="1">
      <c r="A23017" s="674">
        <v>48</v>
      </c>
      <c r="B23017" s="674" t="s">
        <v>39</v>
      </c>
      <c r="C23017" s="674" t="s">
        <v>44</v>
      </c>
      <c r="D23017" s="678" t="s">
        <v>48</v>
      </c>
      <c r="E23017" s="639">
        <v>27678.86</v>
      </c>
      <c r="F23017" s="639" t="s">
        <v>42</v>
      </c>
      <c r="G23017" s="20">
        <f>SUM(A23017*E23017/100)</f>
        <v>13285.852800000001</v>
      </c>
    </row>
    <row r="23018" spans="1:7" s="25" customFormat="1">
      <c r="A23018" s="675"/>
      <c r="B23018" s="675"/>
      <c r="C23018" s="675"/>
      <c r="D23018" s="679"/>
      <c r="E23018" s="686" t="s">
        <v>49</v>
      </c>
      <c r="F23018" s="686"/>
      <c r="G23018" s="686"/>
    </row>
    <row r="23019" spans="1:7">
      <c r="A23019" s="674">
        <v>153</v>
      </c>
      <c r="B23019" s="674" t="s">
        <v>39</v>
      </c>
      <c r="C23019" s="676" t="s">
        <v>47</v>
      </c>
      <c r="D23019" s="678" t="s">
        <v>51</v>
      </c>
      <c r="E23019" s="665">
        <v>28253.61</v>
      </c>
      <c r="F23019" s="639" t="s">
        <v>52</v>
      </c>
      <c r="G23019" s="20">
        <f>SUM(A23019*E23019/100)</f>
        <v>43228.023300000001</v>
      </c>
    </row>
    <row r="23020" spans="1:7">
      <c r="A23020" s="675"/>
      <c r="B23020" s="675"/>
      <c r="C23020" s="677"/>
      <c r="D23020" s="679"/>
      <c r="E23020" s="680" t="s">
        <v>53</v>
      </c>
      <c r="F23020" s="681"/>
      <c r="G23020" s="682"/>
    </row>
    <row r="23021" spans="1:7">
      <c r="A23021" s="676">
        <v>144</v>
      </c>
      <c r="B23021" s="676" t="s">
        <v>39</v>
      </c>
      <c r="C23021" s="674" t="s">
        <v>50</v>
      </c>
      <c r="D23021" s="678" t="s">
        <v>55</v>
      </c>
      <c r="E23021" s="665">
        <v>34520.31</v>
      </c>
      <c r="F23021" s="639" t="s">
        <v>42</v>
      </c>
      <c r="G23021" s="20">
        <f>SUM(A23021*E23021/100)</f>
        <v>49709.246399999996</v>
      </c>
    </row>
    <row r="23022" spans="1:7">
      <c r="A23022" s="677"/>
      <c r="B23022" s="677"/>
      <c r="C23022" s="675"/>
      <c r="D23022" s="679"/>
      <c r="E23022" s="680" t="s">
        <v>56</v>
      </c>
      <c r="F23022" s="681"/>
      <c r="G23022" s="682"/>
    </row>
    <row r="23023" spans="1:7">
      <c r="A23023" s="676">
        <v>60</v>
      </c>
      <c r="B23023" s="676" t="s">
        <v>72</v>
      </c>
      <c r="C23023" s="674" t="s">
        <v>54</v>
      </c>
      <c r="D23023" s="678" t="s">
        <v>333</v>
      </c>
      <c r="E23023" s="665">
        <v>261.25</v>
      </c>
      <c r="F23023" s="639" t="s">
        <v>75</v>
      </c>
      <c r="G23023" s="13">
        <f>SUM(A23023*E23023)</f>
        <v>15675</v>
      </c>
    </row>
    <row r="23024" spans="1:7">
      <c r="A23024" s="677"/>
      <c r="B23024" s="677"/>
      <c r="C23024" s="675"/>
      <c r="D23024" s="679"/>
      <c r="E23024" s="680" t="s">
        <v>334</v>
      </c>
      <c r="F23024" s="681"/>
      <c r="G23024" s="682"/>
    </row>
    <row r="23025" spans="1:7" s="30" customFormat="1">
      <c r="A23025" s="667"/>
      <c r="B23025" s="667"/>
      <c r="C23025" s="3"/>
      <c r="D23025" s="26"/>
      <c r="E23025" s="27"/>
      <c r="F23025" s="28" t="s">
        <v>77</v>
      </c>
      <c r="G23025" s="29">
        <v>906504</v>
      </c>
    </row>
    <row r="23026" spans="1:7">
      <c r="A23026" s="31"/>
      <c r="B23026" s="32"/>
      <c r="C23026" s="32"/>
      <c r="D23026" s="33" t="s">
        <v>78</v>
      </c>
      <c r="E23026" s="32"/>
      <c r="F23026" s="32"/>
      <c r="G23026" s="34"/>
    </row>
    <row r="23027" spans="1:7" s="25" customFormat="1">
      <c r="A23027" s="733">
        <v>1</v>
      </c>
      <c r="B23027" s="733" t="s">
        <v>72</v>
      </c>
      <c r="C23027" s="734" t="s">
        <v>11</v>
      </c>
      <c r="D23027" s="731" t="s">
        <v>79</v>
      </c>
      <c r="E23027" s="655">
        <v>4802.6000000000004</v>
      </c>
      <c r="F23027" s="645" t="s">
        <v>75</v>
      </c>
      <c r="G23027" s="13">
        <f>SUM(A23027*E23027)</f>
        <v>4802.6000000000004</v>
      </c>
    </row>
    <row r="23028" spans="1:7" s="25" customFormat="1">
      <c r="A23028" s="677"/>
      <c r="B23028" s="677"/>
      <c r="C23028" s="675"/>
      <c r="D23028" s="679"/>
      <c r="E23028" s="680" t="s">
        <v>80</v>
      </c>
      <c r="F23028" s="681"/>
      <c r="G23028" s="682"/>
    </row>
    <row r="23029" spans="1:7" s="36" customFormat="1">
      <c r="A23029" s="676">
        <v>2</v>
      </c>
      <c r="B23029" s="676" t="s">
        <v>72</v>
      </c>
      <c r="C23029" s="674" t="s">
        <v>15</v>
      </c>
      <c r="D23029" s="678" t="s">
        <v>81</v>
      </c>
      <c r="E23029" s="665">
        <v>2042.43</v>
      </c>
      <c r="F23029" s="639" t="s">
        <v>75</v>
      </c>
      <c r="G23029" s="13">
        <f>SUM(A23029*E23029)</f>
        <v>4084.86</v>
      </c>
    </row>
    <row r="23030" spans="1:7" s="36" customFormat="1">
      <c r="A23030" s="677"/>
      <c r="B23030" s="677"/>
      <c r="C23030" s="675"/>
      <c r="D23030" s="679"/>
      <c r="E23030" s="680" t="s">
        <v>82</v>
      </c>
      <c r="F23030" s="681"/>
      <c r="G23030" s="682"/>
    </row>
    <row r="23031" spans="1:7">
      <c r="A23031" s="676">
        <v>2</v>
      </c>
      <c r="B23031" s="676" t="s">
        <v>72</v>
      </c>
      <c r="C23031" s="674" t="s">
        <v>18</v>
      </c>
      <c r="D23031" s="678" t="s">
        <v>83</v>
      </c>
      <c r="E23031" s="665">
        <v>447.15</v>
      </c>
      <c r="F23031" s="639" t="s">
        <v>75</v>
      </c>
      <c r="G23031" s="13">
        <f>SUM(A23031*E23031)</f>
        <v>894.3</v>
      </c>
    </row>
    <row r="23032" spans="1:7">
      <c r="A23032" s="677"/>
      <c r="B23032" s="677"/>
      <c r="C23032" s="675"/>
      <c r="D23032" s="679"/>
      <c r="E23032" s="680" t="s">
        <v>84</v>
      </c>
      <c r="F23032" s="681"/>
      <c r="G23032" s="682"/>
    </row>
    <row r="23033" spans="1:7">
      <c r="A23033" s="684">
        <v>3</v>
      </c>
      <c r="B23033" s="684" t="s">
        <v>72</v>
      </c>
      <c r="C23033" s="683" t="s">
        <v>21</v>
      </c>
      <c r="D23033" s="685" t="s">
        <v>85</v>
      </c>
      <c r="E23033" s="665">
        <v>1109.46</v>
      </c>
      <c r="F23033" s="639" t="s">
        <v>75</v>
      </c>
      <c r="G23033" s="13">
        <f>SUM(A23033*E23033)</f>
        <v>3328.38</v>
      </c>
    </row>
    <row r="23034" spans="1:7">
      <c r="A23034" s="684"/>
      <c r="B23034" s="684"/>
      <c r="C23034" s="683"/>
      <c r="D23034" s="685"/>
      <c r="E23034" s="686" t="s">
        <v>86</v>
      </c>
      <c r="F23034" s="686"/>
      <c r="G23034" s="686"/>
    </row>
    <row r="23035" spans="1:7" s="36" customFormat="1">
      <c r="A23035" s="676">
        <v>2</v>
      </c>
      <c r="B23035" s="676" t="s">
        <v>72</v>
      </c>
      <c r="C23035" s="674" t="s">
        <v>25</v>
      </c>
      <c r="D23035" s="678" t="s">
        <v>87</v>
      </c>
      <c r="E23035" s="665">
        <v>509.74</v>
      </c>
      <c r="F23035" s="639" t="s">
        <v>75</v>
      </c>
      <c r="G23035" s="13">
        <f>SUM(A23035*E23035)</f>
        <v>1019.48</v>
      </c>
    </row>
    <row r="23036" spans="1:7" s="36" customFormat="1">
      <c r="A23036" s="677"/>
      <c r="B23036" s="677"/>
      <c r="C23036" s="675"/>
      <c r="D23036" s="679"/>
      <c r="E23036" s="680" t="s">
        <v>88</v>
      </c>
      <c r="F23036" s="681"/>
      <c r="G23036" s="682"/>
    </row>
    <row r="23037" spans="1:7" s="36" customFormat="1">
      <c r="A23037" s="676">
        <v>1</v>
      </c>
      <c r="B23037" s="676" t="s">
        <v>89</v>
      </c>
      <c r="C23037" s="674" t="s">
        <v>29</v>
      </c>
      <c r="D23037" s="678" t="s">
        <v>90</v>
      </c>
      <c r="E23037" s="665">
        <v>1142.24</v>
      </c>
      <c r="F23037" s="639" t="s">
        <v>75</v>
      </c>
      <c r="G23037" s="13">
        <f>SUM(A23037*E23037)</f>
        <v>1142.24</v>
      </c>
    </row>
    <row r="23038" spans="1:7" s="36" customFormat="1">
      <c r="A23038" s="677"/>
      <c r="B23038" s="677"/>
      <c r="C23038" s="675"/>
      <c r="D23038" s="679"/>
      <c r="E23038" s="680" t="s">
        <v>91</v>
      </c>
      <c r="F23038" s="681"/>
      <c r="G23038" s="682"/>
    </row>
    <row r="23039" spans="1:7">
      <c r="A23039" s="676">
        <v>1</v>
      </c>
      <c r="B23039" s="676" t="s">
        <v>89</v>
      </c>
      <c r="C23039" s="674" t="s">
        <v>33</v>
      </c>
      <c r="D23039" s="678" t="s">
        <v>92</v>
      </c>
      <c r="E23039" s="665">
        <v>4694.8</v>
      </c>
      <c r="F23039" s="639" t="s">
        <v>75</v>
      </c>
      <c r="G23039" s="13">
        <f>SUM(A23039*E23039)</f>
        <v>4694.8</v>
      </c>
    </row>
    <row r="23040" spans="1:7">
      <c r="A23040" s="677"/>
      <c r="B23040" s="677"/>
      <c r="C23040" s="675"/>
      <c r="D23040" s="679"/>
      <c r="E23040" s="680" t="s">
        <v>93</v>
      </c>
      <c r="F23040" s="681"/>
      <c r="G23040" s="682"/>
    </row>
    <row r="23041" spans="1:7">
      <c r="A23041" s="676">
        <v>1</v>
      </c>
      <c r="B23041" s="676" t="s">
        <v>89</v>
      </c>
      <c r="C23041" s="674" t="s">
        <v>36</v>
      </c>
      <c r="D23041" s="678" t="s">
        <v>94</v>
      </c>
      <c r="E23041" s="665">
        <v>938.47</v>
      </c>
      <c r="F23041" s="639" t="s">
        <v>75</v>
      </c>
      <c r="G23041" s="13">
        <f>SUM(A23041*E23041)</f>
        <v>938.47</v>
      </c>
    </row>
    <row r="23042" spans="1:7">
      <c r="A23042" s="677"/>
      <c r="B23042" s="677"/>
      <c r="C23042" s="675"/>
      <c r="D23042" s="679"/>
      <c r="E23042" s="680" t="s">
        <v>95</v>
      </c>
      <c r="F23042" s="681"/>
      <c r="G23042" s="682"/>
    </row>
    <row r="23043" spans="1:7" s="36" customFormat="1">
      <c r="A23043" s="676">
        <v>1</v>
      </c>
      <c r="B23043" s="676" t="s">
        <v>89</v>
      </c>
      <c r="C23043" s="674" t="s">
        <v>40</v>
      </c>
      <c r="D23043" s="678" t="s">
        <v>96</v>
      </c>
      <c r="E23043" s="665">
        <v>795</v>
      </c>
      <c r="F23043" s="639" t="s">
        <v>75</v>
      </c>
      <c r="G23043" s="13">
        <f>SUM(A23043*E23043)</f>
        <v>795</v>
      </c>
    </row>
    <row r="23044" spans="1:7" s="36" customFormat="1">
      <c r="A23044" s="677"/>
      <c r="B23044" s="677"/>
      <c r="C23044" s="675"/>
      <c r="D23044" s="679"/>
      <c r="E23044" s="680" t="s">
        <v>97</v>
      </c>
      <c r="F23044" s="681"/>
      <c r="G23044" s="682"/>
    </row>
    <row r="23045" spans="1:7" s="36" customFormat="1">
      <c r="A23045" s="676"/>
      <c r="B23045" s="676"/>
      <c r="C23045" s="674" t="s">
        <v>44</v>
      </c>
      <c r="D23045" s="678" t="s">
        <v>98</v>
      </c>
      <c r="E23045" s="39"/>
      <c r="F23045" s="40"/>
      <c r="G23045" s="41"/>
    </row>
    <row r="23046" spans="1:7" s="36" customFormat="1">
      <c r="A23046" s="677"/>
      <c r="B23046" s="677"/>
      <c r="C23046" s="675"/>
      <c r="D23046" s="679"/>
      <c r="E23046" s="42"/>
      <c r="F23046" s="43"/>
      <c r="G23046" s="44"/>
    </row>
    <row r="23047" spans="1:7" s="36" customFormat="1">
      <c r="A23047" s="676">
        <v>1</v>
      </c>
      <c r="B23047" s="676" t="s">
        <v>89</v>
      </c>
      <c r="C23047" s="674" t="s">
        <v>99</v>
      </c>
      <c r="D23047" s="678" t="s">
        <v>100</v>
      </c>
      <c r="E23047" s="665">
        <v>271.92</v>
      </c>
      <c r="F23047" s="639" t="s">
        <v>75</v>
      </c>
      <c r="G23047" s="13">
        <f>SUM(A23047*E23047)</f>
        <v>271.92</v>
      </c>
    </row>
    <row r="23048" spans="1:7" s="36" customFormat="1">
      <c r="A23048" s="677"/>
      <c r="B23048" s="677"/>
      <c r="C23048" s="675"/>
      <c r="D23048" s="679"/>
      <c r="E23048" s="680" t="s">
        <v>101</v>
      </c>
      <c r="F23048" s="681"/>
      <c r="G23048" s="682"/>
    </row>
    <row r="23049" spans="1:7" s="36" customFormat="1">
      <c r="A23049" s="676">
        <v>1</v>
      </c>
      <c r="B23049" s="676" t="s">
        <v>89</v>
      </c>
      <c r="C23049" s="674" t="s">
        <v>102</v>
      </c>
      <c r="D23049" s="678" t="s">
        <v>103</v>
      </c>
      <c r="E23049" s="665">
        <v>365.42</v>
      </c>
      <c r="F23049" s="639" t="s">
        <v>75</v>
      </c>
      <c r="G23049" s="13">
        <f>SUM(A23049*E23049)</f>
        <v>365.42</v>
      </c>
    </row>
    <row r="23050" spans="1:7" s="36" customFormat="1">
      <c r="A23050" s="677"/>
      <c r="B23050" s="677"/>
      <c r="C23050" s="675"/>
      <c r="D23050" s="679"/>
      <c r="E23050" s="680" t="s">
        <v>104</v>
      </c>
      <c r="F23050" s="681"/>
      <c r="G23050" s="682"/>
    </row>
    <row r="23051" spans="1:7" s="30" customFormat="1">
      <c r="A23051" s="638"/>
      <c r="B23051" s="638"/>
      <c r="C23051" s="639"/>
      <c r="D23051" s="640"/>
      <c r="E23051" s="27"/>
      <c r="F23051" s="28" t="s">
        <v>105</v>
      </c>
      <c r="G23051" s="47">
        <v>23005</v>
      </c>
    </row>
    <row r="23052" spans="1:7">
      <c r="A23052" s="638"/>
      <c r="B23052" s="638"/>
      <c r="C23052" s="639"/>
      <c r="D23052" s="48" t="s">
        <v>106</v>
      </c>
      <c r="E23052" s="641"/>
      <c r="F23052" s="641"/>
      <c r="G23052" s="641"/>
    </row>
    <row r="23053" spans="1:7" s="36" customFormat="1">
      <c r="A23053" s="676">
        <v>60</v>
      </c>
      <c r="B23053" s="676" t="s">
        <v>107</v>
      </c>
      <c r="C23053" s="674" t="s">
        <v>11</v>
      </c>
      <c r="D23053" s="678" t="s">
        <v>108</v>
      </c>
      <c r="E23053" s="665">
        <v>373</v>
      </c>
      <c r="F23053" s="639" t="s">
        <v>75</v>
      </c>
      <c r="G23053" s="13">
        <f>SUM(A23053*E23053)</f>
        <v>22380</v>
      </c>
    </row>
    <row r="23054" spans="1:7" s="36" customFormat="1">
      <c r="A23054" s="677"/>
      <c r="B23054" s="677"/>
      <c r="C23054" s="675"/>
      <c r="D23054" s="679"/>
      <c r="E23054" s="680" t="s">
        <v>109</v>
      </c>
      <c r="F23054" s="681"/>
      <c r="G23054" s="682"/>
    </row>
    <row r="23055" spans="1:7" s="36" customFormat="1">
      <c r="A23055" s="676">
        <v>50</v>
      </c>
      <c r="B23055" s="676" t="s">
        <v>107</v>
      </c>
      <c r="C23055" s="674" t="s">
        <v>15</v>
      </c>
      <c r="D23055" s="678" t="s">
        <v>110</v>
      </c>
      <c r="E23055" s="665">
        <v>242</v>
      </c>
      <c r="F23055" s="639" t="s">
        <v>111</v>
      </c>
      <c r="G23055" s="13">
        <f>SUM(A23055*E23055)</f>
        <v>12100</v>
      </c>
    </row>
    <row r="23056" spans="1:7" s="36" customFormat="1">
      <c r="A23056" s="677"/>
      <c r="B23056" s="677"/>
      <c r="C23056" s="675"/>
      <c r="D23056" s="679"/>
      <c r="E23056" s="680" t="s">
        <v>112</v>
      </c>
      <c r="F23056" s="681"/>
      <c r="G23056" s="682"/>
    </row>
    <row r="23057" spans="1:7">
      <c r="A23057" s="676">
        <v>5</v>
      </c>
      <c r="B23057" s="676" t="s">
        <v>72</v>
      </c>
      <c r="C23057" s="674" t="s">
        <v>18</v>
      </c>
      <c r="D23057" s="678" t="s">
        <v>113</v>
      </c>
      <c r="E23057" s="665">
        <v>14748</v>
      </c>
      <c r="F23057" s="639" t="s">
        <v>75</v>
      </c>
      <c r="G23057" s="13">
        <f>SUM(A23057*E23057)</f>
        <v>73740</v>
      </c>
    </row>
    <row r="23058" spans="1:7">
      <c r="A23058" s="677"/>
      <c r="B23058" s="677"/>
      <c r="C23058" s="675"/>
      <c r="D23058" s="679"/>
      <c r="E23058" s="680" t="s">
        <v>114</v>
      </c>
      <c r="F23058" s="681"/>
      <c r="G23058" s="682"/>
    </row>
    <row r="23059" spans="1:7">
      <c r="A23059" s="638"/>
      <c r="B23059" s="638"/>
      <c r="C23059" s="639"/>
      <c r="D23059" s="640"/>
      <c r="E23059" s="641"/>
      <c r="F23059" s="50" t="s">
        <v>116</v>
      </c>
      <c r="G23059" s="51">
        <v>108220</v>
      </c>
    </row>
    <row r="23060" spans="1:7">
      <c r="A23060" s="6"/>
      <c r="B23060" s="6"/>
      <c r="C23060" s="7"/>
      <c r="D23060" s="8" t="s">
        <v>117</v>
      </c>
      <c r="E23060" s="6"/>
      <c r="F23060" s="6"/>
      <c r="G23060" s="9"/>
    </row>
    <row r="23061" spans="1:7" ht="25.5">
      <c r="A23061" s="638">
        <v>1</v>
      </c>
      <c r="B23061" s="638" t="s">
        <v>89</v>
      </c>
      <c r="C23061" s="639" t="s">
        <v>11</v>
      </c>
      <c r="D23061" s="640" t="s">
        <v>115</v>
      </c>
      <c r="E23061" s="665"/>
      <c r="F23061" s="639" t="s">
        <v>75</v>
      </c>
      <c r="G23061" s="13"/>
    </row>
    <row r="23062" spans="1:7">
      <c r="A23062" s="6"/>
      <c r="B23062" s="6"/>
      <c r="C23062" s="7"/>
      <c r="D23062" s="8" t="s">
        <v>118</v>
      </c>
      <c r="E23062" s="6"/>
      <c r="F23062" s="6"/>
      <c r="G23062" s="9"/>
    </row>
    <row r="23063" spans="1:7" ht="153">
      <c r="A23063" s="638">
        <v>60</v>
      </c>
      <c r="B23063" s="638" t="s">
        <v>107</v>
      </c>
      <c r="C23063" s="639" t="s">
        <v>11</v>
      </c>
      <c r="D23063" s="640" t="s">
        <v>119</v>
      </c>
      <c r="E23063" s="665"/>
      <c r="F23063" s="639" t="s">
        <v>111</v>
      </c>
      <c r="G23063" s="13"/>
    </row>
    <row r="23064" spans="1:7" ht="140.25">
      <c r="A23064" s="638">
        <v>10</v>
      </c>
      <c r="B23064" s="638" t="s">
        <v>72</v>
      </c>
      <c r="C23064" s="639" t="s">
        <v>15</v>
      </c>
      <c r="D23064" s="640" t="s">
        <v>120</v>
      </c>
      <c r="E23064" s="665"/>
      <c r="F23064" s="639" t="s">
        <v>75</v>
      </c>
      <c r="G23064" s="13"/>
    </row>
    <row r="23065" spans="1:7" ht="153">
      <c r="A23065" s="638">
        <v>100</v>
      </c>
      <c r="B23065" s="638" t="s">
        <v>107</v>
      </c>
      <c r="C23065" s="639" t="s">
        <v>18</v>
      </c>
      <c r="D23065" s="640" t="s">
        <v>121</v>
      </c>
      <c r="E23065" s="665"/>
      <c r="F23065" s="639" t="s">
        <v>111</v>
      </c>
      <c r="G23065" s="13"/>
    </row>
    <row r="23066" spans="1:7" ht="140.25">
      <c r="A23066" s="638">
        <v>10</v>
      </c>
      <c r="B23066" s="638" t="s">
        <v>72</v>
      </c>
      <c r="C23066" s="639" t="s">
        <v>21</v>
      </c>
      <c r="D23066" s="640" t="s">
        <v>122</v>
      </c>
      <c r="E23066" s="665"/>
      <c r="F23066" s="639" t="s">
        <v>75</v>
      </c>
      <c r="G23066" s="13"/>
    </row>
    <row r="23067" spans="1:7" ht="153">
      <c r="A23067" s="638">
        <v>100</v>
      </c>
      <c r="B23067" s="638" t="s">
        <v>107</v>
      </c>
      <c r="C23067" s="639" t="s">
        <v>25</v>
      </c>
      <c r="D23067" s="640" t="s">
        <v>123</v>
      </c>
      <c r="E23067" s="665"/>
      <c r="F23067" s="639" t="s">
        <v>111</v>
      </c>
      <c r="G23067" s="13"/>
    </row>
    <row r="23068" spans="1:7" ht="153">
      <c r="A23068" s="638">
        <v>20</v>
      </c>
      <c r="B23068" s="638" t="s">
        <v>107</v>
      </c>
      <c r="C23068" s="639" t="s">
        <v>29</v>
      </c>
      <c r="D23068" s="640" t="s">
        <v>124</v>
      </c>
      <c r="E23068" s="665"/>
      <c r="F23068" s="639" t="s">
        <v>111</v>
      </c>
      <c r="G23068" s="13"/>
    </row>
    <row r="23069" spans="1:7" ht="153">
      <c r="A23069" s="638">
        <v>8</v>
      </c>
      <c r="B23069" s="638" t="s">
        <v>72</v>
      </c>
      <c r="C23069" s="639" t="s">
        <v>33</v>
      </c>
      <c r="D23069" s="640" t="s">
        <v>125</v>
      </c>
      <c r="E23069" s="665"/>
      <c r="F23069" s="639" t="s">
        <v>75</v>
      </c>
      <c r="G23069" s="13"/>
    </row>
    <row r="23070" spans="1:7" ht="89.25">
      <c r="A23070" s="638">
        <v>6</v>
      </c>
      <c r="B23070" s="638" t="s">
        <v>72</v>
      </c>
      <c r="C23070" s="639" t="s">
        <v>36</v>
      </c>
      <c r="D23070" s="640" t="s">
        <v>126</v>
      </c>
      <c r="E23070" s="665"/>
      <c r="F23070" s="639" t="s">
        <v>75</v>
      </c>
      <c r="G23070" s="13"/>
    </row>
    <row r="23071" spans="1:7" ht="89.25">
      <c r="A23071" s="638">
        <v>3</v>
      </c>
      <c r="B23071" s="638" t="s">
        <v>72</v>
      </c>
      <c r="C23071" s="639" t="s">
        <v>40</v>
      </c>
      <c r="D23071" s="640" t="s">
        <v>127</v>
      </c>
      <c r="E23071" s="665"/>
      <c r="F23071" s="639" t="s">
        <v>75</v>
      </c>
      <c r="G23071" s="13"/>
    </row>
    <row r="23072" spans="1:7" ht="89.25">
      <c r="A23072" s="638">
        <v>2</v>
      </c>
      <c r="B23072" s="638" t="s">
        <v>72</v>
      </c>
      <c r="C23072" s="639" t="s">
        <v>44</v>
      </c>
      <c r="D23072" s="640" t="s">
        <v>128</v>
      </c>
      <c r="E23072" s="665"/>
      <c r="F23072" s="639"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10" t="s">
        <v>0</v>
      </c>
      <c r="B23096" s="710"/>
      <c r="C23096" s="710"/>
      <c r="D23096" s="710"/>
      <c r="E23096" s="710"/>
      <c r="F23096" s="710"/>
      <c r="G23096" s="710"/>
    </row>
    <row r="23097" spans="1:7" ht="20.25" customHeight="1">
      <c r="A23097" s="711" t="s">
        <v>1</v>
      </c>
      <c r="B23097" s="711"/>
      <c r="C23097" s="711"/>
      <c r="D23097" s="711"/>
      <c r="E23097" s="711"/>
      <c r="F23097" s="711"/>
      <c r="G23097" s="711"/>
    </row>
    <row r="23098" spans="1:7" ht="54" customHeight="1">
      <c r="A23098" s="1" t="s">
        <v>2</v>
      </c>
      <c r="B23098" s="659"/>
      <c r="C23098" s="659"/>
      <c r="D23098" s="732" t="s">
        <v>341</v>
      </c>
      <c r="E23098" s="732"/>
      <c r="F23098" s="732"/>
      <c r="G23098" s="732"/>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676">
        <v>82</v>
      </c>
      <c r="B23101" s="676" t="s">
        <v>10</v>
      </c>
      <c r="C23101" s="674" t="s">
        <v>11</v>
      </c>
      <c r="D23101" s="678" t="s">
        <v>37</v>
      </c>
      <c r="E23101" s="665">
        <v>12674.36</v>
      </c>
      <c r="F23101" s="639" t="s">
        <v>13</v>
      </c>
      <c r="G23101" s="20">
        <f>SUM(A23101*E23101/100)</f>
        <v>10392.975200000001</v>
      </c>
    </row>
    <row r="23102" spans="1:7" ht="20.25" customHeight="1">
      <c r="A23102" s="677"/>
      <c r="B23102" s="677"/>
      <c r="C23102" s="675"/>
      <c r="D23102" s="679"/>
      <c r="E23102" s="680" t="s">
        <v>38</v>
      </c>
      <c r="F23102" s="681"/>
      <c r="G23102" s="682"/>
    </row>
    <row r="23103" spans="1:7" ht="20.25" customHeight="1">
      <c r="A23103" s="725">
        <v>6.17</v>
      </c>
      <c r="B23103" s="674" t="s">
        <v>24</v>
      </c>
      <c r="C23103" s="676" t="s">
        <v>15</v>
      </c>
      <c r="D23103" s="695" t="s">
        <v>26</v>
      </c>
      <c r="E23103" s="665">
        <v>5001.7</v>
      </c>
      <c r="F23103" s="639" t="s">
        <v>27</v>
      </c>
      <c r="G23103" s="20">
        <f>SUM(A23103*E23103)</f>
        <v>30860.488999999998</v>
      </c>
    </row>
    <row r="23104" spans="1:7" ht="20.25" customHeight="1">
      <c r="A23104" s="726"/>
      <c r="B23104" s="675"/>
      <c r="C23104" s="677"/>
      <c r="D23104" s="696"/>
      <c r="E23104" s="680" t="s">
        <v>28</v>
      </c>
      <c r="F23104" s="681"/>
      <c r="G23104" s="682"/>
    </row>
    <row r="23105" spans="1:7" s="23" customFormat="1" ht="20.25" customHeight="1">
      <c r="A23105" s="674">
        <v>112</v>
      </c>
      <c r="B23105" s="674" t="s">
        <v>10</v>
      </c>
      <c r="C23105" s="676" t="s">
        <v>18</v>
      </c>
      <c r="D23105" s="695" t="s">
        <v>30</v>
      </c>
      <c r="E23105" s="665">
        <v>337</v>
      </c>
      <c r="F23105" s="639" t="s">
        <v>31</v>
      </c>
      <c r="G23105" s="20">
        <f>SUM(A23105*E23105)</f>
        <v>37744</v>
      </c>
    </row>
    <row r="23106" spans="1:7" s="23" customFormat="1" ht="20.25" customHeight="1">
      <c r="A23106" s="675"/>
      <c r="B23106" s="675"/>
      <c r="C23106" s="677"/>
      <c r="D23106" s="696"/>
      <c r="E23106" s="697" t="s">
        <v>32</v>
      </c>
      <c r="F23106" s="698"/>
      <c r="G23106" s="699"/>
    </row>
    <row r="23107" spans="1:7" s="24" customFormat="1" ht="20.25" customHeight="1">
      <c r="A23107" s="674">
        <v>6931</v>
      </c>
      <c r="B23107" s="674" t="s">
        <v>39</v>
      </c>
      <c r="C23107" s="676" t="s">
        <v>21</v>
      </c>
      <c r="D23107" s="678" t="s">
        <v>41</v>
      </c>
      <c r="E23107" s="665">
        <v>2206.6</v>
      </c>
      <c r="F23107" s="639" t="s">
        <v>42</v>
      </c>
      <c r="G23107" s="20">
        <f>SUM(A23107*E23107/100)</f>
        <v>152939.446</v>
      </c>
    </row>
    <row r="23108" spans="1:7" s="24" customFormat="1" ht="20.25" customHeight="1">
      <c r="A23108" s="675"/>
      <c r="B23108" s="675"/>
      <c r="C23108" s="677"/>
      <c r="D23108" s="679"/>
      <c r="E23108" s="687" t="s">
        <v>43</v>
      </c>
      <c r="F23108" s="688"/>
      <c r="G23108" s="689"/>
    </row>
    <row r="23109" spans="1:7" s="24" customFormat="1" ht="20.25" customHeight="1">
      <c r="A23109" s="674">
        <v>6931</v>
      </c>
      <c r="B23109" s="674" t="s">
        <v>39</v>
      </c>
      <c r="C23109" s="676" t="s">
        <v>25</v>
      </c>
      <c r="D23109" s="678" t="s">
        <v>45</v>
      </c>
      <c r="E23109" s="639">
        <v>2197.52</v>
      </c>
      <c r="F23109" s="639" t="s">
        <v>42</v>
      </c>
      <c r="G23109" s="20">
        <f>SUM(A23109*E23109/100)</f>
        <v>152310.11119999998</v>
      </c>
    </row>
    <row r="23110" spans="1:7" s="24" customFormat="1" ht="20.25" customHeight="1">
      <c r="A23110" s="675"/>
      <c r="B23110" s="675"/>
      <c r="C23110" s="677"/>
      <c r="D23110" s="679"/>
      <c r="E23110" s="687" t="s">
        <v>46</v>
      </c>
      <c r="F23110" s="688"/>
      <c r="G23110" s="689"/>
    </row>
    <row r="23111" spans="1:7" ht="20.25" customHeight="1">
      <c r="A23111" s="674">
        <v>63</v>
      </c>
      <c r="B23111" s="674" t="s">
        <v>39</v>
      </c>
      <c r="C23111" s="644" t="s">
        <v>29</v>
      </c>
      <c r="D23111" s="678" t="s">
        <v>257</v>
      </c>
      <c r="E23111" s="665">
        <v>180.5</v>
      </c>
      <c r="F23111" s="639" t="s">
        <v>42</v>
      </c>
      <c r="G23111" s="20">
        <f>SUM(A23111*E23111)</f>
        <v>11371.5</v>
      </c>
    </row>
    <row r="23112" spans="1:7" ht="20.25" customHeight="1">
      <c r="A23112" s="675"/>
      <c r="B23112" s="675"/>
      <c r="C23112" s="645"/>
      <c r="D23112" s="679"/>
      <c r="E23112" s="680" t="s">
        <v>258</v>
      </c>
      <c r="F23112" s="681"/>
      <c r="G23112" s="682"/>
    </row>
    <row r="23113" spans="1:7" ht="20.25" customHeight="1">
      <c r="A23113" s="674">
        <v>338</v>
      </c>
      <c r="B23113" s="674" t="s">
        <v>39</v>
      </c>
      <c r="C23113" s="676" t="s">
        <v>33</v>
      </c>
      <c r="D23113" s="678" t="s">
        <v>251</v>
      </c>
      <c r="E23113" s="665">
        <v>902.93</v>
      </c>
      <c r="F23113" s="639" t="s">
        <v>165</v>
      </c>
      <c r="G23113" s="20">
        <f>SUM(A23113*E23113)</f>
        <v>305190.33999999997</v>
      </c>
    </row>
    <row r="23114" spans="1:7" ht="20.25" customHeight="1">
      <c r="A23114" s="675"/>
      <c r="B23114" s="675"/>
      <c r="C23114" s="677"/>
      <c r="D23114" s="679"/>
      <c r="E23114" s="680" t="s">
        <v>252</v>
      </c>
      <c r="F23114" s="681"/>
      <c r="G23114" s="682"/>
    </row>
    <row r="23115" spans="1:7" ht="20.25" customHeight="1">
      <c r="A23115" s="674">
        <v>174</v>
      </c>
      <c r="B23115" s="674" t="s">
        <v>39</v>
      </c>
      <c r="C23115" s="644" t="s">
        <v>36</v>
      </c>
      <c r="D23115" s="678" t="s">
        <v>257</v>
      </c>
      <c r="E23115" s="665">
        <v>180.5</v>
      </c>
      <c r="F23115" s="639" t="s">
        <v>42</v>
      </c>
      <c r="G23115" s="20">
        <f>SUM(A23115*E23115)</f>
        <v>31407</v>
      </c>
    </row>
    <row r="23116" spans="1:7" ht="20.25" customHeight="1">
      <c r="A23116" s="675"/>
      <c r="B23116" s="675"/>
      <c r="C23116" s="645"/>
      <c r="D23116" s="679"/>
      <c r="E23116" s="680" t="s">
        <v>258</v>
      </c>
      <c r="F23116" s="681"/>
      <c r="G23116" s="682"/>
    </row>
    <row r="23117" spans="1:7" ht="20.25" customHeight="1">
      <c r="A23117" s="674">
        <v>192</v>
      </c>
      <c r="B23117" s="674" t="s">
        <v>39</v>
      </c>
      <c r="C23117" s="676" t="s">
        <v>40</v>
      </c>
      <c r="D23117" s="678" t="s">
        <v>172</v>
      </c>
      <c r="E23117" s="665">
        <v>190.72</v>
      </c>
      <c r="F23117" s="639" t="s">
        <v>165</v>
      </c>
      <c r="G23117" s="13">
        <f>SUM(A23117*E23117)</f>
        <v>36618.239999999998</v>
      </c>
    </row>
    <row r="23118" spans="1:7" ht="20.25" customHeight="1">
      <c r="A23118" s="675"/>
      <c r="B23118" s="675"/>
      <c r="C23118" s="677"/>
      <c r="D23118" s="679"/>
      <c r="E23118" s="680" t="s">
        <v>173</v>
      </c>
      <c r="F23118" s="681"/>
      <c r="G23118" s="682"/>
    </row>
    <row r="23119" spans="1:7" s="25" customFormat="1" ht="20.25" customHeight="1">
      <c r="A23119" s="674">
        <v>48</v>
      </c>
      <c r="B23119" s="674" t="s">
        <v>39</v>
      </c>
      <c r="C23119" s="674" t="s">
        <v>44</v>
      </c>
      <c r="D23119" s="678" t="s">
        <v>48</v>
      </c>
      <c r="E23119" s="639">
        <v>27678.86</v>
      </c>
      <c r="F23119" s="639" t="s">
        <v>42</v>
      </c>
      <c r="G23119" s="20">
        <f>SUM(A23119*E23119/100)</f>
        <v>13285.852800000001</v>
      </c>
    </row>
    <row r="23120" spans="1:7" s="25" customFormat="1" ht="20.25" customHeight="1">
      <c r="A23120" s="675"/>
      <c r="B23120" s="675"/>
      <c r="C23120" s="675"/>
      <c r="D23120" s="679"/>
      <c r="E23120" s="686" t="s">
        <v>49</v>
      </c>
      <c r="F23120" s="686"/>
      <c r="G23120" s="686"/>
    </row>
    <row r="23121" spans="1:7" ht="20.25" customHeight="1">
      <c r="A23121" s="674">
        <v>153</v>
      </c>
      <c r="B23121" s="674" t="s">
        <v>39</v>
      </c>
      <c r="C23121" s="676" t="s">
        <v>47</v>
      </c>
      <c r="D23121" s="678" t="s">
        <v>51</v>
      </c>
      <c r="E23121" s="665">
        <v>28253.61</v>
      </c>
      <c r="F23121" s="639" t="s">
        <v>52</v>
      </c>
      <c r="G23121" s="20">
        <f>SUM(A23121*E23121/100)</f>
        <v>43228.023300000001</v>
      </c>
    </row>
    <row r="23122" spans="1:7" ht="20.25" customHeight="1">
      <c r="A23122" s="675"/>
      <c r="B23122" s="675"/>
      <c r="C23122" s="677"/>
      <c r="D23122" s="679"/>
      <c r="E23122" s="680" t="s">
        <v>53</v>
      </c>
      <c r="F23122" s="681"/>
      <c r="G23122" s="682"/>
    </row>
    <row r="23123" spans="1:7" ht="20.25" customHeight="1">
      <c r="A23123" s="676">
        <v>144</v>
      </c>
      <c r="B23123" s="676" t="s">
        <v>39</v>
      </c>
      <c r="C23123" s="674" t="s">
        <v>50</v>
      </c>
      <c r="D23123" s="678" t="s">
        <v>55</v>
      </c>
      <c r="E23123" s="665">
        <v>34520.31</v>
      </c>
      <c r="F23123" s="639" t="s">
        <v>42</v>
      </c>
      <c r="G23123" s="20">
        <f>SUM(A23123*E23123/100)</f>
        <v>49709.246399999996</v>
      </c>
    </row>
    <row r="23124" spans="1:7" ht="20.25" customHeight="1">
      <c r="A23124" s="677"/>
      <c r="B23124" s="677"/>
      <c r="C23124" s="675"/>
      <c r="D23124" s="679"/>
      <c r="E23124" s="680" t="s">
        <v>56</v>
      </c>
      <c r="F23124" s="681"/>
      <c r="G23124" s="682"/>
    </row>
    <row r="23125" spans="1:7" ht="20.25" customHeight="1">
      <c r="A23125" s="676">
        <v>60</v>
      </c>
      <c r="B23125" s="676" t="s">
        <v>72</v>
      </c>
      <c r="C23125" s="674" t="s">
        <v>54</v>
      </c>
      <c r="D23125" s="678" t="s">
        <v>333</v>
      </c>
      <c r="E23125" s="665">
        <v>261.25</v>
      </c>
      <c r="F23125" s="639" t="s">
        <v>75</v>
      </c>
      <c r="G23125" s="13">
        <f>SUM(A23125*E23125)</f>
        <v>15675</v>
      </c>
    </row>
    <row r="23126" spans="1:7" ht="20.25" customHeight="1">
      <c r="A23126" s="677"/>
      <c r="B23126" s="677"/>
      <c r="C23126" s="675"/>
      <c r="D23126" s="679"/>
      <c r="E23126" s="680" t="s">
        <v>334</v>
      </c>
      <c r="F23126" s="681"/>
      <c r="G23126" s="682"/>
    </row>
    <row r="23127" spans="1:7" s="30" customFormat="1" ht="20.25" customHeight="1">
      <c r="A23127" s="667"/>
      <c r="B23127" s="667"/>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33">
        <v>1</v>
      </c>
      <c r="B23129" s="733" t="s">
        <v>72</v>
      </c>
      <c r="C23129" s="734" t="s">
        <v>11</v>
      </c>
      <c r="D23129" s="731" t="s">
        <v>79</v>
      </c>
      <c r="E23129" s="655">
        <v>4802.6000000000004</v>
      </c>
      <c r="F23129" s="645" t="s">
        <v>75</v>
      </c>
      <c r="G23129" s="13">
        <f>SUM(A23129*E23129)</f>
        <v>4802.6000000000004</v>
      </c>
    </row>
    <row r="23130" spans="1:7" s="25" customFormat="1" ht="20.25" customHeight="1">
      <c r="A23130" s="677"/>
      <c r="B23130" s="677"/>
      <c r="C23130" s="675"/>
      <c r="D23130" s="679"/>
      <c r="E23130" s="680" t="s">
        <v>80</v>
      </c>
      <c r="F23130" s="681"/>
      <c r="G23130" s="682"/>
    </row>
    <row r="23131" spans="1:7" s="36" customFormat="1" ht="20.25" customHeight="1">
      <c r="A23131" s="676">
        <v>2</v>
      </c>
      <c r="B23131" s="676" t="s">
        <v>72</v>
      </c>
      <c r="C23131" s="674" t="s">
        <v>15</v>
      </c>
      <c r="D23131" s="678" t="s">
        <v>81</v>
      </c>
      <c r="E23131" s="665">
        <v>2042.43</v>
      </c>
      <c r="F23131" s="639" t="s">
        <v>75</v>
      </c>
      <c r="G23131" s="13">
        <f>SUM(A23131*E23131)</f>
        <v>4084.86</v>
      </c>
    </row>
    <row r="23132" spans="1:7" s="36" customFormat="1" ht="20.25" customHeight="1">
      <c r="A23132" s="677"/>
      <c r="B23132" s="677"/>
      <c r="C23132" s="675"/>
      <c r="D23132" s="679"/>
      <c r="E23132" s="680" t="s">
        <v>82</v>
      </c>
      <c r="F23132" s="681"/>
      <c r="G23132" s="682"/>
    </row>
    <row r="23133" spans="1:7" ht="20.25" customHeight="1">
      <c r="A23133" s="676">
        <v>2</v>
      </c>
      <c r="B23133" s="676" t="s">
        <v>72</v>
      </c>
      <c r="C23133" s="674" t="s">
        <v>18</v>
      </c>
      <c r="D23133" s="678" t="s">
        <v>83</v>
      </c>
      <c r="E23133" s="665">
        <v>447.15</v>
      </c>
      <c r="F23133" s="639" t="s">
        <v>75</v>
      </c>
      <c r="G23133" s="13">
        <f>SUM(A23133*E23133)</f>
        <v>894.3</v>
      </c>
    </row>
    <row r="23134" spans="1:7" ht="20.25" customHeight="1">
      <c r="A23134" s="677"/>
      <c r="B23134" s="677"/>
      <c r="C23134" s="675"/>
      <c r="D23134" s="679"/>
      <c r="E23134" s="680" t="s">
        <v>84</v>
      </c>
      <c r="F23134" s="681"/>
      <c r="G23134" s="682"/>
    </row>
    <row r="23135" spans="1:7" ht="20.25" customHeight="1">
      <c r="A23135" s="684">
        <v>3</v>
      </c>
      <c r="B23135" s="684" t="s">
        <v>72</v>
      </c>
      <c r="C23135" s="683" t="s">
        <v>21</v>
      </c>
      <c r="D23135" s="685" t="s">
        <v>85</v>
      </c>
      <c r="E23135" s="665">
        <v>1109.46</v>
      </c>
      <c r="F23135" s="639" t="s">
        <v>75</v>
      </c>
      <c r="G23135" s="13">
        <f>SUM(A23135*E23135)</f>
        <v>3328.38</v>
      </c>
    </row>
    <row r="23136" spans="1:7" ht="20.25" customHeight="1">
      <c r="A23136" s="684"/>
      <c r="B23136" s="684"/>
      <c r="C23136" s="683"/>
      <c r="D23136" s="685"/>
      <c r="E23136" s="686" t="s">
        <v>86</v>
      </c>
      <c r="F23136" s="686"/>
      <c r="G23136" s="686"/>
    </row>
    <row r="23137" spans="1:7" s="36" customFormat="1" ht="20.25" customHeight="1">
      <c r="A23137" s="676">
        <v>2</v>
      </c>
      <c r="B23137" s="676" t="s">
        <v>72</v>
      </c>
      <c r="C23137" s="674" t="s">
        <v>25</v>
      </c>
      <c r="D23137" s="678" t="s">
        <v>87</v>
      </c>
      <c r="E23137" s="665">
        <v>509.74</v>
      </c>
      <c r="F23137" s="639" t="s">
        <v>75</v>
      </c>
      <c r="G23137" s="13">
        <f>SUM(A23137*E23137)</f>
        <v>1019.48</v>
      </c>
    </row>
    <row r="23138" spans="1:7" s="36" customFormat="1" ht="20.25" customHeight="1">
      <c r="A23138" s="677"/>
      <c r="B23138" s="677"/>
      <c r="C23138" s="675"/>
      <c r="D23138" s="679"/>
      <c r="E23138" s="680" t="s">
        <v>88</v>
      </c>
      <c r="F23138" s="681"/>
      <c r="G23138" s="682"/>
    </row>
    <row r="23139" spans="1:7" s="36" customFormat="1" ht="20.25" customHeight="1">
      <c r="A23139" s="676">
        <v>1</v>
      </c>
      <c r="B23139" s="676" t="s">
        <v>89</v>
      </c>
      <c r="C23139" s="674" t="s">
        <v>29</v>
      </c>
      <c r="D23139" s="678" t="s">
        <v>90</v>
      </c>
      <c r="E23139" s="665">
        <v>1142.24</v>
      </c>
      <c r="F23139" s="639" t="s">
        <v>75</v>
      </c>
      <c r="G23139" s="13">
        <f>SUM(A23139*E23139)</f>
        <v>1142.24</v>
      </c>
    </row>
    <row r="23140" spans="1:7" s="36" customFormat="1" ht="20.25" customHeight="1">
      <c r="A23140" s="677"/>
      <c r="B23140" s="677"/>
      <c r="C23140" s="675"/>
      <c r="D23140" s="679"/>
      <c r="E23140" s="680" t="s">
        <v>91</v>
      </c>
      <c r="F23140" s="681"/>
      <c r="G23140" s="682"/>
    </row>
    <row r="23141" spans="1:7" ht="20.25" customHeight="1">
      <c r="A23141" s="676">
        <v>1</v>
      </c>
      <c r="B23141" s="676" t="s">
        <v>89</v>
      </c>
      <c r="C23141" s="674" t="s">
        <v>33</v>
      </c>
      <c r="D23141" s="678" t="s">
        <v>92</v>
      </c>
      <c r="E23141" s="665">
        <v>4694.8</v>
      </c>
      <c r="F23141" s="639" t="s">
        <v>75</v>
      </c>
      <c r="G23141" s="13">
        <f>SUM(A23141*E23141)</f>
        <v>4694.8</v>
      </c>
    </row>
    <row r="23142" spans="1:7" ht="20.25" customHeight="1">
      <c r="A23142" s="677"/>
      <c r="B23142" s="677"/>
      <c r="C23142" s="675"/>
      <c r="D23142" s="679"/>
      <c r="E23142" s="680" t="s">
        <v>93</v>
      </c>
      <c r="F23142" s="681"/>
      <c r="G23142" s="682"/>
    </row>
    <row r="23143" spans="1:7" ht="20.25" customHeight="1">
      <c r="A23143" s="676">
        <v>1</v>
      </c>
      <c r="B23143" s="676" t="s">
        <v>89</v>
      </c>
      <c r="C23143" s="674" t="s">
        <v>36</v>
      </c>
      <c r="D23143" s="678" t="s">
        <v>94</v>
      </c>
      <c r="E23143" s="665">
        <v>938.47</v>
      </c>
      <c r="F23143" s="639" t="s">
        <v>75</v>
      </c>
      <c r="G23143" s="13">
        <f>SUM(A23143*E23143)</f>
        <v>938.47</v>
      </c>
    </row>
    <row r="23144" spans="1:7" ht="20.25" customHeight="1">
      <c r="A23144" s="677"/>
      <c r="B23144" s="677"/>
      <c r="C23144" s="675"/>
      <c r="D23144" s="679"/>
      <c r="E23144" s="680" t="s">
        <v>95</v>
      </c>
      <c r="F23144" s="681"/>
      <c r="G23144" s="682"/>
    </row>
    <row r="23145" spans="1:7" s="36" customFormat="1" ht="20.25" customHeight="1">
      <c r="A23145" s="676">
        <v>1</v>
      </c>
      <c r="B23145" s="676" t="s">
        <v>89</v>
      </c>
      <c r="C23145" s="674" t="s">
        <v>40</v>
      </c>
      <c r="D23145" s="678" t="s">
        <v>96</v>
      </c>
      <c r="E23145" s="665">
        <v>795</v>
      </c>
      <c r="F23145" s="639" t="s">
        <v>75</v>
      </c>
      <c r="G23145" s="13">
        <f>SUM(A23145*E23145)</f>
        <v>795</v>
      </c>
    </row>
    <row r="23146" spans="1:7" s="36" customFormat="1" ht="20.25" customHeight="1">
      <c r="A23146" s="677"/>
      <c r="B23146" s="677"/>
      <c r="C23146" s="675"/>
      <c r="D23146" s="679"/>
      <c r="E23146" s="680" t="s">
        <v>97</v>
      </c>
      <c r="F23146" s="681"/>
      <c r="G23146" s="682"/>
    </row>
    <row r="23147" spans="1:7" s="36" customFormat="1" ht="20.25" customHeight="1">
      <c r="A23147" s="676"/>
      <c r="B23147" s="676"/>
      <c r="C23147" s="674" t="s">
        <v>44</v>
      </c>
      <c r="D23147" s="678" t="s">
        <v>98</v>
      </c>
      <c r="E23147" s="39"/>
      <c r="F23147" s="40"/>
      <c r="G23147" s="41"/>
    </row>
    <row r="23148" spans="1:7" s="36" customFormat="1" ht="20.25" customHeight="1">
      <c r="A23148" s="677"/>
      <c r="B23148" s="677"/>
      <c r="C23148" s="675"/>
      <c r="D23148" s="679"/>
      <c r="E23148" s="42"/>
      <c r="F23148" s="43"/>
      <c r="G23148" s="44"/>
    </row>
    <row r="23149" spans="1:7" s="36" customFormat="1" ht="20.25" customHeight="1">
      <c r="A23149" s="676">
        <v>1</v>
      </c>
      <c r="B23149" s="676" t="s">
        <v>89</v>
      </c>
      <c r="C23149" s="674" t="s">
        <v>99</v>
      </c>
      <c r="D23149" s="678" t="s">
        <v>100</v>
      </c>
      <c r="E23149" s="665">
        <v>271.92</v>
      </c>
      <c r="F23149" s="639" t="s">
        <v>75</v>
      </c>
      <c r="G23149" s="13">
        <f>SUM(A23149*E23149)</f>
        <v>271.92</v>
      </c>
    </row>
    <row r="23150" spans="1:7" s="36" customFormat="1" ht="20.25" customHeight="1">
      <c r="A23150" s="677"/>
      <c r="B23150" s="677"/>
      <c r="C23150" s="675"/>
      <c r="D23150" s="679"/>
      <c r="E23150" s="680" t="s">
        <v>101</v>
      </c>
      <c r="F23150" s="681"/>
      <c r="G23150" s="682"/>
    </row>
    <row r="23151" spans="1:7" s="36" customFormat="1" ht="20.25" customHeight="1">
      <c r="A23151" s="676">
        <v>1</v>
      </c>
      <c r="B23151" s="676" t="s">
        <v>89</v>
      </c>
      <c r="C23151" s="674" t="s">
        <v>102</v>
      </c>
      <c r="D23151" s="678" t="s">
        <v>103</v>
      </c>
      <c r="E23151" s="665">
        <v>365.42</v>
      </c>
      <c r="F23151" s="639" t="s">
        <v>75</v>
      </c>
      <c r="G23151" s="13">
        <f>SUM(A23151*E23151)</f>
        <v>365.42</v>
      </c>
    </row>
    <row r="23152" spans="1:7" s="36" customFormat="1" ht="20.25" customHeight="1">
      <c r="A23152" s="677"/>
      <c r="B23152" s="677"/>
      <c r="C23152" s="675"/>
      <c r="D23152" s="679"/>
      <c r="E23152" s="680" t="s">
        <v>104</v>
      </c>
      <c r="F23152" s="681"/>
      <c r="G23152" s="682"/>
    </row>
    <row r="23153" spans="1:7" s="30" customFormat="1" ht="20.25" customHeight="1">
      <c r="A23153" s="638"/>
      <c r="B23153" s="638"/>
      <c r="C23153" s="639"/>
      <c r="D23153" s="640"/>
      <c r="E23153" s="27"/>
      <c r="F23153" s="28" t="s">
        <v>105</v>
      </c>
      <c r="G23153" s="47">
        <v>23005</v>
      </c>
    </row>
    <row r="23154" spans="1:7" ht="20.25" customHeight="1">
      <c r="A23154" s="638"/>
      <c r="B23154" s="638"/>
      <c r="C23154" s="639"/>
      <c r="D23154" s="48" t="s">
        <v>106</v>
      </c>
      <c r="E23154" s="641"/>
      <c r="F23154" s="641"/>
      <c r="G23154" s="641"/>
    </row>
    <row r="23155" spans="1:7" s="36" customFormat="1" ht="20.25" customHeight="1">
      <c r="A23155" s="676">
        <v>60</v>
      </c>
      <c r="B23155" s="676" t="s">
        <v>107</v>
      </c>
      <c r="C23155" s="674" t="s">
        <v>11</v>
      </c>
      <c r="D23155" s="678" t="s">
        <v>108</v>
      </c>
      <c r="E23155" s="665">
        <v>373</v>
      </c>
      <c r="F23155" s="639" t="s">
        <v>75</v>
      </c>
      <c r="G23155" s="13">
        <f>SUM(A23155*E23155)</f>
        <v>22380</v>
      </c>
    </row>
    <row r="23156" spans="1:7" s="36" customFormat="1" ht="20.25" customHeight="1">
      <c r="A23156" s="677"/>
      <c r="B23156" s="677"/>
      <c r="C23156" s="675"/>
      <c r="D23156" s="679"/>
      <c r="E23156" s="680" t="s">
        <v>109</v>
      </c>
      <c r="F23156" s="681"/>
      <c r="G23156" s="682"/>
    </row>
    <row r="23157" spans="1:7" s="36" customFormat="1" ht="20.25" customHeight="1">
      <c r="A23157" s="676">
        <v>50</v>
      </c>
      <c r="B23157" s="676" t="s">
        <v>107</v>
      </c>
      <c r="C23157" s="674" t="s">
        <v>15</v>
      </c>
      <c r="D23157" s="678" t="s">
        <v>110</v>
      </c>
      <c r="E23157" s="665">
        <v>242</v>
      </c>
      <c r="F23157" s="639" t="s">
        <v>111</v>
      </c>
      <c r="G23157" s="13">
        <f>SUM(A23157*E23157)</f>
        <v>12100</v>
      </c>
    </row>
    <row r="23158" spans="1:7" s="36" customFormat="1" ht="20.25" customHeight="1">
      <c r="A23158" s="677"/>
      <c r="B23158" s="677"/>
      <c r="C23158" s="675"/>
      <c r="D23158" s="679"/>
      <c r="E23158" s="680" t="s">
        <v>112</v>
      </c>
      <c r="F23158" s="681"/>
      <c r="G23158" s="682"/>
    </row>
    <row r="23159" spans="1:7" ht="20.25" customHeight="1">
      <c r="A23159" s="676">
        <v>5</v>
      </c>
      <c r="B23159" s="676" t="s">
        <v>72</v>
      </c>
      <c r="C23159" s="674" t="s">
        <v>18</v>
      </c>
      <c r="D23159" s="678" t="s">
        <v>113</v>
      </c>
      <c r="E23159" s="665">
        <v>14748</v>
      </c>
      <c r="F23159" s="639" t="s">
        <v>75</v>
      </c>
      <c r="G23159" s="13">
        <f>SUM(A23159*E23159)</f>
        <v>73740</v>
      </c>
    </row>
    <row r="23160" spans="1:7" ht="20.25" customHeight="1">
      <c r="A23160" s="677"/>
      <c r="B23160" s="677"/>
      <c r="C23160" s="675"/>
      <c r="D23160" s="679"/>
      <c r="E23160" s="680" t="s">
        <v>114</v>
      </c>
      <c r="F23160" s="681"/>
      <c r="G23160" s="682"/>
    </row>
    <row r="23161" spans="1:7" ht="20.25" customHeight="1">
      <c r="A23161" s="638"/>
      <c r="B23161" s="638"/>
      <c r="C23161" s="639"/>
      <c r="D23161" s="640"/>
      <c r="E23161" s="641"/>
      <c r="F23161" s="50" t="s">
        <v>116</v>
      </c>
      <c r="G23161" s="51">
        <v>108220</v>
      </c>
    </row>
    <row r="23162" spans="1:7" ht="20.25" customHeight="1">
      <c r="A23162" s="6"/>
      <c r="B23162" s="6"/>
      <c r="C23162" s="7"/>
      <c r="D23162" s="8" t="s">
        <v>117</v>
      </c>
      <c r="E23162" s="6"/>
      <c r="F23162" s="6"/>
      <c r="G23162" s="9"/>
    </row>
    <row r="23163" spans="1:7" ht="20.25" customHeight="1">
      <c r="A23163" s="638">
        <v>1</v>
      </c>
      <c r="B23163" s="638" t="s">
        <v>89</v>
      </c>
      <c r="C23163" s="639" t="s">
        <v>11</v>
      </c>
      <c r="D23163" s="640" t="s">
        <v>115</v>
      </c>
      <c r="E23163" s="665"/>
      <c r="F23163" s="639" t="s">
        <v>75</v>
      </c>
      <c r="G23163" s="13"/>
    </row>
    <row r="23164" spans="1:7" ht="20.25" customHeight="1">
      <c r="A23164" s="6"/>
      <c r="B23164" s="6"/>
      <c r="C23164" s="7"/>
      <c r="D23164" s="8" t="s">
        <v>118</v>
      </c>
      <c r="E23164" s="6"/>
      <c r="F23164" s="6"/>
      <c r="G23164" s="9"/>
    </row>
    <row r="23165" spans="1:7" ht="20.25" customHeight="1">
      <c r="A23165" s="638">
        <v>60</v>
      </c>
      <c r="B23165" s="638" t="s">
        <v>107</v>
      </c>
      <c r="C23165" s="639" t="s">
        <v>11</v>
      </c>
      <c r="D23165" s="640" t="s">
        <v>119</v>
      </c>
      <c r="E23165" s="665"/>
      <c r="F23165" s="639" t="s">
        <v>111</v>
      </c>
      <c r="G23165" s="13"/>
    </row>
    <row r="23166" spans="1:7" ht="20.25" customHeight="1">
      <c r="A23166" s="638">
        <v>10</v>
      </c>
      <c r="B23166" s="638" t="s">
        <v>72</v>
      </c>
      <c r="C23166" s="639" t="s">
        <v>15</v>
      </c>
      <c r="D23166" s="640" t="s">
        <v>120</v>
      </c>
      <c r="E23166" s="665"/>
      <c r="F23166" s="639" t="s">
        <v>75</v>
      </c>
      <c r="G23166" s="13"/>
    </row>
    <row r="23167" spans="1:7" ht="20.25" customHeight="1">
      <c r="A23167" s="638">
        <v>100</v>
      </c>
      <c r="B23167" s="638" t="s">
        <v>107</v>
      </c>
      <c r="C23167" s="639" t="s">
        <v>18</v>
      </c>
      <c r="D23167" s="640" t="s">
        <v>121</v>
      </c>
      <c r="E23167" s="665"/>
      <c r="F23167" s="639" t="s">
        <v>111</v>
      </c>
      <c r="G23167" s="13"/>
    </row>
    <row r="23168" spans="1:7" ht="20.25" customHeight="1">
      <c r="A23168" s="638">
        <v>10</v>
      </c>
      <c r="B23168" s="638" t="s">
        <v>72</v>
      </c>
      <c r="C23168" s="639" t="s">
        <v>21</v>
      </c>
      <c r="D23168" s="640" t="s">
        <v>122</v>
      </c>
      <c r="E23168" s="665"/>
      <c r="F23168" s="639" t="s">
        <v>75</v>
      </c>
      <c r="G23168" s="13"/>
    </row>
    <row r="23169" spans="1:7" ht="20.25" customHeight="1">
      <c r="A23169" s="638">
        <v>100</v>
      </c>
      <c r="B23169" s="638" t="s">
        <v>107</v>
      </c>
      <c r="C23169" s="639" t="s">
        <v>25</v>
      </c>
      <c r="D23169" s="640" t="s">
        <v>123</v>
      </c>
      <c r="E23169" s="665"/>
      <c r="F23169" s="639" t="s">
        <v>111</v>
      </c>
      <c r="G23169" s="13"/>
    </row>
    <row r="23170" spans="1:7" ht="20.25" customHeight="1">
      <c r="A23170" s="638">
        <v>20</v>
      </c>
      <c r="B23170" s="638" t="s">
        <v>107</v>
      </c>
      <c r="C23170" s="639" t="s">
        <v>29</v>
      </c>
      <c r="D23170" s="640" t="s">
        <v>124</v>
      </c>
      <c r="E23170" s="665"/>
      <c r="F23170" s="639" t="s">
        <v>111</v>
      </c>
      <c r="G23170" s="13"/>
    </row>
    <row r="23171" spans="1:7" ht="20.25" customHeight="1">
      <c r="A23171" s="638">
        <v>8</v>
      </c>
      <c r="B23171" s="638" t="s">
        <v>72</v>
      </c>
      <c r="C23171" s="639" t="s">
        <v>33</v>
      </c>
      <c r="D23171" s="640" t="s">
        <v>125</v>
      </c>
      <c r="E23171" s="665"/>
      <c r="F23171" s="639" t="s">
        <v>75</v>
      </c>
      <c r="G23171" s="13"/>
    </row>
    <row r="23172" spans="1:7" ht="20.25" customHeight="1">
      <c r="A23172" s="638">
        <v>6</v>
      </c>
      <c r="B23172" s="638" t="s">
        <v>72</v>
      </c>
      <c r="C23172" s="639" t="s">
        <v>36</v>
      </c>
      <c r="D23172" s="640" t="s">
        <v>126</v>
      </c>
      <c r="E23172" s="665"/>
      <c r="F23172" s="639" t="s">
        <v>75</v>
      </c>
      <c r="G23172" s="13"/>
    </row>
    <row r="23173" spans="1:7" ht="20.25" customHeight="1">
      <c r="A23173" s="638">
        <v>3</v>
      </c>
      <c r="B23173" s="638" t="s">
        <v>72</v>
      </c>
      <c r="C23173" s="639" t="s">
        <v>40</v>
      </c>
      <c r="D23173" s="640" t="s">
        <v>127</v>
      </c>
      <c r="E23173" s="665"/>
      <c r="F23173" s="639" t="s">
        <v>75</v>
      </c>
      <c r="G23173" s="13"/>
    </row>
    <row r="23174" spans="1:7" ht="20.25" customHeight="1">
      <c r="A23174" s="638">
        <v>2</v>
      </c>
      <c r="B23174" s="638" t="s">
        <v>72</v>
      </c>
      <c r="C23174" s="639" t="s">
        <v>44</v>
      </c>
      <c r="D23174" s="640" t="s">
        <v>128</v>
      </c>
      <c r="E23174" s="665"/>
      <c r="F23174" s="639"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10" t="s">
        <v>0</v>
      </c>
      <c r="B23191" s="710"/>
      <c r="C23191" s="710"/>
      <c r="D23191" s="710"/>
      <c r="E23191" s="710"/>
      <c r="F23191" s="710"/>
      <c r="G23191" s="710"/>
    </row>
    <row r="23192" spans="1:7">
      <c r="A23192" s="711" t="s">
        <v>1</v>
      </c>
      <c r="B23192" s="711"/>
      <c r="C23192" s="711"/>
      <c r="D23192" s="711"/>
      <c r="E23192" s="711"/>
      <c r="F23192" s="711"/>
      <c r="G23192" s="711"/>
    </row>
    <row r="23193" spans="1:7" ht="53.25" customHeight="1">
      <c r="A23193" s="1" t="s">
        <v>2</v>
      </c>
      <c r="B23193" s="659"/>
      <c r="C23193" s="659"/>
      <c r="D23193" s="732" t="s">
        <v>342</v>
      </c>
      <c r="E23193" s="732"/>
      <c r="F23193" s="732"/>
      <c r="G23193" s="732"/>
    </row>
    <row r="23194" spans="1:7" ht="25.5">
      <c r="A23194" s="713" t="s">
        <v>3</v>
      </c>
      <c r="B23194" s="714"/>
      <c r="C23194" s="3" t="s">
        <v>4</v>
      </c>
      <c r="D23194" s="667" t="s">
        <v>5</v>
      </c>
      <c r="E23194" s="667" t="s">
        <v>6</v>
      </c>
      <c r="F23194" s="667" t="s">
        <v>7</v>
      </c>
      <c r="G23194" s="5" t="s">
        <v>8</v>
      </c>
    </row>
    <row r="23195" spans="1:7">
      <c r="A23195" s="6"/>
      <c r="B23195" s="6"/>
      <c r="C23195" s="7"/>
      <c r="D23195" s="8" t="s">
        <v>9</v>
      </c>
      <c r="E23195" s="6"/>
      <c r="F23195" s="6"/>
      <c r="G23195" s="9"/>
    </row>
    <row r="23196" spans="1:7">
      <c r="A23196" s="674">
        <v>6668</v>
      </c>
      <c r="B23196" s="674" t="s">
        <v>39</v>
      </c>
      <c r="C23196" s="676" t="s">
        <v>11</v>
      </c>
      <c r="D23196" s="678" t="s">
        <v>58</v>
      </c>
      <c r="E23196" s="665">
        <v>1079.6500000000001</v>
      </c>
      <c r="F23196" s="639" t="s">
        <v>42</v>
      </c>
      <c r="G23196" s="13">
        <f>SUM(A23196*E23196/100)</f>
        <v>71991.062000000005</v>
      </c>
    </row>
    <row r="23197" spans="1:7">
      <c r="A23197" s="675"/>
      <c r="B23197" s="675"/>
      <c r="C23197" s="677"/>
      <c r="D23197" s="679"/>
      <c r="E23197" s="680" t="s">
        <v>59</v>
      </c>
      <c r="F23197" s="681"/>
      <c r="G23197" s="682"/>
    </row>
    <row r="23198" spans="1:7">
      <c r="A23198" s="676">
        <v>5856</v>
      </c>
      <c r="B23198" s="676" t="s">
        <v>39</v>
      </c>
      <c r="C23198" s="674" t="s">
        <v>15</v>
      </c>
      <c r="D23198" s="678" t="s">
        <v>64</v>
      </c>
      <c r="E23198" s="665">
        <v>829.95</v>
      </c>
      <c r="F23198" s="639" t="s">
        <v>42</v>
      </c>
      <c r="G23198" s="13">
        <f>SUM(A23198*E23198/100)</f>
        <v>48601.872000000003</v>
      </c>
    </row>
    <row r="23199" spans="1:7">
      <c r="A23199" s="677"/>
      <c r="B23199" s="677"/>
      <c r="C23199" s="675"/>
      <c r="D23199" s="679"/>
      <c r="E23199" s="680" t="s">
        <v>343</v>
      </c>
      <c r="F23199" s="681"/>
      <c r="G23199" s="682"/>
    </row>
    <row r="23200" spans="1:7">
      <c r="A23200" s="676">
        <v>9152</v>
      </c>
      <c r="B23200" s="676" t="s">
        <v>39</v>
      </c>
      <c r="C23200" s="674" t="s">
        <v>18</v>
      </c>
      <c r="D23200" s="678" t="s">
        <v>67</v>
      </c>
      <c r="E23200" s="665">
        <v>896.31</v>
      </c>
      <c r="F23200" s="639" t="s">
        <v>42</v>
      </c>
      <c r="G23200" s="13">
        <f>SUM(A23200*E23200/100)</f>
        <v>82030.291199999992</v>
      </c>
    </row>
    <row r="23201" spans="1:7">
      <c r="A23201" s="677"/>
      <c r="B23201" s="677"/>
      <c r="C23201" s="675"/>
      <c r="D23201" s="679"/>
      <c r="E23201" s="680" t="s">
        <v>344</v>
      </c>
      <c r="F23201" s="681"/>
      <c r="G23201" s="682"/>
    </row>
    <row r="23202" spans="1:7">
      <c r="A23202" s="676">
        <v>22520</v>
      </c>
      <c r="B23202" s="676" t="s">
        <v>39</v>
      </c>
      <c r="C23202" s="674" t="s">
        <v>21</v>
      </c>
      <c r="D23202" s="678" t="s">
        <v>70</v>
      </c>
      <c r="E23202" s="665">
        <v>1276.53</v>
      </c>
      <c r="F23202" s="639" t="s">
        <v>42</v>
      </c>
      <c r="G23202" s="13">
        <f>SUM(A23202*E23202/100)</f>
        <v>287474.55599999998</v>
      </c>
    </row>
    <row r="23203" spans="1:7">
      <c r="A23203" s="677"/>
      <c r="B23203" s="677"/>
      <c r="C23203" s="675"/>
      <c r="D23203" s="679"/>
      <c r="E23203" s="680" t="s">
        <v>71</v>
      </c>
      <c r="F23203" s="681"/>
      <c r="G23203" s="682"/>
    </row>
    <row r="23204" spans="1:7">
      <c r="A23204" s="676">
        <v>128</v>
      </c>
      <c r="B23204" s="676" t="s">
        <v>39</v>
      </c>
      <c r="C23204" s="674" t="s">
        <v>25</v>
      </c>
      <c r="D23204" s="678" t="s">
        <v>211</v>
      </c>
      <c r="E23204" s="665">
        <v>726.12</v>
      </c>
      <c r="F23204" s="639" t="s">
        <v>165</v>
      </c>
      <c r="G23204" s="20">
        <f>SUM(A23204*E23204)</f>
        <v>92943.360000000001</v>
      </c>
    </row>
    <row r="23205" spans="1:7">
      <c r="A23205" s="677"/>
      <c r="B23205" s="677"/>
      <c r="C23205" s="675"/>
      <c r="D23205" s="679"/>
      <c r="E23205" s="680" t="s">
        <v>345</v>
      </c>
      <c r="F23205" s="681"/>
      <c r="G23205" s="682"/>
    </row>
    <row r="23206" spans="1:7">
      <c r="A23206" s="674">
        <v>80</v>
      </c>
      <c r="B23206" s="674" t="s">
        <v>39</v>
      </c>
      <c r="C23206" s="676" t="s">
        <v>29</v>
      </c>
      <c r="D23206" s="678" t="s">
        <v>251</v>
      </c>
      <c r="E23206" s="665">
        <v>902.93</v>
      </c>
      <c r="F23206" s="639" t="s">
        <v>165</v>
      </c>
      <c r="G23206" s="20">
        <f>SUM(A23206*E23206)</f>
        <v>72234.399999999994</v>
      </c>
    </row>
    <row r="23207" spans="1:7">
      <c r="A23207" s="675"/>
      <c r="B23207" s="675"/>
      <c r="C23207" s="677"/>
      <c r="D23207" s="679"/>
      <c r="E23207" s="680" t="s">
        <v>252</v>
      </c>
      <c r="F23207" s="681"/>
      <c r="G23207" s="682"/>
    </row>
    <row r="23208" spans="1:7" s="24" customFormat="1">
      <c r="A23208" s="674">
        <v>5993</v>
      </c>
      <c r="B23208" s="674" t="s">
        <v>39</v>
      </c>
      <c r="C23208" s="676" t="s">
        <v>33</v>
      </c>
      <c r="D23208" s="678" t="s">
        <v>45</v>
      </c>
      <c r="E23208" s="639">
        <v>2197.52</v>
      </c>
      <c r="F23208" s="639" t="s">
        <v>42</v>
      </c>
      <c r="G23208" s="20">
        <f>SUM(A23208*E23208/100)</f>
        <v>131697.37359999999</v>
      </c>
    </row>
    <row r="23209" spans="1:7" s="24" customFormat="1">
      <c r="A23209" s="675"/>
      <c r="B23209" s="675"/>
      <c r="C23209" s="677"/>
      <c r="D23209" s="679"/>
      <c r="E23209" s="687" t="s">
        <v>46</v>
      </c>
      <c r="F23209" s="688"/>
      <c r="G23209" s="689"/>
    </row>
    <row r="23210" spans="1:7" s="30" customFormat="1">
      <c r="A23210" s="667"/>
      <c r="B23210" s="667"/>
      <c r="C23210" s="3"/>
      <c r="D23210" s="26"/>
      <c r="E23210" s="27"/>
      <c r="F23210" s="28" t="s">
        <v>77</v>
      </c>
      <c r="G23210" s="29">
        <v>785654</v>
      </c>
    </row>
    <row r="23211" spans="1:7">
      <c r="A23211" s="31"/>
      <c r="B23211" s="32"/>
      <c r="C23211" s="32"/>
      <c r="D23211" s="33" t="s">
        <v>78</v>
      </c>
      <c r="E23211" s="32"/>
      <c r="F23211" s="32"/>
      <c r="G23211" s="34"/>
    </row>
    <row r="23212" spans="1:7" s="25" customFormat="1">
      <c r="A23212" s="733">
        <v>1</v>
      </c>
      <c r="B23212" s="733" t="s">
        <v>72</v>
      </c>
      <c r="C23212" s="734" t="s">
        <v>11</v>
      </c>
      <c r="D23212" s="731" t="s">
        <v>79</v>
      </c>
      <c r="E23212" s="655">
        <v>4802.6000000000004</v>
      </c>
      <c r="F23212" s="645" t="s">
        <v>75</v>
      </c>
      <c r="G23212" s="13">
        <f>SUM(A23212*E23212)</f>
        <v>4802.6000000000004</v>
      </c>
    </row>
    <row r="23213" spans="1:7" s="25" customFormat="1">
      <c r="A23213" s="677"/>
      <c r="B23213" s="677"/>
      <c r="C23213" s="675"/>
      <c r="D23213" s="679"/>
      <c r="E23213" s="680" t="s">
        <v>80</v>
      </c>
      <c r="F23213" s="681"/>
      <c r="G23213" s="682"/>
    </row>
    <row r="23214" spans="1:7" s="36" customFormat="1">
      <c r="A23214" s="676">
        <v>2</v>
      </c>
      <c r="B23214" s="676" t="s">
        <v>72</v>
      </c>
      <c r="C23214" s="674" t="s">
        <v>15</v>
      </c>
      <c r="D23214" s="678" t="s">
        <v>81</v>
      </c>
      <c r="E23214" s="665">
        <v>2042.43</v>
      </c>
      <c r="F23214" s="639" t="s">
        <v>75</v>
      </c>
      <c r="G23214" s="13">
        <f>SUM(A23214*E23214)</f>
        <v>4084.86</v>
      </c>
    </row>
    <row r="23215" spans="1:7" s="36" customFormat="1">
      <c r="A23215" s="677"/>
      <c r="B23215" s="677"/>
      <c r="C23215" s="675"/>
      <c r="D23215" s="679"/>
      <c r="E23215" s="680" t="s">
        <v>82</v>
      </c>
      <c r="F23215" s="681"/>
      <c r="G23215" s="682"/>
    </row>
    <row r="23216" spans="1:7">
      <c r="A23216" s="676">
        <v>2</v>
      </c>
      <c r="B23216" s="676" t="s">
        <v>72</v>
      </c>
      <c r="C23216" s="674" t="s">
        <v>18</v>
      </c>
      <c r="D23216" s="678" t="s">
        <v>83</v>
      </c>
      <c r="E23216" s="665">
        <v>447.15</v>
      </c>
      <c r="F23216" s="639" t="s">
        <v>75</v>
      </c>
      <c r="G23216" s="13">
        <f>SUM(A23216*E23216)</f>
        <v>894.3</v>
      </c>
    </row>
    <row r="23217" spans="1:7">
      <c r="A23217" s="677"/>
      <c r="B23217" s="677"/>
      <c r="C23217" s="675"/>
      <c r="D23217" s="679"/>
      <c r="E23217" s="680" t="s">
        <v>84</v>
      </c>
      <c r="F23217" s="681"/>
      <c r="G23217" s="682"/>
    </row>
    <row r="23218" spans="1:7">
      <c r="A23218" s="684">
        <v>3</v>
      </c>
      <c r="B23218" s="684" t="s">
        <v>72</v>
      </c>
      <c r="C23218" s="683" t="s">
        <v>21</v>
      </c>
      <c r="D23218" s="685" t="s">
        <v>85</v>
      </c>
      <c r="E23218" s="665">
        <v>1109.46</v>
      </c>
      <c r="F23218" s="639" t="s">
        <v>75</v>
      </c>
      <c r="G23218" s="13">
        <f>SUM(A23218*E23218)</f>
        <v>3328.38</v>
      </c>
    </row>
    <row r="23219" spans="1:7">
      <c r="A23219" s="684"/>
      <c r="B23219" s="684"/>
      <c r="C23219" s="683"/>
      <c r="D23219" s="685"/>
      <c r="E23219" s="686" t="s">
        <v>86</v>
      </c>
      <c r="F23219" s="686"/>
      <c r="G23219" s="686"/>
    </row>
    <row r="23220" spans="1:7" s="36" customFormat="1">
      <c r="A23220" s="676">
        <v>2</v>
      </c>
      <c r="B23220" s="676" t="s">
        <v>72</v>
      </c>
      <c r="C23220" s="674" t="s">
        <v>25</v>
      </c>
      <c r="D23220" s="678" t="s">
        <v>87</v>
      </c>
      <c r="E23220" s="665">
        <v>509.74</v>
      </c>
      <c r="F23220" s="639" t="s">
        <v>75</v>
      </c>
      <c r="G23220" s="13">
        <f>SUM(A23220*E23220)</f>
        <v>1019.48</v>
      </c>
    </row>
    <row r="23221" spans="1:7" s="36" customFormat="1">
      <c r="A23221" s="677"/>
      <c r="B23221" s="677"/>
      <c r="C23221" s="675"/>
      <c r="D23221" s="679"/>
      <c r="E23221" s="680" t="s">
        <v>88</v>
      </c>
      <c r="F23221" s="681"/>
      <c r="G23221" s="682"/>
    </row>
    <row r="23222" spans="1:7" s="36" customFormat="1">
      <c r="A23222" s="676">
        <v>1</v>
      </c>
      <c r="B23222" s="676" t="s">
        <v>89</v>
      </c>
      <c r="C23222" s="674" t="s">
        <v>29</v>
      </c>
      <c r="D23222" s="678" t="s">
        <v>90</v>
      </c>
      <c r="E23222" s="665">
        <v>1142.24</v>
      </c>
      <c r="F23222" s="639" t="s">
        <v>75</v>
      </c>
      <c r="G23222" s="13">
        <f>SUM(A23222*E23222)</f>
        <v>1142.24</v>
      </c>
    </row>
    <row r="23223" spans="1:7" s="36" customFormat="1">
      <c r="A23223" s="677"/>
      <c r="B23223" s="677"/>
      <c r="C23223" s="675"/>
      <c r="D23223" s="679"/>
      <c r="E23223" s="680" t="s">
        <v>91</v>
      </c>
      <c r="F23223" s="681"/>
      <c r="G23223" s="682"/>
    </row>
    <row r="23224" spans="1:7">
      <c r="A23224" s="676">
        <v>1</v>
      </c>
      <c r="B23224" s="676" t="s">
        <v>89</v>
      </c>
      <c r="C23224" s="674" t="s">
        <v>33</v>
      </c>
      <c r="D23224" s="678" t="s">
        <v>92</v>
      </c>
      <c r="E23224" s="665">
        <v>4694.8</v>
      </c>
      <c r="F23224" s="639" t="s">
        <v>75</v>
      </c>
      <c r="G23224" s="13">
        <f>SUM(A23224*E23224)</f>
        <v>4694.8</v>
      </c>
    </row>
    <row r="23225" spans="1:7">
      <c r="A23225" s="677"/>
      <c r="B23225" s="677"/>
      <c r="C23225" s="675"/>
      <c r="D23225" s="679"/>
      <c r="E23225" s="680" t="s">
        <v>93</v>
      </c>
      <c r="F23225" s="681"/>
      <c r="G23225" s="682"/>
    </row>
    <row r="23226" spans="1:7">
      <c r="A23226" s="676">
        <v>1</v>
      </c>
      <c r="B23226" s="676" t="s">
        <v>89</v>
      </c>
      <c r="C23226" s="674" t="s">
        <v>36</v>
      </c>
      <c r="D23226" s="678" t="s">
        <v>94</v>
      </c>
      <c r="E23226" s="665">
        <v>938.47</v>
      </c>
      <c r="F23226" s="639" t="s">
        <v>75</v>
      </c>
      <c r="G23226" s="13">
        <f>SUM(A23226*E23226)</f>
        <v>938.47</v>
      </c>
    </row>
    <row r="23227" spans="1:7">
      <c r="A23227" s="677"/>
      <c r="B23227" s="677"/>
      <c r="C23227" s="675"/>
      <c r="D23227" s="679"/>
      <c r="E23227" s="680" t="s">
        <v>95</v>
      </c>
      <c r="F23227" s="681"/>
      <c r="G23227" s="682"/>
    </row>
    <row r="23228" spans="1:7" s="36" customFormat="1">
      <c r="A23228" s="676">
        <v>1</v>
      </c>
      <c r="B23228" s="676" t="s">
        <v>89</v>
      </c>
      <c r="C23228" s="674" t="s">
        <v>40</v>
      </c>
      <c r="D23228" s="678" t="s">
        <v>96</v>
      </c>
      <c r="E23228" s="665">
        <v>795</v>
      </c>
      <c r="F23228" s="639" t="s">
        <v>75</v>
      </c>
      <c r="G23228" s="13">
        <f>SUM(A23228*E23228)</f>
        <v>795</v>
      </c>
    </row>
    <row r="23229" spans="1:7" s="36" customFormat="1">
      <c r="A23229" s="677"/>
      <c r="B23229" s="677"/>
      <c r="C23229" s="675"/>
      <c r="D23229" s="679"/>
      <c r="E23229" s="680" t="s">
        <v>97</v>
      </c>
      <c r="F23229" s="681"/>
      <c r="G23229" s="682"/>
    </row>
    <row r="23230" spans="1:7" s="36" customFormat="1">
      <c r="A23230" s="676"/>
      <c r="B23230" s="676"/>
      <c r="C23230" s="674" t="s">
        <v>44</v>
      </c>
      <c r="D23230" s="678" t="s">
        <v>98</v>
      </c>
      <c r="E23230" s="39"/>
      <c r="F23230" s="40"/>
      <c r="G23230" s="41"/>
    </row>
    <row r="23231" spans="1:7" s="36" customFormat="1">
      <c r="A23231" s="677"/>
      <c r="B23231" s="677"/>
      <c r="C23231" s="675"/>
      <c r="D23231" s="679"/>
      <c r="E23231" s="42"/>
      <c r="F23231" s="43"/>
      <c r="G23231" s="44"/>
    </row>
    <row r="23232" spans="1:7" s="36" customFormat="1">
      <c r="A23232" s="676">
        <v>1</v>
      </c>
      <c r="B23232" s="676" t="s">
        <v>89</v>
      </c>
      <c r="C23232" s="674" t="s">
        <v>99</v>
      </c>
      <c r="D23232" s="678" t="s">
        <v>100</v>
      </c>
      <c r="E23232" s="665">
        <v>271.92</v>
      </c>
      <c r="F23232" s="639" t="s">
        <v>75</v>
      </c>
      <c r="G23232" s="13">
        <f>SUM(A23232*E23232)</f>
        <v>271.92</v>
      </c>
    </row>
    <row r="23233" spans="1:7" s="36" customFormat="1">
      <c r="A23233" s="677"/>
      <c r="B23233" s="677"/>
      <c r="C23233" s="675"/>
      <c r="D23233" s="679"/>
      <c r="E23233" s="680" t="s">
        <v>101</v>
      </c>
      <c r="F23233" s="681"/>
      <c r="G23233" s="682"/>
    </row>
    <row r="23234" spans="1:7" s="36" customFormat="1">
      <c r="A23234" s="676">
        <v>1</v>
      </c>
      <c r="B23234" s="676" t="s">
        <v>89</v>
      </c>
      <c r="C23234" s="674" t="s">
        <v>102</v>
      </c>
      <c r="D23234" s="678" t="s">
        <v>103</v>
      </c>
      <c r="E23234" s="665">
        <v>365.42</v>
      </c>
      <c r="F23234" s="639" t="s">
        <v>75</v>
      </c>
      <c r="G23234" s="13">
        <f>SUM(A23234*E23234)</f>
        <v>365.42</v>
      </c>
    </row>
    <row r="23235" spans="1:7" s="36" customFormat="1">
      <c r="A23235" s="677"/>
      <c r="B23235" s="677"/>
      <c r="C23235" s="675"/>
      <c r="D23235" s="679"/>
      <c r="E23235" s="680" t="s">
        <v>104</v>
      </c>
      <c r="F23235" s="681"/>
      <c r="G23235" s="682"/>
    </row>
    <row r="23236" spans="1:7" s="30" customFormat="1">
      <c r="A23236" s="638"/>
      <c r="B23236" s="638"/>
      <c r="C23236" s="639"/>
      <c r="D23236" s="640"/>
      <c r="E23236" s="27"/>
      <c r="F23236" s="28" t="s">
        <v>105</v>
      </c>
      <c r="G23236" s="47">
        <v>23005</v>
      </c>
    </row>
    <row r="23237" spans="1:7">
      <c r="A23237" s="638"/>
      <c r="B23237" s="638"/>
      <c r="C23237" s="639"/>
      <c r="D23237" s="48" t="s">
        <v>106</v>
      </c>
      <c r="E23237" s="641"/>
      <c r="F23237" s="641"/>
      <c r="G23237" s="641"/>
    </row>
    <row r="23238" spans="1:7" s="36" customFormat="1">
      <c r="A23238" s="676">
        <v>60</v>
      </c>
      <c r="B23238" s="676" t="s">
        <v>107</v>
      </c>
      <c r="C23238" s="674" t="s">
        <v>11</v>
      </c>
      <c r="D23238" s="678" t="s">
        <v>108</v>
      </c>
      <c r="E23238" s="665">
        <v>373</v>
      </c>
      <c r="F23238" s="639" t="s">
        <v>75</v>
      </c>
      <c r="G23238" s="13">
        <f>SUM(A23238*E23238)</f>
        <v>22380</v>
      </c>
    </row>
    <row r="23239" spans="1:7" s="36" customFormat="1">
      <c r="A23239" s="677"/>
      <c r="B23239" s="677"/>
      <c r="C23239" s="675"/>
      <c r="D23239" s="679"/>
      <c r="E23239" s="680" t="s">
        <v>109</v>
      </c>
      <c r="F23239" s="681"/>
      <c r="G23239" s="682"/>
    </row>
    <row r="23240" spans="1:7" s="36" customFormat="1">
      <c r="A23240" s="676">
        <v>50</v>
      </c>
      <c r="B23240" s="676" t="s">
        <v>107</v>
      </c>
      <c r="C23240" s="674" t="s">
        <v>15</v>
      </c>
      <c r="D23240" s="678" t="s">
        <v>110</v>
      </c>
      <c r="E23240" s="665">
        <v>242</v>
      </c>
      <c r="F23240" s="639" t="s">
        <v>111</v>
      </c>
      <c r="G23240" s="13">
        <f>SUM(A23240*E23240)</f>
        <v>12100</v>
      </c>
    </row>
    <row r="23241" spans="1:7" s="36" customFormat="1">
      <c r="A23241" s="677"/>
      <c r="B23241" s="677"/>
      <c r="C23241" s="675"/>
      <c r="D23241" s="679"/>
      <c r="E23241" s="680" t="s">
        <v>112</v>
      </c>
      <c r="F23241" s="681"/>
      <c r="G23241" s="682"/>
    </row>
    <row r="23242" spans="1:7">
      <c r="A23242" s="676">
        <v>5</v>
      </c>
      <c r="B23242" s="676" t="s">
        <v>72</v>
      </c>
      <c r="C23242" s="674" t="s">
        <v>18</v>
      </c>
      <c r="D23242" s="678" t="s">
        <v>113</v>
      </c>
      <c r="E23242" s="665">
        <v>14748</v>
      </c>
      <c r="F23242" s="639" t="s">
        <v>75</v>
      </c>
      <c r="G23242" s="13">
        <f>SUM(A23242*E23242)</f>
        <v>73740</v>
      </c>
    </row>
    <row r="23243" spans="1:7">
      <c r="A23243" s="677"/>
      <c r="B23243" s="677"/>
      <c r="C23243" s="675"/>
      <c r="D23243" s="679"/>
      <c r="E23243" s="680" t="s">
        <v>114</v>
      </c>
      <c r="F23243" s="681"/>
      <c r="G23243" s="682"/>
    </row>
    <row r="23244" spans="1:7">
      <c r="A23244" s="638"/>
      <c r="B23244" s="638"/>
      <c r="C23244" s="639"/>
      <c r="D23244" s="640"/>
      <c r="E23244" s="641"/>
      <c r="F23244" s="50" t="s">
        <v>116</v>
      </c>
      <c r="G23244" s="51">
        <v>108220</v>
      </c>
    </row>
    <row r="23245" spans="1:7">
      <c r="A23245" s="6"/>
      <c r="B23245" s="6"/>
      <c r="C23245" s="7"/>
      <c r="D23245" s="8" t="s">
        <v>117</v>
      </c>
      <c r="E23245" s="6"/>
      <c r="F23245" s="6"/>
      <c r="G23245" s="9"/>
    </row>
    <row r="23246" spans="1:7" ht="25.5">
      <c r="A23246" s="638">
        <v>1</v>
      </c>
      <c r="B23246" s="638" t="s">
        <v>89</v>
      </c>
      <c r="C23246" s="639" t="s">
        <v>11</v>
      </c>
      <c r="D23246" s="640" t="s">
        <v>115</v>
      </c>
      <c r="E23246" s="665"/>
      <c r="F23246" s="639" t="s">
        <v>75</v>
      </c>
      <c r="G23246" s="13"/>
    </row>
    <row r="23247" spans="1:7">
      <c r="A23247" s="6"/>
      <c r="B23247" s="6"/>
      <c r="C23247" s="7"/>
      <c r="D23247" s="8" t="s">
        <v>118</v>
      </c>
      <c r="E23247" s="6"/>
      <c r="F23247" s="6"/>
      <c r="G23247" s="9"/>
    </row>
    <row r="23248" spans="1:7" ht="153">
      <c r="A23248" s="638">
        <v>60</v>
      </c>
      <c r="B23248" s="638" t="s">
        <v>107</v>
      </c>
      <c r="C23248" s="639" t="s">
        <v>11</v>
      </c>
      <c r="D23248" s="640" t="s">
        <v>119</v>
      </c>
      <c r="E23248" s="665"/>
      <c r="F23248" s="639" t="s">
        <v>111</v>
      </c>
      <c r="G23248" s="13"/>
    </row>
    <row r="23249" spans="1:7" ht="140.25">
      <c r="A23249" s="638">
        <v>10</v>
      </c>
      <c r="B23249" s="638" t="s">
        <v>72</v>
      </c>
      <c r="C23249" s="639" t="s">
        <v>15</v>
      </c>
      <c r="D23249" s="640" t="s">
        <v>120</v>
      </c>
      <c r="E23249" s="665"/>
      <c r="F23249" s="639" t="s">
        <v>75</v>
      </c>
      <c r="G23249" s="13"/>
    </row>
    <row r="23250" spans="1:7" ht="153">
      <c r="A23250" s="638">
        <v>100</v>
      </c>
      <c r="B23250" s="638" t="s">
        <v>107</v>
      </c>
      <c r="C23250" s="639" t="s">
        <v>18</v>
      </c>
      <c r="D23250" s="640" t="s">
        <v>121</v>
      </c>
      <c r="E23250" s="665"/>
      <c r="F23250" s="639" t="s">
        <v>111</v>
      </c>
      <c r="G23250" s="13"/>
    </row>
    <row r="23251" spans="1:7" ht="140.25">
      <c r="A23251" s="638">
        <v>10</v>
      </c>
      <c r="B23251" s="638" t="s">
        <v>72</v>
      </c>
      <c r="C23251" s="639" t="s">
        <v>21</v>
      </c>
      <c r="D23251" s="640" t="s">
        <v>122</v>
      </c>
      <c r="E23251" s="665"/>
      <c r="F23251" s="639" t="s">
        <v>75</v>
      </c>
      <c r="G23251" s="13"/>
    </row>
    <row r="23252" spans="1:7" ht="153">
      <c r="A23252" s="638">
        <v>100</v>
      </c>
      <c r="B23252" s="638" t="s">
        <v>107</v>
      </c>
      <c r="C23252" s="639" t="s">
        <v>25</v>
      </c>
      <c r="D23252" s="640" t="s">
        <v>123</v>
      </c>
      <c r="E23252" s="665"/>
      <c r="F23252" s="639" t="s">
        <v>111</v>
      </c>
      <c r="G23252" s="13"/>
    </row>
    <row r="23253" spans="1:7" ht="153">
      <c r="A23253" s="638">
        <v>20</v>
      </c>
      <c r="B23253" s="638" t="s">
        <v>107</v>
      </c>
      <c r="C23253" s="639" t="s">
        <v>29</v>
      </c>
      <c r="D23253" s="640" t="s">
        <v>124</v>
      </c>
      <c r="E23253" s="665"/>
      <c r="F23253" s="639" t="s">
        <v>111</v>
      </c>
      <c r="G23253" s="13"/>
    </row>
    <row r="23254" spans="1:7" ht="153">
      <c r="A23254" s="638">
        <v>8</v>
      </c>
      <c r="B23254" s="638" t="s">
        <v>72</v>
      </c>
      <c r="C23254" s="639" t="s">
        <v>33</v>
      </c>
      <c r="D23254" s="640" t="s">
        <v>125</v>
      </c>
      <c r="E23254" s="665"/>
      <c r="F23254" s="639" t="s">
        <v>75</v>
      </c>
      <c r="G23254" s="13"/>
    </row>
    <row r="23255" spans="1:7" ht="89.25">
      <c r="A23255" s="638">
        <v>6</v>
      </c>
      <c r="B23255" s="638" t="s">
        <v>72</v>
      </c>
      <c r="C23255" s="639" t="s">
        <v>36</v>
      </c>
      <c r="D23255" s="640" t="s">
        <v>126</v>
      </c>
      <c r="E23255" s="665"/>
      <c r="F23255" s="639" t="s">
        <v>75</v>
      </c>
      <c r="G23255" s="13"/>
    </row>
    <row r="23256" spans="1:7" ht="89.25">
      <c r="A23256" s="638">
        <v>3</v>
      </c>
      <c r="B23256" s="638" t="s">
        <v>72</v>
      </c>
      <c r="C23256" s="639" t="s">
        <v>40</v>
      </c>
      <c r="D23256" s="640" t="s">
        <v>127</v>
      </c>
      <c r="E23256" s="665"/>
      <c r="F23256" s="639" t="s">
        <v>75</v>
      </c>
      <c r="G23256" s="13"/>
    </row>
    <row r="23257" spans="1:7" ht="89.25">
      <c r="A23257" s="638">
        <v>2</v>
      </c>
      <c r="B23257" s="638" t="s">
        <v>72</v>
      </c>
      <c r="C23257" s="639" t="s">
        <v>44</v>
      </c>
      <c r="D23257" s="640" t="s">
        <v>128</v>
      </c>
      <c r="E23257" s="665"/>
      <c r="F23257" s="639"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10" t="s">
        <v>0</v>
      </c>
      <c r="B23291" s="710"/>
      <c r="C23291" s="710"/>
      <c r="D23291" s="710"/>
      <c r="E23291" s="710"/>
      <c r="F23291" s="710"/>
      <c r="G23291" s="710"/>
    </row>
    <row r="23292" spans="1:7">
      <c r="A23292" s="711" t="s">
        <v>1</v>
      </c>
      <c r="B23292" s="711"/>
      <c r="C23292" s="711"/>
      <c r="D23292" s="711"/>
      <c r="E23292" s="711"/>
      <c r="F23292" s="711"/>
      <c r="G23292" s="711"/>
    </row>
    <row r="23293" spans="1:7" ht="62.25" customHeight="1">
      <c r="A23293" s="1" t="s">
        <v>2</v>
      </c>
      <c r="B23293" s="659"/>
      <c r="C23293" s="659"/>
      <c r="D23293" s="732" t="s">
        <v>346</v>
      </c>
      <c r="E23293" s="732"/>
      <c r="F23293" s="732"/>
      <c r="G23293" s="732"/>
    </row>
    <row r="23294" spans="1:7" ht="25.5">
      <c r="A23294" s="713" t="s">
        <v>3</v>
      </c>
      <c r="B23294" s="714"/>
      <c r="C23294" s="3" t="s">
        <v>4</v>
      </c>
      <c r="D23294" s="667" t="s">
        <v>5</v>
      </c>
      <c r="E23294" s="667" t="s">
        <v>6</v>
      </c>
      <c r="F23294" s="667" t="s">
        <v>7</v>
      </c>
      <c r="G23294" s="5" t="s">
        <v>8</v>
      </c>
    </row>
    <row r="23295" spans="1:7">
      <c r="A23295" s="6"/>
      <c r="B23295" s="6"/>
      <c r="C23295" s="7"/>
      <c r="D23295" s="8" t="s">
        <v>9</v>
      </c>
      <c r="E23295" s="6"/>
      <c r="F23295" s="6"/>
      <c r="G23295" s="9"/>
    </row>
    <row r="23296" spans="1:7">
      <c r="A23296" s="676">
        <v>3036</v>
      </c>
      <c r="B23296" s="676" t="s">
        <v>10</v>
      </c>
      <c r="C23296" s="674" t="s">
        <v>11</v>
      </c>
      <c r="D23296" s="678" t="s">
        <v>22</v>
      </c>
      <c r="E23296" s="665">
        <v>8122.95</v>
      </c>
      <c r="F23296" s="639" t="s">
        <v>13</v>
      </c>
      <c r="G23296" s="20">
        <f>SUM(A23296*E23296/100)</f>
        <v>246612.76199999999</v>
      </c>
    </row>
    <row r="23297" spans="1:7">
      <c r="A23297" s="677"/>
      <c r="B23297" s="677"/>
      <c r="C23297" s="675"/>
      <c r="D23297" s="679"/>
      <c r="E23297" s="680" t="s">
        <v>23</v>
      </c>
      <c r="F23297" s="681"/>
      <c r="G23297" s="682"/>
    </row>
    <row r="23298" spans="1:7" ht="38.25">
      <c r="A23298" s="642"/>
      <c r="B23298" s="642"/>
      <c r="C23298" s="644" t="s">
        <v>15</v>
      </c>
      <c r="D23298" s="646" t="s">
        <v>153</v>
      </c>
      <c r="E23298" s="704"/>
      <c r="F23298" s="705"/>
      <c r="G23298" s="706"/>
    </row>
    <row r="23299" spans="1:7">
      <c r="A23299" s="676">
        <v>9200</v>
      </c>
      <c r="B23299" s="676" t="s">
        <v>39</v>
      </c>
      <c r="C23299" s="674" t="s">
        <v>154</v>
      </c>
      <c r="D23299" s="678" t="s">
        <v>331</v>
      </c>
      <c r="E23299" s="665">
        <v>4411.82</v>
      </c>
      <c r="F23299" s="639" t="s">
        <v>42</v>
      </c>
      <c r="G23299" s="20">
        <f>SUM(A23299*E23299/100)</f>
        <v>405887.44</v>
      </c>
    </row>
    <row r="23300" spans="1:7">
      <c r="A23300" s="677"/>
      <c r="B23300" s="677"/>
      <c r="C23300" s="675"/>
      <c r="D23300" s="679"/>
      <c r="E23300" s="680" t="s">
        <v>332</v>
      </c>
      <c r="F23300" s="681"/>
      <c r="G23300" s="682"/>
    </row>
    <row r="23301" spans="1:7" s="30" customFormat="1">
      <c r="A23301" s="667"/>
      <c r="B23301" s="667"/>
      <c r="C23301" s="3"/>
      <c r="D23301" s="26"/>
      <c r="E23301" s="27"/>
      <c r="F23301" s="28" t="s">
        <v>77</v>
      </c>
      <c r="G23301" s="29">
        <v>652500</v>
      </c>
    </row>
    <row r="23302" spans="1:7">
      <c r="A23302" s="31"/>
      <c r="B23302" s="32"/>
      <c r="C23302" s="32"/>
      <c r="D23302" s="33" t="s">
        <v>78</v>
      </c>
      <c r="E23302" s="32"/>
      <c r="F23302" s="32"/>
      <c r="G23302" s="34"/>
    </row>
    <row r="23303" spans="1:7" s="25" customFormat="1">
      <c r="A23303" s="733">
        <v>1</v>
      </c>
      <c r="B23303" s="733" t="s">
        <v>72</v>
      </c>
      <c r="C23303" s="734" t="s">
        <v>11</v>
      </c>
      <c r="D23303" s="731" t="s">
        <v>79</v>
      </c>
      <c r="E23303" s="655">
        <v>4802.6000000000004</v>
      </c>
      <c r="F23303" s="645" t="s">
        <v>75</v>
      </c>
      <c r="G23303" s="13">
        <f>SUM(A23303*E23303)</f>
        <v>4802.6000000000004</v>
      </c>
    </row>
    <row r="23304" spans="1:7" s="25" customFormat="1">
      <c r="A23304" s="677"/>
      <c r="B23304" s="677"/>
      <c r="C23304" s="675"/>
      <c r="D23304" s="679"/>
      <c r="E23304" s="680" t="s">
        <v>80</v>
      </c>
      <c r="F23304" s="681"/>
      <c r="G23304" s="682"/>
    </row>
    <row r="23305" spans="1:7" s="36" customFormat="1">
      <c r="A23305" s="676">
        <v>2</v>
      </c>
      <c r="B23305" s="676" t="s">
        <v>72</v>
      </c>
      <c r="C23305" s="674" t="s">
        <v>15</v>
      </c>
      <c r="D23305" s="678" t="s">
        <v>81</v>
      </c>
      <c r="E23305" s="665">
        <v>2042.43</v>
      </c>
      <c r="F23305" s="639" t="s">
        <v>75</v>
      </c>
      <c r="G23305" s="13">
        <f>SUM(A23305*E23305)</f>
        <v>4084.86</v>
      </c>
    </row>
    <row r="23306" spans="1:7" s="36" customFormat="1">
      <c r="A23306" s="677"/>
      <c r="B23306" s="677"/>
      <c r="C23306" s="675"/>
      <c r="D23306" s="679"/>
      <c r="E23306" s="680" t="s">
        <v>82</v>
      </c>
      <c r="F23306" s="681"/>
      <c r="G23306" s="682"/>
    </row>
    <row r="23307" spans="1:7">
      <c r="A23307" s="676">
        <v>2</v>
      </c>
      <c r="B23307" s="676" t="s">
        <v>72</v>
      </c>
      <c r="C23307" s="674" t="s">
        <v>18</v>
      </c>
      <c r="D23307" s="678" t="s">
        <v>83</v>
      </c>
      <c r="E23307" s="665">
        <v>447.15</v>
      </c>
      <c r="F23307" s="639" t="s">
        <v>75</v>
      </c>
      <c r="G23307" s="13">
        <f>SUM(A23307*E23307)</f>
        <v>894.3</v>
      </c>
    </row>
    <row r="23308" spans="1:7">
      <c r="A23308" s="677"/>
      <c r="B23308" s="677"/>
      <c r="C23308" s="675"/>
      <c r="D23308" s="679"/>
      <c r="E23308" s="680" t="s">
        <v>84</v>
      </c>
      <c r="F23308" s="681"/>
      <c r="G23308" s="682"/>
    </row>
    <row r="23309" spans="1:7">
      <c r="A23309" s="684">
        <v>3</v>
      </c>
      <c r="B23309" s="684" t="s">
        <v>72</v>
      </c>
      <c r="C23309" s="683" t="s">
        <v>21</v>
      </c>
      <c r="D23309" s="685" t="s">
        <v>85</v>
      </c>
      <c r="E23309" s="665">
        <v>1109.46</v>
      </c>
      <c r="F23309" s="639" t="s">
        <v>75</v>
      </c>
      <c r="G23309" s="13">
        <f>SUM(A23309*E23309)</f>
        <v>3328.38</v>
      </c>
    </row>
    <row r="23310" spans="1:7">
      <c r="A23310" s="684"/>
      <c r="B23310" s="684"/>
      <c r="C23310" s="683"/>
      <c r="D23310" s="685"/>
      <c r="E23310" s="686" t="s">
        <v>86</v>
      </c>
      <c r="F23310" s="686"/>
      <c r="G23310" s="686"/>
    </row>
    <row r="23311" spans="1:7" s="36" customFormat="1">
      <c r="A23311" s="676">
        <v>2</v>
      </c>
      <c r="B23311" s="676" t="s">
        <v>72</v>
      </c>
      <c r="C23311" s="674" t="s">
        <v>25</v>
      </c>
      <c r="D23311" s="678" t="s">
        <v>87</v>
      </c>
      <c r="E23311" s="665">
        <v>509.74</v>
      </c>
      <c r="F23311" s="639" t="s">
        <v>75</v>
      </c>
      <c r="G23311" s="13">
        <f>SUM(A23311*E23311)</f>
        <v>1019.48</v>
      </c>
    </row>
    <row r="23312" spans="1:7" s="36" customFormat="1">
      <c r="A23312" s="677"/>
      <c r="B23312" s="677"/>
      <c r="C23312" s="675"/>
      <c r="D23312" s="679"/>
      <c r="E23312" s="680" t="s">
        <v>88</v>
      </c>
      <c r="F23312" s="681"/>
      <c r="G23312" s="682"/>
    </row>
    <row r="23313" spans="1:7" s="36" customFormat="1">
      <c r="A23313" s="676">
        <v>1</v>
      </c>
      <c r="B23313" s="676" t="s">
        <v>89</v>
      </c>
      <c r="C23313" s="674" t="s">
        <v>29</v>
      </c>
      <c r="D23313" s="678" t="s">
        <v>90</v>
      </c>
      <c r="E23313" s="665">
        <v>1142.24</v>
      </c>
      <c r="F23313" s="639" t="s">
        <v>75</v>
      </c>
      <c r="G23313" s="13">
        <f>SUM(A23313*E23313)</f>
        <v>1142.24</v>
      </c>
    </row>
    <row r="23314" spans="1:7" s="36" customFormat="1">
      <c r="A23314" s="677"/>
      <c r="B23314" s="677"/>
      <c r="C23314" s="675"/>
      <c r="D23314" s="679"/>
      <c r="E23314" s="680" t="s">
        <v>91</v>
      </c>
      <c r="F23314" s="681"/>
      <c r="G23314" s="682"/>
    </row>
    <row r="23315" spans="1:7">
      <c r="A23315" s="676">
        <v>1</v>
      </c>
      <c r="B23315" s="676" t="s">
        <v>89</v>
      </c>
      <c r="C23315" s="674" t="s">
        <v>33</v>
      </c>
      <c r="D23315" s="678" t="s">
        <v>92</v>
      </c>
      <c r="E23315" s="665">
        <v>4694.8</v>
      </c>
      <c r="F23315" s="639" t="s">
        <v>75</v>
      </c>
      <c r="G23315" s="13">
        <f>SUM(A23315*E23315)</f>
        <v>4694.8</v>
      </c>
    </row>
    <row r="23316" spans="1:7">
      <c r="A23316" s="677"/>
      <c r="B23316" s="677"/>
      <c r="C23316" s="675"/>
      <c r="D23316" s="679"/>
      <c r="E23316" s="680" t="s">
        <v>93</v>
      </c>
      <c r="F23316" s="681"/>
      <c r="G23316" s="682"/>
    </row>
    <row r="23317" spans="1:7">
      <c r="A23317" s="676">
        <v>1</v>
      </c>
      <c r="B23317" s="676" t="s">
        <v>89</v>
      </c>
      <c r="C23317" s="674" t="s">
        <v>36</v>
      </c>
      <c r="D23317" s="678" t="s">
        <v>94</v>
      </c>
      <c r="E23317" s="665">
        <v>938.47</v>
      </c>
      <c r="F23317" s="639" t="s">
        <v>75</v>
      </c>
      <c r="G23317" s="13">
        <f>SUM(A23317*E23317)</f>
        <v>938.47</v>
      </c>
    </row>
    <row r="23318" spans="1:7">
      <c r="A23318" s="677"/>
      <c r="B23318" s="677"/>
      <c r="C23318" s="675"/>
      <c r="D23318" s="679"/>
      <c r="E23318" s="680" t="s">
        <v>95</v>
      </c>
      <c r="F23318" s="681"/>
      <c r="G23318" s="682"/>
    </row>
    <row r="23319" spans="1:7" s="36" customFormat="1">
      <c r="A23319" s="676">
        <v>1</v>
      </c>
      <c r="B23319" s="676" t="s">
        <v>89</v>
      </c>
      <c r="C23319" s="674" t="s">
        <v>40</v>
      </c>
      <c r="D23319" s="678" t="s">
        <v>96</v>
      </c>
      <c r="E23319" s="665">
        <v>795</v>
      </c>
      <c r="F23319" s="639" t="s">
        <v>75</v>
      </c>
      <c r="G23319" s="13">
        <f>SUM(A23319*E23319)</f>
        <v>795</v>
      </c>
    </row>
    <row r="23320" spans="1:7" s="36" customFormat="1">
      <c r="A23320" s="677"/>
      <c r="B23320" s="677"/>
      <c r="C23320" s="675"/>
      <c r="D23320" s="679"/>
      <c r="E23320" s="680" t="s">
        <v>97</v>
      </c>
      <c r="F23320" s="681"/>
      <c r="G23320" s="682"/>
    </row>
    <row r="23321" spans="1:7" s="36" customFormat="1">
      <c r="A23321" s="676"/>
      <c r="B23321" s="676"/>
      <c r="C23321" s="674" t="s">
        <v>44</v>
      </c>
      <c r="D23321" s="678" t="s">
        <v>98</v>
      </c>
      <c r="E23321" s="39"/>
      <c r="F23321" s="40"/>
      <c r="G23321" s="41"/>
    </row>
    <row r="23322" spans="1:7" s="36" customFormat="1">
      <c r="A23322" s="677"/>
      <c r="B23322" s="677"/>
      <c r="C23322" s="675"/>
      <c r="D23322" s="679"/>
      <c r="E23322" s="42"/>
      <c r="F23322" s="43"/>
      <c r="G23322" s="44"/>
    </row>
    <row r="23323" spans="1:7" s="36" customFormat="1">
      <c r="A23323" s="676">
        <v>1</v>
      </c>
      <c r="B23323" s="676" t="s">
        <v>89</v>
      </c>
      <c r="C23323" s="674" t="s">
        <v>99</v>
      </c>
      <c r="D23323" s="678" t="s">
        <v>100</v>
      </c>
      <c r="E23323" s="665">
        <v>271.92</v>
      </c>
      <c r="F23323" s="639" t="s">
        <v>75</v>
      </c>
      <c r="G23323" s="13">
        <f>SUM(A23323*E23323)</f>
        <v>271.92</v>
      </c>
    </row>
    <row r="23324" spans="1:7" s="36" customFormat="1">
      <c r="A23324" s="677"/>
      <c r="B23324" s="677"/>
      <c r="C23324" s="675"/>
      <c r="D23324" s="679"/>
      <c r="E23324" s="680" t="s">
        <v>101</v>
      </c>
      <c r="F23324" s="681"/>
      <c r="G23324" s="682"/>
    </row>
    <row r="23325" spans="1:7" s="36" customFormat="1">
      <c r="A23325" s="676">
        <v>1</v>
      </c>
      <c r="B23325" s="676" t="s">
        <v>89</v>
      </c>
      <c r="C23325" s="674" t="s">
        <v>102</v>
      </c>
      <c r="D23325" s="678" t="s">
        <v>103</v>
      </c>
      <c r="E23325" s="665">
        <v>365.42</v>
      </c>
      <c r="F23325" s="639" t="s">
        <v>75</v>
      </c>
      <c r="G23325" s="13">
        <f>SUM(A23325*E23325)</f>
        <v>365.42</v>
      </c>
    </row>
    <row r="23326" spans="1:7" s="36" customFormat="1">
      <c r="A23326" s="677"/>
      <c r="B23326" s="677"/>
      <c r="C23326" s="675"/>
      <c r="D23326" s="679"/>
      <c r="E23326" s="680" t="s">
        <v>104</v>
      </c>
      <c r="F23326" s="681"/>
      <c r="G23326" s="682"/>
    </row>
    <row r="23327" spans="1:7" s="30" customFormat="1">
      <c r="A23327" s="638"/>
      <c r="B23327" s="638"/>
      <c r="C23327" s="639"/>
      <c r="D23327" s="640"/>
      <c r="E23327" s="27"/>
      <c r="F23327" s="28" t="s">
        <v>105</v>
      </c>
      <c r="G23327" s="47">
        <v>23005</v>
      </c>
    </row>
    <row r="23328" spans="1:7">
      <c r="A23328" s="638"/>
      <c r="B23328" s="638"/>
      <c r="C23328" s="639"/>
      <c r="D23328" s="48" t="s">
        <v>106</v>
      </c>
      <c r="E23328" s="641"/>
      <c r="F23328" s="641"/>
      <c r="G23328" s="641"/>
    </row>
    <row r="23329" spans="1:7" s="36" customFormat="1">
      <c r="A23329" s="676">
        <v>60</v>
      </c>
      <c r="B23329" s="676" t="s">
        <v>107</v>
      </c>
      <c r="C23329" s="674" t="s">
        <v>11</v>
      </c>
      <c r="D23329" s="678" t="s">
        <v>108</v>
      </c>
      <c r="E23329" s="665">
        <v>373</v>
      </c>
      <c r="F23329" s="639" t="s">
        <v>75</v>
      </c>
      <c r="G23329" s="13">
        <f>SUM(A23329*E23329)</f>
        <v>22380</v>
      </c>
    </row>
    <row r="23330" spans="1:7" s="36" customFormat="1">
      <c r="A23330" s="677"/>
      <c r="B23330" s="677"/>
      <c r="C23330" s="675"/>
      <c r="D23330" s="679"/>
      <c r="E23330" s="680" t="s">
        <v>109</v>
      </c>
      <c r="F23330" s="681"/>
      <c r="G23330" s="682"/>
    </row>
    <row r="23331" spans="1:7" s="36" customFormat="1">
      <c r="A23331" s="676">
        <v>50</v>
      </c>
      <c r="B23331" s="676" t="s">
        <v>107</v>
      </c>
      <c r="C23331" s="674" t="s">
        <v>15</v>
      </c>
      <c r="D23331" s="678" t="s">
        <v>110</v>
      </c>
      <c r="E23331" s="665">
        <v>242</v>
      </c>
      <c r="F23331" s="639" t="s">
        <v>111</v>
      </c>
      <c r="G23331" s="13">
        <f>SUM(A23331*E23331)</f>
        <v>12100</v>
      </c>
    </row>
    <row r="23332" spans="1:7" s="36" customFormat="1">
      <c r="A23332" s="677"/>
      <c r="B23332" s="677"/>
      <c r="C23332" s="675"/>
      <c r="D23332" s="679"/>
      <c r="E23332" s="680" t="s">
        <v>112</v>
      </c>
      <c r="F23332" s="681"/>
      <c r="G23332" s="682"/>
    </row>
    <row r="23333" spans="1:7">
      <c r="A23333" s="676">
        <v>5</v>
      </c>
      <c r="B23333" s="676" t="s">
        <v>72</v>
      </c>
      <c r="C23333" s="674" t="s">
        <v>18</v>
      </c>
      <c r="D23333" s="678" t="s">
        <v>113</v>
      </c>
      <c r="E23333" s="665">
        <v>14748</v>
      </c>
      <c r="F23333" s="639" t="s">
        <v>75</v>
      </c>
      <c r="G23333" s="13">
        <f>SUM(A23333*E23333)</f>
        <v>73740</v>
      </c>
    </row>
    <row r="23334" spans="1:7">
      <c r="A23334" s="677"/>
      <c r="B23334" s="677"/>
      <c r="C23334" s="675"/>
      <c r="D23334" s="679"/>
      <c r="E23334" s="680" t="s">
        <v>114</v>
      </c>
      <c r="F23334" s="681"/>
      <c r="G23334" s="682"/>
    </row>
    <row r="23335" spans="1:7">
      <c r="A23335" s="638"/>
      <c r="B23335" s="638"/>
      <c r="C23335" s="639"/>
      <c r="D23335" s="640"/>
      <c r="E23335" s="641"/>
      <c r="F23335" s="50" t="s">
        <v>116</v>
      </c>
      <c r="G23335" s="51">
        <v>108220</v>
      </c>
    </row>
    <row r="23336" spans="1:7">
      <c r="A23336" s="6"/>
      <c r="B23336" s="6"/>
      <c r="C23336" s="7"/>
      <c r="D23336" s="8" t="s">
        <v>117</v>
      </c>
      <c r="E23336" s="6"/>
      <c r="F23336" s="6"/>
      <c r="G23336" s="9"/>
    </row>
    <row r="23337" spans="1:7" ht="25.5">
      <c r="A23337" s="638">
        <v>1</v>
      </c>
      <c r="B23337" s="638" t="s">
        <v>89</v>
      </c>
      <c r="C23337" s="639" t="s">
        <v>11</v>
      </c>
      <c r="D23337" s="640" t="s">
        <v>115</v>
      </c>
      <c r="E23337" s="665"/>
      <c r="F23337" s="639" t="s">
        <v>75</v>
      </c>
      <c r="G23337" s="13"/>
    </row>
    <row r="23338" spans="1:7">
      <c r="A23338" s="6"/>
      <c r="B23338" s="6"/>
      <c r="C23338" s="7"/>
      <c r="D23338" s="8" t="s">
        <v>118</v>
      </c>
      <c r="E23338" s="6"/>
      <c r="F23338" s="6"/>
      <c r="G23338" s="9"/>
    </row>
    <row r="23339" spans="1:7" ht="153">
      <c r="A23339" s="638">
        <v>60</v>
      </c>
      <c r="B23339" s="638" t="s">
        <v>107</v>
      </c>
      <c r="C23339" s="639" t="s">
        <v>11</v>
      </c>
      <c r="D23339" s="640" t="s">
        <v>119</v>
      </c>
      <c r="E23339" s="665"/>
      <c r="F23339" s="639" t="s">
        <v>111</v>
      </c>
      <c r="G23339" s="13"/>
    </row>
    <row r="23340" spans="1:7" ht="140.25">
      <c r="A23340" s="638">
        <v>10</v>
      </c>
      <c r="B23340" s="638" t="s">
        <v>72</v>
      </c>
      <c r="C23340" s="639" t="s">
        <v>15</v>
      </c>
      <c r="D23340" s="640" t="s">
        <v>120</v>
      </c>
      <c r="E23340" s="665"/>
      <c r="F23340" s="639" t="s">
        <v>75</v>
      </c>
      <c r="G23340" s="13"/>
    </row>
    <row r="23341" spans="1:7" ht="153">
      <c r="A23341" s="638">
        <v>100</v>
      </c>
      <c r="B23341" s="638" t="s">
        <v>107</v>
      </c>
      <c r="C23341" s="639" t="s">
        <v>18</v>
      </c>
      <c r="D23341" s="640" t="s">
        <v>121</v>
      </c>
      <c r="E23341" s="665"/>
      <c r="F23341" s="639" t="s">
        <v>111</v>
      </c>
      <c r="G23341" s="13"/>
    </row>
    <row r="23342" spans="1:7" ht="140.25">
      <c r="A23342" s="638">
        <v>10</v>
      </c>
      <c r="B23342" s="638" t="s">
        <v>72</v>
      </c>
      <c r="C23342" s="639" t="s">
        <v>21</v>
      </c>
      <c r="D23342" s="640" t="s">
        <v>122</v>
      </c>
      <c r="E23342" s="665"/>
      <c r="F23342" s="639" t="s">
        <v>75</v>
      </c>
      <c r="G23342" s="13"/>
    </row>
    <row r="23343" spans="1:7" ht="153">
      <c r="A23343" s="638">
        <v>100</v>
      </c>
      <c r="B23343" s="638" t="s">
        <v>107</v>
      </c>
      <c r="C23343" s="639" t="s">
        <v>25</v>
      </c>
      <c r="D23343" s="640" t="s">
        <v>123</v>
      </c>
      <c r="E23343" s="665"/>
      <c r="F23343" s="639" t="s">
        <v>111</v>
      </c>
      <c r="G23343" s="13"/>
    </row>
    <row r="23344" spans="1:7" ht="153">
      <c r="A23344" s="638">
        <v>20</v>
      </c>
      <c r="B23344" s="638" t="s">
        <v>107</v>
      </c>
      <c r="C23344" s="639" t="s">
        <v>29</v>
      </c>
      <c r="D23344" s="640" t="s">
        <v>124</v>
      </c>
      <c r="E23344" s="665"/>
      <c r="F23344" s="639" t="s">
        <v>111</v>
      </c>
      <c r="G23344" s="13"/>
    </row>
    <row r="23345" spans="1:7" ht="153">
      <c r="A23345" s="638">
        <v>8</v>
      </c>
      <c r="B23345" s="638" t="s">
        <v>72</v>
      </c>
      <c r="C23345" s="639" t="s">
        <v>33</v>
      </c>
      <c r="D23345" s="640" t="s">
        <v>125</v>
      </c>
      <c r="E23345" s="665"/>
      <c r="F23345" s="639" t="s">
        <v>75</v>
      </c>
      <c r="G23345" s="13"/>
    </row>
    <row r="23346" spans="1:7" ht="89.25">
      <c r="A23346" s="638">
        <v>6</v>
      </c>
      <c r="B23346" s="638" t="s">
        <v>72</v>
      </c>
      <c r="C23346" s="639" t="s">
        <v>36</v>
      </c>
      <c r="D23346" s="640" t="s">
        <v>126</v>
      </c>
      <c r="E23346" s="665"/>
      <c r="F23346" s="639" t="s">
        <v>75</v>
      </c>
      <c r="G23346" s="13"/>
    </row>
    <row r="23347" spans="1:7" ht="89.25">
      <c r="A23347" s="638">
        <v>3</v>
      </c>
      <c r="B23347" s="638" t="s">
        <v>72</v>
      </c>
      <c r="C23347" s="639" t="s">
        <v>40</v>
      </c>
      <c r="D23347" s="640" t="s">
        <v>127</v>
      </c>
      <c r="E23347" s="665"/>
      <c r="F23347" s="639" t="s">
        <v>75</v>
      </c>
      <c r="G23347" s="13"/>
    </row>
    <row r="23348" spans="1:7" ht="89.25">
      <c r="A23348" s="638">
        <v>2</v>
      </c>
      <c r="B23348" s="638" t="s">
        <v>72</v>
      </c>
      <c r="C23348" s="639" t="s">
        <v>44</v>
      </c>
      <c r="D23348" s="640" t="s">
        <v>128</v>
      </c>
      <c r="E23348" s="665"/>
      <c r="F23348" s="639"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10" t="s">
        <v>0</v>
      </c>
      <c r="B23382" s="710"/>
      <c r="C23382" s="710"/>
      <c r="D23382" s="710"/>
      <c r="E23382" s="710"/>
      <c r="F23382" s="710"/>
      <c r="G23382" s="710"/>
    </row>
    <row r="23383" spans="1:7">
      <c r="A23383" s="711" t="s">
        <v>1</v>
      </c>
      <c r="B23383" s="711"/>
      <c r="C23383" s="711"/>
      <c r="D23383" s="711"/>
      <c r="E23383" s="711"/>
      <c r="F23383" s="711"/>
      <c r="G23383" s="711"/>
    </row>
    <row r="23384" spans="1:7" ht="51.75" customHeight="1">
      <c r="A23384" s="1" t="s">
        <v>2</v>
      </c>
      <c r="B23384" s="659"/>
      <c r="C23384" s="659"/>
      <c r="D23384" s="732" t="s">
        <v>347</v>
      </c>
      <c r="E23384" s="732"/>
      <c r="F23384" s="732"/>
      <c r="G23384" s="732"/>
    </row>
    <row r="23385" spans="1:7" ht="25.5">
      <c r="A23385" s="713" t="s">
        <v>3</v>
      </c>
      <c r="B23385" s="714"/>
      <c r="C23385" s="3" t="s">
        <v>4</v>
      </c>
      <c r="D23385" s="667" t="s">
        <v>5</v>
      </c>
      <c r="E23385" s="667" t="s">
        <v>6</v>
      </c>
      <c r="F23385" s="667" t="s">
        <v>7</v>
      </c>
      <c r="G23385" s="5" t="s">
        <v>8</v>
      </c>
    </row>
    <row r="23386" spans="1:7">
      <c r="A23386" s="6"/>
      <c r="B23386" s="6"/>
      <c r="C23386" s="7"/>
      <c r="D23386" s="8" t="s">
        <v>9</v>
      </c>
      <c r="E23386" s="6"/>
      <c r="F23386" s="6"/>
      <c r="G23386" s="9"/>
    </row>
    <row r="23387" spans="1:7">
      <c r="A23387" s="676">
        <v>3036</v>
      </c>
      <c r="B23387" s="676" t="s">
        <v>10</v>
      </c>
      <c r="C23387" s="674" t="s">
        <v>11</v>
      </c>
      <c r="D23387" s="678" t="s">
        <v>22</v>
      </c>
      <c r="E23387" s="665">
        <v>8122.95</v>
      </c>
      <c r="F23387" s="639" t="s">
        <v>13</v>
      </c>
      <c r="G23387" s="20">
        <f>SUM(A23387*E23387/100)</f>
        <v>246612.76199999999</v>
      </c>
    </row>
    <row r="23388" spans="1:7">
      <c r="A23388" s="677"/>
      <c r="B23388" s="677"/>
      <c r="C23388" s="675"/>
      <c r="D23388" s="679"/>
      <c r="E23388" s="680" t="s">
        <v>23</v>
      </c>
      <c r="F23388" s="681"/>
      <c r="G23388" s="682"/>
    </row>
    <row r="23389" spans="1:7" ht="38.25">
      <c r="A23389" s="642"/>
      <c r="B23389" s="642"/>
      <c r="C23389" s="644" t="s">
        <v>15</v>
      </c>
      <c r="D23389" s="646" t="s">
        <v>153</v>
      </c>
      <c r="E23389" s="704"/>
      <c r="F23389" s="705"/>
      <c r="G23389" s="706"/>
    </row>
    <row r="23390" spans="1:7">
      <c r="A23390" s="676">
        <v>9200</v>
      </c>
      <c r="B23390" s="676" t="s">
        <v>39</v>
      </c>
      <c r="C23390" s="674" t="s">
        <v>154</v>
      </c>
      <c r="D23390" s="678" t="s">
        <v>331</v>
      </c>
      <c r="E23390" s="665">
        <v>4411.82</v>
      </c>
      <c r="F23390" s="639" t="s">
        <v>42</v>
      </c>
      <c r="G23390" s="20">
        <f>SUM(A23390*E23390/100)</f>
        <v>405887.44</v>
      </c>
    </row>
    <row r="23391" spans="1:7">
      <c r="A23391" s="677"/>
      <c r="B23391" s="677"/>
      <c r="C23391" s="675"/>
      <c r="D23391" s="679"/>
      <c r="E23391" s="680" t="s">
        <v>332</v>
      </c>
      <c r="F23391" s="681"/>
      <c r="G23391" s="682"/>
    </row>
    <row r="23392" spans="1:7" s="30" customFormat="1">
      <c r="A23392" s="667"/>
      <c r="B23392" s="667"/>
      <c r="C23392" s="3"/>
      <c r="D23392" s="26"/>
      <c r="E23392" s="27"/>
      <c r="F23392" s="28" t="s">
        <v>77</v>
      </c>
      <c r="G23392" s="29">
        <v>652500</v>
      </c>
    </row>
    <row r="23393" spans="1:7">
      <c r="A23393" s="31"/>
      <c r="B23393" s="32"/>
      <c r="C23393" s="32"/>
      <c r="D23393" s="33" t="s">
        <v>78</v>
      </c>
      <c r="E23393" s="32"/>
      <c r="F23393" s="32"/>
      <c r="G23393" s="34"/>
    </row>
    <row r="23394" spans="1:7" s="25" customFormat="1">
      <c r="A23394" s="733">
        <v>1</v>
      </c>
      <c r="B23394" s="733" t="s">
        <v>72</v>
      </c>
      <c r="C23394" s="734" t="s">
        <v>11</v>
      </c>
      <c r="D23394" s="731" t="s">
        <v>79</v>
      </c>
      <c r="E23394" s="655">
        <v>4802.6000000000004</v>
      </c>
      <c r="F23394" s="645" t="s">
        <v>75</v>
      </c>
      <c r="G23394" s="13">
        <f>SUM(A23394*E23394)</f>
        <v>4802.6000000000004</v>
      </c>
    </row>
    <row r="23395" spans="1:7" s="25" customFormat="1">
      <c r="A23395" s="677"/>
      <c r="B23395" s="677"/>
      <c r="C23395" s="675"/>
      <c r="D23395" s="679"/>
      <c r="E23395" s="680" t="s">
        <v>80</v>
      </c>
      <c r="F23395" s="681"/>
      <c r="G23395" s="682"/>
    </row>
    <row r="23396" spans="1:7" s="36" customFormat="1">
      <c r="A23396" s="676">
        <v>2</v>
      </c>
      <c r="B23396" s="676" t="s">
        <v>72</v>
      </c>
      <c r="C23396" s="674" t="s">
        <v>15</v>
      </c>
      <c r="D23396" s="678" t="s">
        <v>81</v>
      </c>
      <c r="E23396" s="665">
        <v>2042.43</v>
      </c>
      <c r="F23396" s="639" t="s">
        <v>75</v>
      </c>
      <c r="G23396" s="13">
        <f>SUM(A23396*E23396)</f>
        <v>4084.86</v>
      </c>
    </row>
    <row r="23397" spans="1:7" s="36" customFormat="1">
      <c r="A23397" s="677"/>
      <c r="B23397" s="677"/>
      <c r="C23397" s="675"/>
      <c r="D23397" s="679"/>
      <c r="E23397" s="680" t="s">
        <v>82</v>
      </c>
      <c r="F23397" s="681"/>
      <c r="G23397" s="682"/>
    </row>
    <row r="23398" spans="1:7">
      <c r="A23398" s="676">
        <v>2</v>
      </c>
      <c r="B23398" s="676" t="s">
        <v>72</v>
      </c>
      <c r="C23398" s="674" t="s">
        <v>18</v>
      </c>
      <c r="D23398" s="678" t="s">
        <v>83</v>
      </c>
      <c r="E23398" s="665">
        <v>447.15</v>
      </c>
      <c r="F23398" s="639" t="s">
        <v>75</v>
      </c>
      <c r="G23398" s="13">
        <f>SUM(A23398*E23398)</f>
        <v>894.3</v>
      </c>
    </row>
    <row r="23399" spans="1:7">
      <c r="A23399" s="677"/>
      <c r="B23399" s="677"/>
      <c r="C23399" s="675"/>
      <c r="D23399" s="679"/>
      <c r="E23399" s="680" t="s">
        <v>84</v>
      </c>
      <c r="F23399" s="681"/>
      <c r="G23399" s="682"/>
    </row>
    <row r="23400" spans="1:7">
      <c r="A23400" s="684">
        <v>3</v>
      </c>
      <c r="B23400" s="684" t="s">
        <v>72</v>
      </c>
      <c r="C23400" s="683" t="s">
        <v>21</v>
      </c>
      <c r="D23400" s="685" t="s">
        <v>85</v>
      </c>
      <c r="E23400" s="665">
        <v>1109.46</v>
      </c>
      <c r="F23400" s="639" t="s">
        <v>75</v>
      </c>
      <c r="G23400" s="13">
        <f>SUM(A23400*E23400)</f>
        <v>3328.38</v>
      </c>
    </row>
    <row r="23401" spans="1:7">
      <c r="A23401" s="684"/>
      <c r="B23401" s="684"/>
      <c r="C23401" s="683"/>
      <c r="D23401" s="685"/>
      <c r="E23401" s="686" t="s">
        <v>86</v>
      </c>
      <c r="F23401" s="686"/>
      <c r="G23401" s="686"/>
    </row>
    <row r="23402" spans="1:7" s="36" customFormat="1">
      <c r="A23402" s="676">
        <v>2</v>
      </c>
      <c r="B23402" s="676" t="s">
        <v>72</v>
      </c>
      <c r="C23402" s="674" t="s">
        <v>25</v>
      </c>
      <c r="D23402" s="678" t="s">
        <v>87</v>
      </c>
      <c r="E23402" s="665">
        <v>509.74</v>
      </c>
      <c r="F23402" s="639" t="s">
        <v>75</v>
      </c>
      <c r="G23402" s="13">
        <f>SUM(A23402*E23402)</f>
        <v>1019.48</v>
      </c>
    </row>
    <row r="23403" spans="1:7" s="36" customFormat="1">
      <c r="A23403" s="677"/>
      <c r="B23403" s="677"/>
      <c r="C23403" s="675"/>
      <c r="D23403" s="679"/>
      <c r="E23403" s="680" t="s">
        <v>88</v>
      </c>
      <c r="F23403" s="681"/>
      <c r="G23403" s="682"/>
    </row>
    <row r="23404" spans="1:7" s="36" customFormat="1">
      <c r="A23404" s="676">
        <v>1</v>
      </c>
      <c r="B23404" s="676" t="s">
        <v>89</v>
      </c>
      <c r="C23404" s="674" t="s">
        <v>29</v>
      </c>
      <c r="D23404" s="678" t="s">
        <v>90</v>
      </c>
      <c r="E23404" s="665">
        <v>1142.24</v>
      </c>
      <c r="F23404" s="639" t="s">
        <v>75</v>
      </c>
      <c r="G23404" s="13">
        <f>SUM(A23404*E23404)</f>
        <v>1142.24</v>
      </c>
    </row>
    <row r="23405" spans="1:7" s="36" customFormat="1">
      <c r="A23405" s="677"/>
      <c r="B23405" s="677"/>
      <c r="C23405" s="675"/>
      <c r="D23405" s="679"/>
      <c r="E23405" s="680" t="s">
        <v>91</v>
      </c>
      <c r="F23405" s="681"/>
      <c r="G23405" s="682"/>
    </row>
    <row r="23406" spans="1:7">
      <c r="A23406" s="676">
        <v>1</v>
      </c>
      <c r="B23406" s="676" t="s">
        <v>89</v>
      </c>
      <c r="C23406" s="674" t="s">
        <v>33</v>
      </c>
      <c r="D23406" s="678" t="s">
        <v>92</v>
      </c>
      <c r="E23406" s="665">
        <v>4694.8</v>
      </c>
      <c r="F23406" s="639" t="s">
        <v>75</v>
      </c>
      <c r="G23406" s="13">
        <f>SUM(A23406*E23406)</f>
        <v>4694.8</v>
      </c>
    </row>
    <row r="23407" spans="1:7">
      <c r="A23407" s="677"/>
      <c r="B23407" s="677"/>
      <c r="C23407" s="675"/>
      <c r="D23407" s="679"/>
      <c r="E23407" s="680" t="s">
        <v>93</v>
      </c>
      <c r="F23407" s="681"/>
      <c r="G23407" s="682"/>
    </row>
    <row r="23408" spans="1:7">
      <c r="A23408" s="676">
        <v>1</v>
      </c>
      <c r="B23408" s="676" t="s">
        <v>89</v>
      </c>
      <c r="C23408" s="674" t="s">
        <v>36</v>
      </c>
      <c r="D23408" s="678" t="s">
        <v>94</v>
      </c>
      <c r="E23408" s="665">
        <v>938.47</v>
      </c>
      <c r="F23408" s="639" t="s">
        <v>75</v>
      </c>
      <c r="G23408" s="13">
        <f>SUM(A23408*E23408)</f>
        <v>938.47</v>
      </c>
    </row>
    <row r="23409" spans="1:7">
      <c r="A23409" s="677"/>
      <c r="B23409" s="677"/>
      <c r="C23409" s="675"/>
      <c r="D23409" s="679"/>
      <c r="E23409" s="680" t="s">
        <v>95</v>
      </c>
      <c r="F23409" s="681"/>
      <c r="G23409" s="682"/>
    </row>
    <row r="23410" spans="1:7" s="36" customFormat="1">
      <c r="A23410" s="676">
        <v>1</v>
      </c>
      <c r="B23410" s="676" t="s">
        <v>89</v>
      </c>
      <c r="C23410" s="674" t="s">
        <v>40</v>
      </c>
      <c r="D23410" s="678" t="s">
        <v>96</v>
      </c>
      <c r="E23410" s="665">
        <v>795</v>
      </c>
      <c r="F23410" s="639" t="s">
        <v>75</v>
      </c>
      <c r="G23410" s="13">
        <f>SUM(A23410*E23410)</f>
        <v>795</v>
      </c>
    </row>
    <row r="23411" spans="1:7" s="36" customFormat="1">
      <c r="A23411" s="677"/>
      <c r="B23411" s="677"/>
      <c r="C23411" s="675"/>
      <c r="D23411" s="679"/>
      <c r="E23411" s="680" t="s">
        <v>97</v>
      </c>
      <c r="F23411" s="681"/>
      <c r="G23411" s="682"/>
    </row>
    <row r="23412" spans="1:7" s="36" customFormat="1">
      <c r="A23412" s="676"/>
      <c r="B23412" s="676"/>
      <c r="C23412" s="674" t="s">
        <v>44</v>
      </c>
      <c r="D23412" s="678" t="s">
        <v>98</v>
      </c>
      <c r="E23412" s="39"/>
      <c r="F23412" s="40"/>
      <c r="G23412" s="41"/>
    </row>
    <row r="23413" spans="1:7" s="36" customFormat="1">
      <c r="A23413" s="677"/>
      <c r="B23413" s="677"/>
      <c r="C23413" s="675"/>
      <c r="D23413" s="679"/>
      <c r="E23413" s="42"/>
      <c r="F23413" s="43"/>
      <c r="G23413" s="44"/>
    </row>
    <row r="23414" spans="1:7" s="36" customFormat="1">
      <c r="A23414" s="676">
        <v>1</v>
      </c>
      <c r="B23414" s="676" t="s">
        <v>89</v>
      </c>
      <c r="C23414" s="674" t="s">
        <v>99</v>
      </c>
      <c r="D23414" s="678" t="s">
        <v>100</v>
      </c>
      <c r="E23414" s="665">
        <v>271.92</v>
      </c>
      <c r="F23414" s="639" t="s">
        <v>75</v>
      </c>
      <c r="G23414" s="13">
        <f>SUM(A23414*E23414)</f>
        <v>271.92</v>
      </c>
    </row>
    <row r="23415" spans="1:7" s="36" customFormat="1">
      <c r="A23415" s="677"/>
      <c r="B23415" s="677"/>
      <c r="C23415" s="675"/>
      <c r="D23415" s="679"/>
      <c r="E23415" s="680" t="s">
        <v>101</v>
      </c>
      <c r="F23415" s="681"/>
      <c r="G23415" s="682"/>
    </row>
    <row r="23416" spans="1:7" s="36" customFormat="1">
      <c r="A23416" s="676">
        <v>1</v>
      </c>
      <c r="B23416" s="676" t="s">
        <v>89</v>
      </c>
      <c r="C23416" s="674" t="s">
        <v>102</v>
      </c>
      <c r="D23416" s="678" t="s">
        <v>103</v>
      </c>
      <c r="E23416" s="665">
        <v>365.42</v>
      </c>
      <c r="F23416" s="639" t="s">
        <v>75</v>
      </c>
      <c r="G23416" s="13">
        <f>SUM(A23416*E23416)</f>
        <v>365.42</v>
      </c>
    </row>
    <row r="23417" spans="1:7" s="36" customFormat="1">
      <c r="A23417" s="677"/>
      <c r="B23417" s="677"/>
      <c r="C23417" s="675"/>
      <c r="D23417" s="679"/>
      <c r="E23417" s="680" t="s">
        <v>104</v>
      </c>
      <c r="F23417" s="681"/>
      <c r="G23417" s="682"/>
    </row>
    <row r="23418" spans="1:7" s="30" customFormat="1">
      <c r="A23418" s="638"/>
      <c r="B23418" s="638"/>
      <c r="C23418" s="639"/>
      <c r="D23418" s="640"/>
      <c r="E23418" s="27"/>
      <c r="F23418" s="28" t="s">
        <v>105</v>
      </c>
      <c r="G23418" s="47">
        <v>23005</v>
      </c>
    </row>
    <row r="23419" spans="1:7">
      <c r="A23419" s="638"/>
      <c r="B23419" s="638"/>
      <c r="C23419" s="639"/>
      <c r="D23419" s="48" t="s">
        <v>106</v>
      </c>
      <c r="E23419" s="641"/>
      <c r="F23419" s="641"/>
      <c r="G23419" s="641"/>
    </row>
    <row r="23420" spans="1:7" s="36" customFormat="1">
      <c r="A23420" s="676">
        <v>60</v>
      </c>
      <c r="B23420" s="676" t="s">
        <v>107</v>
      </c>
      <c r="C23420" s="674" t="s">
        <v>11</v>
      </c>
      <c r="D23420" s="678" t="s">
        <v>108</v>
      </c>
      <c r="E23420" s="665">
        <v>373</v>
      </c>
      <c r="F23420" s="639" t="s">
        <v>75</v>
      </c>
      <c r="G23420" s="13">
        <f>SUM(A23420*E23420)</f>
        <v>22380</v>
      </c>
    </row>
    <row r="23421" spans="1:7" s="36" customFormat="1">
      <c r="A23421" s="677"/>
      <c r="B23421" s="677"/>
      <c r="C23421" s="675"/>
      <c r="D23421" s="679"/>
      <c r="E23421" s="680" t="s">
        <v>109</v>
      </c>
      <c r="F23421" s="681"/>
      <c r="G23421" s="682"/>
    </row>
    <row r="23422" spans="1:7" s="36" customFormat="1">
      <c r="A23422" s="676">
        <v>50</v>
      </c>
      <c r="B23422" s="676" t="s">
        <v>107</v>
      </c>
      <c r="C23422" s="674" t="s">
        <v>15</v>
      </c>
      <c r="D23422" s="678" t="s">
        <v>110</v>
      </c>
      <c r="E23422" s="665">
        <v>242</v>
      </c>
      <c r="F23422" s="639" t="s">
        <v>111</v>
      </c>
      <c r="G23422" s="13">
        <f>SUM(A23422*E23422)</f>
        <v>12100</v>
      </c>
    </row>
    <row r="23423" spans="1:7" s="36" customFormat="1">
      <c r="A23423" s="677"/>
      <c r="B23423" s="677"/>
      <c r="C23423" s="675"/>
      <c r="D23423" s="679"/>
      <c r="E23423" s="680" t="s">
        <v>112</v>
      </c>
      <c r="F23423" s="681"/>
      <c r="G23423" s="682"/>
    </row>
    <row r="23424" spans="1:7">
      <c r="A23424" s="676">
        <v>5</v>
      </c>
      <c r="B23424" s="676" t="s">
        <v>72</v>
      </c>
      <c r="C23424" s="674" t="s">
        <v>18</v>
      </c>
      <c r="D23424" s="678" t="s">
        <v>113</v>
      </c>
      <c r="E23424" s="665">
        <v>14748</v>
      </c>
      <c r="F23424" s="639" t="s">
        <v>75</v>
      </c>
      <c r="G23424" s="13">
        <f>SUM(A23424*E23424)</f>
        <v>73740</v>
      </c>
    </row>
    <row r="23425" spans="1:7">
      <c r="A23425" s="677"/>
      <c r="B23425" s="677"/>
      <c r="C23425" s="675"/>
      <c r="D23425" s="679"/>
      <c r="E23425" s="680" t="s">
        <v>114</v>
      </c>
      <c r="F23425" s="681"/>
      <c r="G23425" s="682"/>
    </row>
    <row r="23426" spans="1:7">
      <c r="A23426" s="638"/>
      <c r="B23426" s="638"/>
      <c r="C23426" s="639"/>
      <c r="D23426" s="640"/>
      <c r="E23426" s="641"/>
      <c r="F23426" s="50" t="s">
        <v>116</v>
      </c>
      <c r="G23426" s="51">
        <v>108220</v>
      </c>
    </row>
    <row r="23427" spans="1:7">
      <c r="A23427" s="6"/>
      <c r="B23427" s="6"/>
      <c r="C23427" s="7"/>
      <c r="D23427" s="8" t="s">
        <v>117</v>
      </c>
      <c r="E23427" s="6"/>
      <c r="F23427" s="6"/>
      <c r="G23427" s="9"/>
    </row>
    <row r="23428" spans="1:7" ht="25.5">
      <c r="A23428" s="638">
        <v>1</v>
      </c>
      <c r="B23428" s="638" t="s">
        <v>89</v>
      </c>
      <c r="C23428" s="639" t="s">
        <v>11</v>
      </c>
      <c r="D23428" s="640" t="s">
        <v>115</v>
      </c>
      <c r="E23428" s="665"/>
      <c r="F23428" s="639" t="s">
        <v>75</v>
      </c>
      <c r="G23428" s="13"/>
    </row>
    <row r="23429" spans="1:7">
      <c r="A23429" s="6"/>
      <c r="B23429" s="6"/>
      <c r="C23429" s="7"/>
      <c r="D23429" s="8" t="s">
        <v>118</v>
      </c>
      <c r="E23429" s="6"/>
      <c r="F23429" s="6"/>
      <c r="G23429" s="9"/>
    </row>
    <row r="23430" spans="1:7" ht="153">
      <c r="A23430" s="638">
        <v>60</v>
      </c>
      <c r="B23430" s="638" t="s">
        <v>107</v>
      </c>
      <c r="C23430" s="639" t="s">
        <v>11</v>
      </c>
      <c r="D23430" s="640" t="s">
        <v>119</v>
      </c>
      <c r="E23430" s="665"/>
      <c r="F23430" s="639" t="s">
        <v>111</v>
      </c>
      <c r="G23430" s="13"/>
    </row>
    <row r="23431" spans="1:7" ht="140.25">
      <c r="A23431" s="638">
        <v>10</v>
      </c>
      <c r="B23431" s="638" t="s">
        <v>72</v>
      </c>
      <c r="C23431" s="639" t="s">
        <v>15</v>
      </c>
      <c r="D23431" s="640" t="s">
        <v>120</v>
      </c>
      <c r="E23431" s="665"/>
      <c r="F23431" s="639" t="s">
        <v>75</v>
      </c>
      <c r="G23431" s="13"/>
    </row>
    <row r="23432" spans="1:7" ht="153">
      <c r="A23432" s="638">
        <v>100</v>
      </c>
      <c r="B23432" s="638" t="s">
        <v>107</v>
      </c>
      <c r="C23432" s="639" t="s">
        <v>18</v>
      </c>
      <c r="D23432" s="640" t="s">
        <v>121</v>
      </c>
      <c r="E23432" s="665"/>
      <c r="F23432" s="639" t="s">
        <v>111</v>
      </c>
      <c r="G23432" s="13"/>
    </row>
    <row r="23433" spans="1:7" ht="140.25">
      <c r="A23433" s="638">
        <v>10</v>
      </c>
      <c r="B23433" s="638" t="s">
        <v>72</v>
      </c>
      <c r="C23433" s="639" t="s">
        <v>21</v>
      </c>
      <c r="D23433" s="640" t="s">
        <v>122</v>
      </c>
      <c r="E23433" s="665"/>
      <c r="F23433" s="639" t="s">
        <v>75</v>
      </c>
      <c r="G23433" s="13"/>
    </row>
    <row r="23434" spans="1:7" ht="153">
      <c r="A23434" s="638">
        <v>100</v>
      </c>
      <c r="B23434" s="638" t="s">
        <v>107</v>
      </c>
      <c r="C23434" s="639" t="s">
        <v>25</v>
      </c>
      <c r="D23434" s="640" t="s">
        <v>123</v>
      </c>
      <c r="E23434" s="665"/>
      <c r="F23434" s="639" t="s">
        <v>111</v>
      </c>
      <c r="G23434" s="13"/>
    </row>
    <row r="23435" spans="1:7" ht="153">
      <c r="A23435" s="638">
        <v>20</v>
      </c>
      <c r="B23435" s="638" t="s">
        <v>107</v>
      </c>
      <c r="C23435" s="639" t="s">
        <v>29</v>
      </c>
      <c r="D23435" s="640" t="s">
        <v>124</v>
      </c>
      <c r="E23435" s="665"/>
      <c r="F23435" s="639" t="s">
        <v>111</v>
      </c>
      <c r="G23435" s="13"/>
    </row>
    <row r="23436" spans="1:7" ht="153">
      <c r="A23436" s="638">
        <v>8</v>
      </c>
      <c r="B23436" s="638" t="s">
        <v>72</v>
      </c>
      <c r="C23436" s="639" t="s">
        <v>33</v>
      </c>
      <c r="D23436" s="640" t="s">
        <v>125</v>
      </c>
      <c r="E23436" s="665"/>
      <c r="F23436" s="639" t="s">
        <v>75</v>
      </c>
      <c r="G23436" s="13"/>
    </row>
    <row r="23437" spans="1:7" ht="89.25">
      <c r="A23437" s="638">
        <v>6</v>
      </c>
      <c r="B23437" s="638" t="s">
        <v>72</v>
      </c>
      <c r="C23437" s="639" t="s">
        <v>36</v>
      </c>
      <c r="D23437" s="640" t="s">
        <v>126</v>
      </c>
      <c r="E23437" s="665"/>
      <c r="F23437" s="639" t="s">
        <v>75</v>
      </c>
      <c r="G23437" s="13"/>
    </row>
    <row r="23438" spans="1:7" ht="89.25">
      <c r="A23438" s="638">
        <v>3</v>
      </c>
      <c r="B23438" s="638" t="s">
        <v>72</v>
      </c>
      <c r="C23438" s="639" t="s">
        <v>40</v>
      </c>
      <c r="D23438" s="640" t="s">
        <v>127</v>
      </c>
      <c r="E23438" s="665"/>
      <c r="F23438" s="639" t="s">
        <v>75</v>
      </c>
      <c r="G23438" s="13"/>
    </row>
    <row r="23439" spans="1:7" ht="89.25">
      <c r="A23439" s="638">
        <v>2</v>
      </c>
      <c r="B23439" s="638" t="s">
        <v>72</v>
      </c>
      <c r="C23439" s="639" t="s">
        <v>44</v>
      </c>
      <c r="D23439" s="640" t="s">
        <v>128</v>
      </c>
      <c r="E23439" s="665"/>
      <c r="F23439" s="639"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10" t="s">
        <v>0</v>
      </c>
      <c r="B23473" s="710"/>
      <c r="C23473" s="710"/>
      <c r="D23473" s="710"/>
      <c r="E23473" s="710"/>
      <c r="F23473" s="710"/>
      <c r="G23473" s="710"/>
    </row>
    <row r="23474" spans="1:7">
      <c r="A23474" s="711" t="s">
        <v>1</v>
      </c>
      <c r="B23474" s="711"/>
      <c r="C23474" s="711"/>
      <c r="D23474" s="711"/>
      <c r="E23474" s="711"/>
      <c r="F23474" s="711"/>
      <c r="G23474" s="711"/>
    </row>
    <row r="23475" spans="1:7" ht="53.25" customHeight="1">
      <c r="A23475" s="1" t="s">
        <v>2</v>
      </c>
      <c r="B23475" s="659"/>
      <c r="C23475" s="659"/>
      <c r="D23475" s="732" t="s">
        <v>348</v>
      </c>
      <c r="E23475" s="732"/>
      <c r="F23475" s="732"/>
      <c r="G23475" s="732"/>
    </row>
    <row r="23476" spans="1:7" ht="25.5">
      <c r="A23476" s="713" t="s">
        <v>3</v>
      </c>
      <c r="B23476" s="714"/>
      <c r="C23476" s="3" t="s">
        <v>4</v>
      </c>
      <c r="D23476" s="667" t="s">
        <v>5</v>
      </c>
      <c r="E23476" s="667" t="s">
        <v>6</v>
      </c>
      <c r="F23476" s="667" t="s">
        <v>7</v>
      </c>
      <c r="G23476" s="5" t="s">
        <v>8</v>
      </c>
    </row>
    <row r="23477" spans="1:7">
      <c r="A23477" s="6"/>
      <c r="B23477" s="6"/>
      <c r="C23477" s="7"/>
      <c r="D23477" s="8" t="s">
        <v>9</v>
      </c>
      <c r="E23477" s="6"/>
      <c r="F23477" s="6"/>
      <c r="G23477" s="9"/>
    </row>
    <row r="23478" spans="1:7">
      <c r="A23478" s="676">
        <v>3036</v>
      </c>
      <c r="B23478" s="676" t="s">
        <v>10</v>
      </c>
      <c r="C23478" s="674" t="s">
        <v>11</v>
      </c>
      <c r="D23478" s="678" t="s">
        <v>22</v>
      </c>
      <c r="E23478" s="665">
        <v>8122.95</v>
      </c>
      <c r="F23478" s="639" t="s">
        <v>13</v>
      </c>
      <c r="G23478" s="20">
        <f>SUM(A23478*E23478/100)</f>
        <v>246612.76199999999</v>
      </c>
    </row>
    <row r="23479" spans="1:7">
      <c r="A23479" s="677"/>
      <c r="B23479" s="677"/>
      <c r="C23479" s="675"/>
      <c r="D23479" s="679"/>
      <c r="E23479" s="680" t="s">
        <v>23</v>
      </c>
      <c r="F23479" s="681"/>
      <c r="G23479" s="682"/>
    </row>
    <row r="23480" spans="1:7" ht="38.25">
      <c r="A23480" s="642"/>
      <c r="B23480" s="642"/>
      <c r="C23480" s="644" t="s">
        <v>15</v>
      </c>
      <c r="D23480" s="646" t="s">
        <v>153</v>
      </c>
      <c r="E23480" s="704"/>
      <c r="F23480" s="705"/>
      <c r="G23480" s="706"/>
    </row>
    <row r="23481" spans="1:7">
      <c r="A23481" s="676">
        <v>9200</v>
      </c>
      <c r="B23481" s="676" t="s">
        <v>39</v>
      </c>
      <c r="C23481" s="674" t="s">
        <v>154</v>
      </c>
      <c r="D23481" s="678" t="s">
        <v>331</v>
      </c>
      <c r="E23481" s="665">
        <v>4411.82</v>
      </c>
      <c r="F23481" s="639" t="s">
        <v>42</v>
      </c>
      <c r="G23481" s="20">
        <f>SUM(A23481*E23481/100)</f>
        <v>405887.44</v>
      </c>
    </row>
    <row r="23482" spans="1:7">
      <c r="A23482" s="677"/>
      <c r="B23482" s="677"/>
      <c r="C23482" s="675"/>
      <c r="D23482" s="679"/>
      <c r="E23482" s="680" t="s">
        <v>332</v>
      </c>
      <c r="F23482" s="681"/>
      <c r="G23482" s="682"/>
    </row>
    <row r="23483" spans="1:7" s="30" customFormat="1">
      <c r="A23483" s="667"/>
      <c r="B23483" s="667"/>
      <c r="C23483" s="3"/>
      <c r="D23483" s="26"/>
      <c r="E23483" s="27"/>
      <c r="F23483" s="28" t="s">
        <v>77</v>
      </c>
      <c r="G23483" s="29">
        <v>652500</v>
      </c>
    </row>
    <row r="23484" spans="1:7">
      <c r="A23484" s="31"/>
      <c r="B23484" s="32"/>
      <c r="C23484" s="32"/>
      <c r="D23484" s="33" t="s">
        <v>78</v>
      </c>
      <c r="E23484" s="32"/>
      <c r="F23484" s="32"/>
      <c r="G23484" s="34"/>
    </row>
    <row r="23485" spans="1:7" s="25" customFormat="1">
      <c r="A23485" s="733">
        <v>1</v>
      </c>
      <c r="B23485" s="733" t="s">
        <v>72</v>
      </c>
      <c r="C23485" s="734" t="s">
        <v>11</v>
      </c>
      <c r="D23485" s="731" t="s">
        <v>79</v>
      </c>
      <c r="E23485" s="655">
        <v>4802.6000000000004</v>
      </c>
      <c r="F23485" s="645" t="s">
        <v>75</v>
      </c>
      <c r="G23485" s="13">
        <f>SUM(A23485*E23485)</f>
        <v>4802.6000000000004</v>
      </c>
    </row>
    <row r="23486" spans="1:7" s="25" customFormat="1">
      <c r="A23486" s="677"/>
      <c r="B23486" s="677"/>
      <c r="C23486" s="675"/>
      <c r="D23486" s="679"/>
      <c r="E23486" s="680" t="s">
        <v>80</v>
      </c>
      <c r="F23486" s="681"/>
      <c r="G23486" s="682"/>
    </row>
    <row r="23487" spans="1:7" s="36" customFormat="1">
      <c r="A23487" s="676">
        <v>2</v>
      </c>
      <c r="B23487" s="676" t="s">
        <v>72</v>
      </c>
      <c r="C23487" s="674" t="s">
        <v>15</v>
      </c>
      <c r="D23487" s="678" t="s">
        <v>81</v>
      </c>
      <c r="E23487" s="665">
        <v>2042.43</v>
      </c>
      <c r="F23487" s="639" t="s">
        <v>75</v>
      </c>
      <c r="G23487" s="13">
        <f>SUM(A23487*E23487)</f>
        <v>4084.86</v>
      </c>
    </row>
    <row r="23488" spans="1:7" s="36" customFormat="1">
      <c r="A23488" s="677"/>
      <c r="B23488" s="677"/>
      <c r="C23488" s="675"/>
      <c r="D23488" s="679"/>
      <c r="E23488" s="680" t="s">
        <v>82</v>
      </c>
      <c r="F23488" s="681"/>
      <c r="G23488" s="682"/>
    </row>
    <row r="23489" spans="1:7">
      <c r="A23489" s="676">
        <v>2</v>
      </c>
      <c r="B23489" s="676" t="s">
        <v>72</v>
      </c>
      <c r="C23489" s="674" t="s">
        <v>18</v>
      </c>
      <c r="D23489" s="678" t="s">
        <v>83</v>
      </c>
      <c r="E23489" s="665">
        <v>447.15</v>
      </c>
      <c r="F23489" s="639" t="s">
        <v>75</v>
      </c>
      <c r="G23489" s="13">
        <f>SUM(A23489*E23489)</f>
        <v>894.3</v>
      </c>
    </row>
    <row r="23490" spans="1:7">
      <c r="A23490" s="677"/>
      <c r="B23490" s="677"/>
      <c r="C23490" s="675"/>
      <c r="D23490" s="679"/>
      <c r="E23490" s="680" t="s">
        <v>84</v>
      </c>
      <c r="F23490" s="681"/>
      <c r="G23490" s="682"/>
    </row>
    <row r="23491" spans="1:7">
      <c r="A23491" s="684">
        <v>3</v>
      </c>
      <c r="B23491" s="684" t="s">
        <v>72</v>
      </c>
      <c r="C23491" s="683" t="s">
        <v>21</v>
      </c>
      <c r="D23491" s="685" t="s">
        <v>85</v>
      </c>
      <c r="E23491" s="665">
        <v>1109.46</v>
      </c>
      <c r="F23491" s="639" t="s">
        <v>75</v>
      </c>
      <c r="G23491" s="13">
        <f>SUM(A23491*E23491)</f>
        <v>3328.38</v>
      </c>
    </row>
    <row r="23492" spans="1:7">
      <c r="A23492" s="684"/>
      <c r="B23492" s="684"/>
      <c r="C23492" s="683"/>
      <c r="D23492" s="685"/>
      <c r="E23492" s="686" t="s">
        <v>86</v>
      </c>
      <c r="F23492" s="686"/>
      <c r="G23492" s="686"/>
    </row>
    <row r="23493" spans="1:7" s="36" customFormat="1">
      <c r="A23493" s="676">
        <v>2</v>
      </c>
      <c r="B23493" s="676" t="s">
        <v>72</v>
      </c>
      <c r="C23493" s="674" t="s">
        <v>25</v>
      </c>
      <c r="D23493" s="678" t="s">
        <v>87</v>
      </c>
      <c r="E23493" s="665">
        <v>509.74</v>
      </c>
      <c r="F23493" s="639" t="s">
        <v>75</v>
      </c>
      <c r="G23493" s="13">
        <f>SUM(A23493*E23493)</f>
        <v>1019.48</v>
      </c>
    </row>
    <row r="23494" spans="1:7" s="36" customFormat="1">
      <c r="A23494" s="677"/>
      <c r="B23494" s="677"/>
      <c r="C23494" s="675"/>
      <c r="D23494" s="679"/>
      <c r="E23494" s="680" t="s">
        <v>88</v>
      </c>
      <c r="F23494" s="681"/>
      <c r="G23494" s="682"/>
    </row>
    <row r="23495" spans="1:7" s="36" customFormat="1">
      <c r="A23495" s="676">
        <v>1</v>
      </c>
      <c r="B23495" s="676" t="s">
        <v>89</v>
      </c>
      <c r="C23495" s="674" t="s">
        <v>29</v>
      </c>
      <c r="D23495" s="678" t="s">
        <v>90</v>
      </c>
      <c r="E23495" s="665">
        <v>1142.24</v>
      </c>
      <c r="F23495" s="639" t="s">
        <v>75</v>
      </c>
      <c r="G23495" s="13">
        <f>SUM(A23495*E23495)</f>
        <v>1142.24</v>
      </c>
    </row>
    <row r="23496" spans="1:7" s="36" customFormat="1">
      <c r="A23496" s="677"/>
      <c r="B23496" s="677"/>
      <c r="C23496" s="675"/>
      <c r="D23496" s="679"/>
      <c r="E23496" s="680" t="s">
        <v>91</v>
      </c>
      <c r="F23496" s="681"/>
      <c r="G23496" s="682"/>
    </row>
    <row r="23497" spans="1:7">
      <c r="A23497" s="676">
        <v>1</v>
      </c>
      <c r="B23497" s="676" t="s">
        <v>89</v>
      </c>
      <c r="C23497" s="674" t="s">
        <v>33</v>
      </c>
      <c r="D23497" s="678" t="s">
        <v>92</v>
      </c>
      <c r="E23497" s="665">
        <v>4694.8</v>
      </c>
      <c r="F23497" s="639" t="s">
        <v>75</v>
      </c>
      <c r="G23497" s="13">
        <f>SUM(A23497*E23497)</f>
        <v>4694.8</v>
      </c>
    </row>
    <row r="23498" spans="1:7">
      <c r="A23498" s="677"/>
      <c r="B23498" s="677"/>
      <c r="C23498" s="675"/>
      <c r="D23498" s="679"/>
      <c r="E23498" s="680" t="s">
        <v>93</v>
      </c>
      <c r="F23498" s="681"/>
      <c r="G23498" s="682"/>
    </row>
    <row r="23499" spans="1:7">
      <c r="A23499" s="676">
        <v>1</v>
      </c>
      <c r="B23499" s="676" t="s">
        <v>89</v>
      </c>
      <c r="C23499" s="674" t="s">
        <v>36</v>
      </c>
      <c r="D23499" s="678" t="s">
        <v>94</v>
      </c>
      <c r="E23499" s="665">
        <v>938.47</v>
      </c>
      <c r="F23499" s="639" t="s">
        <v>75</v>
      </c>
      <c r="G23499" s="13">
        <f>SUM(A23499*E23499)</f>
        <v>938.47</v>
      </c>
    </row>
    <row r="23500" spans="1:7">
      <c r="A23500" s="677"/>
      <c r="B23500" s="677"/>
      <c r="C23500" s="675"/>
      <c r="D23500" s="679"/>
      <c r="E23500" s="680" t="s">
        <v>95</v>
      </c>
      <c r="F23500" s="681"/>
      <c r="G23500" s="682"/>
    </row>
    <row r="23501" spans="1:7" s="36" customFormat="1">
      <c r="A23501" s="676">
        <v>1</v>
      </c>
      <c r="B23501" s="676" t="s">
        <v>89</v>
      </c>
      <c r="C23501" s="674" t="s">
        <v>40</v>
      </c>
      <c r="D23501" s="678" t="s">
        <v>96</v>
      </c>
      <c r="E23501" s="665">
        <v>795</v>
      </c>
      <c r="F23501" s="639" t="s">
        <v>75</v>
      </c>
      <c r="G23501" s="13">
        <f>SUM(A23501*E23501)</f>
        <v>795</v>
      </c>
    </row>
    <row r="23502" spans="1:7" s="36" customFormat="1">
      <c r="A23502" s="677"/>
      <c r="B23502" s="677"/>
      <c r="C23502" s="675"/>
      <c r="D23502" s="679"/>
      <c r="E23502" s="680" t="s">
        <v>97</v>
      </c>
      <c r="F23502" s="681"/>
      <c r="G23502" s="682"/>
    </row>
    <row r="23503" spans="1:7" s="36" customFormat="1">
      <c r="A23503" s="676"/>
      <c r="B23503" s="676"/>
      <c r="C23503" s="674" t="s">
        <v>44</v>
      </c>
      <c r="D23503" s="678" t="s">
        <v>98</v>
      </c>
      <c r="E23503" s="39"/>
      <c r="F23503" s="40"/>
      <c r="G23503" s="41"/>
    </row>
    <row r="23504" spans="1:7" s="36" customFormat="1">
      <c r="A23504" s="677"/>
      <c r="B23504" s="677"/>
      <c r="C23504" s="675"/>
      <c r="D23504" s="679"/>
      <c r="E23504" s="42"/>
      <c r="F23504" s="43"/>
      <c r="G23504" s="44"/>
    </row>
    <row r="23505" spans="1:7" s="36" customFormat="1">
      <c r="A23505" s="676">
        <v>1</v>
      </c>
      <c r="B23505" s="676" t="s">
        <v>89</v>
      </c>
      <c r="C23505" s="674" t="s">
        <v>99</v>
      </c>
      <c r="D23505" s="678" t="s">
        <v>100</v>
      </c>
      <c r="E23505" s="665">
        <v>271.92</v>
      </c>
      <c r="F23505" s="639" t="s">
        <v>75</v>
      </c>
      <c r="G23505" s="13">
        <f>SUM(A23505*E23505)</f>
        <v>271.92</v>
      </c>
    </row>
    <row r="23506" spans="1:7" s="36" customFormat="1">
      <c r="A23506" s="677"/>
      <c r="B23506" s="677"/>
      <c r="C23506" s="675"/>
      <c r="D23506" s="679"/>
      <c r="E23506" s="680" t="s">
        <v>101</v>
      </c>
      <c r="F23506" s="681"/>
      <c r="G23506" s="682"/>
    </row>
    <row r="23507" spans="1:7" s="36" customFormat="1">
      <c r="A23507" s="676">
        <v>1</v>
      </c>
      <c r="B23507" s="676" t="s">
        <v>89</v>
      </c>
      <c r="C23507" s="674" t="s">
        <v>102</v>
      </c>
      <c r="D23507" s="678" t="s">
        <v>103</v>
      </c>
      <c r="E23507" s="665">
        <v>365.42</v>
      </c>
      <c r="F23507" s="639" t="s">
        <v>75</v>
      </c>
      <c r="G23507" s="13">
        <f>SUM(A23507*E23507)</f>
        <v>365.42</v>
      </c>
    </row>
    <row r="23508" spans="1:7" s="36" customFormat="1">
      <c r="A23508" s="677"/>
      <c r="B23508" s="677"/>
      <c r="C23508" s="675"/>
      <c r="D23508" s="679"/>
      <c r="E23508" s="680" t="s">
        <v>104</v>
      </c>
      <c r="F23508" s="681"/>
      <c r="G23508" s="682"/>
    </row>
    <row r="23509" spans="1:7" s="30" customFormat="1">
      <c r="A23509" s="638"/>
      <c r="B23509" s="638"/>
      <c r="C23509" s="639"/>
      <c r="D23509" s="640"/>
      <c r="E23509" s="27"/>
      <c r="F23509" s="28" t="s">
        <v>105</v>
      </c>
      <c r="G23509" s="47">
        <v>23005</v>
      </c>
    </row>
    <row r="23510" spans="1:7">
      <c r="A23510" s="638"/>
      <c r="B23510" s="638"/>
      <c r="C23510" s="639"/>
      <c r="D23510" s="48" t="s">
        <v>106</v>
      </c>
      <c r="E23510" s="641"/>
      <c r="F23510" s="641"/>
      <c r="G23510" s="641"/>
    </row>
    <row r="23511" spans="1:7" s="36" customFormat="1">
      <c r="A23511" s="676">
        <v>60</v>
      </c>
      <c r="B23511" s="676" t="s">
        <v>107</v>
      </c>
      <c r="C23511" s="674" t="s">
        <v>11</v>
      </c>
      <c r="D23511" s="678" t="s">
        <v>108</v>
      </c>
      <c r="E23511" s="665">
        <v>373</v>
      </c>
      <c r="F23511" s="639" t="s">
        <v>75</v>
      </c>
      <c r="G23511" s="13">
        <f>SUM(A23511*E23511)</f>
        <v>22380</v>
      </c>
    </row>
    <row r="23512" spans="1:7" s="36" customFormat="1">
      <c r="A23512" s="677"/>
      <c r="B23512" s="677"/>
      <c r="C23512" s="675"/>
      <c r="D23512" s="679"/>
      <c r="E23512" s="680" t="s">
        <v>109</v>
      </c>
      <c r="F23512" s="681"/>
      <c r="G23512" s="682"/>
    </row>
    <row r="23513" spans="1:7" s="36" customFormat="1">
      <c r="A23513" s="676">
        <v>50</v>
      </c>
      <c r="B23513" s="676" t="s">
        <v>107</v>
      </c>
      <c r="C23513" s="674" t="s">
        <v>15</v>
      </c>
      <c r="D23513" s="678" t="s">
        <v>110</v>
      </c>
      <c r="E23513" s="665">
        <v>242</v>
      </c>
      <c r="F23513" s="639" t="s">
        <v>111</v>
      </c>
      <c r="G23513" s="13">
        <f>SUM(A23513*E23513)</f>
        <v>12100</v>
      </c>
    </row>
    <row r="23514" spans="1:7" s="36" customFormat="1">
      <c r="A23514" s="677"/>
      <c r="B23514" s="677"/>
      <c r="C23514" s="675"/>
      <c r="D23514" s="679"/>
      <c r="E23514" s="680" t="s">
        <v>112</v>
      </c>
      <c r="F23514" s="681"/>
      <c r="G23514" s="682"/>
    </row>
    <row r="23515" spans="1:7">
      <c r="A23515" s="676">
        <v>5</v>
      </c>
      <c r="B23515" s="676" t="s">
        <v>72</v>
      </c>
      <c r="C23515" s="674" t="s">
        <v>18</v>
      </c>
      <c r="D23515" s="678" t="s">
        <v>113</v>
      </c>
      <c r="E23515" s="665">
        <v>14748</v>
      </c>
      <c r="F23515" s="639" t="s">
        <v>75</v>
      </c>
      <c r="G23515" s="13">
        <f>SUM(A23515*E23515)</f>
        <v>73740</v>
      </c>
    </row>
    <row r="23516" spans="1:7">
      <c r="A23516" s="677"/>
      <c r="B23516" s="677"/>
      <c r="C23516" s="675"/>
      <c r="D23516" s="679"/>
      <c r="E23516" s="680" t="s">
        <v>114</v>
      </c>
      <c r="F23516" s="681"/>
      <c r="G23516" s="682"/>
    </row>
    <row r="23517" spans="1:7">
      <c r="A23517" s="638"/>
      <c r="B23517" s="638"/>
      <c r="C23517" s="639"/>
      <c r="D23517" s="640"/>
      <c r="E23517" s="641"/>
      <c r="F23517" s="50" t="s">
        <v>116</v>
      </c>
      <c r="G23517" s="51">
        <v>108220</v>
      </c>
    </row>
    <row r="23518" spans="1:7">
      <c r="A23518" s="6"/>
      <c r="B23518" s="6"/>
      <c r="C23518" s="7"/>
      <c r="D23518" s="8" t="s">
        <v>117</v>
      </c>
      <c r="E23518" s="6"/>
      <c r="F23518" s="6"/>
      <c r="G23518" s="9"/>
    </row>
    <row r="23519" spans="1:7" ht="25.5">
      <c r="A23519" s="638">
        <v>1</v>
      </c>
      <c r="B23519" s="638" t="s">
        <v>89</v>
      </c>
      <c r="C23519" s="639" t="s">
        <v>11</v>
      </c>
      <c r="D23519" s="640" t="s">
        <v>115</v>
      </c>
      <c r="E23519" s="665"/>
      <c r="F23519" s="639" t="s">
        <v>75</v>
      </c>
      <c r="G23519" s="13"/>
    </row>
    <row r="23520" spans="1:7">
      <c r="A23520" s="6"/>
      <c r="B23520" s="6"/>
      <c r="C23520" s="7"/>
      <c r="D23520" s="8" t="s">
        <v>118</v>
      </c>
      <c r="E23520" s="6"/>
      <c r="F23520" s="6"/>
      <c r="G23520" s="9"/>
    </row>
    <row r="23521" spans="1:7" ht="153">
      <c r="A23521" s="638">
        <v>60</v>
      </c>
      <c r="B23521" s="638" t="s">
        <v>107</v>
      </c>
      <c r="C23521" s="639" t="s">
        <v>11</v>
      </c>
      <c r="D23521" s="640" t="s">
        <v>119</v>
      </c>
      <c r="E23521" s="665"/>
      <c r="F23521" s="639" t="s">
        <v>111</v>
      </c>
      <c r="G23521" s="13"/>
    </row>
    <row r="23522" spans="1:7" ht="140.25">
      <c r="A23522" s="638">
        <v>10</v>
      </c>
      <c r="B23522" s="638" t="s">
        <v>72</v>
      </c>
      <c r="C23522" s="639" t="s">
        <v>15</v>
      </c>
      <c r="D23522" s="640" t="s">
        <v>120</v>
      </c>
      <c r="E23522" s="665"/>
      <c r="F23522" s="639" t="s">
        <v>75</v>
      </c>
      <c r="G23522" s="13"/>
    </row>
    <row r="23523" spans="1:7" ht="153">
      <c r="A23523" s="638">
        <v>100</v>
      </c>
      <c r="B23523" s="638" t="s">
        <v>107</v>
      </c>
      <c r="C23523" s="639" t="s">
        <v>18</v>
      </c>
      <c r="D23523" s="640" t="s">
        <v>121</v>
      </c>
      <c r="E23523" s="665"/>
      <c r="F23523" s="639" t="s">
        <v>111</v>
      </c>
      <c r="G23523" s="13"/>
    </row>
    <row r="23524" spans="1:7" ht="140.25">
      <c r="A23524" s="638">
        <v>10</v>
      </c>
      <c r="B23524" s="638" t="s">
        <v>72</v>
      </c>
      <c r="C23524" s="639" t="s">
        <v>21</v>
      </c>
      <c r="D23524" s="640" t="s">
        <v>122</v>
      </c>
      <c r="E23524" s="665"/>
      <c r="F23524" s="639" t="s">
        <v>75</v>
      </c>
      <c r="G23524" s="13"/>
    </row>
    <row r="23525" spans="1:7" ht="153">
      <c r="A23525" s="638">
        <v>100</v>
      </c>
      <c r="B23525" s="638" t="s">
        <v>107</v>
      </c>
      <c r="C23525" s="639" t="s">
        <v>25</v>
      </c>
      <c r="D23525" s="640" t="s">
        <v>123</v>
      </c>
      <c r="E23525" s="665"/>
      <c r="F23525" s="639" t="s">
        <v>111</v>
      </c>
      <c r="G23525" s="13"/>
    </row>
    <row r="23526" spans="1:7" ht="153">
      <c r="A23526" s="638">
        <v>20</v>
      </c>
      <c r="B23526" s="638" t="s">
        <v>107</v>
      </c>
      <c r="C23526" s="639" t="s">
        <v>29</v>
      </c>
      <c r="D23526" s="640" t="s">
        <v>124</v>
      </c>
      <c r="E23526" s="665"/>
      <c r="F23526" s="639" t="s">
        <v>111</v>
      </c>
      <c r="G23526" s="13"/>
    </row>
    <row r="23527" spans="1:7" ht="153">
      <c r="A23527" s="638">
        <v>8</v>
      </c>
      <c r="B23527" s="638" t="s">
        <v>72</v>
      </c>
      <c r="C23527" s="639" t="s">
        <v>33</v>
      </c>
      <c r="D23527" s="640" t="s">
        <v>125</v>
      </c>
      <c r="E23527" s="665"/>
      <c r="F23527" s="639" t="s">
        <v>75</v>
      </c>
      <c r="G23527" s="13"/>
    </row>
    <row r="23528" spans="1:7" ht="89.25">
      <c r="A23528" s="638">
        <v>6</v>
      </c>
      <c r="B23528" s="638" t="s">
        <v>72</v>
      </c>
      <c r="C23528" s="639" t="s">
        <v>36</v>
      </c>
      <c r="D23528" s="640" t="s">
        <v>126</v>
      </c>
      <c r="E23528" s="665"/>
      <c r="F23528" s="639" t="s">
        <v>75</v>
      </c>
      <c r="G23528" s="13"/>
    </row>
    <row r="23529" spans="1:7" ht="89.25">
      <c r="A23529" s="638">
        <v>3</v>
      </c>
      <c r="B23529" s="638" t="s">
        <v>72</v>
      </c>
      <c r="C23529" s="639" t="s">
        <v>40</v>
      </c>
      <c r="D23529" s="640" t="s">
        <v>127</v>
      </c>
      <c r="E23529" s="665"/>
      <c r="F23529" s="639" t="s">
        <v>75</v>
      </c>
      <c r="G23529" s="13"/>
    </row>
    <row r="23530" spans="1:7" ht="89.25">
      <c r="A23530" s="638">
        <v>2</v>
      </c>
      <c r="B23530" s="638" t="s">
        <v>72</v>
      </c>
      <c r="C23530" s="639" t="s">
        <v>44</v>
      </c>
      <c r="D23530" s="640" t="s">
        <v>128</v>
      </c>
      <c r="E23530" s="665"/>
      <c r="F23530" s="639"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10" t="s">
        <v>0</v>
      </c>
      <c r="B23566" s="710"/>
      <c r="C23566" s="710"/>
      <c r="D23566" s="710"/>
      <c r="E23566" s="710"/>
      <c r="F23566" s="710"/>
      <c r="G23566" s="710"/>
    </row>
    <row r="23567" spans="1:7">
      <c r="A23567" s="711" t="s">
        <v>1</v>
      </c>
      <c r="B23567" s="711"/>
      <c r="C23567" s="711"/>
      <c r="D23567" s="711"/>
      <c r="E23567" s="711"/>
      <c r="F23567" s="711"/>
      <c r="G23567" s="711"/>
    </row>
    <row r="23568" spans="1:7" ht="51" customHeight="1">
      <c r="A23568" s="1" t="s">
        <v>2</v>
      </c>
      <c r="B23568" s="659"/>
      <c r="C23568" s="659"/>
      <c r="D23568" s="732" t="s">
        <v>349</v>
      </c>
      <c r="E23568" s="732"/>
      <c r="F23568" s="732"/>
      <c r="G23568" s="732"/>
    </row>
    <row r="23569" spans="1:7" ht="25.5">
      <c r="A23569" s="713" t="s">
        <v>3</v>
      </c>
      <c r="B23569" s="714"/>
      <c r="C23569" s="3" t="s">
        <v>4</v>
      </c>
      <c r="D23569" s="667" t="s">
        <v>5</v>
      </c>
      <c r="E23569" s="667" t="s">
        <v>6</v>
      </c>
      <c r="F23569" s="667" t="s">
        <v>7</v>
      </c>
      <c r="G23569" s="5" t="s">
        <v>8</v>
      </c>
    </row>
    <row r="23570" spans="1:7">
      <c r="A23570" s="6"/>
      <c r="B23570" s="6"/>
      <c r="C23570" s="7"/>
      <c r="D23570" s="8" t="s">
        <v>9</v>
      </c>
      <c r="E23570" s="6"/>
      <c r="F23570" s="6"/>
      <c r="G23570" s="9"/>
    </row>
    <row r="23571" spans="1:7">
      <c r="A23571" s="676">
        <v>4000</v>
      </c>
      <c r="B23571" s="676" t="s">
        <v>10</v>
      </c>
      <c r="C23571" s="674" t="s">
        <v>11</v>
      </c>
      <c r="D23571" s="678" t="s">
        <v>241</v>
      </c>
      <c r="E23571" s="665">
        <v>3176.25</v>
      </c>
      <c r="F23571" s="639" t="s">
        <v>242</v>
      </c>
      <c r="G23571" s="20">
        <f>SUM(A23571*E23571/1000)</f>
        <v>12705</v>
      </c>
    </row>
    <row r="23572" spans="1:7">
      <c r="A23572" s="677"/>
      <c r="B23572" s="677"/>
      <c r="C23572" s="675"/>
      <c r="D23572" s="679"/>
      <c r="E23572" s="680" t="s">
        <v>180</v>
      </c>
      <c r="F23572" s="681"/>
      <c r="G23572" s="682"/>
    </row>
    <row r="23573" spans="1:7">
      <c r="A23573" s="676">
        <v>4000</v>
      </c>
      <c r="B23573" s="676" t="s">
        <v>10</v>
      </c>
      <c r="C23573" s="674" t="s">
        <v>15</v>
      </c>
      <c r="D23573" s="678" t="s">
        <v>350</v>
      </c>
      <c r="E23573" s="665">
        <v>2420</v>
      </c>
      <c r="F23573" s="639" t="s">
        <v>13</v>
      </c>
      <c r="G23573" s="20">
        <f>SUM(A23573*E23573/1000)</f>
        <v>9680</v>
      </c>
    </row>
    <row r="23574" spans="1:7">
      <c r="A23574" s="677"/>
      <c r="B23574" s="677"/>
      <c r="C23574" s="675"/>
      <c r="D23574" s="679"/>
      <c r="E23574" s="680" t="s">
        <v>351</v>
      </c>
      <c r="F23574" s="681"/>
      <c r="G23574" s="682"/>
    </row>
    <row r="23575" spans="1:7">
      <c r="A23575" s="676">
        <v>450</v>
      </c>
      <c r="B23575" s="676" t="s">
        <v>10</v>
      </c>
      <c r="C23575" s="674" t="s">
        <v>18</v>
      </c>
      <c r="D23575" s="678" t="s">
        <v>352</v>
      </c>
      <c r="E23575" s="665">
        <v>3227.5</v>
      </c>
      <c r="F23575" s="639" t="s">
        <v>13</v>
      </c>
      <c r="G23575" s="20">
        <f>SUM(A23575*E23575/100)</f>
        <v>14523.75</v>
      </c>
    </row>
    <row r="23576" spans="1:7" ht="36" customHeight="1">
      <c r="A23576" s="677"/>
      <c r="B23576" s="677"/>
      <c r="C23576" s="675"/>
      <c r="D23576" s="679"/>
      <c r="E23576" s="680" t="s">
        <v>353</v>
      </c>
      <c r="F23576" s="681"/>
      <c r="G23576" s="682"/>
    </row>
    <row r="23577" spans="1:7" s="25" customFormat="1">
      <c r="A23577" s="676">
        <v>495</v>
      </c>
      <c r="B23577" s="676" t="s">
        <v>10</v>
      </c>
      <c r="C23577" s="674" t="s">
        <v>21</v>
      </c>
      <c r="D23577" s="678" t="s">
        <v>243</v>
      </c>
      <c r="E23577" s="665">
        <v>9416.2800000000007</v>
      </c>
      <c r="F23577" s="639" t="s">
        <v>13</v>
      </c>
      <c r="G23577" s="20">
        <f>SUM(A23577*E23577/100)</f>
        <v>46610.586000000003</v>
      </c>
    </row>
    <row r="23578" spans="1:7" s="25" customFormat="1" ht="42" customHeight="1">
      <c r="A23578" s="677"/>
      <c r="B23578" s="677"/>
      <c r="C23578" s="675"/>
      <c r="D23578" s="679"/>
      <c r="E23578" s="680" t="s">
        <v>244</v>
      </c>
      <c r="F23578" s="681"/>
      <c r="G23578" s="682"/>
    </row>
    <row r="23579" spans="1:7" s="25" customFormat="1">
      <c r="A23579" s="676">
        <v>48</v>
      </c>
      <c r="B23579" s="676" t="s">
        <v>107</v>
      </c>
      <c r="C23579" s="674" t="s">
        <v>25</v>
      </c>
      <c r="D23579" s="678" t="s">
        <v>354</v>
      </c>
      <c r="E23579" s="665">
        <v>1034</v>
      </c>
      <c r="F23579" s="639" t="s">
        <v>111</v>
      </c>
      <c r="G23579" s="20">
        <f>SUM(A23579*E23579)</f>
        <v>49632</v>
      </c>
    </row>
    <row r="23580" spans="1:7" s="25" customFormat="1">
      <c r="A23580" s="677"/>
      <c r="B23580" s="677"/>
      <c r="C23580" s="675"/>
      <c r="D23580" s="679"/>
      <c r="E23580" s="680" t="s">
        <v>355</v>
      </c>
      <c r="F23580" s="681"/>
      <c r="G23580" s="682"/>
    </row>
    <row r="23581" spans="1:7">
      <c r="A23581" s="676">
        <v>5585</v>
      </c>
      <c r="B23581" s="676" t="s">
        <v>10</v>
      </c>
      <c r="C23581" s="674" t="s">
        <v>29</v>
      </c>
      <c r="D23581" s="678" t="s">
        <v>19</v>
      </c>
      <c r="E23581" s="665">
        <v>1913.21</v>
      </c>
      <c r="F23581" s="639" t="s">
        <v>13</v>
      </c>
      <c r="G23581" s="13">
        <f>SUM(A23581*E23581/100)</f>
        <v>106852.7785</v>
      </c>
    </row>
    <row r="23582" spans="1:7">
      <c r="A23582" s="677"/>
      <c r="B23582" s="677"/>
      <c r="C23582" s="675"/>
      <c r="D23582" s="679"/>
      <c r="E23582" s="680" t="s">
        <v>20</v>
      </c>
      <c r="F23582" s="681"/>
      <c r="G23582" s="682"/>
    </row>
    <row r="23583" spans="1:7">
      <c r="A23583" s="676">
        <v>500</v>
      </c>
      <c r="B23583" s="676" t="s">
        <v>10</v>
      </c>
      <c r="C23583" s="674" t="s">
        <v>33</v>
      </c>
      <c r="D23583" s="678" t="s">
        <v>16</v>
      </c>
      <c r="E23583" s="665">
        <v>11948.36</v>
      </c>
      <c r="F23583" s="639" t="s">
        <v>13</v>
      </c>
      <c r="G23583" s="13">
        <f>SUM(A23583*E23583/100)</f>
        <v>59741.8</v>
      </c>
    </row>
    <row r="23584" spans="1:7">
      <c r="A23584" s="677"/>
      <c r="B23584" s="677"/>
      <c r="C23584" s="675"/>
      <c r="D23584" s="679"/>
      <c r="E23584" s="680" t="s">
        <v>17</v>
      </c>
      <c r="F23584" s="681"/>
      <c r="G23584" s="682"/>
    </row>
    <row r="23585" spans="1:7" s="24" customFormat="1">
      <c r="A23585" s="674">
        <v>584</v>
      </c>
      <c r="B23585" s="674" t="s">
        <v>39</v>
      </c>
      <c r="C23585" s="676" t="s">
        <v>36</v>
      </c>
      <c r="D23585" s="678" t="s">
        <v>41</v>
      </c>
      <c r="E23585" s="665">
        <v>2206.6</v>
      </c>
      <c r="F23585" s="639" t="s">
        <v>42</v>
      </c>
      <c r="G23585" s="20">
        <f>SUM(A23585*E23585/100)</f>
        <v>12886.544</v>
      </c>
    </row>
    <row r="23586" spans="1:7" s="24" customFormat="1">
      <c r="A23586" s="675"/>
      <c r="B23586" s="675"/>
      <c r="C23586" s="677"/>
      <c r="D23586" s="679"/>
      <c r="E23586" s="687" t="s">
        <v>43</v>
      </c>
      <c r="F23586" s="688"/>
      <c r="G23586" s="689"/>
    </row>
    <row r="23587" spans="1:7" s="24" customFormat="1">
      <c r="A23587" s="674">
        <v>584</v>
      </c>
      <c r="B23587" s="674" t="s">
        <v>39</v>
      </c>
      <c r="C23587" s="676" t="s">
        <v>40</v>
      </c>
      <c r="D23587" s="678" t="s">
        <v>45</v>
      </c>
      <c r="E23587" s="639">
        <v>2197.52</v>
      </c>
      <c r="F23587" s="639" t="s">
        <v>42</v>
      </c>
      <c r="G23587" s="20">
        <f>SUM(A23587*E23587/100)</f>
        <v>12833.516799999999</v>
      </c>
    </row>
    <row r="23588" spans="1:7" s="24" customFormat="1">
      <c r="A23588" s="675"/>
      <c r="B23588" s="675"/>
      <c r="C23588" s="677"/>
      <c r="D23588" s="679"/>
      <c r="E23588" s="687" t="s">
        <v>46</v>
      </c>
      <c r="F23588" s="688"/>
      <c r="G23588" s="689"/>
    </row>
    <row r="23589" spans="1:7">
      <c r="A23589" s="700">
        <v>19.568999999999999</v>
      </c>
      <c r="B23589" s="674" t="s">
        <v>24</v>
      </c>
      <c r="C23589" s="676" t="s">
        <v>44</v>
      </c>
      <c r="D23589" s="695" t="s">
        <v>26</v>
      </c>
      <c r="E23589" s="665">
        <v>5001.7</v>
      </c>
      <c r="F23589" s="639" t="s">
        <v>27</v>
      </c>
      <c r="G23589" s="20">
        <f>SUM(A23589*E23589)</f>
        <v>97878.267299999992</v>
      </c>
    </row>
    <row r="23590" spans="1:7">
      <c r="A23590" s="701"/>
      <c r="B23590" s="675"/>
      <c r="C23590" s="677"/>
      <c r="D23590" s="696"/>
      <c r="E23590" s="680" t="s">
        <v>28</v>
      </c>
      <c r="F23590" s="681"/>
      <c r="G23590" s="682"/>
    </row>
    <row r="23591" spans="1:7" s="23" customFormat="1">
      <c r="A23591" s="674">
        <v>262</v>
      </c>
      <c r="B23591" s="674" t="s">
        <v>10</v>
      </c>
      <c r="C23591" s="676" t="s">
        <v>47</v>
      </c>
      <c r="D23591" s="695" t="s">
        <v>30</v>
      </c>
      <c r="E23591" s="665">
        <v>337</v>
      </c>
      <c r="F23591" s="639" t="s">
        <v>31</v>
      </c>
      <c r="G23591" s="20">
        <f>SUM(A23591*E23591)</f>
        <v>88294</v>
      </c>
    </row>
    <row r="23592" spans="1:7" s="23" customFormat="1">
      <c r="A23592" s="675"/>
      <c r="B23592" s="675"/>
      <c r="C23592" s="677"/>
      <c r="D23592" s="696"/>
      <c r="E23592" s="697" t="s">
        <v>32</v>
      </c>
      <c r="F23592" s="698"/>
      <c r="G23592" s="699"/>
    </row>
    <row r="23593" spans="1:7" ht="38.25">
      <c r="A23593" s="642"/>
      <c r="B23593" s="642"/>
      <c r="C23593" s="644" t="s">
        <v>50</v>
      </c>
      <c r="D23593" s="646" t="s">
        <v>153</v>
      </c>
      <c r="E23593" s="704"/>
      <c r="F23593" s="705"/>
      <c r="G23593" s="706"/>
    </row>
    <row r="23594" spans="1:7">
      <c r="A23594" s="676">
        <v>6958</v>
      </c>
      <c r="B23594" s="676" t="s">
        <v>39</v>
      </c>
      <c r="C23594" s="674" t="s">
        <v>154</v>
      </c>
      <c r="D23594" s="678" t="s">
        <v>331</v>
      </c>
      <c r="E23594" s="665">
        <v>4411.82</v>
      </c>
      <c r="F23594" s="639" t="s">
        <v>42</v>
      </c>
      <c r="G23594" s="20">
        <f>SUM(A23594*E23594/100)</f>
        <v>306974.43559999997</v>
      </c>
    </row>
    <row r="23595" spans="1:7">
      <c r="A23595" s="677"/>
      <c r="B23595" s="677"/>
      <c r="C23595" s="675"/>
      <c r="D23595" s="679"/>
      <c r="E23595" s="680" t="s">
        <v>332</v>
      </c>
      <c r="F23595" s="681"/>
      <c r="G23595" s="682"/>
    </row>
    <row r="23596" spans="1:7" s="30" customFormat="1">
      <c r="A23596" s="667"/>
      <c r="B23596" s="667"/>
      <c r="C23596" s="3"/>
      <c r="D23596" s="26"/>
      <c r="E23596" s="27"/>
      <c r="F23596" s="28" t="s">
        <v>77</v>
      </c>
      <c r="G23596" s="29">
        <v>823623</v>
      </c>
    </row>
    <row r="23597" spans="1:7">
      <c r="A23597" s="31"/>
      <c r="B23597" s="32"/>
      <c r="C23597" s="32"/>
      <c r="D23597" s="33" t="s">
        <v>78</v>
      </c>
      <c r="E23597" s="32"/>
      <c r="F23597" s="32"/>
      <c r="G23597" s="34"/>
    </row>
    <row r="23598" spans="1:7" s="25" customFormat="1">
      <c r="A23598" s="733">
        <v>1</v>
      </c>
      <c r="B23598" s="733" t="s">
        <v>72</v>
      </c>
      <c r="C23598" s="734" t="s">
        <v>11</v>
      </c>
      <c r="D23598" s="731" t="s">
        <v>79</v>
      </c>
      <c r="E23598" s="655">
        <v>4802.6000000000004</v>
      </c>
      <c r="F23598" s="645" t="s">
        <v>75</v>
      </c>
      <c r="G23598" s="13">
        <f>SUM(A23598*E23598)</f>
        <v>4802.6000000000004</v>
      </c>
    </row>
    <row r="23599" spans="1:7" s="25" customFormat="1">
      <c r="A23599" s="677"/>
      <c r="B23599" s="677"/>
      <c r="C23599" s="675"/>
      <c r="D23599" s="679"/>
      <c r="E23599" s="680" t="s">
        <v>80</v>
      </c>
      <c r="F23599" s="681"/>
      <c r="G23599" s="682"/>
    </row>
    <row r="23600" spans="1:7" s="36" customFormat="1">
      <c r="A23600" s="676">
        <v>2</v>
      </c>
      <c r="B23600" s="676" t="s">
        <v>72</v>
      </c>
      <c r="C23600" s="674" t="s">
        <v>15</v>
      </c>
      <c r="D23600" s="678" t="s">
        <v>81</v>
      </c>
      <c r="E23600" s="665">
        <v>2042.43</v>
      </c>
      <c r="F23600" s="639" t="s">
        <v>75</v>
      </c>
      <c r="G23600" s="13">
        <f>SUM(A23600*E23600)</f>
        <v>4084.86</v>
      </c>
    </row>
    <row r="23601" spans="1:7" s="36" customFormat="1">
      <c r="A23601" s="677"/>
      <c r="B23601" s="677"/>
      <c r="C23601" s="675"/>
      <c r="D23601" s="679"/>
      <c r="E23601" s="680" t="s">
        <v>82</v>
      </c>
      <c r="F23601" s="681"/>
      <c r="G23601" s="682"/>
    </row>
    <row r="23602" spans="1:7">
      <c r="A23602" s="676">
        <v>2</v>
      </c>
      <c r="B23602" s="676" t="s">
        <v>72</v>
      </c>
      <c r="C23602" s="674" t="s">
        <v>18</v>
      </c>
      <c r="D23602" s="678" t="s">
        <v>83</v>
      </c>
      <c r="E23602" s="665">
        <v>447.15</v>
      </c>
      <c r="F23602" s="639" t="s">
        <v>75</v>
      </c>
      <c r="G23602" s="13">
        <f>SUM(A23602*E23602)</f>
        <v>894.3</v>
      </c>
    </row>
    <row r="23603" spans="1:7">
      <c r="A23603" s="677"/>
      <c r="B23603" s="677"/>
      <c r="C23603" s="675"/>
      <c r="D23603" s="679"/>
      <c r="E23603" s="680" t="s">
        <v>84</v>
      </c>
      <c r="F23603" s="681"/>
      <c r="G23603" s="682"/>
    </row>
    <row r="23604" spans="1:7">
      <c r="A23604" s="684">
        <v>3</v>
      </c>
      <c r="B23604" s="684" t="s">
        <v>72</v>
      </c>
      <c r="C23604" s="683" t="s">
        <v>21</v>
      </c>
      <c r="D23604" s="685" t="s">
        <v>85</v>
      </c>
      <c r="E23604" s="665">
        <v>1109.46</v>
      </c>
      <c r="F23604" s="639" t="s">
        <v>75</v>
      </c>
      <c r="G23604" s="13">
        <f>SUM(A23604*E23604)</f>
        <v>3328.38</v>
      </c>
    </row>
    <row r="23605" spans="1:7">
      <c r="A23605" s="684"/>
      <c r="B23605" s="684"/>
      <c r="C23605" s="683"/>
      <c r="D23605" s="685"/>
      <c r="E23605" s="686" t="s">
        <v>86</v>
      </c>
      <c r="F23605" s="686"/>
      <c r="G23605" s="686"/>
    </row>
    <row r="23606" spans="1:7" s="36" customFormat="1">
      <c r="A23606" s="676">
        <v>2</v>
      </c>
      <c r="B23606" s="676" t="s">
        <v>72</v>
      </c>
      <c r="C23606" s="674" t="s">
        <v>25</v>
      </c>
      <c r="D23606" s="678" t="s">
        <v>87</v>
      </c>
      <c r="E23606" s="665">
        <v>509.74</v>
      </c>
      <c r="F23606" s="639" t="s">
        <v>75</v>
      </c>
      <c r="G23606" s="13">
        <f>SUM(A23606*E23606)</f>
        <v>1019.48</v>
      </c>
    </row>
    <row r="23607" spans="1:7" s="36" customFormat="1">
      <c r="A23607" s="677"/>
      <c r="B23607" s="677"/>
      <c r="C23607" s="675"/>
      <c r="D23607" s="679"/>
      <c r="E23607" s="680" t="s">
        <v>88</v>
      </c>
      <c r="F23607" s="681"/>
      <c r="G23607" s="682"/>
    </row>
    <row r="23608" spans="1:7" s="36" customFormat="1">
      <c r="A23608" s="676">
        <v>1</v>
      </c>
      <c r="B23608" s="676" t="s">
        <v>89</v>
      </c>
      <c r="C23608" s="674" t="s">
        <v>29</v>
      </c>
      <c r="D23608" s="678" t="s">
        <v>90</v>
      </c>
      <c r="E23608" s="665">
        <v>1142.24</v>
      </c>
      <c r="F23608" s="639" t="s">
        <v>75</v>
      </c>
      <c r="G23608" s="13">
        <f>SUM(A23608*E23608)</f>
        <v>1142.24</v>
      </c>
    </row>
    <row r="23609" spans="1:7" s="36" customFormat="1">
      <c r="A23609" s="677"/>
      <c r="B23609" s="677"/>
      <c r="C23609" s="675"/>
      <c r="D23609" s="679"/>
      <c r="E23609" s="680" t="s">
        <v>91</v>
      </c>
      <c r="F23609" s="681"/>
      <c r="G23609" s="682"/>
    </row>
    <row r="23610" spans="1:7">
      <c r="A23610" s="676">
        <v>1</v>
      </c>
      <c r="B23610" s="676" t="s">
        <v>89</v>
      </c>
      <c r="C23610" s="674" t="s">
        <v>33</v>
      </c>
      <c r="D23610" s="678" t="s">
        <v>92</v>
      </c>
      <c r="E23610" s="665">
        <v>4694.8</v>
      </c>
      <c r="F23610" s="639" t="s">
        <v>75</v>
      </c>
      <c r="G23610" s="13">
        <f>SUM(A23610*E23610)</f>
        <v>4694.8</v>
      </c>
    </row>
    <row r="23611" spans="1:7">
      <c r="A23611" s="677"/>
      <c r="B23611" s="677"/>
      <c r="C23611" s="675"/>
      <c r="D23611" s="679"/>
      <c r="E23611" s="680" t="s">
        <v>93</v>
      </c>
      <c r="F23611" s="681"/>
      <c r="G23611" s="682"/>
    </row>
    <row r="23612" spans="1:7">
      <c r="A23612" s="676">
        <v>1</v>
      </c>
      <c r="B23612" s="676" t="s">
        <v>89</v>
      </c>
      <c r="C23612" s="674" t="s">
        <v>36</v>
      </c>
      <c r="D23612" s="678" t="s">
        <v>94</v>
      </c>
      <c r="E23612" s="665">
        <v>938.47</v>
      </c>
      <c r="F23612" s="639" t="s">
        <v>75</v>
      </c>
      <c r="G23612" s="13">
        <f>SUM(A23612*E23612)</f>
        <v>938.47</v>
      </c>
    </row>
    <row r="23613" spans="1:7">
      <c r="A23613" s="677"/>
      <c r="B23613" s="677"/>
      <c r="C23613" s="675"/>
      <c r="D23613" s="679"/>
      <c r="E23613" s="680" t="s">
        <v>95</v>
      </c>
      <c r="F23613" s="681"/>
      <c r="G23613" s="682"/>
    </row>
    <row r="23614" spans="1:7" s="36" customFormat="1">
      <c r="A23614" s="676">
        <v>1</v>
      </c>
      <c r="B23614" s="676" t="s">
        <v>89</v>
      </c>
      <c r="C23614" s="674" t="s">
        <v>40</v>
      </c>
      <c r="D23614" s="678" t="s">
        <v>96</v>
      </c>
      <c r="E23614" s="665">
        <v>795</v>
      </c>
      <c r="F23614" s="639" t="s">
        <v>75</v>
      </c>
      <c r="G23614" s="13">
        <f>SUM(A23614*E23614)</f>
        <v>795</v>
      </c>
    </row>
    <row r="23615" spans="1:7" s="36" customFormat="1">
      <c r="A23615" s="677"/>
      <c r="B23615" s="677"/>
      <c r="C23615" s="675"/>
      <c r="D23615" s="679"/>
      <c r="E23615" s="680" t="s">
        <v>97</v>
      </c>
      <c r="F23615" s="681"/>
      <c r="G23615" s="682"/>
    </row>
    <row r="23616" spans="1:7" s="36" customFormat="1">
      <c r="A23616" s="676"/>
      <c r="B23616" s="676"/>
      <c r="C23616" s="674" t="s">
        <v>44</v>
      </c>
      <c r="D23616" s="678" t="s">
        <v>98</v>
      </c>
      <c r="E23616" s="39"/>
      <c r="F23616" s="40"/>
      <c r="G23616" s="41"/>
    </row>
    <row r="23617" spans="1:7" s="36" customFormat="1">
      <c r="A23617" s="677"/>
      <c r="B23617" s="677"/>
      <c r="C23617" s="675"/>
      <c r="D23617" s="679"/>
      <c r="E23617" s="42"/>
      <c r="F23617" s="43"/>
      <c r="G23617" s="44"/>
    </row>
    <row r="23618" spans="1:7" s="36" customFormat="1">
      <c r="A23618" s="676">
        <v>1</v>
      </c>
      <c r="B23618" s="676" t="s">
        <v>89</v>
      </c>
      <c r="C23618" s="674" t="s">
        <v>99</v>
      </c>
      <c r="D23618" s="678" t="s">
        <v>100</v>
      </c>
      <c r="E23618" s="665">
        <v>271.92</v>
      </c>
      <c r="F23618" s="639" t="s">
        <v>75</v>
      </c>
      <c r="G23618" s="13">
        <f>SUM(A23618*E23618)</f>
        <v>271.92</v>
      </c>
    </row>
    <row r="23619" spans="1:7" s="36" customFormat="1">
      <c r="A23619" s="677"/>
      <c r="B23619" s="677"/>
      <c r="C23619" s="675"/>
      <c r="D23619" s="679"/>
      <c r="E23619" s="680" t="s">
        <v>101</v>
      </c>
      <c r="F23619" s="681"/>
      <c r="G23619" s="682"/>
    </row>
    <row r="23620" spans="1:7" s="36" customFormat="1">
      <c r="A23620" s="676">
        <v>1</v>
      </c>
      <c r="B23620" s="676" t="s">
        <v>89</v>
      </c>
      <c r="C23620" s="674" t="s">
        <v>102</v>
      </c>
      <c r="D23620" s="678" t="s">
        <v>103</v>
      </c>
      <c r="E23620" s="665">
        <v>365.42</v>
      </c>
      <c r="F23620" s="639" t="s">
        <v>75</v>
      </c>
      <c r="G23620" s="13">
        <f>SUM(A23620*E23620)</f>
        <v>365.42</v>
      </c>
    </row>
    <row r="23621" spans="1:7" s="36" customFormat="1">
      <c r="A23621" s="677"/>
      <c r="B23621" s="677"/>
      <c r="C23621" s="675"/>
      <c r="D23621" s="679"/>
      <c r="E23621" s="680" t="s">
        <v>104</v>
      </c>
      <c r="F23621" s="681"/>
      <c r="G23621" s="682"/>
    </row>
    <row r="23622" spans="1:7" s="30" customFormat="1">
      <c r="A23622" s="638"/>
      <c r="B23622" s="638"/>
      <c r="C23622" s="639"/>
      <c r="D23622" s="640"/>
      <c r="E23622" s="27"/>
      <c r="F23622" s="28" t="s">
        <v>105</v>
      </c>
      <c r="G23622" s="47">
        <v>23005</v>
      </c>
    </row>
    <row r="23623" spans="1:7">
      <c r="A23623" s="638"/>
      <c r="B23623" s="638"/>
      <c r="C23623" s="639"/>
      <c r="D23623" s="48" t="s">
        <v>106</v>
      </c>
      <c r="E23623" s="641"/>
      <c r="F23623" s="641"/>
      <c r="G23623" s="641"/>
    </row>
    <row r="23624" spans="1:7" s="36" customFormat="1">
      <c r="A23624" s="676">
        <v>60</v>
      </c>
      <c r="B23624" s="676" t="s">
        <v>107</v>
      </c>
      <c r="C23624" s="674" t="s">
        <v>11</v>
      </c>
      <c r="D23624" s="678" t="s">
        <v>108</v>
      </c>
      <c r="E23624" s="665">
        <v>373</v>
      </c>
      <c r="F23624" s="639" t="s">
        <v>75</v>
      </c>
      <c r="G23624" s="13">
        <f>SUM(A23624*E23624)</f>
        <v>22380</v>
      </c>
    </row>
    <row r="23625" spans="1:7" s="36" customFormat="1">
      <c r="A23625" s="677"/>
      <c r="B23625" s="677"/>
      <c r="C23625" s="675"/>
      <c r="D23625" s="679"/>
      <c r="E23625" s="680" t="s">
        <v>109</v>
      </c>
      <c r="F23625" s="681"/>
      <c r="G23625" s="682"/>
    </row>
    <row r="23626" spans="1:7" s="36" customFormat="1">
      <c r="A23626" s="676">
        <v>50</v>
      </c>
      <c r="B23626" s="676" t="s">
        <v>107</v>
      </c>
      <c r="C23626" s="674" t="s">
        <v>15</v>
      </c>
      <c r="D23626" s="678" t="s">
        <v>110</v>
      </c>
      <c r="E23626" s="665">
        <v>242</v>
      </c>
      <c r="F23626" s="639" t="s">
        <v>111</v>
      </c>
      <c r="G23626" s="13">
        <f>SUM(A23626*E23626)</f>
        <v>12100</v>
      </c>
    </row>
    <row r="23627" spans="1:7" s="36" customFormat="1">
      <c r="A23627" s="677"/>
      <c r="B23627" s="677"/>
      <c r="C23627" s="675"/>
      <c r="D23627" s="679"/>
      <c r="E23627" s="680" t="s">
        <v>112</v>
      </c>
      <c r="F23627" s="681"/>
      <c r="G23627" s="682"/>
    </row>
    <row r="23628" spans="1:7">
      <c r="A23628" s="676">
        <v>5</v>
      </c>
      <c r="B23628" s="676" t="s">
        <v>72</v>
      </c>
      <c r="C23628" s="674" t="s">
        <v>18</v>
      </c>
      <c r="D23628" s="678" t="s">
        <v>113</v>
      </c>
      <c r="E23628" s="665">
        <v>14748</v>
      </c>
      <c r="F23628" s="639" t="s">
        <v>75</v>
      </c>
      <c r="G23628" s="13">
        <f>SUM(A23628*E23628)</f>
        <v>73740</v>
      </c>
    </row>
    <row r="23629" spans="1:7">
      <c r="A23629" s="677"/>
      <c r="B23629" s="677"/>
      <c r="C23629" s="675"/>
      <c r="D23629" s="679"/>
      <c r="E23629" s="680" t="s">
        <v>114</v>
      </c>
      <c r="F23629" s="681"/>
      <c r="G23629" s="682"/>
    </row>
    <row r="23630" spans="1:7">
      <c r="A23630" s="638"/>
      <c r="B23630" s="638"/>
      <c r="C23630" s="639"/>
      <c r="D23630" s="640"/>
      <c r="E23630" s="641"/>
      <c r="F23630" s="50" t="s">
        <v>116</v>
      </c>
      <c r="G23630" s="51">
        <v>108220</v>
      </c>
    </row>
    <row r="23631" spans="1:7">
      <c r="A23631" s="6"/>
      <c r="B23631" s="6"/>
      <c r="C23631" s="7"/>
      <c r="D23631" s="8" t="s">
        <v>117</v>
      </c>
      <c r="E23631" s="6"/>
      <c r="F23631" s="6"/>
      <c r="G23631" s="9"/>
    </row>
    <row r="23632" spans="1:7" ht="25.5">
      <c r="A23632" s="638">
        <v>1</v>
      </c>
      <c r="B23632" s="638" t="s">
        <v>89</v>
      </c>
      <c r="C23632" s="639" t="s">
        <v>11</v>
      </c>
      <c r="D23632" s="640" t="s">
        <v>115</v>
      </c>
      <c r="E23632" s="665"/>
      <c r="F23632" s="639" t="s">
        <v>75</v>
      </c>
      <c r="G23632" s="13"/>
    </row>
    <row r="23633" spans="1:7">
      <c r="A23633" s="6"/>
      <c r="B23633" s="6"/>
      <c r="C23633" s="7"/>
      <c r="D23633" s="8" t="s">
        <v>118</v>
      </c>
      <c r="E23633" s="6"/>
      <c r="F23633" s="6"/>
      <c r="G23633" s="9"/>
    </row>
    <row r="23634" spans="1:7" ht="153">
      <c r="A23634" s="638">
        <v>60</v>
      </c>
      <c r="B23634" s="638" t="s">
        <v>107</v>
      </c>
      <c r="C23634" s="639" t="s">
        <v>11</v>
      </c>
      <c r="D23634" s="640" t="s">
        <v>119</v>
      </c>
      <c r="E23634" s="665"/>
      <c r="F23634" s="639" t="s">
        <v>111</v>
      </c>
      <c r="G23634" s="13"/>
    </row>
    <row r="23635" spans="1:7" ht="140.25">
      <c r="A23635" s="638">
        <v>10</v>
      </c>
      <c r="B23635" s="638" t="s">
        <v>72</v>
      </c>
      <c r="C23635" s="639" t="s">
        <v>15</v>
      </c>
      <c r="D23635" s="640" t="s">
        <v>120</v>
      </c>
      <c r="E23635" s="665"/>
      <c r="F23635" s="639" t="s">
        <v>75</v>
      </c>
      <c r="G23635" s="13"/>
    </row>
    <row r="23636" spans="1:7" ht="153">
      <c r="A23636" s="638">
        <v>100</v>
      </c>
      <c r="B23636" s="638" t="s">
        <v>107</v>
      </c>
      <c r="C23636" s="639" t="s">
        <v>18</v>
      </c>
      <c r="D23636" s="640" t="s">
        <v>121</v>
      </c>
      <c r="E23636" s="665"/>
      <c r="F23636" s="639" t="s">
        <v>111</v>
      </c>
      <c r="G23636" s="13"/>
    </row>
    <row r="23637" spans="1:7" ht="140.25">
      <c r="A23637" s="638">
        <v>10</v>
      </c>
      <c r="B23637" s="638" t="s">
        <v>72</v>
      </c>
      <c r="C23637" s="639" t="s">
        <v>21</v>
      </c>
      <c r="D23637" s="640" t="s">
        <v>122</v>
      </c>
      <c r="E23637" s="665"/>
      <c r="F23637" s="639" t="s">
        <v>75</v>
      </c>
      <c r="G23637" s="13"/>
    </row>
    <row r="23638" spans="1:7" ht="153">
      <c r="A23638" s="638">
        <v>100</v>
      </c>
      <c r="B23638" s="638" t="s">
        <v>107</v>
      </c>
      <c r="C23638" s="639" t="s">
        <v>25</v>
      </c>
      <c r="D23638" s="640" t="s">
        <v>123</v>
      </c>
      <c r="E23638" s="665"/>
      <c r="F23638" s="639" t="s">
        <v>111</v>
      </c>
      <c r="G23638" s="13"/>
    </row>
    <row r="23639" spans="1:7" ht="153">
      <c r="A23639" s="638">
        <v>20</v>
      </c>
      <c r="B23639" s="638" t="s">
        <v>107</v>
      </c>
      <c r="C23639" s="639" t="s">
        <v>29</v>
      </c>
      <c r="D23639" s="640" t="s">
        <v>124</v>
      </c>
      <c r="E23639" s="665"/>
      <c r="F23639" s="639" t="s">
        <v>111</v>
      </c>
      <c r="G23639" s="13"/>
    </row>
    <row r="23640" spans="1:7" ht="153">
      <c r="A23640" s="638">
        <v>8</v>
      </c>
      <c r="B23640" s="638" t="s">
        <v>72</v>
      </c>
      <c r="C23640" s="639" t="s">
        <v>33</v>
      </c>
      <c r="D23640" s="640" t="s">
        <v>125</v>
      </c>
      <c r="E23640" s="665"/>
      <c r="F23640" s="639" t="s">
        <v>75</v>
      </c>
      <c r="G23640" s="13"/>
    </row>
    <row r="23641" spans="1:7" ht="89.25">
      <c r="A23641" s="638">
        <v>6</v>
      </c>
      <c r="B23641" s="638" t="s">
        <v>72</v>
      </c>
      <c r="C23641" s="639" t="s">
        <v>36</v>
      </c>
      <c r="D23641" s="640" t="s">
        <v>126</v>
      </c>
      <c r="E23641" s="665"/>
      <c r="F23641" s="639" t="s">
        <v>75</v>
      </c>
      <c r="G23641" s="13"/>
    </row>
    <row r="23642" spans="1:7" ht="89.25">
      <c r="A23642" s="638">
        <v>3</v>
      </c>
      <c r="B23642" s="638" t="s">
        <v>72</v>
      </c>
      <c r="C23642" s="639" t="s">
        <v>40</v>
      </c>
      <c r="D23642" s="640" t="s">
        <v>127</v>
      </c>
      <c r="E23642" s="665"/>
      <c r="F23642" s="639" t="s">
        <v>75</v>
      </c>
      <c r="G23642" s="13"/>
    </row>
    <row r="23643" spans="1:7" ht="89.25">
      <c r="A23643" s="638">
        <v>2</v>
      </c>
      <c r="B23643" s="638" t="s">
        <v>72</v>
      </c>
      <c r="C23643" s="639" t="s">
        <v>44</v>
      </c>
      <c r="D23643" s="640" t="s">
        <v>128</v>
      </c>
      <c r="E23643" s="665"/>
      <c r="F23643" s="639"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10" t="s">
        <v>0</v>
      </c>
      <c r="B23669" s="710"/>
      <c r="C23669" s="710"/>
      <c r="D23669" s="710"/>
      <c r="E23669" s="710"/>
      <c r="F23669" s="710"/>
      <c r="G23669" s="710"/>
    </row>
    <row r="23670" spans="1:7">
      <c r="A23670" s="711" t="s">
        <v>1</v>
      </c>
      <c r="B23670" s="711"/>
      <c r="C23670" s="711"/>
      <c r="D23670" s="711"/>
      <c r="E23670" s="711"/>
      <c r="F23670" s="711"/>
      <c r="G23670" s="711"/>
    </row>
    <row r="23671" spans="1:7" ht="51" customHeight="1">
      <c r="A23671" s="1" t="s">
        <v>2</v>
      </c>
      <c r="B23671" s="659"/>
      <c r="C23671" s="659"/>
      <c r="D23671" s="732" t="s">
        <v>356</v>
      </c>
      <c r="E23671" s="732"/>
      <c r="F23671" s="732"/>
      <c r="G23671" s="732"/>
    </row>
    <row r="23672" spans="1:7" ht="25.5">
      <c r="A23672" s="713" t="s">
        <v>3</v>
      </c>
      <c r="B23672" s="714"/>
      <c r="C23672" s="3" t="s">
        <v>4</v>
      </c>
      <c r="D23672" s="667" t="s">
        <v>5</v>
      </c>
      <c r="E23672" s="667" t="s">
        <v>6</v>
      </c>
      <c r="F23672" s="667" t="s">
        <v>7</v>
      </c>
      <c r="G23672" s="5" t="s">
        <v>8</v>
      </c>
    </row>
    <row r="23673" spans="1:7">
      <c r="A23673" s="6"/>
      <c r="B23673" s="6"/>
      <c r="C23673" s="7"/>
      <c r="D23673" s="8" t="s">
        <v>9</v>
      </c>
      <c r="E23673" s="6"/>
      <c r="F23673" s="6"/>
      <c r="G23673" s="9"/>
    </row>
    <row r="23674" spans="1:7">
      <c r="A23674" s="676">
        <v>4000</v>
      </c>
      <c r="B23674" s="676" t="s">
        <v>10</v>
      </c>
      <c r="C23674" s="674" t="s">
        <v>11</v>
      </c>
      <c r="D23674" s="678" t="s">
        <v>241</v>
      </c>
      <c r="E23674" s="665">
        <v>3176.25</v>
      </c>
      <c r="F23674" s="639" t="s">
        <v>242</v>
      </c>
      <c r="G23674" s="20">
        <f>SUM(A23674*E23674/1000)</f>
        <v>12705</v>
      </c>
    </row>
    <row r="23675" spans="1:7">
      <c r="A23675" s="677"/>
      <c r="B23675" s="677"/>
      <c r="C23675" s="675"/>
      <c r="D23675" s="679"/>
      <c r="E23675" s="680" t="s">
        <v>180</v>
      </c>
      <c r="F23675" s="681"/>
      <c r="G23675" s="682"/>
    </row>
    <row r="23676" spans="1:7">
      <c r="A23676" s="676">
        <v>4000</v>
      </c>
      <c r="B23676" s="676" t="s">
        <v>10</v>
      </c>
      <c r="C23676" s="674" t="s">
        <v>15</v>
      </c>
      <c r="D23676" s="678" t="s">
        <v>350</v>
      </c>
      <c r="E23676" s="665">
        <v>2420</v>
      </c>
      <c r="F23676" s="639" t="s">
        <v>13</v>
      </c>
      <c r="G23676" s="20">
        <f>SUM(A23676*E23676/1000)</f>
        <v>9680</v>
      </c>
    </row>
    <row r="23677" spans="1:7">
      <c r="A23677" s="677"/>
      <c r="B23677" s="677"/>
      <c r="C23677" s="675"/>
      <c r="D23677" s="679"/>
      <c r="E23677" s="680" t="s">
        <v>351</v>
      </c>
      <c r="F23677" s="681"/>
      <c r="G23677" s="682"/>
    </row>
    <row r="23678" spans="1:7">
      <c r="A23678" s="676">
        <v>450</v>
      </c>
      <c r="B23678" s="676" t="s">
        <v>10</v>
      </c>
      <c r="C23678" s="674" t="s">
        <v>18</v>
      </c>
      <c r="D23678" s="678" t="s">
        <v>352</v>
      </c>
      <c r="E23678" s="665">
        <v>3227.5</v>
      </c>
      <c r="F23678" s="639" t="s">
        <v>13</v>
      </c>
      <c r="G23678" s="20">
        <f>SUM(A23678*E23678/100)</f>
        <v>14523.75</v>
      </c>
    </row>
    <row r="23679" spans="1:7">
      <c r="A23679" s="677"/>
      <c r="B23679" s="677"/>
      <c r="C23679" s="675"/>
      <c r="D23679" s="679"/>
      <c r="E23679" s="680" t="s">
        <v>353</v>
      </c>
      <c r="F23679" s="681"/>
      <c r="G23679" s="682"/>
    </row>
    <row r="23680" spans="1:7" s="25" customFormat="1">
      <c r="A23680" s="676">
        <v>495</v>
      </c>
      <c r="B23680" s="676" t="s">
        <v>10</v>
      </c>
      <c r="C23680" s="674" t="s">
        <v>21</v>
      </c>
      <c r="D23680" s="678" t="s">
        <v>243</v>
      </c>
      <c r="E23680" s="665">
        <v>9416.2800000000007</v>
      </c>
      <c r="F23680" s="639" t="s">
        <v>13</v>
      </c>
      <c r="G23680" s="20">
        <f>SUM(A23680*E23680/100)</f>
        <v>46610.586000000003</v>
      </c>
    </row>
    <row r="23681" spans="1:7" s="25" customFormat="1">
      <c r="A23681" s="677"/>
      <c r="B23681" s="677"/>
      <c r="C23681" s="675"/>
      <c r="D23681" s="679"/>
      <c r="E23681" s="680" t="s">
        <v>244</v>
      </c>
      <c r="F23681" s="681"/>
      <c r="G23681" s="682"/>
    </row>
    <row r="23682" spans="1:7" s="25" customFormat="1">
      <c r="A23682" s="676">
        <v>48</v>
      </c>
      <c r="B23682" s="676" t="s">
        <v>107</v>
      </c>
      <c r="C23682" s="674" t="s">
        <v>25</v>
      </c>
      <c r="D23682" s="678" t="s">
        <v>354</v>
      </c>
      <c r="E23682" s="665">
        <v>1034</v>
      </c>
      <c r="F23682" s="639" t="s">
        <v>111</v>
      </c>
      <c r="G23682" s="20">
        <f>SUM(A23682*E23682)</f>
        <v>49632</v>
      </c>
    </row>
    <row r="23683" spans="1:7" s="25" customFormat="1">
      <c r="A23683" s="677"/>
      <c r="B23683" s="677"/>
      <c r="C23683" s="675"/>
      <c r="D23683" s="679"/>
      <c r="E23683" s="680" t="s">
        <v>355</v>
      </c>
      <c r="F23683" s="681"/>
      <c r="G23683" s="682"/>
    </row>
    <row r="23684" spans="1:7">
      <c r="A23684" s="676">
        <v>5585</v>
      </c>
      <c r="B23684" s="676" t="s">
        <v>10</v>
      </c>
      <c r="C23684" s="674" t="s">
        <v>29</v>
      </c>
      <c r="D23684" s="678" t="s">
        <v>19</v>
      </c>
      <c r="E23684" s="665">
        <v>1913.21</v>
      </c>
      <c r="F23684" s="639" t="s">
        <v>13</v>
      </c>
      <c r="G23684" s="13">
        <f>SUM(A23684*E23684/100)</f>
        <v>106852.7785</v>
      </c>
    </row>
    <row r="23685" spans="1:7">
      <c r="A23685" s="677"/>
      <c r="B23685" s="677"/>
      <c r="C23685" s="675"/>
      <c r="D23685" s="679"/>
      <c r="E23685" s="680" t="s">
        <v>20</v>
      </c>
      <c r="F23685" s="681"/>
      <c r="G23685" s="682"/>
    </row>
    <row r="23686" spans="1:7">
      <c r="A23686" s="676">
        <v>500</v>
      </c>
      <c r="B23686" s="676" t="s">
        <v>10</v>
      </c>
      <c r="C23686" s="674" t="s">
        <v>33</v>
      </c>
      <c r="D23686" s="678" t="s">
        <v>16</v>
      </c>
      <c r="E23686" s="665">
        <v>11948.36</v>
      </c>
      <c r="F23686" s="639" t="s">
        <v>13</v>
      </c>
      <c r="G23686" s="13">
        <f>SUM(A23686*E23686/100)</f>
        <v>59741.8</v>
      </c>
    </row>
    <row r="23687" spans="1:7">
      <c r="A23687" s="677"/>
      <c r="B23687" s="677"/>
      <c r="C23687" s="675"/>
      <c r="D23687" s="679"/>
      <c r="E23687" s="680" t="s">
        <v>17</v>
      </c>
      <c r="F23687" s="681"/>
      <c r="G23687" s="682"/>
    </row>
    <row r="23688" spans="1:7" s="24" customFormat="1">
      <c r="A23688" s="674">
        <v>584</v>
      </c>
      <c r="B23688" s="674" t="s">
        <v>39</v>
      </c>
      <c r="C23688" s="676" t="s">
        <v>36</v>
      </c>
      <c r="D23688" s="678" t="s">
        <v>41</v>
      </c>
      <c r="E23688" s="665">
        <v>2206.6</v>
      </c>
      <c r="F23688" s="639" t="s">
        <v>42</v>
      </c>
      <c r="G23688" s="20">
        <f>SUM(A23688*E23688/100)</f>
        <v>12886.544</v>
      </c>
    </row>
    <row r="23689" spans="1:7" s="24" customFormat="1">
      <c r="A23689" s="675"/>
      <c r="B23689" s="675"/>
      <c r="C23689" s="677"/>
      <c r="D23689" s="679"/>
      <c r="E23689" s="687" t="s">
        <v>43</v>
      </c>
      <c r="F23689" s="688"/>
      <c r="G23689" s="689"/>
    </row>
    <row r="23690" spans="1:7" s="24" customFormat="1">
      <c r="A23690" s="674">
        <v>584</v>
      </c>
      <c r="B23690" s="674" t="s">
        <v>39</v>
      </c>
      <c r="C23690" s="676" t="s">
        <v>40</v>
      </c>
      <c r="D23690" s="678" t="s">
        <v>45</v>
      </c>
      <c r="E23690" s="639">
        <v>2197.52</v>
      </c>
      <c r="F23690" s="639" t="s">
        <v>42</v>
      </c>
      <c r="G23690" s="20">
        <f>SUM(A23690*E23690/100)</f>
        <v>12833.516799999999</v>
      </c>
    </row>
    <row r="23691" spans="1:7" s="24" customFormat="1">
      <c r="A23691" s="675"/>
      <c r="B23691" s="675"/>
      <c r="C23691" s="677"/>
      <c r="D23691" s="679"/>
      <c r="E23691" s="687" t="s">
        <v>46</v>
      </c>
      <c r="F23691" s="688"/>
      <c r="G23691" s="689"/>
    </row>
    <row r="23692" spans="1:7">
      <c r="A23692" s="700">
        <v>19.568999999999999</v>
      </c>
      <c r="B23692" s="674" t="s">
        <v>24</v>
      </c>
      <c r="C23692" s="676" t="s">
        <v>44</v>
      </c>
      <c r="D23692" s="695" t="s">
        <v>26</v>
      </c>
      <c r="E23692" s="665">
        <v>5001.7</v>
      </c>
      <c r="F23692" s="639" t="s">
        <v>27</v>
      </c>
      <c r="G23692" s="20">
        <f>SUM(A23692*E23692)</f>
        <v>97878.267299999992</v>
      </c>
    </row>
    <row r="23693" spans="1:7">
      <c r="A23693" s="701"/>
      <c r="B23693" s="675"/>
      <c r="C23693" s="677"/>
      <c r="D23693" s="696"/>
      <c r="E23693" s="680" t="s">
        <v>28</v>
      </c>
      <c r="F23693" s="681"/>
      <c r="G23693" s="682"/>
    </row>
    <row r="23694" spans="1:7" s="23" customFormat="1">
      <c r="A23694" s="674">
        <v>262</v>
      </c>
      <c r="B23694" s="674" t="s">
        <v>10</v>
      </c>
      <c r="C23694" s="676" t="s">
        <v>47</v>
      </c>
      <c r="D23694" s="695" t="s">
        <v>30</v>
      </c>
      <c r="E23694" s="665">
        <v>337</v>
      </c>
      <c r="F23694" s="639" t="s">
        <v>31</v>
      </c>
      <c r="G23694" s="20">
        <f>SUM(A23694*E23694)</f>
        <v>88294</v>
      </c>
    </row>
    <row r="23695" spans="1:7" s="23" customFormat="1">
      <c r="A23695" s="675"/>
      <c r="B23695" s="675"/>
      <c r="C23695" s="677"/>
      <c r="D23695" s="696"/>
      <c r="E23695" s="697" t="s">
        <v>32</v>
      </c>
      <c r="F23695" s="698"/>
      <c r="G23695" s="699"/>
    </row>
    <row r="23696" spans="1:7" ht="38.25">
      <c r="A23696" s="642"/>
      <c r="B23696" s="642"/>
      <c r="C23696" s="644" t="s">
        <v>50</v>
      </c>
      <c r="D23696" s="646" t="s">
        <v>153</v>
      </c>
      <c r="E23696" s="704"/>
      <c r="F23696" s="705"/>
      <c r="G23696" s="706"/>
    </row>
    <row r="23697" spans="1:7">
      <c r="A23697" s="676">
        <v>6958</v>
      </c>
      <c r="B23697" s="676" t="s">
        <v>39</v>
      </c>
      <c r="C23697" s="674" t="s">
        <v>154</v>
      </c>
      <c r="D23697" s="678" t="s">
        <v>331</v>
      </c>
      <c r="E23697" s="665">
        <v>4411.82</v>
      </c>
      <c r="F23697" s="639" t="s">
        <v>42</v>
      </c>
      <c r="G23697" s="20">
        <f>SUM(A23697*E23697/100)</f>
        <v>306974.43559999997</v>
      </c>
    </row>
    <row r="23698" spans="1:7">
      <c r="A23698" s="677"/>
      <c r="B23698" s="677"/>
      <c r="C23698" s="675"/>
      <c r="D23698" s="679"/>
      <c r="E23698" s="680" t="s">
        <v>332</v>
      </c>
      <c r="F23698" s="681"/>
      <c r="G23698" s="682"/>
    </row>
    <row r="23699" spans="1:7" s="30" customFormat="1">
      <c r="A23699" s="667"/>
      <c r="B23699" s="667"/>
      <c r="C23699" s="3"/>
      <c r="D23699" s="26"/>
      <c r="E23699" s="27"/>
      <c r="F23699" s="28" t="s">
        <v>77</v>
      </c>
      <c r="G23699" s="29">
        <v>823623</v>
      </c>
    </row>
    <row r="23700" spans="1:7">
      <c r="A23700" s="31"/>
      <c r="B23700" s="32"/>
      <c r="C23700" s="32"/>
      <c r="D23700" s="33" t="s">
        <v>78</v>
      </c>
      <c r="E23700" s="32"/>
      <c r="F23700" s="32"/>
      <c r="G23700" s="34"/>
    </row>
    <row r="23701" spans="1:7" s="25" customFormat="1">
      <c r="A23701" s="733">
        <v>1</v>
      </c>
      <c r="B23701" s="733" t="s">
        <v>72</v>
      </c>
      <c r="C23701" s="734" t="s">
        <v>11</v>
      </c>
      <c r="D23701" s="731" t="s">
        <v>79</v>
      </c>
      <c r="E23701" s="655">
        <v>4802.6000000000004</v>
      </c>
      <c r="F23701" s="645" t="s">
        <v>75</v>
      </c>
      <c r="G23701" s="13">
        <f>SUM(A23701*E23701)</f>
        <v>4802.6000000000004</v>
      </c>
    </row>
    <row r="23702" spans="1:7" s="25" customFormat="1">
      <c r="A23702" s="677"/>
      <c r="B23702" s="677"/>
      <c r="C23702" s="675"/>
      <c r="D23702" s="679"/>
      <c r="E23702" s="680" t="s">
        <v>80</v>
      </c>
      <c r="F23702" s="681"/>
      <c r="G23702" s="682"/>
    </row>
    <row r="23703" spans="1:7" s="36" customFormat="1">
      <c r="A23703" s="676">
        <v>2</v>
      </c>
      <c r="B23703" s="676" t="s">
        <v>72</v>
      </c>
      <c r="C23703" s="674" t="s">
        <v>15</v>
      </c>
      <c r="D23703" s="678" t="s">
        <v>81</v>
      </c>
      <c r="E23703" s="665">
        <v>2042.43</v>
      </c>
      <c r="F23703" s="639" t="s">
        <v>75</v>
      </c>
      <c r="G23703" s="13">
        <f>SUM(A23703*E23703)</f>
        <v>4084.86</v>
      </c>
    </row>
    <row r="23704" spans="1:7" s="36" customFormat="1">
      <c r="A23704" s="677"/>
      <c r="B23704" s="677"/>
      <c r="C23704" s="675"/>
      <c r="D23704" s="679"/>
      <c r="E23704" s="680" t="s">
        <v>82</v>
      </c>
      <c r="F23704" s="681"/>
      <c r="G23704" s="682"/>
    </row>
    <row r="23705" spans="1:7">
      <c r="A23705" s="676">
        <v>2</v>
      </c>
      <c r="B23705" s="676" t="s">
        <v>72</v>
      </c>
      <c r="C23705" s="674" t="s">
        <v>18</v>
      </c>
      <c r="D23705" s="678" t="s">
        <v>83</v>
      </c>
      <c r="E23705" s="665">
        <v>447.15</v>
      </c>
      <c r="F23705" s="639" t="s">
        <v>75</v>
      </c>
      <c r="G23705" s="13">
        <f>SUM(A23705*E23705)</f>
        <v>894.3</v>
      </c>
    </row>
    <row r="23706" spans="1:7">
      <c r="A23706" s="677"/>
      <c r="B23706" s="677"/>
      <c r="C23706" s="675"/>
      <c r="D23706" s="679"/>
      <c r="E23706" s="680" t="s">
        <v>84</v>
      </c>
      <c r="F23706" s="681"/>
      <c r="G23706" s="682"/>
    </row>
    <row r="23707" spans="1:7">
      <c r="A23707" s="684">
        <v>3</v>
      </c>
      <c r="B23707" s="684" t="s">
        <v>72</v>
      </c>
      <c r="C23707" s="683" t="s">
        <v>21</v>
      </c>
      <c r="D23707" s="685" t="s">
        <v>85</v>
      </c>
      <c r="E23707" s="665">
        <v>1109.46</v>
      </c>
      <c r="F23707" s="639" t="s">
        <v>75</v>
      </c>
      <c r="G23707" s="13">
        <f>SUM(A23707*E23707)</f>
        <v>3328.38</v>
      </c>
    </row>
    <row r="23708" spans="1:7">
      <c r="A23708" s="684"/>
      <c r="B23708" s="684"/>
      <c r="C23708" s="683"/>
      <c r="D23708" s="685"/>
      <c r="E23708" s="686" t="s">
        <v>86</v>
      </c>
      <c r="F23708" s="686"/>
      <c r="G23708" s="686"/>
    </row>
    <row r="23709" spans="1:7" s="36" customFormat="1">
      <c r="A23709" s="676">
        <v>2</v>
      </c>
      <c r="B23709" s="676" t="s">
        <v>72</v>
      </c>
      <c r="C23709" s="674" t="s">
        <v>25</v>
      </c>
      <c r="D23709" s="678" t="s">
        <v>87</v>
      </c>
      <c r="E23709" s="665">
        <v>509.74</v>
      </c>
      <c r="F23709" s="639" t="s">
        <v>75</v>
      </c>
      <c r="G23709" s="13">
        <f>SUM(A23709*E23709)</f>
        <v>1019.48</v>
      </c>
    </row>
    <row r="23710" spans="1:7" s="36" customFormat="1">
      <c r="A23710" s="677"/>
      <c r="B23710" s="677"/>
      <c r="C23710" s="675"/>
      <c r="D23710" s="679"/>
      <c r="E23710" s="680" t="s">
        <v>88</v>
      </c>
      <c r="F23710" s="681"/>
      <c r="G23710" s="682"/>
    </row>
    <row r="23711" spans="1:7" s="36" customFormat="1">
      <c r="A23711" s="676">
        <v>1</v>
      </c>
      <c r="B23711" s="676" t="s">
        <v>89</v>
      </c>
      <c r="C23711" s="674" t="s">
        <v>29</v>
      </c>
      <c r="D23711" s="678" t="s">
        <v>90</v>
      </c>
      <c r="E23711" s="665">
        <v>1142.24</v>
      </c>
      <c r="F23711" s="639" t="s">
        <v>75</v>
      </c>
      <c r="G23711" s="13">
        <f>SUM(A23711*E23711)</f>
        <v>1142.24</v>
      </c>
    </row>
    <row r="23712" spans="1:7" s="36" customFormat="1">
      <c r="A23712" s="677"/>
      <c r="B23712" s="677"/>
      <c r="C23712" s="675"/>
      <c r="D23712" s="679"/>
      <c r="E23712" s="680" t="s">
        <v>91</v>
      </c>
      <c r="F23712" s="681"/>
      <c r="G23712" s="682"/>
    </row>
    <row r="23713" spans="1:7">
      <c r="A23713" s="676">
        <v>1</v>
      </c>
      <c r="B23713" s="676" t="s">
        <v>89</v>
      </c>
      <c r="C23713" s="674" t="s">
        <v>33</v>
      </c>
      <c r="D23713" s="678" t="s">
        <v>92</v>
      </c>
      <c r="E23713" s="665">
        <v>4694.8</v>
      </c>
      <c r="F23713" s="639" t="s">
        <v>75</v>
      </c>
      <c r="G23713" s="13">
        <f>SUM(A23713*E23713)</f>
        <v>4694.8</v>
      </c>
    </row>
    <row r="23714" spans="1:7">
      <c r="A23714" s="677"/>
      <c r="B23714" s="677"/>
      <c r="C23714" s="675"/>
      <c r="D23714" s="679"/>
      <c r="E23714" s="680" t="s">
        <v>93</v>
      </c>
      <c r="F23714" s="681"/>
      <c r="G23714" s="682"/>
    </row>
    <row r="23715" spans="1:7">
      <c r="A23715" s="676">
        <v>1</v>
      </c>
      <c r="B23715" s="676" t="s">
        <v>89</v>
      </c>
      <c r="C23715" s="674" t="s">
        <v>36</v>
      </c>
      <c r="D23715" s="678" t="s">
        <v>94</v>
      </c>
      <c r="E23715" s="665">
        <v>938.47</v>
      </c>
      <c r="F23715" s="639" t="s">
        <v>75</v>
      </c>
      <c r="G23715" s="13">
        <f>SUM(A23715*E23715)</f>
        <v>938.47</v>
      </c>
    </row>
    <row r="23716" spans="1:7">
      <c r="A23716" s="677"/>
      <c r="B23716" s="677"/>
      <c r="C23716" s="675"/>
      <c r="D23716" s="679"/>
      <c r="E23716" s="680" t="s">
        <v>95</v>
      </c>
      <c r="F23716" s="681"/>
      <c r="G23716" s="682"/>
    </row>
    <row r="23717" spans="1:7" s="36" customFormat="1">
      <c r="A23717" s="676">
        <v>1</v>
      </c>
      <c r="B23717" s="676" t="s">
        <v>89</v>
      </c>
      <c r="C23717" s="674" t="s">
        <v>40</v>
      </c>
      <c r="D23717" s="678" t="s">
        <v>96</v>
      </c>
      <c r="E23717" s="665">
        <v>795</v>
      </c>
      <c r="F23717" s="639" t="s">
        <v>75</v>
      </c>
      <c r="G23717" s="13">
        <f>SUM(A23717*E23717)</f>
        <v>795</v>
      </c>
    </row>
    <row r="23718" spans="1:7" s="36" customFormat="1">
      <c r="A23718" s="677"/>
      <c r="B23718" s="677"/>
      <c r="C23718" s="675"/>
      <c r="D23718" s="679"/>
      <c r="E23718" s="680" t="s">
        <v>97</v>
      </c>
      <c r="F23718" s="681"/>
      <c r="G23718" s="682"/>
    </row>
    <row r="23719" spans="1:7" s="36" customFormat="1">
      <c r="A23719" s="676"/>
      <c r="B23719" s="676"/>
      <c r="C23719" s="674" t="s">
        <v>44</v>
      </c>
      <c r="D23719" s="678" t="s">
        <v>98</v>
      </c>
      <c r="E23719" s="39"/>
      <c r="F23719" s="40"/>
      <c r="G23719" s="41"/>
    </row>
    <row r="23720" spans="1:7" s="36" customFormat="1">
      <c r="A23720" s="677"/>
      <c r="B23720" s="677"/>
      <c r="C23720" s="675"/>
      <c r="D23720" s="679"/>
      <c r="E23720" s="42"/>
      <c r="F23720" s="43"/>
      <c r="G23720" s="44"/>
    </row>
    <row r="23721" spans="1:7" s="36" customFormat="1">
      <c r="A23721" s="676">
        <v>1</v>
      </c>
      <c r="B23721" s="676" t="s">
        <v>89</v>
      </c>
      <c r="C23721" s="674" t="s">
        <v>99</v>
      </c>
      <c r="D23721" s="678" t="s">
        <v>100</v>
      </c>
      <c r="E23721" s="665">
        <v>271.92</v>
      </c>
      <c r="F23721" s="639" t="s">
        <v>75</v>
      </c>
      <c r="G23721" s="13">
        <f>SUM(A23721*E23721)</f>
        <v>271.92</v>
      </c>
    </row>
    <row r="23722" spans="1:7" s="36" customFormat="1">
      <c r="A23722" s="677"/>
      <c r="B23722" s="677"/>
      <c r="C23722" s="675"/>
      <c r="D23722" s="679"/>
      <c r="E23722" s="680" t="s">
        <v>101</v>
      </c>
      <c r="F23722" s="681"/>
      <c r="G23722" s="682"/>
    </row>
    <row r="23723" spans="1:7" s="36" customFormat="1">
      <c r="A23723" s="676">
        <v>1</v>
      </c>
      <c r="B23723" s="676" t="s">
        <v>89</v>
      </c>
      <c r="C23723" s="674" t="s">
        <v>102</v>
      </c>
      <c r="D23723" s="678" t="s">
        <v>103</v>
      </c>
      <c r="E23723" s="665">
        <v>365.42</v>
      </c>
      <c r="F23723" s="639" t="s">
        <v>75</v>
      </c>
      <c r="G23723" s="13">
        <f>SUM(A23723*E23723)</f>
        <v>365.42</v>
      </c>
    </row>
    <row r="23724" spans="1:7" s="36" customFormat="1">
      <c r="A23724" s="677"/>
      <c r="B23724" s="677"/>
      <c r="C23724" s="675"/>
      <c r="D23724" s="679"/>
      <c r="E23724" s="680" t="s">
        <v>104</v>
      </c>
      <c r="F23724" s="681"/>
      <c r="G23724" s="682"/>
    </row>
    <row r="23725" spans="1:7" s="30" customFormat="1">
      <c r="A23725" s="638"/>
      <c r="B23725" s="638"/>
      <c r="C23725" s="639"/>
      <c r="D23725" s="640"/>
      <c r="E23725" s="27"/>
      <c r="F23725" s="28" t="s">
        <v>105</v>
      </c>
      <c r="G23725" s="47">
        <v>23005</v>
      </c>
    </row>
    <row r="23726" spans="1:7">
      <c r="A23726" s="638"/>
      <c r="B23726" s="638"/>
      <c r="C23726" s="639"/>
      <c r="D23726" s="48" t="s">
        <v>106</v>
      </c>
      <c r="E23726" s="641"/>
      <c r="F23726" s="641"/>
      <c r="G23726" s="641"/>
    </row>
    <row r="23727" spans="1:7" s="36" customFormat="1">
      <c r="A23727" s="676">
        <v>60</v>
      </c>
      <c r="B23727" s="676" t="s">
        <v>107</v>
      </c>
      <c r="C23727" s="674" t="s">
        <v>11</v>
      </c>
      <c r="D23727" s="678" t="s">
        <v>108</v>
      </c>
      <c r="E23727" s="665">
        <v>373</v>
      </c>
      <c r="F23727" s="639" t="s">
        <v>75</v>
      </c>
      <c r="G23727" s="13">
        <f>SUM(A23727*E23727)</f>
        <v>22380</v>
      </c>
    </row>
    <row r="23728" spans="1:7" s="36" customFormat="1">
      <c r="A23728" s="677"/>
      <c r="B23728" s="677"/>
      <c r="C23728" s="675"/>
      <c r="D23728" s="679"/>
      <c r="E23728" s="680" t="s">
        <v>109</v>
      </c>
      <c r="F23728" s="681"/>
      <c r="G23728" s="682"/>
    </row>
    <row r="23729" spans="1:7" s="36" customFormat="1">
      <c r="A23729" s="676">
        <v>50</v>
      </c>
      <c r="B23729" s="676" t="s">
        <v>107</v>
      </c>
      <c r="C23729" s="674" t="s">
        <v>15</v>
      </c>
      <c r="D23729" s="678" t="s">
        <v>110</v>
      </c>
      <c r="E23729" s="665">
        <v>242</v>
      </c>
      <c r="F23729" s="639" t="s">
        <v>111</v>
      </c>
      <c r="G23729" s="13">
        <f>SUM(A23729*E23729)</f>
        <v>12100</v>
      </c>
    </row>
    <row r="23730" spans="1:7" s="36" customFormat="1">
      <c r="A23730" s="677"/>
      <c r="B23730" s="677"/>
      <c r="C23730" s="675"/>
      <c r="D23730" s="679"/>
      <c r="E23730" s="680" t="s">
        <v>112</v>
      </c>
      <c r="F23730" s="681"/>
      <c r="G23730" s="682"/>
    </row>
    <row r="23731" spans="1:7">
      <c r="A23731" s="676">
        <v>5</v>
      </c>
      <c r="B23731" s="676" t="s">
        <v>72</v>
      </c>
      <c r="C23731" s="674" t="s">
        <v>18</v>
      </c>
      <c r="D23731" s="678" t="s">
        <v>113</v>
      </c>
      <c r="E23731" s="665">
        <v>14748</v>
      </c>
      <c r="F23731" s="639" t="s">
        <v>75</v>
      </c>
      <c r="G23731" s="13">
        <f>SUM(A23731*E23731)</f>
        <v>73740</v>
      </c>
    </row>
    <row r="23732" spans="1:7">
      <c r="A23732" s="677"/>
      <c r="B23732" s="677"/>
      <c r="C23732" s="675"/>
      <c r="D23732" s="679"/>
      <c r="E23732" s="680" t="s">
        <v>114</v>
      </c>
      <c r="F23732" s="681"/>
      <c r="G23732" s="682"/>
    </row>
    <row r="23733" spans="1:7">
      <c r="A23733" s="638"/>
      <c r="B23733" s="638"/>
      <c r="C23733" s="639"/>
      <c r="D23733" s="640"/>
      <c r="E23733" s="641"/>
      <c r="F23733" s="50" t="s">
        <v>116</v>
      </c>
      <c r="G23733" s="51">
        <v>108220</v>
      </c>
    </row>
    <row r="23734" spans="1:7">
      <c r="A23734" s="6"/>
      <c r="B23734" s="6"/>
      <c r="C23734" s="7"/>
      <c r="D23734" s="8" t="s">
        <v>117</v>
      </c>
      <c r="E23734" s="6"/>
      <c r="F23734" s="6"/>
      <c r="G23734" s="9"/>
    </row>
    <row r="23735" spans="1:7" ht="25.5">
      <c r="A23735" s="638">
        <v>1</v>
      </c>
      <c r="B23735" s="638" t="s">
        <v>89</v>
      </c>
      <c r="C23735" s="639" t="s">
        <v>11</v>
      </c>
      <c r="D23735" s="640" t="s">
        <v>115</v>
      </c>
      <c r="E23735" s="665"/>
      <c r="F23735" s="639" t="s">
        <v>75</v>
      </c>
      <c r="G23735" s="13"/>
    </row>
    <row r="23736" spans="1:7">
      <c r="A23736" s="6"/>
      <c r="B23736" s="6"/>
      <c r="C23736" s="7"/>
      <c r="D23736" s="8" t="s">
        <v>118</v>
      </c>
      <c r="E23736" s="6"/>
      <c r="F23736" s="6"/>
      <c r="G23736" s="9"/>
    </row>
    <row r="23737" spans="1:7" ht="153">
      <c r="A23737" s="638">
        <v>60</v>
      </c>
      <c r="B23737" s="638" t="s">
        <v>107</v>
      </c>
      <c r="C23737" s="639" t="s">
        <v>11</v>
      </c>
      <c r="D23737" s="640" t="s">
        <v>119</v>
      </c>
      <c r="E23737" s="665"/>
      <c r="F23737" s="639" t="s">
        <v>111</v>
      </c>
      <c r="G23737" s="13"/>
    </row>
    <row r="23738" spans="1:7" ht="140.25">
      <c r="A23738" s="638">
        <v>10</v>
      </c>
      <c r="B23738" s="638" t="s">
        <v>72</v>
      </c>
      <c r="C23738" s="639" t="s">
        <v>15</v>
      </c>
      <c r="D23738" s="640" t="s">
        <v>120</v>
      </c>
      <c r="E23738" s="665"/>
      <c r="F23738" s="639" t="s">
        <v>75</v>
      </c>
      <c r="G23738" s="13"/>
    </row>
    <row r="23739" spans="1:7" ht="153">
      <c r="A23739" s="638">
        <v>100</v>
      </c>
      <c r="B23739" s="638" t="s">
        <v>107</v>
      </c>
      <c r="C23739" s="639" t="s">
        <v>18</v>
      </c>
      <c r="D23739" s="640" t="s">
        <v>121</v>
      </c>
      <c r="E23739" s="665"/>
      <c r="F23739" s="639" t="s">
        <v>111</v>
      </c>
      <c r="G23739" s="13"/>
    </row>
    <row r="23740" spans="1:7" ht="140.25">
      <c r="A23740" s="638">
        <v>10</v>
      </c>
      <c r="B23740" s="638" t="s">
        <v>72</v>
      </c>
      <c r="C23740" s="639" t="s">
        <v>21</v>
      </c>
      <c r="D23740" s="640" t="s">
        <v>122</v>
      </c>
      <c r="E23740" s="665"/>
      <c r="F23740" s="639" t="s">
        <v>75</v>
      </c>
      <c r="G23740" s="13"/>
    </row>
    <row r="23741" spans="1:7" ht="153">
      <c r="A23741" s="638">
        <v>100</v>
      </c>
      <c r="B23741" s="638" t="s">
        <v>107</v>
      </c>
      <c r="C23741" s="639" t="s">
        <v>25</v>
      </c>
      <c r="D23741" s="640" t="s">
        <v>123</v>
      </c>
      <c r="E23741" s="665"/>
      <c r="F23741" s="639" t="s">
        <v>111</v>
      </c>
      <c r="G23741" s="13"/>
    </row>
    <row r="23742" spans="1:7" ht="153">
      <c r="A23742" s="638">
        <v>20</v>
      </c>
      <c r="B23742" s="638" t="s">
        <v>107</v>
      </c>
      <c r="C23742" s="639" t="s">
        <v>29</v>
      </c>
      <c r="D23742" s="640" t="s">
        <v>124</v>
      </c>
      <c r="E23742" s="665"/>
      <c r="F23742" s="639" t="s">
        <v>111</v>
      </c>
      <c r="G23742" s="13"/>
    </row>
    <row r="23743" spans="1:7" ht="153">
      <c r="A23743" s="638">
        <v>8</v>
      </c>
      <c r="B23743" s="638" t="s">
        <v>72</v>
      </c>
      <c r="C23743" s="639" t="s">
        <v>33</v>
      </c>
      <c r="D23743" s="640" t="s">
        <v>125</v>
      </c>
      <c r="E23743" s="665"/>
      <c r="F23743" s="639" t="s">
        <v>75</v>
      </c>
      <c r="G23743" s="13"/>
    </row>
    <row r="23744" spans="1:7" ht="89.25">
      <c r="A23744" s="638">
        <v>6</v>
      </c>
      <c r="B23744" s="638" t="s">
        <v>72</v>
      </c>
      <c r="C23744" s="639" t="s">
        <v>36</v>
      </c>
      <c r="D23744" s="640" t="s">
        <v>126</v>
      </c>
      <c r="E23744" s="665"/>
      <c r="F23744" s="639" t="s">
        <v>75</v>
      </c>
      <c r="G23744" s="13"/>
    </row>
    <row r="23745" spans="1:7" ht="89.25">
      <c r="A23745" s="638">
        <v>3</v>
      </c>
      <c r="B23745" s="638" t="s">
        <v>72</v>
      </c>
      <c r="C23745" s="639" t="s">
        <v>40</v>
      </c>
      <c r="D23745" s="640" t="s">
        <v>127</v>
      </c>
      <c r="E23745" s="665"/>
      <c r="F23745" s="639" t="s">
        <v>75</v>
      </c>
      <c r="G23745" s="13"/>
    </row>
    <row r="23746" spans="1:7" ht="89.25">
      <c r="A23746" s="638">
        <v>2</v>
      </c>
      <c r="B23746" s="638" t="s">
        <v>72</v>
      </c>
      <c r="C23746" s="639" t="s">
        <v>44</v>
      </c>
      <c r="D23746" s="640" t="s">
        <v>128</v>
      </c>
      <c r="E23746" s="665"/>
      <c r="F23746" s="639"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10" t="s">
        <v>0</v>
      </c>
      <c r="B23772" s="710"/>
      <c r="C23772" s="710"/>
      <c r="D23772" s="710"/>
      <c r="E23772" s="710"/>
      <c r="F23772" s="710"/>
      <c r="G23772" s="710"/>
    </row>
    <row r="23773" spans="1:7">
      <c r="A23773" s="711" t="s">
        <v>1</v>
      </c>
      <c r="B23773" s="711"/>
      <c r="C23773" s="711"/>
      <c r="D23773" s="711"/>
      <c r="E23773" s="711"/>
      <c r="F23773" s="711"/>
      <c r="G23773" s="711"/>
    </row>
    <row r="23774" spans="1:7" ht="51" customHeight="1">
      <c r="A23774" s="1" t="s">
        <v>2</v>
      </c>
      <c r="B23774" s="659"/>
      <c r="C23774" s="659"/>
      <c r="D23774" s="732" t="s">
        <v>357</v>
      </c>
      <c r="E23774" s="732"/>
      <c r="F23774" s="732"/>
      <c r="G23774" s="732"/>
    </row>
    <row r="23775" spans="1:7" ht="25.5">
      <c r="A23775" s="713" t="s">
        <v>3</v>
      </c>
      <c r="B23775" s="714"/>
      <c r="C23775" s="3" t="s">
        <v>4</v>
      </c>
      <c r="D23775" s="667" t="s">
        <v>5</v>
      </c>
      <c r="E23775" s="667" t="s">
        <v>6</v>
      </c>
      <c r="F23775" s="667" t="s">
        <v>7</v>
      </c>
      <c r="G23775" s="5" t="s">
        <v>8</v>
      </c>
    </row>
    <row r="23776" spans="1:7">
      <c r="A23776" s="6"/>
      <c r="B23776" s="6"/>
      <c r="C23776" s="7"/>
      <c r="D23776" s="8" t="s">
        <v>9</v>
      </c>
      <c r="E23776" s="6"/>
      <c r="F23776" s="6"/>
      <c r="G23776" s="9"/>
    </row>
    <row r="23777" spans="1:7">
      <c r="A23777" s="676">
        <v>4000</v>
      </c>
      <c r="B23777" s="676" t="s">
        <v>10</v>
      </c>
      <c r="C23777" s="674" t="s">
        <v>11</v>
      </c>
      <c r="D23777" s="678" t="s">
        <v>241</v>
      </c>
      <c r="E23777" s="665">
        <v>3176.25</v>
      </c>
      <c r="F23777" s="639" t="s">
        <v>242</v>
      </c>
      <c r="G23777" s="20">
        <f>SUM(A23777*E23777/1000)</f>
        <v>12705</v>
      </c>
    </row>
    <row r="23778" spans="1:7">
      <c r="A23778" s="677"/>
      <c r="B23778" s="677"/>
      <c r="C23778" s="675"/>
      <c r="D23778" s="679"/>
      <c r="E23778" s="680" t="s">
        <v>180</v>
      </c>
      <c r="F23778" s="681"/>
      <c r="G23778" s="682"/>
    </row>
    <row r="23779" spans="1:7">
      <c r="A23779" s="676">
        <v>4000</v>
      </c>
      <c r="B23779" s="676" t="s">
        <v>10</v>
      </c>
      <c r="C23779" s="674" t="s">
        <v>15</v>
      </c>
      <c r="D23779" s="678" t="s">
        <v>350</v>
      </c>
      <c r="E23779" s="665">
        <v>2420</v>
      </c>
      <c r="F23779" s="639" t="s">
        <v>13</v>
      </c>
      <c r="G23779" s="20">
        <f>SUM(A23779*E23779/1000)</f>
        <v>9680</v>
      </c>
    </row>
    <row r="23780" spans="1:7">
      <c r="A23780" s="677"/>
      <c r="B23780" s="677"/>
      <c r="C23780" s="675"/>
      <c r="D23780" s="679"/>
      <c r="E23780" s="680" t="s">
        <v>351</v>
      </c>
      <c r="F23780" s="681"/>
      <c r="G23780" s="682"/>
    </row>
    <row r="23781" spans="1:7">
      <c r="A23781" s="676">
        <v>450</v>
      </c>
      <c r="B23781" s="676" t="s">
        <v>10</v>
      </c>
      <c r="C23781" s="674" t="s">
        <v>18</v>
      </c>
      <c r="D23781" s="678" t="s">
        <v>352</v>
      </c>
      <c r="E23781" s="665">
        <v>3227.5</v>
      </c>
      <c r="F23781" s="639" t="s">
        <v>13</v>
      </c>
      <c r="G23781" s="20">
        <f>SUM(A23781*E23781/100)</f>
        <v>14523.75</v>
      </c>
    </row>
    <row r="23782" spans="1:7">
      <c r="A23782" s="677"/>
      <c r="B23782" s="677"/>
      <c r="C23782" s="675"/>
      <c r="D23782" s="679"/>
      <c r="E23782" s="680" t="s">
        <v>353</v>
      </c>
      <c r="F23782" s="681"/>
      <c r="G23782" s="682"/>
    </row>
    <row r="23783" spans="1:7" s="25" customFormat="1">
      <c r="A23783" s="676">
        <v>495</v>
      </c>
      <c r="B23783" s="676" t="s">
        <v>10</v>
      </c>
      <c r="C23783" s="674" t="s">
        <v>21</v>
      </c>
      <c r="D23783" s="678" t="s">
        <v>243</v>
      </c>
      <c r="E23783" s="665">
        <v>9416.2800000000007</v>
      </c>
      <c r="F23783" s="639" t="s">
        <v>13</v>
      </c>
      <c r="G23783" s="20">
        <f>SUM(A23783*E23783/100)</f>
        <v>46610.586000000003</v>
      </c>
    </row>
    <row r="23784" spans="1:7" s="25" customFormat="1">
      <c r="A23784" s="677"/>
      <c r="B23784" s="677"/>
      <c r="C23784" s="675"/>
      <c r="D23784" s="679"/>
      <c r="E23784" s="680" t="s">
        <v>244</v>
      </c>
      <c r="F23784" s="681"/>
      <c r="G23784" s="682"/>
    </row>
    <row r="23785" spans="1:7" s="25" customFormat="1">
      <c r="A23785" s="676">
        <v>48</v>
      </c>
      <c r="B23785" s="676" t="s">
        <v>107</v>
      </c>
      <c r="C23785" s="674" t="s">
        <v>25</v>
      </c>
      <c r="D23785" s="678" t="s">
        <v>354</v>
      </c>
      <c r="E23785" s="665">
        <v>1034</v>
      </c>
      <c r="F23785" s="639" t="s">
        <v>111</v>
      </c>
      <c r="G23785" s="20">
        <f>SUM(A23785*E23785)</f>
        <v>49632</v>
      </c>
    </row>
    <row r="23786" spans="1:7" s="25" customFormat="1">
      <c r="A23786" s="677"/>
      <c r="B23786" s="677"/>
      <c r="C23786" s="675"/>
      <c r="D23786" s="679"/>
      <c r="E23786" s="680" t="s">
        <v>355</v>
      </c>
      <c r="F23786" s="681"/>
      <c r="G23786" s="682"/>
    </row>
    <row r="23787" spans="1:7">
      <c r="A23787" s="676">
        <v>5585</v>
      </c>
      <c r="B23787" s="676" t="s">
        <v>10</v>
      </c>
      <c r="C23787" s="674" t="s">
        <v>29</v>
      </c>
      <c r="D23787" s="678" t="s">
        <v>19</v>
      </c>
      <c r="E23787" s="665">
        <v>1913.21</v>
      </c>
      <c r="F23787" s="639" t="s">
        <v>13</v>
      </c>
      <c r="G23787" s="13">
        <f>SUM(A23787*E23787/100)</f>
        <v>106852.7785</v>
      </c>
    </row>
    <row r="23788" spans="1:7">
      <c r="A23788" s="677"/>
      <c r="B23788" s="677"/>
      <c r="C23788" s="675"/>
      <c r="D23788" s="679"/>
      <c r="E23788" s="680" t="s">
        <v>20</v>
      </c>
      <c r="F23788" s="681"/>
      <c r="G23788" s="682"/>
    </row>
    <row r="23789" spans="1:7">
      <c r="A23789" s="676">
        <v>500</v>
      </c>
      <c r="B23789" s="676" t="s">
        <v>10</v>
      </c>
      <c r="C23789" s="674" t="s">
        <v>33</v>
      </c>
      <c r="D23789" s="678" t="s">
        <v>16</v>
      </c>
      <c r="E23789" s="665">
        <v>11948.36</v>
      </c>
      <c r="F23789" s="639" t="s">
        <v>13</v>
      </c>
      <c r="G23789" s="13">
        <f>SUM(A23789*E23789/100)</f>
        <v>59741.8</v>
      </c>
    </row>
    <row r="23790" spans="1:7">
      <c r="A23790" s="677"/>
      <c r="B23790" s="677"/>
      <c r="C23790" s="675"/>
      <c r="D23790" s="679"/>
      <c r="E23790" s="680" t="s">
        <v>17</v>
      </c>
      <c r="F23790" s="681"/>
      <c r="G23790" s="682"/>
    </row>
    <row r="23791" spans="1:7" s="24" customFormat="1">
      <c r="A23791" s="674">
        <v>584</v>
      </c>
      <c r="B23791" s="674" t="s">
        <v>39</v>
      </c>
      <c r="C23791" s="676" t="s">
        <v>36</v>
      </c>
      <c r="D23791" s="678" t="s">
        <v>41</v>
      </c>
      <c r="E23791" s="665">
        <v>2206.6</v>
      </c>
      <c r="F23791" s="639" t="s">
        <v>42</v>
      </c>
      <c r="G23791" s="20">
        <f>SUM(A23791*E23791/100)</f>
        <v>12886.544</v>
      </c>
    </row>
    <row r="23792" spans="1:7" s="24" customFormat="1">
      <c r="A23792" s="675"/>
      <c r="B23792" s="675"/>
      <c r="C23792" s="677"/>
      <c r="D23792" s="679"/>
      <c r="E23792" s="687" t="s">
        <v>43</v>
      </c>
      <c r="F23792" s="688"/>
      <c r="G23792" s="689"/>
    </row>
    <row r="23793" spans="1:7" s="24" customFormat="1">
      <c r="A23793" s="674">
        <v>584</v>
      </c>
      <c r="B23793" s="674" t="s">
        <v>39</v>
      </c>
      <c r="C23793" s="676" t="s">
        <v>40</v>
      </c>
      <c r="D23793" s="678" t="s">
        <v>45</v>
      </c>
      <c r="E23793" s="639">
        <v>2197.52</v>
      </c>
      <c r="F23793" s="639" t="s">
        <v>42</v>
      </c>
      <c r="G23793" s="20">
        <f>SUM(A23793*E23793/100)</f>
        <v>12833.516799999999</v>
      </c>
    </row>
    <row r="23794" spans="1:7" s="24" customFormat="1">
      <c r="A23794" s="675"/>
      <c r="B23794" s="675"/>
      <c r="C23794" s="677"/>
      <c r="D23794" s="679"/>
      <c r="E23794" s="687" t="s">
        <v>46</v>
      </c>
      <c r="F23794" s="688"/>
      <c r="G23794" s="689"/>
    </row>
    <row r="23795" spans="1:7">
      <c r="A23795" s="700">
        <v>19.568999999999999</v>
      </c>
      <c r="B23795" s="674" t="s">
        <v>24</v>
      </c>
      <c r="C23795" s="676" t="s">
        <v>44</v>
      </c>
      <c r="D23795" s="695" t="s">
        <v>26</v>
      </c>
      <c r="E23795" s="665">
        <v>5001.7</v>
      </c>
      <c r="F23795" s="639" t="s">
        <v>27</v>
      </c>
      <c r="G23795" s="20">
        <f>SUM(A23795*E23795)</f>
        <v>97878.267299999992</v>
      </c>
    </row>
    <row r="23796" spans="1:7">
      <c r="A23796" s="701"/>
      <c r="B23796" s="675"/>
      <c r="C23796" s="677"/>
      <c r="D23796" s="696"/>
      <c r="E23796" s="680" t="s">
        <v>28</v>
      </c>
      <c r="F23796" s="681"/>
      <c r="G23796" s="682"/>
    </row>
    <row r="23797" spans="1:7" s="23" customFormat="1">
      <c r="A23797" s="674">
        <v>262</v>
      </c>
      <c r="B23797" s="674" t="s">
        <v>10</v>
      </c>
      <c r="C23797" s="676" t="s">
        <v>47</v>
      </c>
      <c r="D23797" s="695" t="s">
        <v>30</v>
      </c>
      <c r="E23797" s="665">
        <v>337</v>
      </c>
      <c r="F23797" s="639" t="s">
        <v>31</v>
      </c>
      <c r="G23797" s="20">
        <f>SUM(A23797*E23797)</f>
        <v>88294</v>
      </c>
    </row>
    <row r="23798" spans="1:7" s="23" customFormat="1">
      <c r="A23798" s="675"/>
      <c r="B23798" s="675"/>
      <c r="C23798" s="677"/>
      <c r="D23798" s="696"/>
      <c r="E23798" s="697" t="s">
        <v>32</v>
      </c>
      <c r="F23798" s="698"/>
      <c r="G23798" s="699"/>
    </row>
    <row r="23799" spans="1:7" ht="38.25">
      <c r="A23799" s="642"/>
      <c r="B23799" s="642"/>
      <c r="C23799" s="644" t="s">
        <v>50</v>
      </c>
      <c r="D23799" s="646" t="s">
        <v>153</v>
      </c>
      <c r="E23799" s="704"/>
      <c r="F23799" s="705"/>
      <c r="G23799" s="706"/>
    </row>
    <row r="23800" spans="1:7">
      <c r="A23800" s="676">
        <v>6958</v>
      </c>
      <c r="B23800" s="676" t="s">
        <v>39</v>
      </c>
      <c r="C23800" s="674" t="s">
        <v>154</v>
      </c>
      <c r="D23800" s="678" t="s">
        <v>331</v>
      </c>
      <c r="E23800" s="665">
        <v>4411.82</v>
      </c>
      <c r="F23800" s="639" t="s">
        <v>42</v>
      </c>
      <c r="G23800" s="20">
        <f>SUM(A23800*E23800/100)</f>
        <v>306974.43559999997</v>
      </c>
    </row>
    <row r="23801" spans="1:7">
      <c r="A23801" s="677"/>
      <c r="B23801" s="677"/>
      <c r="C23801" s="675"/>
      <c r="D23801" s="679"/>
      <c r="E23801" s="680" t="s">
        <v>332</v>
      </c>
      <c r="F23801" s="681"/>
      <c r="G23801" s="682"/>
    </row>
    <row r="23802" spans="1:7" s="30" customFormat="1">
      <c r="A23802" s="667"/>
      <c r="B23802" s="667"/>
      <c r="C23802" s="3"/>
      <c r="D23802" s="26"/>
      <c r="E23802" s="27"/>
      <c r="F23802" s="28" t="s">
        <v>77</v>
      </c>
      <c r="G23802" s="29">
        <v>823623</v>
      </c>
    </row>
    <row r="23803" spans="1:7">
      <c r="A23803" s="31"/>
      <c r="B23803" s="32"/>
      <c r="C23803" s="32"/>
      <c r="D23803" s="33" t="s">
        <v>78</v>
      </c>
      <c r="E23803" s="32"/>
      <c r="F23803" s="32"/>
      <c r="G23803" s="34"/>
    </row>
    <row r="23804" spans="1:7" s="25" customFormat="1">
      <c r="A23804" s="733">
        <v>1</v>
      </c>
      <c r="B23804" s="733" t="s">
        <v>72</v>
      </c>
      <c r="C23804" s="734" t="s">
        <v>11</v>
      </c>
      <c r="D23804" s="731" t="s">
        <v>79</v>
      </c>
      <c r="E23804" s="655">
        <v>4802.6000000000004</v>
      </c>
      <c r="F23804" s="645" t="s">
        <v>75</v>
      </c>
      <c r="G23804" s="13">
        <f>SUM(A23804*E23804)</f>
        <v>4802.6000000000004</v>
      </c>
    </row>
    <row r="23805" spans="1:7" s="25" customFormat="1">
      <c r="A23805" s="677"/>
      <c r="B23805" s="677"/>
      <c r="C23805" s="675"/>
      <c r="D23805" s="679"/>
      <c r="E23805" s="680" t="s">
        <v>80</v>
      </c>
      <c r="F23805" s="681"/>
      <c r="G23805" s="682"/>
    </row>
    <row r="23806" spans="1:7" s="36" customFormat="1">
      <c r="A23806" s="676">
        <v>2</v>
      </c>
      <c r="B23806" s="676" t="s">
        <v>72</v>
      </c>
      <c r="C23806" s="674" t="s">
        <v>15</v>
      </c>
      <c r="D23806" s="678" t="s">
        <v>81</v>
      </c>
      <c r="E23806" s="665">
        <v>2042.43</v>
      </c>
      <c r="F23806" s="639" t="s">
        <v>75</v>
      </c>
      <c r="G23806" s="13">
        <f>SUM(A23806*E23806)</f>
        <v>4084.86</v>
      </c>
    </row>
    <row r="23807" spans="1:7" s="36" customFormat="1">
      <c r="A23807" s="677"/>
      <c r="B23807" s="677"/>
      <c r="C23807" s="675"/>
      <c r="D23807" s="679"/>
      <c r="E23807" s="680" t="s">
        <v>82</v>
      </c>
      <c r="F23807" s="681"/>
      <c r="G23807" s="682"/>
    </row>
    <row r="23808" spans="1:7">
      <c r="A23808" s="676">
        <v>2</v>
      </c>
      <c r="B23808" s="676" t="s">
        <v>72</v>
      </c>
      <c r="C23808" s="674" t="s">
        <v>18</v>
      </c>
      <c r="D23808" s="678" t="s">
        <v>83</v>
      </c>
      <c r="E23808" s="665">
        <v>447.15</v>
      </c>
      <c r="F23808" s="639" t="s">
        <v>75</v>
      </c>
      <c r="G23808" s="13">
        <f>SUM(A23808*E23808)</f>
        <v>894.3</v>
      </c>
    </row>
    <row r="23809" spans="1:7">
      <c r="A23809" s="677"/>
      <c r="B23809" s="677"/>
      <c r="C23809" s="675"/>
      <c r="D23809" s="679"/>
      <c r="E23809" s="680" t="s">
        <v>84</v>
      </c>
      <c r="F23809" s="681"/>
      <c r="G23809" s="682"/>
    </row>
    <row r="23810" spans="1:7">
      <c r="A23810" s="684">
        <v>3</v>
      </c>
      <c r="B23810" s="684" t="s">
        <v>72</v>
      </c>
      <c r="C23810" s="683" t="s">
        <v>21</v>
      </c>
      <c r="D23810" s="685" t="s">
        <v>85</v>
      </c>
      <c r="E23810" s="665">
        <v>1109.46</v>
      </c>
      <c r="F23810" s="639" t="s">
        <v>75</v>
      </c>
      <c r="G23810" s="13">
        <f>SUM(A23810*E23810)</f>
        <v>3328.38</v>
      </c>
    </row>
    <row r="23811" spans="1:7">
      <c r="A23811" s="684"/>
      <c r="B23811" s="684"/>
      <c r="C23811" s="683"/>
      <c r="D23811" s="685"/>
      <c r="E23811" s="686" t="s">
        <v>86</v>
      </c>
      <c r="F23811" s="686"/>
      <c r="G23811" s="686"/>
    </row>
    <row r="23812" spans="1:7" s="36" customFormat="1">
      <c r="A23812" s="676">
        <v>2</v>
      </c>
      <c r="B23812" s="676" t="s">
        <v>72</v>
      </c>
      <c r="C23812" s="674" t="s">
        <v>25</v>
      </c>
      <c r="D23812" s="678" t="s">
        <v>87</v>
      </c>
      <c r="E23812" s="665">
        <v>509.74</v>
      </c>
      <c r="F23812" s="639" t="s">
        <v>75</v>
      </c>
      <c r="G23812" s="13">
        <f>SUM(A23812*E23812)</f>
        <v>1019.48</v>
      </c>
    </row>
    <row r="23813" spans="1:7" s="36" customFormat="1">
      <c r="A23813" s="677"/>
      <c r="B23813" s="677"/>
      <c r="C23813" s="675"/>
      <c r="D23813" s="679"/>
      <c r="E23813" s="680" t="s">
        <v>88</v>
      </c>
      <c r="F23813" s="681"/>
      <c r="G23813" s="682"/>
    </row>
    <row r="23814" spans="1:7" s="36" customFormat="1">
      <c r="A23814" s="676">
        <v>1</v>
      </c>
      <c r="B23814" s="676" t="s">
        <v>89</v>
      </c>
      <c r="C23814" s="674" t="s">
        <v>29</v>
      </c>
      <c r="D23814" s="678" t="s">
        <v>90</v>
      </c>
      <c r="E23814" s="665">
        <v>1142.24</v>
      </c>
      <c r="F23814" s="639" t="s">
        <v>75</v>
      </c>
      <c r="G23814" s="13">
        <f>SUM(A23814*E23814)</f>
        <v>1142.24</v>
      </c>
    </row>
    <row r="23815" spans="1:7" s="36" customFormat="1">
      <c r="A23815" s="677"/>
      <c r="B23815" s="677"/>
      <c r="C23815" s="675"/>
      <c r="D23815" s="679"/>
      <c r="E23815" s="680" t="s">
        <v>91</v>
      </c>
      <c r="F23815" s="681"/>
      <c r="G23815" s="682"/>
    </row>
    <row r="23816" spans="1:7">
      <c r="A23816" s="676">
        <v>1</v>
      </c>
      <c r="B23816" s="676" t="s">
        <v>89</v>
      </c>
      <c r="C23816" s="674" t="s">
        <v>33</v>
      </c>
      <c r="D23816" s="678" t="s">
        <v>92</v>
      </c>
      <c r="E23816" s="665">
        <v>4694.8</v>
      </c>
      <c r="F23816" s="639" t="s">
        <v>75</v>
      </c>
      <c r="G23816" s="13">
        <f>SUM(A23816*E23816)</f>
        <v>4694.8</v>
      </c>
    </row>
    <row r="23817" spans="1:7">
      <c r="A23817" s="677"/>
      <c r="B23817" s="677"/>
      <c r="C23817" s="675"/>
      <c r="D23817" s="679"/>
      <c r="E23817" s="680" t="s">
        <v>93</v>
      </c>
      <c r="F23817" s="681"/>
      <c r="G23817" s="682"/>
    </row>
    <row r="23818" spans="1:7">
      <c r="A23818" s="676">
        <v>1</v>
      </c>
      <c r="B23818" s="676" t="s">
        <v>89</v>
      </c>
      <c r="C23818" s="674" t="s">
        <v>36</v>
      </c>
      <c r="D23818" s="678" t="s">
        <v>94</v>
      </c>
      <c r="E23818" s="665">
        <v>938.47</v>
      </c>
      <c r="F23818" s="639" t="s">
        <v>75</v>
      </c>
      <c r="G23818" s="13">
        <f>SUM(A23818*E23818)</f>
        <v>938.47</v>
      </c>
    </row>
    <row r="23819" spans="1:7">
      <c r="A23819" s="677"/>
      <c r="B23819" s="677"/>
      <c r="C23819" s="675"/>
      <c r="D23819" s="679"/>
      <c r="E23819" s="680" t="s">
        <v>95</v>
      </c>
      <c r="F23819" s="681"/>
      <c r="G23819" s="682"/>
    </row>
    <row r="23820" spans="1:7" s="36" customFormat="1">
      <c r="A23820" s="676">
        <v>1</v>
      </c>
      <c r="B23820" s="676" t="s">
        <v>89</v>
      </c>
      <c r="C23820" s="674" t="s">
        <v>40</v>
      </c>
      <c r="D23820" s="678" t="s">
        <v>96</v>
      </c>
      <c r="E23820" s="665">
        <v>795</v>
      </c>
      <c r="F23820" s="639" t="s">
        <v>75</v>
      </c>
      <c r="G23820" s="13">
        <f>SUM(A23820*E23820)</f>
        <v>795</v>
      </c>
    </row>
    <row r="23821" spans="1:7" s="36" customFormat="1">
      <c r="A23821" s="677"/>
      <c r="B23821" s="677"/>
      <c r="C23821" s="675"/>
      <c r="D23821" s="679"/>
      <c r="E23821" s="680" t="s">
        <v>97</v>
      </c>
      <c r="F23821" s="681"/>
      <c r="G23821" s="682"/>
    </row>
    <row r="23822" spans="1:7" s="36" customFormat="1">
      <c r="A23822" s="676"/>
      <c r="B23822" s="676"/>
      <c r="C23822" s="674" t="s">
        <v>44</v>
      </c>
      <c r="D23822" s="678" t="s">
        <v>98</v>
      </c>
      <c r="E23822" s="39"/>
      <c r="F23822" s="40"/>
      <c r="G23822" s="41"/>
    </row>
    <row r="23823" spans="1:7" s="36" customFormat="1">
      <c r="A23823" s="677"/>
      <c r="B23823" s="677"/>
      <c r="C23823" s="675"/>
      <c r="D23823" s="679"/>
      <c r="E23823" s="42"/>
      <c r="F23823" s="43"/>
      <c r="G23823" s="44"/>
    </row>
    <row r="23824" spans="1:7" s="36" customFormat="1">
      <c r="A23824" s="676">
        <v>1</v>
      </c>
      <c r="B23824" s="676" t="s">
        <v>89</v>
      </c>
      <c r="C23824" s="674" t="s">
        <v>99</v>
      </c>
      <c r="D23824" s="678" t="s">
        <v>100</v>
      </c>
      <c r="E23824" s="665">
        <v>271.92</v>
      </c>
      <c r="F23824" s="639" t="s">
        <v>75</v>
      </c>
      <c r="G23824" s="13">
        <f>SUM(A23824*E23824)</f>
        <v>271.92</v>
      </c>
    </row>
    <row r="23825" spans="1:7" s="36" customFormat="1">
      <c r="A23825" s="677"/>
      <c r="B23825" s="677"/>
      <c r="C23825" s="675"/>
      <c r="D23825" s="679"/>
      <c r="E23825" s="680" t="s">
        <v>101</v>
      </c>
      <c r="F23825" s="681"/>
      <c r="G23825" s="682"/>
    </row>
    <row r="23826" spans="1:7" s="36" customFormat="1">
      <c r="A23826" s="676">
        <v>1</v>
      </c>
      <c r="B23826" s="676" t="s">
        <v>89</v>
      </c>
      <c r="C23826" s="674" t="s">
        <v>102</v>
      </c>
      <c r="D23826" s="678" t="s">
        <v>103</v>
      </c>
      <c r="E23826" s="665">
        <v>365.42</v>
      </c>
      <c r="F23826" s="639" t="s">
        <v>75</v>
      </c>
      <c r="G23826" s="13">
        <f>SUM(A23826*E23826)</f>
        <v>365.42</v>
      </c>
    </row>
    <row r="23827" spans="1:7" s="36" customFormat="1">
      <c r="A23827" s="677"/>
      <c r="B23827" s="677"/>
      <c r="C23827" s="675"/>
      <c r="D23827" s="679"/>
      <c r="E23827" s="680" t="s">
        <v>104</v>
      </c>
      <c r="F23827" s="681"/>
      <c r="G23827" s="682"/>
    </row>
    <row r="23828" spans="1:7" s="30" customFormat="1">
      <c r="A23828" s="638"/>
      <c r="B23828" s="638"/>
      <c r="C23828" s="639"/>
      <c r="D23828" s="640"/>
      <c r="E23828" s="27"/>
      <c r="F23828" s="28" t="s">
        <v>105</v>
      </c>
      <c r="G23828" s="47">
        <v>23005</v>
      </c>
    </row>
    <row r="23829" spans="1:7">
      <c r="A23829" s="638"/>
      <c r="B23829" s="638"/>
      <c r="C23829" s="639"/>
      <c r="D23829" s="48" t="s">
        <v>106</v>
      </c>
      <c r="E23829" s="641"/>
      <c r="F23829" s="641"/>
      <c r="G23829" s="641"/>
    </row>
    <row r="23830" spans="1:7" s="36" customFormat="1">
      <c r="A23830" s="676">
        <v>60</v>
      </c>
      <c r="B23830" s="676" t="s">
        <v>107</v>
      </c>
      <c r="C23830" s="674" t="s">
        <v>11</v>
      </c>
      <c r="D23830" s="678" t="s">
        <v>108</v>
      </c>
      <c r="E23830" s="665">
        <v>373</v>
      </c>
      <c r="F23830" s="639" t="s">
        <v>75</v>
      </c>
      <c r="G23830" s="13">
        <f>SUM(A23830*E23830)</f>
        <v>22380</v>
      </c>
    </row>
    <row r="23831" spans="1:7" s="36" customFormat="1">
      <c r="A23831" s="677"/>
      <c r="B23831" s="677"/>
      <c r="C23831" s="675"/>
      <c r="D23831" s="679"/>
      <c r="E23831" s="680" t="s">
        <v>109</v>
      </c>
      <c r="F23831" s="681"/>
      <c r="G23831" s="682"/>
    </row>
    <row r="23832" spans="1:7" s="36" customFormat="1">
      <c r="A23832" s="676">
        <v>50</v>
      </c>
      <c r="B23832" s="676" t="s">
        <v>107</v>
      </c>
      <c r="C23832" s="674" t="s">
        <v>15</v>
      </c>
      <c r="D23832" s="678" t="s">
        <v>110</v>
      </c>
      <c r="E23832" s="665">
        <v>242</v>
      </c>
      <c r="F23832" s="639" t="s">
        <v>111</v>
      </c>
      <c r="G23832" s="13">
        <f>SUM(A23832*E23832)</f>
        <v>12100</v>
      </c>
    </row>
    <row r="23833" spans="1:7" s="36" customFormat="1">
      <c r="A23833" s="677"/>
      <c r="B23833" s="677"/>
      <c r="C23833" s="675"/>
      <c r="D23833" s="679"/>
      <c r="E23833" s="680" t="s">
        <v>112</v>
      </c>
      <c r="F23833" s="681"/>
      <c r="G23833" s="682"/>
    </row>
    <row r="23834" spans="1:7">
      <c r="A23834" s="676">
        <v>5</v>
      </c>
      <c r="B23834" s="676" t="s">
        <v>72</v>
      </c>
      <c r="C23834" s="674" t="s">
        <v>18</v>
      </c>
      <c r="D23834" s="678" t="s">
        <v>113</v>
      </c>
      <c r="E23834" s="665">
        <v>14748</v>
      </c>
      <c r="F23834" s="639" t="s">
        <v>75</v>
      </c>
      <c r="G23834" s="13">
        <f>SUM(A23834*E23834)</f>
        <v>73740</v>
      </c>
    </row>
    <row r="23835" spans="1:7">
      <c r="A23835" s="677"/>
      <c r="B23835" s="677"/>
      <c r="C23835" s="675"/>
      <c r="D23835" s="679"/>
      <c r="E23835" s="680" t="s">
        <v>114</v>
      </c>
      <c r="F23835" s="681"/>
      <c r="G23835" s="682"/>
    </row>
    <row r="23836" spans="1:7">
      <c r="A23836" s="638"/>
      <c r="B23836" s="638"/>
      <c r="C23836" s="639"/>
      <c r="D23836" s="640"/>
      <c r="E23836" s="641"/>
      <c r="F23836" s="50" t="s">
        <v>116</v>
      </c>
      <c r="G23836" s="51">
        <v>108220</v>
      </c>
    </row>
    <row r="23837" spans="1:7">
      <c r="A23837" s="6"/>
      <c r="B23837" s="6"/>
      <c r="C23837" s="7"/>
      <c r="D23837" s="8" t="s">
        <v>117</v>
      </c>
      <c r="E23837" s="6"/>
      <c r="F23837" s="6"/>
      <c r="G23837" s="9"/>
    </row>
    <row r="23838" spans="1:7" ht="25.5">
      <c r="A23838" s="638">
        <v>1</v>
      </c>
      <c r="B23838" s="638" t="s">
        <v>89</v>
      </c>
      <c r="C23838" s="639" t="s">
        <v>11</v>
      </c>
      <c r="D23838" s="640" t="s">
        <v>115</v>
      </c>
      <c r="E23838" s="665"/>
      <c r="F23838" s="639" t="s">
        <v>75</v>
      </c>
      <c r="G23838" s="13"/>
    </row>
    <row r="23839" spans="1:7">
      <c r="A23839" s="6"/>
      <c r="B23839" s="6"/>
      <c r="C23839" s="7"/>
      <c r="D23839" s="8" t="s">
        <v>118</v>
      </c>
      <c r="E23839" s="6"/>
      <c r="F23839" s="6"/>
      <c r="G23839" s="9"/>
    </row>
    <row r="23840" spans="1:7" ht="153">
      <c r="A23840" s="638">
        <v>60</v>
      </c>
      <c r="B23840" s="638" t="s">
        <v>107</v>
      </c>
      <c r="C23840" s="639" t="s">
        <v>11</v>
      </c>
      <c r="D23840" s="640" t="s">
        <v>119</v>
      </c>
      <c r="E23840" s="665"/>
      <c r="F23840" s="639" t="s">
        <v>111</v>
      </c>
      <c r="G23840" s="13"/>
    </row>
    <row r="23841" spans="1:7" ht="140.25">
      <c r="A23841" s="638">
        <v>10</v>
      </c>
      <c r="B23841" s="638" t="s">
        <v>72</v>
      </c>
      <c r="C23841" s="639" t="s">
        <v>15</v>
      </c>
      <c r="D23841" s="640" t="s">
        <v>120</v>
      </c>
      <c r="E23841" s="665"/>
      <c r="F23841" s="639" t="s">
        <v>75</v>
      </c>
      <c r="G23841" s="13"/>
    </row>
    <row r="23842" spans="1:7" ht="153">
      <c r="A23842" s="638">
        <v>100</v>
      </c>
      <c r="B23842" s="638" t="s">
        <v>107</v>
      </c>
      <c r="C23842" s="639" t="s">
        <v>18</v>
      </c>
      <c r="D23842" s="640" t="s">
        <v>121</v>
      </c>
      <c r="E23842" s="665"/>
      <c r="F23842" s="639" t="s">
        <v>111</v>
      </c>
      <c r="G23842" s="13"/>
    </row>
    <row r="23843" spans="1:7" ht="140.25">
      <c r="A23843" s="638">
        <v>10</v>
      </c>
      <c r="B23843" s="638" t="s">
        <v>72</v>
      </c>
      <c r="C23843" s="639" t="s">
        <v>21</v>
      </c>
      <c r="D23843" s="640" t="s">
        <v>122</v>
      </c>
      <c r="E23843" s="665"/>
      <c r="F23843" s="639" t="s">
        <v>75</v>
      </c>
      <c r="G23843" s="13"/>
    </row>
    <row r="23844" spans="1:7" ht="153">
      <c r="A23844" s="638">
        <v>100</v>
      </c>
      <c r="B23844" s="638" t="s">
        <v>107</v>
      </c>
      <c r="C23844" s="639" t="s">
        <v>25</v>
      </c>
      <c r="D23844" s="640" t="s">
        <v>123</v>
      </c>
      <c r="E23844" s="665"/>
      <c r="F23844" s="639" t="s">
        <v>111</v>
      </c>
      <c r="G23844" s="13"/>
    </row>
    <row r="23845" spans="1:7" ht="153">
      <c r="A23845" s="638">
        <v>20</v>
      </c>
      <c r="B23845" s="638" t="s">
        <v>107</v>
      </c>
      <c r="C23845" s="639" t="s">
        <v>29</v>
      </c>
      <c r="D23845" s="640" t="s">
        <v>124</v>
      </c>
      <c r="E23845" s="665"/>
      <c r="F23845" s="639" t="s">
        <v>111</v>
      </c>
      <c r="G23845" s="13"/>
    </row>
    <row r="23846" spans="1:7" ht="153">
      <c r="A23846" s="638">
        <v>8</v>
      </c>
      <c r="B23846" s="638" t="s">
        <v>72</v>
      </c>
      <c r="C23846" s="639" t="s">
        <v>33</v>
      </c>
      <c r="D23846" s="640" t="s">
        <v>125</v>
      </c>
      <c r="E23846" s="665"/>
      <c r="F23846" s="639" t="s">
        <v>75</v>
      </c>
      <c r="G23846" s="13"/>
    </row>
    <row r="23847" spans="1:7" ht="89.25">
      <c r="A23847" s="638">
        <v>6</v>
      </c>
      <c r="B23847" s="638" t="s">
        <v>72</v>
      </c>
      <c r="C23847" s="639" t="s">
        <v>36</v>
      </c>
      <c r="D23847" s="640" t="s">
        <v>126</v>
      </c>
      <c r="E23847" s="665"/>
      <c r="F23847" s="639" t="s">
        <v>75</v>
      </c>
      <c r="G23847" s="13"/>
    </row>
    <row r="23848" spans="1:7" ht="89.25">
      <c r="A23848" s="638">
        <v>3</v>
      </c>
      <c r="B23848" s="638" t="s">
        <v>72</v>
      </c>
      <c r="C23848" s="639" t="s">
        <v>40</v>
      </c>
      <c r="D23848" s="640" t="s">
        <v>127</v>
      </c>
      <c r="E23848" s="665"/>
      <c r="F23848" s="639" t="s">
        <v>75</v>
      </c>
      <c r="G23848" s="13"/>
    </row>
    <row r="23849" spans="1:7" ht="89.25">
      <c r="A23849" s="638">
        <v>2</v>
      </c>
      <c r="B23849" s="638" t="s">
        <v>72</v>
      </c>
      <c r="C23849" s="639" t="s">
        <v>44</v>
      </c>
      <c r="D23849" s="640" t="s">
        <v>128</v>
      </c>
      <c r="E23849" s="665"/>
      <c r="F23849" s="639"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10" t="s">
        <v>0</v>
      </c>
      <c r="B23875" s="710"/>
      <c r="C23875" s="710"/>
      <c r="D23875" s="710"/>
      <c r="E23875" s="710"/>
      <c r="F23875" s="710"/>
      <c r="G23875" s="710"/>
    </row>
    <row r="23876" spans="1:7">
      <c r="A23876" s="711" t="s">
        <v>1</v>
      </c>
      <c r="B23876" s="711"/>
      <c r="C23876" s="711"/>
      <c r="D23876" s="711"/>
      <c r="E23876" s="711"/>
      <c r="F23876" s="711"/>
      <c r="G23876" s="711"/>
    </row>
    <row r="23877" spans="1:7" ht="51" customHeight="1">
      <c r="A23877" s="1" t="s">
        <v>2</v>
      </c>
      <c r="B23877" s="659"/>
      <c r="C23877" s="659"/>
      <c r="D23877" s="732" t="s">
        <v>358</v>
      </c>
      <c r="E23877" s="732"/>
      <c r="F23877" s="732"/>
      <c r="G23877" s="732"/>
    </row>
    <row r="23878" spans="1:7" ht="25.5">
      <c r="A23878" s="713" t="s">
        <v>3</v>
      </c>
      <c r="B23878" s="714"/>
      <c r="C23878" s="3" t="s">
        <v>4</v>
      </c>
      <c r="D23878" s="667" t="s">
        <v>5</v>
      </c>
      <c r="E23878" s="667" t="s">
        <v>6</v>
      </c>
      <c r="F23878" s="667" t="s">
        <v>7</v>
      </c>
      <c r="G23878" s="5" t="s">
        <v>8</v>
      </c>
    </row>
    <row r="23879" spans="1:7">
      <c r="A23879" s="6"/>
      <c r="B23879" s="6"/>
      <c r="C23879" s="7"/>
      <c r="D23879" s="8" t="s">
        <v>9</v>
      </c>
      <c r="E23879" s="6"/>
      <c r="F23879" s="6"/>
      <c r="G23879" s="9"/>
    </row>
    <row r="23880" spans="1:7">
      <c r="A23880" s="676">
        <v>4000</v>
      </c>
      <c r="B23880" s="676" t="s">
        <v>10</v>
      </c>
      <c r="C23880" s="674" t="s">
        <v>11</v>
      </c>
      <c r="D23880" s="678" t="s">
        <v>241</v>
      </c>
      <c r="E23880" s="665">
        <v>3176.25</v>
      </c>
      <c r="F23880" s="639" t="s">
        <v>242</v>
      </c>
      <c r="G23880" s="20">
        <f>SUM(A23880*E23880/1000)</f>
        <v>12705</v>
      </c>
    </row>
    <row r="23881" spans="1:7">
      <c r="A23881" s="677"/>
      <c r="B23881" s="677"/>
      <c r="C23881" s="675"/>
      <c r="D23881" s="679"/>
      <c r="E23881" s="680" t="s">
        <v>180</v>
      </c>
      <c r="F23881" s="681"/>
      <c r="G23881" s="682"/>
    </row>
    <row r="23882" spans="1:7">
      <c r="A23882" s="676">
        <v>4000</v>
      </c>
      <c r="B23882" s="676" t="s">
        <v>10</v>
      </c>
      <c r="C23882" s="674" t="s">
        <v>15</v>
      </c>
      <c r="D23882" s="678" t="s">
        <v>350</v>
      </c>
      <c r="E23882" s="665">
        <v>2420</v>
      </c>
      <c r="F23882" s="639" t="s">
        <v>13</v>
      </c>
      <c r="G23882" s="20">
        <f>SUM(A23882*E23882/1000)</f>
        <v>9680</v>
      </c>
    </row>
    <row r="23883" spans="1:7">
      <c r="A23883" s="677"/>
      <c r="B23883" s="677"/>
      <c r="C23883" s="675"/>
      <c r="D23883" s="679"/>
      <c r="E23883" s="680" t="s">
        <v>351</v>
      </c>
      <c r="F23883" s="681"/>
      <c r="G23883" s="682"/>
    </row>
    <row r="23884" spans="1:7">
      <c r="A23884" s="676">
        <v>450</v>
      </c>
      <c r="B23884" s="676" t="s">
        <v>10</v>
      </c>
      <c r="C23884" s="674" t="s">
        <v>18</v>
      </c>
      <c r="D23884" s="678" t="s">
        <v>352</v>
      </c>
      <c r="E23884" s="665">
        <v>3227.5</v>
      </c>
      <c r="F23884" s="639" t="s">
        <v>13</v>
      </c>
      <c r="G23884" s="20">
        <f>SUM(A23884*E23884/100)</f>
        <v>14523.75</v>
      </c>
    </row>
    <row r="23885" spans="1:7">
      <c r="A23885" s="677"/>
      <c r="B23885" s="677"/>
      <c r="C23885" s="675"/>
      <c r="D23885" s="679"/>
      <c r="E23885" s="680" t="s">
        <v>353</v>
      </c>
      <c r="F23885" s="681"/>
      <c r="G23885" s="682"/>
    </row>
    <row r="23886" spans="1:7" s="25" customFormat="1">
      <c r="A23886" s="676">
        <v>495</v>
      </c>
      <c r="B23886" s="676" t="s">
        <v>10</v>
      </c>
      <c r="C23886" s="674" t="s">
        <v>21</v>
      </c>
      <c r="D23886" s="678" t="s">
        <v>243</v>
      </c>
      <c r="E23886" s="665">
        <v>9416.2800000000007</v>
      </c>
      <c r="F23886" s="639" t="s">
        <v>13</v>
      </c>
      <c r="G23886" s="20">
        <f>SUM(A23886*E23886/100)</f>
        <v>46610.586000000003</v>
      </c>
    </row>
    <row r="23887" spans="1:7" s="25" customFormat="1">
      <c r="A23887" s="677"/>
      <c r="B23887" s="677"/>
      <c r="C23887" s="675"/>
      <c r="D23887" s="679"/>
      <c r="E23887" s="680" t="s">
        <v>244</v>
      </c>
      <c r="F23887" s="681"/>
      <c r="G23887" s="682"/>
    </row>
    <row r="23888" spans="1:7" s="25" customFormat="1">
      <c r="A23888" s="676">
        <v>48</v>
      </c>
      <c r="B23888" s="676" t="s">
        <v>107</v>
      </c>
      <c r="C23888" s="674" t="s">
        <v>25</v>
      </c>
      <c r="D23888" s="678" t="s">
        <v>354</v>
      </c>
      <c r="E23888" s="665">
        <v>1034</v>
      </c>
      <c r="F23888" s="639" t="s">
        <v>111</v>
      </c>
      <c r="G23888" s="20">
        <f>SUM(A23888*E23888)</f>
        <v>49632</v>
      </c>
    </row>
    <row r="23889" spans="1:7" s="25" customFormat="1">
      <c r="A23889" s="677"/>
      <c r="B23889" s="677"/>
      <c r="C23889" s="675"/>
      <c r="D23889" s="679"/>
      <c r="E23889" s="680" t="s">
        <v>355</v>
      </c>
      <c r="F23889" s="681"/>
      <c r="G23889" s="682"/>
    </row>
    <row r="23890" spans="1:7">
      <c r="A23890" s="676">
        <v>5585</v>
      </c>
      <c r="B23890" s="676" t="s">
        <v>10</v>
      </c>
      <c r="C23890" s="674" t="s">
        <v>29</v>
      </c>
      <c r="D23890" s="678" t="s">
        <v>19</v>
      </c>
      <c r="E23890" s="665">
        <v>1913.21</v>
      </c>
      <c r="F23890" s="639" t="s">
        <v>13</v>
      </c>
      <c r="G23890" s="13">
        <f>SUM(A23890*E23890/100)</f>
        <v>106852.7785</v>
      </c>
    </row>
    <row r="23891" spans="1:7">
      <c r="A23891" s="677"/>
      <c r="B23891" s="677"/>
      <c r="C23891" s="675"/>
      <c r="D23891" s="679"/>
      <c r="E23891" s="680" t="s">
        <v>20</v>
      </c>
      <c r="F23891" s="681"/>
      <c r="G23891" s="682"/>
    </row>
    <row r="23892" spans="1:7">
      <c r="A23892" s="676">
        <v>500</v>
      </c>
      <c r="B23892" s="676" t="s">
        <v>10</v>
      </c>
      <c r="C23892" s="674" t="s">
        <v>33</v>
      </c>
      <c r="D23892" s="678" t="s">
        <v>16</v>
      </c>
      <c r="E23892" s="665">
        <v>11948.36</v>
      </c>
      <c r="F23892" s="639" t="s">
        <v>13</v>
      </c>
      <c r="G23892" s="13">
        <f>SUM(A23892*E23892/100)</f>
        <v>59741.8</v>
      </c>
    </row>
    <row r="23893" spans="1:7">
      <c r="A23893" s="677"/>
      <c r="B23893" s="677"/>
      <c r="C23893" s="675"/>
      <c r="D23893" s="679"/>
      <c r="E23893" s="680" t="s">
        <v>17</v>
      </c>
      <c r="F23893" s="681"/>
      <c r="G23893" s="682"/>
    </row>
    <row r="23894" spans="1:7" s="24" customFormat="1">
      <c r="A23894" s="674">
        <v>584</v>
      </c>
      <c r="B23894" s="674" t="s">
        <v>39</v>
      </c>
      <c r="C23894" s="676" t="s">
        <v>36</v>
      </c>
      <c r="D23894" s="678" t="s">
        <v>41</v>
      </c>
      <c r="E23894" s="665">
        <v>2206.6</v>
      </c>
      <c r="F23894" s="639" t="s">
        <v>42</v>
      </c>
      <c r="G23894" s="20">
        <f>SUM(A23894*E23894/100)</f>
        <v>12886.544</v>
      </c>
    </row>
    <row r="23895" spans="1:7" s="24" customFormat="1">
      <c r="A23895" s="675"/>
      <c r="B23895" s="675"/>
      <c r="C23895" s="677"/>
      <c r="D23895" s="679"/>
      <c r="E23895" s="687" t="s">
        <v>43</v>
      </c>
      <c r="F23895" s="688"/>
      <c r="G23895" s="689"/>
    </row>
    <row r="23896" spans="1:7" s="24" customFormat="1">
      <c r="A23896" s="674">
        <v>584</v>
      </c>
      <c r="B23896" s="674" t="s">
        <v>39</v>
      </c>
      <c r="C23896" s="676" t="s">
        <v>40</v>
      </c>
      <c r="D23896" s="678" t="s">
        <v>45</v>
      </c>
      <c r="E23896" s="639">
        <v>2197.52</v>
      </c>
      <c r="F23896" s="639" t="s">
        <v>42</v>
      </c>
      <c r="G23896" s="20">
        <f>SUM(A23896*E23896/100)</f>
        <v>12833.516799999999</v>
      </c>
    </row>
    <row r="23897" spans="1:7" s="24" customFormat="1">
      <c r="A23897" s="675"/>
      <c r="B23897" s="675"/>
      <c r="C23897" s="677"/>
      <c r="D23897" s="679"/>
      <c r="E23897" s="687" t="s">
        <v>46</v>
      </c>
      <c r="F23897" s="688"/>
      <c r="G23897" s="689"/>
    </row>
    <row r="23898" spans="1:7">
      <c r="A23898" s="700">
        <v>19.568999999999999</v>
      </c>
      <c r="B23898" s="674" t="s">
        <v>24</v>
      </c>
      <c r="C23898" s="676" t="s">
        <v>44</v>
      </c>
      <c r="D23898" s="695" t="s">
        <v>26</v>
      </c>
      <c r="E23898" s="665">
        <v>5001.7</v>
      </c>
      <c r="F23898" s="639" t="s">
        <v>27</v>
      </c>
      <c r="G23898" s="20">
        <f>SUM(A23898*E23898)</f>
        <v>97878.267299999992</v>
      </c>
    </row>
    <row r="23899" spans="1:7">
      <c r="A23899" s="701"/>
      <c r="B23899" s="675"/>
      <c r="C23899" s="677"/>
      <c r="D23899" s="696"/>
      <c r="E23899" s="680" t="s">
        <v>28</v>
      </c>
      <c r="F23899" s="681"/>
      <c r="G23899" s="682"/>
    </row>
    <row r="23900" spans="1:7" s="23" customFormat="1">
      <c r="A23900" s="674">
        <v>262</v>
      </c>
      <c r="B23900" s="674" t="s">
        <v>10</v>
      </c>
      <c r="C23900" s="676" t="s">
        <v>47</v>
      </c>
      <c r="D23900" s="695" t="s">
        <v>30</v>
      </c>
      <c r="E23900" s="665">
        <v>337</v>
      </c>
      <c r="F23900" s="639" t="s">
        <v>31</v>
      </c>
      <c r="G23900" s="20">
        <f>SUM(A23900*E23900)</f>
        <v>88294</v>
      </c>
    </row>
    <row r="23901" spans="1:7" s="23" customFormat="1">
      <c r="A23901" s="675"/>
      <c r="B23901" s="675"/>
      <c r="C23901" s="677"/>
      <c r="D23901" s="696"/>
      <c r="E23901" s="697" t="s">
        <v>32</v>
      </c>
      <c r="F23901" s="698"/>
      <c r="G23901" s="699"/>
    </row>
    <row r="23902" spans="1:7" ht="38.25">
      <c r="A23902" s="642"/>
      <c r="B23902" s="642"/>
      <c r="C23902" s="644" t="s">
        <v>50</v>
      </c>
      <c r="D23902" s="646" t="s">
        <v>153</v>
      </c>
      <c r="E23902" s="704"/>
      <c r="F23902" s="705"/>
      <c r="G23902" s="706"/>
    </row>
    <row r="23903" spans="1:7">
      <c r="A23903" s="676">
        <v>6958</v>
      </c>
      <c r="B23903" s="676" t="s">
        <v>39</v>
      </c>
      <c r="C23903" s="674" t="s">
        <v>154</v>
      </c>
      <c r="D23903" s="678" t="s">
        <v>331</v>
      </c>
      <c r="E23903" s="665">
        <v>4411.82</v>
      </c>
      <c r="F23903" s="639" t="s">
        <v>42</v>
      </c>
      <c r="G23903" s="20">
        <f>SUM(A23903*E23903/100)</f>
        <v>306974.43559999997</v>
      </c>
    </row>
    <row r="23904" spans="1:7">
      <c r="A23904" s="677"/>
      <c r="B23904" s="677"/>
      <c r="C23904" s="675"/>
      <c r="D23904" s="679"/>
      <c r="E23904" s="680" t="s">
        <v>332</v>
      </c>
      <c r="F23904" s="681"/>
      <c r="G23904" s="682"/>
    </row>
    <row r="23905" spans="1:7" s="30" customFormat="1">
      <c r="A23905" s="667"/>
      <c r="B23905" s="667"/>
      <c r="C23905" s="3"/>
      <c r="D23905" s="26"/>
      <c r="E23905" s="27"/>
      <c r="F23905" s="28" t="s">
        <v>77</v>
      </c>
      <c r="G23905" s="29">
        <v>823623</v>
      </c>
    </row>
    <row r="23906" spans="1:7">
      <c r="A23906" s="31"/>
      <c r="B23906" s="32"/>
      <c r="C23906" s="32"/>
      <c r="D23906" s="33" t="s">
        <v>78</v>
      </c>
      <c r="E23906" s="32"/>
      <c r="F23906" s="32"/>
      <c r="G23906" s="34"/>
    </row>
    <row r="23907" spans="1:7" s="25" customFormat="1">
      <c r="A23907" s="733">
        <v>1</v>
      </c>
      <c r="B23907" s="733" t="s">
        <v>72</v>
      </c>
      <c r="C23907" s="734" t="s">
        <v>11</v>
      </c>
      <c r="D23907" s="731" t="s">
        <v>79</v>
      </c>
      <c r="E23907" s="655">
        <v>4802.6000000000004</v>
      </c>
      <c r="F23907" s="645" t="s">
        <v>75</v>
      </c>
      <c r="G23907" s="13">
        <f>SUM(A23907*E23907)</f>
        <v>4802.6000000000004</v>
      </c>
    </row>
    <row r="23908" spans="1:7" s="25" customFormat="1">
      <c r="A23908" s="677"/>
      <c r="B23908" s="677"/>
      <c r="C23908" s="675"/>
      <c r="D23908" s="679"/>
      <c r="E23908" s="680" t="s">
        <v>80</v>
      </c>
      <c r="F23908" s="681"/>
      <c r="G23908" s="682"/>
    </row>
    <row r="23909" spans="1:7" s="36" customFormat="1">
      <c r="A23909" s="676">
        <v>2</v>
      </c>
      <c r="B23909" s="676" t="s">
        <v>72</v>
      </c>
      <c r="C23909" s="674" t="s">
        <v>15</v>
      </c>
      <c r="D23909" s="678" t="s">
        <v>81</v>
      </c>
      <c r="E23909" s="665">
        <v>2042.43</v>
      </c>
      <c r="F23909" s="639" t="s">
        <v>75</v>
      </c>
      <c r="G23909" s="13">
        <f>SUM(A23909*E23909)</f>
        <v>4084.86</v>
      </c>
    </row>
    <row r="23910" spans="1:7" s="36" customFormat="1">
      <c r="A23910" s="677"/>
      <c r="B23910" s="677"/>
      <c r="C23910" s="675"/>
      <c r="D23910" s="679"/>
      <c r="E23910" s="680" t="s">
        <v>82</v>
      </c>
      <c r="F23910" s="681"/>
      <c r="G23910" s="682"/>
    </row>
    <row r="23911" spans="1:7">
      <c r="A23911" s="676">
        <v>2</v>
      </c>
      <c r="B23911" s="676" t="s">
        <v>72</v>
      </c>
      <c r="C23911" s="674" t="s">
        <v>18</v>
      </c>
      <c r="D23911" s="678" t="s">
        <v>83</v>
      </c>
      <c r="E23911" s="665">
        <v>447.15</v>
      </c>
      <c r="F23911" s="639" t="s">
        <v>75</v>
      </c>
      <c r="G23911" s="13">
        <f>SUM(A23911*E23911)</f>
        <v>894.3</v>
      </c>
    </row>
    <row r="23912" spans="1:7">
      <c r="A23912" s="677"/>
      <c r="B23912" s="677"/>
      <c r="C23912" s="675"/>
      <c r="D23912" s="679"/>
      <c r="E23912" s="680" t="s">
        <v>84</v>
      </c>
      <c r="F23912" s="681"/>
      <c r="G23912" s="682"/>
    </row>
    <row r="23913" spans="1:7">
      <c r="A23913" s="684">
        <v>3</v>
      </c>
      <c r="B23913" s="684" t="s">
        <v>72</v>
      </c>
      <c r="C23913" s="683" t="s">
        <v>21</v>
      </c>
      <c r="D23913" s="685" t="s">
        <v>85</v>
      </c>
      <c r="E23913" s="665">
        <v>1109.46</v>
      </c>
      <c r="F23913" s="639" t="s">
        <v>75</v>
      </c>
      <c r="G23913" s="13">
        <f>SUM(A23913*E23913)</f>
        <v>3328.38</v>
      </c>
    </row>
    <row r="23914" spans="1:7">
      <c r="A23914" s="684"/>
      <c r="B23914" s="684"/>
      <c r="C23914" s="683"/>
      <c r="D23914" s="685"/>
      <c r="E23914" s="686" t="s">
        <v>86</v>
      </c>
      <c r="F23914" s="686"/>
      <c r="G23914" s="686"/>
    </row>
    <row r="23915" spans="1:7" s="36" customFormat="1">
      <c r="A23915" s="676">
        <v>2</v>
      </c>
      <c r="B23915" s="676" t="s">
        <v>72</v>
      </c>
      <c r="C23915" s="674" t="s">
        <v>25</v>
      </c>
      <c r="D23915" s="678" t="s">
        <v>87</v>
      </c>
      <c r="E23915" s="665">
        <v>509.74</v>
      </c>
      <c r="F23915" s="639" t="s">
        <v>75</v>
      </c>
      <c r="G23915" s="13">
        <f>SUM(A23915*E23915)</f>
        <v>1019.48</v>
      </c>
    </row>
    <row r="23916" spans="1:7" s="36" customFormat="1">
      <c r="A23916" s="677"/>
      <c r="B23916" s="677"/>
      <c r="C23916" s="675"/>
      <c r="D23916" s="679"/>
      <c r="E23916" s="680" t="s">
        <v>88</v>
      </c>
      <c r="F23916" s="681"/>
      <c r="G23916" s="682"/>
    </row>
    <row r="23917" spans="1:7" s="36" customFormat="1">
      <c r="A23917" s="676">
        <v>1</v>
      </c>
      <c r="B23917" s="676" t="s">
        <v>89</v>
      </c>
      <c r="C23917" s="674" t="s">
        <v>29</v>
      </c>
      <c r="D23917" s="678" t="s">
        <v>90</v>
      </c>
      <c r="E23917" s="665">
        <v>1142.24</v>
      </c>
      <c r="F23917" s="639" t="s">
        <v>75</v>
      </c>
      <c r="G23917" s="13">
        <f>SUM(A23917*E23917)</f>
        <v>1142.24</v>
      </c>
    </row>
    <row r="23918" spans="1:7" s="36" customFormat="1">
      <c r="A23918" s="677"/>
      <c r="B23918" s="677"/>
      <c r="C23918" s="675"/>
      <c r="D23918" s="679"/>
      <c r="E23918" s="680" t="s">
        <v>91</v>
      </c>
      <c r="F23918" s="681"/>
      <c r="G23918" s="682"/>
    </row>
    <row r="23919" spans="1:7">
      <c r="A23919" s="676">
        <v>1</v>
      </c>
      <c r="B23919" s="676" t="s">
        <v>89</v>
      </c>
      <c r="C23919" s="674" t="s">
        <v>33</v>
      </c>
      <c r="D23919" s="678" t="s">
        <v>92</v>
      </c>
      <c r="E23919" s="665">
        <v>4694.8</v>
      </c>
      <c r="F23919" s="639" t="s">
        <v>75</v>
      </c>
      <c r="G23919" s="13">
        <f>SUM(A23919*E23919)</f>
        <v>4694.8</v>
      </c>
    </row>
    <row r="23920" spans="1:7">
      <c r="A23920" s="677"/>
      <c r="B23920" s="677"/>
      <c r="C23920" s="675"/>
      <c r="D23920" s="679"/>
      <c r="E23920" s="680" t="s">
        <v>93</v>
      </c>
      <c r="F23920" s="681"/>
      <c r="G23920" s="682"/>
    </row>
    <row r="23921" spans="1:7">
      <c r="A23921" s="676">
        <v>1</v>
      </c>
      <c r="B23921" s="676" t="s">
        <v>89</v>
      </c>
      <c r="C23921" s="674" t="s">
        <v>36</v>
      </c>
      <c r="D23921" s="678" t="s">
        <v>94</v>
      </c>
      <c r="E23921" s="665">
        <v>938.47</v>
      </c>
      <c r="F23921" s="639" t="s">
        <v>75</v>
      </c>
      <c r="G23921" s="13">
        <f>SUM(A23921*E23921)</f>
        <v>938.47</v>
      </c>
    </row>
    <row r="23922" spans="1:7">
      <c r="A23922" s="677"/>
      <c r="B23922" s="677"/>
      <c r="C23922" s="675"/>
      <c r="D23922" s="679"/>
      <c r="E23922" s="680" t="s">
        <v>95</v>
      </c>
      <c r="F23922" s="681"/>
      <c r="G23922" s="682"/>
    </row>
    <row r="23923" spans="1:7" s="36" customFormat="1">
      <c r="A23923" s="676">
        <v>1</v>
      </c>
      <c r="B23923" s="676" t="s">
        <v>89</v>
      </c>
      <c r="C23923" s="674" t="s">
        <v>40</v>
      </c>
      <c r="D23923" s="678" t="s">
        <v>96</v>
      </c>
      <c r="E23923" s="665">
        <v>795</v>
      </c>
      <c r="F23923" s="639" t="s">
        <v>75</v>
      </c>
      <c r="G23923" s="13">
        <f>SUM(A23923*E23923)</f>
        <v>795</v>
      </c>
    </row>
    <row r="23924" spans="1:7" s="36" customFormat="1">
      <c r="A23924" s="677"/>
      <c r="B23924" s="677"/>
      <c r="C23924" s="675"/>
      <c r="D23924" s="679"/>
      <c r="E23924" s="680" t="s">
        <v>97</v>
      </c>
      <c r="F23924" s="681"/>
      <c r="G23924" s="682"/>
    </row>
    <row r="23925" spans="1:7" s="36" customFormat="1">
      <c r="A23925" s="676"/>
      <c r="B23925" s="676"/>
      <c r="C23925" s="674" t="s">
        <v>44</v>
      </c>
      <c r="D23925" s="678" t="s">
        <v>98</v>
      </c>
      <c r="E23925" s="39"/>
      <c r="F23925" s="40"/>
      <c r="G23925" s="41"/>
    </row>
    <row r="23926" spans="1:7" s="36" customFormat="1">
      <c r="A23926" s="677"/>
      <c r="B23926" s="677"/>
      <c r="C23926" s="675"/>
      <c r="D23926" s="679"/>
      <c r="E23926" s="42"/>
      <c r="F23926" s="43"/>
      <c r="G23926" s="44"/>
    </row>
    <row r="23927" spans="1:7" s="36" customFormat="1">
      <c r="A23927" s="676">
        <v>1</v>
      </c>
      <c r="B23927" s="676" t="s">
        <v>89</v>
      </c>
      <c r="C23927" s="674" t="s">
        <v>99</v>
      </c>
      <c r="D23927" s="678" t="s">
        <v>100</v>
      </c>
      <c r="E23927" s="665">
        <v>271.92</v>
      </c>
      <c r="F23927" s="639" t="s">
        <v>75</v>
      </c>
      <c r="G23927" s="13">
        <f>SUM(A23927*E23927)</f>
        <v>271.92</v>
      </c>
    </row>
    <row r="23928" spans="1:7" s="36" customFormat="1">
      <c r="A23928" s="677"/>
      <c r="B23928" s="677"/>
      <c r="C23928" s="675"/>
      <c r="D23928" s="679"/>
      <c r="E23928" s="680" t="s">
        <v>101</v>
      </c>
      <c r="F23928" s="681"/>
      <c r="G23928" s="682"/>
    </row>
    <row r="23929" spans="1:7" s="36" customFormat="1">
      <c r="A23929" s="676">
        <v>1</v>
      </c>
      <c r="B23929" s="676" t="s">
        <v>89</v>
      </c>
      <c r="C23929" s="674" t="s">
        <v>102</v>
      </c>
      <c r="D23929" s="678" t="s">
        <v>103</v>
      </c>
      <c r="E23929" s="665">
        <v>365.42</v>
      </c>
      <c r="F23929" s="639" t="s">
        <v>75</v>
      </c>
      <c r="G23929" s="13">
        <f>SUM(A23929*E23929)</f>
        <v>365.42</v>
      </c>
    </row>
    <row r="23930" spans="1:7" s="36" customFormat="1">
      <c r="A23930" s="677"/>
      <c r="B23930" s="677"/>
      <c r="C23930" s="675"/>
      <c r="D23930" s="679"/>
      <c r="E23930" s="680" t="s">
        <v>104</v>
      </c>
      <c r="F23930" s="681"/>
      <c r="G23930" s="682"/>
    </row>
    <row r="23931" spans="1:7" s="30" customFormat="1">
      <c r="A23931" s="638"/>
      <c r="B23931" s="638"/>
      <c r="C23931" s="639"/>
      <c r="D23931" s="640"/>
      <c r="E23931" s="27"/>
      <c r="F23931" s="28" t="s">
        <v>105</v>
      </c>
      <c r="G23931" s="47">
        <v>23005</v>
      </c>
    </row>
    <row r="23932" spans="1:7">
      <c r="A23932" s="638"/>
      <c r="B23932" s="638"/>
      <c r="C23932" s="639"/>
      <c r="D23932" s="48" t="s">
        <v>106</v>
      </c>
      <c r="E23932" s="641"/>
      <c r="F23932" s="641"/>
      <c r="G23932" s="641"/>
    </row>
    <row r="23933" spans="1:7" s="36" customFormat="1">
      <c r="A23933" s="676">
        <v>60</v>
      </c>
      <c r="B23933" s="676" t="s">
        <v>107</v>
      </c>
      <c r="C23933" s="674" t="s">
        <v>11</v>
      </c>
      <c r="D23933" s="678" t="s">
        <v>108</v>
      </c>
      <c r="E23933" s="665">
        <v>373</v>
      </c>
      <c r="F23933" s="639" t="s">
        <v>75</v>
      </c>
      <c r="G23933" s="13">
        <f>SUM(A23933*E23933)</f>
        <v>22380</v>
      </c>
    </row>
    <row r="23934" spans="1:7" s="36" customFormat="1">
      <c r="A23934" s="677"/>
      <c r="B23934" s="677"/>
      <c r="C23934" s="675"/>
      <c r="D23934" s="679"/>
      <c r="E23934" s="680" t="s">
        <v>109</v>
      </c>
      <c r="F23934" s="681"/>
      <c r="G23934" s="682"/>
    </row>
    <row r="23935" spans="1:7" s="36" customFormat="1">
      <c r="A23935" s="676">
        <v>50</v>
      </c>
      <c r="B23935" s="676" t="s">
        <v>107</v>
      </c>
      <c r="C23935" s="674" t="s">
        <v>15</v>
      </c>
      <c r="D23935" s="678" t="s">
        <v>110</v>
      </c>
      <c r="E23935" s="665">
        <v>242</v>
      </c>
      <c r="F23935" s="639" t="s">
        <v>111</v>
      </c>
      <c r="G23935" s="13">
        <f>SUM(A23935*E23935)</f>
        <v>12100</v>
      </c>
    </row>
    <row r="23936" spans="1:7" s="36" customFormat="1">
      <c r="A23936" s="677"/>
      <c r="B23936" s="677"/>
      <c r="C23936" s="675"/>
      <c r="D23936" s="679"/>
      <c r="E23936" s="680" t="s">
        <v>112</v>
      </c>
      <c r="F23936" s="681"/>
      <c r="G23936" s="682"/>
    </row>
    <row r="23937" spans="1:7">
      <c r="A23937" s="676">
        <v>5</v>
      </c>
      <c r="B23937" s="676" t="s">
        <v>72</v>
      </c>
      <c r="C23937" s="674" t="s">
        <v>18</v>
      </c>
      <c r="D23937" s="678" t="s">
        <v>113</v>
      </c>
      <c r="E23937" s="665">
        <v>14748</v>
      </c>
      <c r="F23937" s="639" t="s">
        <v>75</v>
      </c>
      <c r="G23937" s="13">
        <f>SUM(A23937*E23937)</f>
        <v>73740</v>
      </c>
    </row>
    <row r="23938" spans="1:7">
      <c r="A23938" s="677"/>
      <c r="B23938" s="677"/>
      <c r="C23938" s="675"/>
      <c r="D23938" s="679"/>
      <c r="E23938" s="680" t="s">
        <v>114</v>
      </c>
      <c r="F23938" s="681"/>
      <c r="G23938" s="682"/>
    </row>
    <row r="23939" spans="1:7">
      <c r="A23939" s="638"/>
      <c r="B23939" s="638"/>
      <c r="C23939" s="639"/>
      <c r="D23939" s="640"/>
      <c r="E23939" s="641"/>
      <c r="F23939" s="50" t="s">
        <v>116</v>
      </c>
      <c r="G23939" s="51">
        <v>108220</v>
      </c>
    </row>
    <row r="23940" spans="1:7">
      <c r="A23940" s="6"/>
      <c r="B23940" s="6"/>
      <c r="C23940" s="7"/>
      <c r="D23940" s="8" t="s">
        <v>117</v>
      </c>
      <c r="E23940" s="6"/>
      <c r="F23940" s="6"/>
      <c r="G23940" s="9"/>
    </row>
    <row r="23941" spans="1:7" ht="25.5">
      <c r="A23941" s="638">
        <v>1</v>
      </c>
      <c r="B23941" s="638" t="s">
        <v>89</v>
      </c>
      <c r="C23941" s="639" t="s">
        <v>11</v>
      </c>
      <c r="D23941" s="640" t="s">
        <v>115</v>
      </c>
      <c r="E23941" s="665"/>
      <c r="F23941" s="639" t="s">
        <v>75</v>
      </c>
      <c r="G23941" s="13"/>
    </row>
    <row r="23942" spans="1:7">
      <c r="A23942" s="6"/>
      <c r="B23942" s="6"/>
      <c r="C23942" s="7"/>
      <c r="D23942" s="8" t="s">
        <v>118</v>
      </c>
      <c r="E23942" s="6"/>
      <c r="F23942" s="6"/>
      <c r="G23942" s="9"/>
    </row>
    <row r="23943" spans="1:7" ht="153">
      <c r="A23943" s="638">
        <v>60</v>
      </c>
      <c r="B23943" s="638" t="s">
        <v>107</v>
      </c>
      <c r="C23943" s="639" t="s">
        <v>11</v>
      </c>
      <c r="D23943" s="640" t="s">
        <v>119</v>
      </c>
      <c r="E23943" s="665"/>
      <c r="F23943" s="639" t="s">
        <v>111</v>
      </c>
      <c r="G23943" s="13"/>
    </row>
    <row r="23944" spans="1:7" ht="140.25">
      <c r="A23944" s="638">
        <v>10</v>
      </c>
      <c r="B23944" s="638" t="s">
        <v>72</v>
      </c>
      <c r="C23944" s="639" t="s">
        <v>15</v>
      </c>
      <c r="D23944" s="640" t="s">
        <v>120</v>
      </c>
      <c r="E23944" s="665"/>
      <c r="F23944" s="639" t="s">
        <v>75</v>
      </c>
      <c r="G23944" s="13"/>
    </row>
    <row r="23945" spans="1:7" ht="153">
      <c r="A23945" s="638">
        <v>100</v>
      </c>
      <c r="B23945" s="638" t="s">
        <v>107</v>
      </c>
      <c r="C23945" s="639" t="s">
        <v>18</v>
      </c>
      <c r="D23945" s="640" t="s">
        <v>121</v>
      </c>
      <c r="E23945" s="665"/>
      <c r="F23945" s="639" t="s">
        <v>111</v>
      </c>
      <c r="G23945" s="13"/>
    </row>
    <row r="23946" spans="1:7" ht="140.25">
      <c r="A23946" s="638">
        <v>10</v>
      </c>
      <c r="B23946" s="638" t="s">
        <v>72</v>
      </c>
      <c r="C23946" s="639" t="s">
        <v>21</v>
      </c>
      <c r="D23946" s="640" t="s">
        <v>122</v>
      </c>
      <c r="E23946" s="665"/>
      <c r="F23946" s="639" t="s">
        <v>75</v>
      </c>
      <c r="G23946" s="13"/>
    </row>
    <row r="23947" spans="1:7" ht="153">
      <c r="A23947" s="638">
        <v>100</v>
      </c>
      <c r="B23947" s="638" t="s">
        <v>107</v>
      </c>
      <c r="C23947" s="639" t="s">
        <v>25</v>
      </c>
      <c r="D23947" s="640" t="s">
        <v>123</v>
      </c>
      <c r="E23947" s="665"/>
      <c r="F23947" s="639" t="s">
        <v>111</v>
      </c>
      <c r="G23947" s="13"/>
    </row>
    <row r="23948" spans="1:7" ht="153">
      <c r="A23948" s="638">
        <v>20</v>
      </c>
      <c r="B23948" s="638" t="s">
        <v>107</v>
      </c>
      <c r="C23948" s="639" t="s">
        <v>29</v>
      </c>
      <c r="D23948" s="640" t="s">
        <v>124</v>
      </c>
      <c r="E23948" s="665"/>
      <c r="F23948" s="639" t="s">
        <v>111</v>
      </c>
      <c r="G23948" s="13"/>
    </row>
    <row r="23949" spans="1:7" ht="153">
      <c r="A23949" s="638">
        <v>8</v>
      </c>
      <c r="B23949" s="638" t="s">
        <v>72</v>
      </c>
      <c r="C23949" s="639" t="s">
        <v>33</v>
      </c>
      <c r="D23949" s="640" t="s">
        <v>125</v>
      </c>
      <c r="E23949" s="665"/>
      <c r="F23949" s="639" t="s">
        <v>75</v>
      </c>
      <c r="G23949" s="13"/>
    </row>
    <row r="23950" spans="1:7" ht="89.25">
      <c r="A23950" s="638">
        <v>6</v>
      </c>
      <c r="B23950" s="638" t="s">
        <v>72</v>
      </c>
      <c r="C23950" s="639" t="s">
        <v>36</v>
      </c>
      <c r="D23950" s="640" t="s">
        <v>126</v>
      </c>
      <c r="E23950" s="665"/>
      <c r="F23950" s="639" t="s">
        <v>75</v>
      </c>
      <c r="G23950" s="13"/>
    </row>
    <row r="23951" spans="1:7" ht="89.25">
      <c r="A23951" s="638">
        <v>3</v>
      </c>
      <c r="B23951" s="638" t="s">
        <v>72</v>
      </c>
      <c r="C23951" s="639" t="s">
        <v>40</v>
      </c>
      <c r="D23951" s="640" t="s">
        <v>127</v>
      </c>
      <c r="E23951" s="665"/>
      <c r="F23951" s="639" t="s">
        <v>75</v>
      </c>
      <c r="G23951" s="13"/>
    </row>
    <row r="23952" spans="1:7" ht="89.25">
      <c r="A23952" s="638">
        <v>2</v>
      </c>
      <c r="B23952" s="638" t="s">
        <v>72</v>
      </c>
      <c r="C23952" s="639" t="s">
        <v>44</v>
      </c>
      <c r="D23952" s="640" t="s">
        <v>128</v>
      </c>
      <c r="E23952" s="665"/>
      <c r="F23952" s="639"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10" t="s">
        <v>0</v>
      </c>
      <c r="B23978" s="710"/>
      <c r="C23978" s="710"/>
      <c r="D23978" s="710"/>
      <c r="E23978" s="710"/>
      <c r="F23978" s="710"/>
      <c r="G23978" s="710"/>
    </row>
    <row r="23979" spans="1:7">
      <c r="A23979" s="711" t="s">
        <v>1</v>
      </c>
      <c r="B23979" s="711"/>
      <c r="C23979" s="711"/>
      <c r="D23979" s="711"/>
      <c r="E23979" s="711"/>
      <c r="F23979" s="711"/>
      <c r="G23979" s="711"/>
    </row>
    <row r="23980" spans="1:7" ht="47.25" customHeight="1">
      <c r="A23980" s="1" t="s">
        <v>2</v>
      </c>
      <c r="B23980" s="659"/>
      <c r="C23980" s="659"/>
      <c r="D23980" s="732" t="s">
        <v>359</v>
      </c>
      <c r="E23980" s="732"/>
      <c r="F23980" s="732"/>
      <c r="G23980" s="732"/>
    </row>
    <row r="23981" spans="1:7" ht="25.5">
      <c r="A23981" s="713" t="s">
        <v>3</v>
      </c>
      <c r="B23981" s="714"/>
      <c r="C23981" s="3" t="s">
        <v>4</v>
      </c>
      <c r="D23981" s="667" t="s">
        <v>5</v>
      </c>
      <c r="E23981" s="667" t="s">
        <v>6</v>
      </c>
      <c r="F23981" s="667" t="s">
        <v>7</v>
      </c>
      <c r="G23981" s="5" t="s">
        <v>8</v>
      </c>
    </row>
    <row r="23982" spans="1:7">
      <c r="A23982" s="6"/>
      <c r="B23982" s="6"/>
      <c r="C23982" s="7"/>
      <c r="D23982" s="8" t="s">
        <v>9</v>
      </c>
      <c r="E23982" s="6"/>
      <c r="F23982" s="6"/>
      <c r="G23982" s="9"/>
    </row>
    <row r="23983" spans="1:7">
      <c r="A23983" s="676">
        <v>407</v>
      </c>
      <c r="B23983" s="676" t="s">
        <v>10</v>
      </c>
      <c r="C23983" s="674" t="s">
        <v>11</v>
      </c>
      <c r="D23983" s="678" t="s">
        <v>37</v>
      </c>
      <c r="E23983" s="665">
        <v>12674.36</v>
      </c>
      <c r="F23983" s="639" t="s">
        <v>13</v>
      </c>
      <c r="G23983" s="20">
        <f>SUM(A23983*E23983/100)</f>
        <v>51584.645200000006</v>
      </c>
    </row>
    <row r="23984" spans="1:7">
      <c r="A23984" s="677"/>
      <c r="B23984" s="677"/>
      <c r="C23984" s="675"/>
      <c r="D23984" s="679"/>
      <c r="E23984" s="680" t="s">
        <v>38</v>
      </c>
      <c r="F23984" s="681"/>
      <c r="G23984" s="682"/>
    </row>
    <row r="23985" spans="1:7" s="24" customFormat="1">
      <c r="A23985" s="674">
        <v>822</v>
      </c>
      <c r="B23985" s="674" t="s">
        <v>39</v>
      </c>
      <c r="C23985" s="676" t="s">
        <v>15</v>
      </c>
      <c r="D23985" s="678" t="s">
        <v>41</v>
      </c>
      <c r="E23985" s="665">
        <v>2206.6</v>
      </c>
      <c r="F23985" s="639" t="s">
        <v>42</v>
      </c>
      <c r="G23985" s="20">
        <f>SUM(A23985*E23985/100)</f>
        <v>18138.252</v>
      </c>
    </row>
    <row r="23986" spans="1:7" s="24" customFormat="1">
      <c r="A23986" s="675"/>
      <c r="B23986" s="675"/>
      <c r="C23986" s="677"/>
      <c r="D23986" s="679"/>
      <c r="E23986" s="687" t="s">
        <v>43</v>
      </c>
      <c r="F23986" s="688"/>
      <c r="G23986" s="689"/>
    </row>
    <row r="23987" spans="1:7" s="24" customFormat="1">
      <c r="A23987" s="674">
        <v>360</v>
      </c>
      <c r="B23987" s="674" t="s">
        <v>39</v>
      </c>
      <c r="C23987" s="676" t="s">
        <v>18</v>
      </c>
      <c r="D23987" s="678" t="s">
        <v>45</v>
      </c>
      <c r="E23987" s="639">
        <v>2197.52</v>
      </c>
      <c r="F23987" s="639" t="s">
        <v>42</v>
      </c>
      <c r="G23987" s="20">
        <f>SUM(A23987*E23987/100)</f>
        <v>7911.0719999999992</v>
      </c>
    </row>
    <row r="23988" spans="1:7" s="24" customFormat="1">
      <c r="A23988" s="675"/>
      <c r="B23988" s="675"/>
      <c r="C23988" s="677"/>
      <c r="D23988" s="679"/>
      <c r="E23988" s="687" t="s">
        <v>46</v>
      </c>
      <c r="F23988" s="688"/>
      <c r="G23988" s="689"/>
    </row>
    <row r="23989" spans="1:7">
      <c r="A23989" s="676">
        <v>128</v>
      </c>
      <c r="B23989" s="676" t="s">
        <v>39</v>
      </c>
      <c r="C23989" s="674" t="s">
        <v>21</v>
      </c>
      <c r="D23989" s="678" t="s">
        <v>211</v>
      </c>
      <c r="E23989" s="665">
        <v>726.12</v>
      </c>
      <c r="F23989" s="639" t="s">
        <v>165</v>
      </c>
      <c r="G23989" s="20">
        <f>SUM(A23989*E23989)</f>
        <v>92943.360000000001</v>
      </c>
    </row>
    <row r="23990" spans="1:7">
      <c r="A23990" s="677"/>
      <c r="B23990" s="677"/>
      <c r="C23990" s="675"/>
      <c r="D23990" s="679"/>
      <c r="E23990" s="680" t="s">
        <v>345</v>
      </c>
      <c r="F23990" s="681"/>
      <c r="G23990" s="682"/>
    </row>
    <row r="23991" spans="1:7">
      <c r="A23991" s="676">
        <v>2050</v>
      </c>
      <c r="B23991" s="676" t="s">
        <v>39</v>
      </c>
      <c r="C23991" s="674" t="s">
        <v>25</v>
      </c>
      <c r="D23991" s="678" t="s">
        <v>360</v>
      </c>
      <c r="E23991" s="665">
        <v>47651.56</v>
      </c>
      <c r="F23991" s="639" t="s">
        <v>42</v>
      </c>
      <c r="G23991" s="20">
        <f>SUM(A23991*E23991/100)</f>
        <v>976856.98</v>
      </c>
    </row>
    <row r="23992" spans="1:7" ht="138.75" customHeight="1">
      <c r="A23992" s="677"/>
      <c r="B23992" s="677"/>
      <c r="C23992" s="675"/>
      <c r="D23992" s="679"/>
      <c r="E23992" s="680" t="s">
        <v>361</v>
      </c>
      <c r="F23992" s="681"/>
      <c r="G23992" s="682"/>
    </row>
    <row r="23993" spans="1:7" s="30" customFormat="1">
      <c r="A23993" s="3"/>
      <c r="B23993" s="3"/>
      <c r="C23993" s="667"/>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10" t="s">
        <v>0</v>
      </c>
      <c r="B24038" s="710"/>
      <c r="C24038" s="710"/>
      <c r="D24038" s="710"/>
      <c r="E24038" s="710"/>
      <c r="F24038" s="710"/>
      <c r="G24038" s="710"/>
    </row>
    <row r="24039" spans="1:7">
      <c r="A24039" s="711" t="s">
        <v>1</v>
      </c>
      <c r="B24039" s="711"/>
      <c r="C24039" s="711"/>
      <c r="D24039" s="711"/>
      <c r="E24039" s="711"/>
      <c r="F24039" s="711"/>
      <c r="G24039" s="711"/>
    </row>
    <row r="24040" spans="1:7" ht="54.75" customHeight="1">
      <c r="A24040" s="1" t="s">
        <v>2</v>
      </c>
      <c r="B24040" s="659"/>
      <c r="C24040" s="659"/>
      <c r="D24040" s="735" t="s">
        <v>381</v>
      </c>
      <c r="E24040" s="735"/>
      <c r="F24040" s="735"/>
      <c r="G24040" s="735"/>
    </row>
    <row r="24041" spans="1:7" ht="25.5">
      <c r="A24041" s="713" t="s">
        <v>3</v>
      </c>
      <c r="B24041" s="714"/>
      <c r="C24041" s="3" t="s">
        <v>4</v>
      </c>
      <c r="D24041" s="91" t="s">
        <v>5</v>
      </c>
      <c r="E24041" s="667" t="s">
        <v>6</v>
      </c>
      <c r="F24041" s="667" t="s">
        <v>7</v>
      </c>
      <c r="G24041" s="5" t="s">
        <v>8</v>
      </c>
    </row>
    <row r="24042" spans="1:7">
      <c r="A24042" s="657"/>
      <c r="B24042" s="658"/>
      <c r="C24042" s="3"/>
      <c r="D24042" s="104" t="s">
        <v>382</v>
      </c>
      <c r="E24042" s="667"/>
      <c r="F24042" s="667"/>
      <c r="G24042" s="5"/>
    </row>
    <row r="24043" spans="1:7">
      <c r="A24043" s="674">
        <v>38</v>
      </c>
      <c r="B24043" s="674" t="s">
        <v>39</v>
      </c>
      <c r="C24043" s="676" t="s">
        <v>11</v>
      </c>
      <c r="D24043" s="678" t="s">
        <v>383</v>
      </c>
      <c r="E24043" s="665">
        <v>16100</v>
      </c>
      <c r="F24043" s="639" t="s">
        <v>75</v>
      </c>
      <c r="G24043" s="20">
        <f>SUM(A24043*E24043)</f>
        <v>611800</v>
      </c>
    </row>
    <row r="24044" spans="1:7">
      <c r="A24044" s="675"/>
      <c r="B24044" s="675"/>
      <c r="C24044" s="677"/>
      <c r="D24044" s="679"/>
      <c r="E24044" s="687" t="s">
        <v>384</v>
      </c>
      <c r="F24044" s="688"/>
      <c r="G24044" s="689"/>
    </row>
    <row r="24045" spans="1:7">
      <c r="A24045" s="674">
        <v>1135</v>
      </c>
      <c r="B24045" s="674" t="s">
        <v>39</v>
      </c>
      <c r="C24045" s="676" t="s">
        <v>15</v>
      </c>
      <c r="D24045" s="678" t="s">
        <v>385</v>
      </c>
      <c r="E24045" s="665">
        <v>428</v>
      </c>
      <c r="F24045" s="639" t="s">
        <v>75</v>
      </c>
      <c r="G24045" s="20">
        <f>SUM(A24045*E24045)</f>
        <v>485780</v>
      </c>
    </row>
    <row r="24046" spans="1:7">
      <c r="A24046" s="675"/>
      <c r="B24046" s="675"/>
      <c r="C24046" s="677"/>
      <c r="D24046" s="679"/>
      <c r="E24046" s="687" t="s">
        <v>386</v>
      </c>
      <c r="F24046" s="688"/>
      <c r="G24046" s="689"/>
    </row>
    <row r="24047" spans="1:7">
      <c r="A24047" s="674">
        <v>19</v>
      </c>
      <c r="B24047" s="674" t="s">
        <v>39</v>
      </c>
      <c r="C24047" s="676" t="s">
        <v>18</v>
      </c>
      <c r="D24047" s="678" t="s">
        <v>387</v>
      </c>
      <c r="E24047" s="665">
        <v>5301</v>
      </c>
      <c r="F24047" s="639" t="s">
        <v>75</v>
      </c>
      <c r="G24047" s="20">
        <f>SUM(A24047*E24047)</f>
        <v>100719</v>
      </c>
    </row>
    <row r="24048" spans="1:7">
      <c r="A24048" s="675"/>
      <c r="B24048" s="675"/>
      <c r="C24048" s="677"/>
      <c r="D24048" s="679"/>
      <c r="E24048" s="687" t="s">
        <v>388</v>
      </c>
      <c r="F24048" s="688"/>
      <c r="G24048" s="689"/>
    </row>
    <row r="24049" spans="1:7">
      <c r="A24049" s="657"/>
      <c r="B24049" s="658"/>
      <c r="C24049" s="3"/>
      <c r="D24049" s="91"/>
      <c r="E24049" s="667"/>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10" t="s">
        <v>0</v>
      </c>
      <c r="B24098" s="710"/>
      <c r="C24098" s="710"/>
      <c r="D24098" s="710"/>
      <c r="E24098" s="710"/>
      <c r="F24098" s="710"/>
      <c r="G24098" s="710"/>
    </row>
    <row r="24099" spans="1:7">
      <c r="A24099" s="711" t="s">
        <v>1</v>
      </c>
      <c r="B24099" s="711"/>
      <c r="C24099" s="711"/>
      <c r="D24099" s="711"/>
      <c r="E24099" s="711"/>
      <c r="F24099" s="711"/>
      <c r="G24099" s="711"/>
    </row>
    <row r="24100" spans="1:7" ht="31.5" customHeight="1">
      <c r="A24100" s="1" t="s">
        <v>2</v>
      </c>
      <c r="B24100" s="659"/>
      <c r="C24100" s="659"/>
      <c r="D24100" s="712" t="s">
        <v>363</v>
      </c>
      <c r="E24100" s="712"/>
      <c r="F24100" s="712"/>
      <c r="G24100" s="712"/>
    </row>
    <row r="24101" spans="1:7" ht="25.5">
      <c r="A24101" s="713" t="s">
        <v>3</v>
      </c>
      <c r="B24101" s="714"/>
      <c r="C24101" s="3" t="s">
        <v>4</v>
      </c>
      <c r="D24101" s="667" t="s">
        <v>5</v>
      </c>
      <c r="E24101" s="667" t="s">
        <v>6</v>
      </c>
      <c r="F24101" s="667" t="s">
        <v>7</v>
      </c>
      <c r="G24101" s="5" t="s">
        <v>8</v>
      </c>
    </row>
    <row r="24102" spans="1:7">
      <c r="A24102" s="6"/>
      <c r="B24102" s="6"/>
      <c r="C24102" s="7"/>
      <c r="D24102" s="8" t="s">
        <v>364</v>
      </c>
      <c r="E24102" s="6"/>
      <c r="F24102" s="6"/>
      <c r="G24102" s="9"/>
    </row>
    <row r="24103" spans="1:7">
      <c r="A24103" s="676">
        <v>625</v>
      </c>
      <c r="B24103" s="676" t="s">
        <v>10</v>
      </c>
      <c r="C24103" s="674" t="s">
        <v>11</v>
      </c>
      <c r="D24103" s="678" t="s">
        <v>241</v>
      </c>
      <c r="E24103" s="665">
        <v>3176.25</v>
      </c>
      <c r="F24103" s="639" t="s">
        <v>242</v>
      </c>
      <c r="G24103" s="20">
        <f>SUM(A24103*E24103/1000)</f>
        <v>1985.15625</v>
      </c>
    </row>
    <row r="24104" spans="1:7">
      <c r="A24104" s="677"/>
      <c r="B24104" s="677"/>
      <c r="C24104" s="675"/>
      <c r="D24104" s="679"/>
      <c r="E24104" s="680" t="s">
        <v>180</v>
      </c>
      <c r="F24104" s="681"/>
      <c r="G24104" s="682"/>
    </row>
    <row r="24105" spans="1:7">
      <c r="A24105" s="676">
        <v>125</v>
      </c>
      <c r="B24105" s="676" t="s">
        <v>10</v>
      </c>
      <c r="C24105" s="644" t="s">
        <v>15</v>
      </c>
      <c r="D24105" s="678" t="s">
        <v>12</v>
      </c>
      <c r="E24105" s="665">
        <v>8694.9500000000007</v>
      </c>
      <c r="F24105" s="639" t="s">
        <v>13</v>
      </c>
      <c r="G24105" s="13">
        <f>SUM(A24105*E24105/100)</f>
        <v>10868.6875</v>
      </c>
    </row>
    <row r="24106" spans="1:7">
      <c r="A24106" s="677"/>
      <c r="B24106" s="677"/>
      <c r="C24106" s="645"/>
      <c r="D24106" s="679"/>
      <c r="E24106" s="680" t="s">
        <v>14</v>
      </c>
      <c r="F24106" s="681"/>
      <c r="G24106" s="682"/>
    </row>
    <row r="24107" spans="1:7">
      <c r="A24107" s="676">
        <v>225</v>
      </c>
      <c r="B24107" s="676" t="s">
        <v>10</v>
      </c>
      <c r="C24107" s="674" t="s">
        <v>18</v>
      </c>
      <c r="D24107" s="678" t="s">
        <v>309</v>
      </c>
      <c r="E24107" s="665">
        <v>17723</v>
      </c>
      <c r="F24107" s="639" t="s">
        <v>13</v>
      </c>
      <c r="G24107" s="13">
        <f>SUM(A24107*E24107/100)</f>
        <v>39876.75</v>
      </c>
    </row>
    <row r="24108" spans="1:7">
      <c r="A24108" s="677"/>
      <c r="B24108" s="677"/>
      <c r="C24108" s="675"/>
      <c r="D24108" s="679"/>
      <c r="E24108" s="680" t="s">
        <v>310</v>
      </c>
      <c r="F24108" s="681"/>
      <c r="G24108" s="682"/>
    </row>
    <row r="24109" spans="1:7">
      <c r="A24109" s="676">
        <v>313</v>
      </c>
      <c r="B24109" s="676" t="s">
        <v>10</v>
      </c>
      <c r="C24109" s="674" t="s">
        <v>21</v>
      </c>
      <c r="D24109" s="678" t="s">
        <v>245</v>
      </c>
      <c r="E24109" s="665">
        <v>25321</v>
      </c>
      <c r="F24109" s="639" t="s">
        <v>13</v>
      </c>
      <c r="G24109" s="13">
        <f>SUM(A24109*E24109/100)</f>
        <v>79254.73</v>
      </c>
    </row>
    <row r="24110" spans="1:7">
      <c r="A24110" s="677"/>
      <c r="B24110" s="677"/>
      <c r="C24110" s="675"/>
      <c r="D24110" s="679"/>
      <c r="E24110" s="680" t="s">
        <v>316</v>
      </c>
      <c r="F24110" s="681"/>
      <c r="G24110" s="682"/>
    </row>
    <row r="24111" spans="1:7">
      <c r="A24111" s="725">
        <v>4.59</v>
      </c>
      <c r="B24111" s="674" t="s">
        <v>24</v>
      </c>
      <c r="C24111" s="676" t="s">
        <v>25</v>
      </c>
      <c r="D24111" s="695" t="s">
        <v>26</v>
      </c>
      <c r="E24111" s="665">
        <v>5001.7</v>
      </c>
      <c r="F24111" s="639" t="s">
        <v>27</v>
      </c>
      <c r="G24111" s="20">
        <f>SUM(A24111*E24111)</f>
        <v>22957.803</v>
      </c>
    </row>
    <row r="24112" spans="1:7">
      <c r="A24112" s="726"/>
      <c r="B24112" s="675"/>
      <c r="C24112" s="677"/>
      <c r="D24112" s="696"/>
      <c r="E24112" s="680" t="s">
        <v>28</v>
      </c>
      <c r="F24112" s="681"/>
      <c r="G24112" s="682"/>
    </row>
    <row r="24113" spans="1:7" s="23" customFormat="1">
      <c r="A24113" s="674">
        <v>63</v>
      </c>
      <c r="B24113" s="674" t="s">
        <v>10</v>
      </c>
      <c r="C24113" s="676" t="s">
        <v>29</v>
      </c>
      <c r="D24113" s="695" t="s">
        <v>30</v>
      </c>
      <c r="E24113" s="665">
        <v>337</v>
      </c>
      <c r="F24113" s="639" t="s">
        <v>31</v>
      </c>
      <c r="G24113" s="20">
        <f>SUM(A24113*E24113)</f>
        <v>21231</v>
      </c>
    </row>
    <row r="24114" spans="1:7" s="23" customFormat="1">
      <c r="A24114" s="675"/>
      <c r="B24114" s="675"/>
      <c r="C24114" s="677"/>
      <c r="D24114" s="696"/>
      <c r="E24114" s="697" t="s">
        <v>32</v>
      </c>
      <c r="F24114" s="698"/>
      <c r="G24114" s="699"/>
    </row>
    <row r="24115" spans="1:7">
      <c r="A24115" s="676">
        <v>483</v>
      </c>
      <c r="B24115" s="676" t="s">
        <v>10</v>
      </c>
      <c r="C24115" s="674" t="s">
        <v>33</v>
      </c>
      <c r="D24115" s="678" t="s">
        <v>204</v>
      </c>
      <c r="E24115" s="665">
        <v>12346.65</v>
      </c>
      <c r="F24115" s="639" t="s">
        <v>13</v>
      </c>
      <c r="G24115" s="20">
        <f>SUM(A24115*E24115/100)</f>
        <v>59634.319500000005</v>
      </c>
    </row>
    <row r="24116" spans="1:7">
      <c r="A24116" s="677"/>
      <c r="B24116" s="677"/>
      <c r="C24116" s="675"/>
      <c r="D24116" s="679"/>
      <c r="E24116" s="680" t="s">
        <v>205</v>
      </c>
      <c r="F24116" s="681"/>
      <c r="G24116" s="682"/>
    </row>
    <row r="24117" spans="1:7" s="24" customFormat="1">
      <c r="A24117" s="674">
        <v>630</v>
      </c>
      <c r="B24117" s="674" t="s">
        <v>39</v>
      </c>
      <c r="C24117" s="676" t="s">
        <v>36</v>
      </c>
      <c r="D24117" s="678" t="s">
        <v>41</v>
      </c>
      <c r="E24117" s="665">
        <v>2206.6</v>
      </c>
      <c r="F24117" s="639" t="s">
        <v>42</v>
      </c>
      <c r="G24117" s="20">
        <f>SUM(A24117*E24117/100)</f>
        <v>13901.58</v>
      </c>
    </row>
    <row r="24118" spans="1:7" s="24" customFormat="1">
      <c r="A24118" s="675"/>
      <c r="B24118" s="675"/>
      <c r="C24118" s="677"/>
      <c r="D24118" s="679"/>
      <c r="E24118" s="687" t="s">
        <v>43</v>
      </c>
      <c r="F24118" s="688"/>
      <c r="G24118" s="689"/>
    </row>
    <row r="24119" spans="1:7" s="24" customFormat="1">
      <c r="A24119" s="674">
        <v>630</v>
      </c>
      <c r="B24119" s="674" t="s">
        <v>39</v>
      </c>
      <c r="C24119" s="676" t="s">
        <v>40</v>
      </c>
      <c r="D24119" s="678" t="s">
        <v>45</v>
      </c>
      <c r="E24119" s="639">
        <v>2197.52</v>
      </c>
      <c r="F24119" s="639" t="s">
        <v>42</v>
      </c>
      <c r="G24119" s="20">
        <f>SUM(A24119*E24119/100)</f>
        <v>13844.376</v>
      </c>
    </row>
    <row r="24120" spans="1:7" s="24" customFormat="1">
      <c r="A24120" s="675"/>
      <c r="B24120" s="675"/>
      <c r="C24120" s="677"/>
      <c r="D24120" s="679"/>
      <c r="E24120" s="687" t="s">
        <v>46</v>
      </c>
      <c r="F24120" s="688"/>
      <c r="G24120" s="689"/>
    </row>
    <row r="24121" spans="1:7">
      <c r="A24121" s="676">
        <v>600</v>
      </c>
      <c r="B24121" s="676" t="s">
        <v>39</v>
      </c>
      <c r="C24121" s="674" t="s">
        <v>44</v>
      </c>
      <c r="D24121" s="678" t="s">
        <v>318</v>
      </c>
      <c r="E24121" s="665">
        <v>1213.58</v>
      </c>
      <c r="F24121" s="639" t="s">
        <v>42</v>
      </c>
      <c r="G24121" s="20">
        <f>SUM(A24121*E24121/100)</f>
        <v>7281.48</v>
      </c>
    </row>
    <row r="24122" spans="1:7">
      <c r="A24122" s="677"/>
      <c r="B24122" s="677"/>
      <c r="C24122" s="675"/>
      <c r="D24122" s="679"/>
      <c r="E24122" s="680" t="s">
        <v>319</v>
      </c>
      <c r="F24122" s="681"/>
      <c r="G24122" s="682"/>
    </row>
    <row r="24123" spans="1:7">
      <c r="A24123" s="676">
        <v>630</v>
      </c>
      <c r="B24123" s="676" t="s">
        <v>39</v>
      </c>
      <c r="C24123" s="674" t="s">
        <v>47</v>
      </c>
      <c r="D24123" s="678" t="s">
        <v>64</v>
      </c>
      <c r="E24123" s="665">
        <v>829.95</v>
      </c>
      <c r="F24123" s="639" t="s">
        <v>42</v>
      </c>
      <c r="G24123" s="13">
        <f>SUM(A24123*E24123/100)</f>
        <v>5228.6850000000004</v>
      </c>
    </row>
    <row r="24124" spans="1:7">
      <c r="A24124" s="677"/>
      <c r="B24124" s="677"/>
      <c r="C24124" s="675"/>
      <c r="D24124" s="679"/>
      <c r="E24124" s="680" t="s">
        <v>343</v>
      </c>
      <c r="F24124" s="681"/>
      <c r="G24124" s="682"/>
    </row>
    <row r="24125" spans="1:7">
      <c r="A24125" s="676">
        <v>100</v>
      </c>
      <c r="B24125" s="676" t="s">
        <v>39</v>
      </c>
      <c r="C24125" s="674" t="s">
        <v>50</v>
      </c>
      <c r="D24125" s="678" t="s">
        <v>365</v>
      </c>
      <c r="E24125" s="665">
        <v>25283.360000000001</v>
      </c>
      <c r="F24125" s="639" t="s">
        <v>42</v>
      </c>
      <c r="G24125" s="13">
        <f>SUM(A24125*E24125/100)</f>
        <v>25283.360000000001</v>
      </c>
    </row>
    <row r="24126" spans="1:7">
      <c r="A24126" s="677"/>
      <c r="B24126" s="677"/>
      <c r="C24126" s="675"/>
      <c r="D24126" s="679"/>
      <c r="E24126" s="680" t="s">
        <v>366</v>
      </c>
      <c r="F24126" s="681"/>
      <c r="G24126" s="682"/>
    </row>
    <row r="24127" spans="1:7">
      <c r="A24127" s="676">
        <v>100</v>
      </c>
      <c r="B24127" s="676" t="s">
        <v>107</v>
      </c>
      <c r="C24127" s="674" t="s">
        <v>54</v>
      </c>
      <c r="D24127" s="678" t="s">
        <v>367</v>
      </c>
      <c r="E24127" s="665">
        <v>169.18</v>
      </c>
      <c r="F24127" s="639" t="s">
        <v>111</v>
      </c>
      <c r="G24127" s="13">
        <f>SUM(A24127*E24127)</f>
        <v>16918</v>
      </c>
    </row>
    <row r="24128" spans="1:7" ht="50.25" customHeight="1">
      <c r="A24128" s="677"/>
      <c r="B24128" s="677"/>
      <c r="C24128" s="675"/>
      <c r="D24128" s="679"/>
      <c r="E24128" s="680" t="s">
        <v>368</v>
      </c>
      <c r="F24128" s="681"/>
      <c r="G24128" s="682"/>
    </row>
    <row r="24129" spans="1:7" s="30" customFormat="1">
      <c r="A24129" s="667"/>
      <c r="B24129" s="667"/>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676">
        <v>200</v>
      </c>
      <c r="B24132" s="676" t="s">
        <v>10</v>
      </c>
      <c r="C24132" s="674" t="s">
        <v>11</v>
      </c>
      <c r="D24132" s="678" t="s">
        <v>241</v>
      </c>
      <c r="E24132" s="665">
        <v>3176.25</v>
      </c>
      <c r="F24132" s="639" t="s">
        <v>242</v>
      </c>
      <c r="G24132" s="20">
        <f>SUM(A24132*E24132/1000)</f>
        <v>635.25</v>
      </c>
    </row>
    <row r="24133" spans="1:7">
      <c r="A24133" s="677"/>
      <c r="B24133" s="677"/>
      <c r="C24133" s="675"/>
      <c r="D24133" s="679"/>
      <c r="E24133" s="680" t="s">
        <v>180</v>
      </c>
      <c r="F24133" s="681"/>
      <c r="G24133" s="682"/>
    </row>
    <row r="24134" spans="1:7">
      <c r="A24134" s="676">
        <v>38</v>
      </c>
      <c r="B24134" s="676" t="s">
        <v>10</v>
      </c>
      <c r="C24134" s="644" t="s">
        <v>15</v>
      </c>
      <c r="D24134" s="678" t="s">
        <v>12</v>
      </c>
      <c r="E24134" s="665">
        <v>8694.9500000000007</v>
      </c>
      <c r="F24134" s="639" t="s">
        <v>13</v>
      </c>
      <c r="G24134" s="13">
        <f>SUM(A24134*E24134/100)</f>
        <v>3304.0810000000001</v>
      </c>
    </row>
    <row r="24135" spans="1:7">
      <c r="A24135" s="677"/>
      <c r="B24135" s="677"/>
      <c r="C24135" s="645"/>
      <c r="D24135" s="679"/>
      <c r="E24135" s="680" t="s">
        <v>14</v>
      </c>
      <c r="F24135" s="681"/>
      <c r="G24135" s="682"/>
    </row>
    <row r="24136" spans="1:7">
      <c r="A24136" s="674">
        <v>186</v>
      </c>
      <c r="B24136" s="674" t="s">
        <v>10</v>
      </c>
      <c r="C24136" s="676" t="s">
        <v>18</v>
      </c>
      <c r="D24136" s="695" t="s">
        <v>30</v>
      </c>
      <c r="E24136" s="665">
        <v>337</v>
      </c>
      <c r="F24136" s="639" t="s">
        <v>31</v>
      </c>
      <c r="G24136" s="20">
        <v>62682</v>
      </c>
    </row>
    <row r="24137" spans="1:7">
      <c r="A24137" s="675"/>
      <c r="B24137" s="675"/>
      <c r="C24137" s="677"/>
      <c r="D24137" s="696"/>
      <c r="E24137" s="697" t="s">
        <v>32</v>
      </c>
      <c r="F24137" s="698"/>
      <c r="G24137" s="699"/>
    </row>
    <row r="24138" spans="1:7">
      <c r="A24138" s="700">
        <v>3.5270000000000001</v>
      </c>
      <c r="B24138" s="674" t="s">
        <v>24</v>
      </c>
      <c r="C24138" s="676" t="s">
        <v>21</v>
      </c>
      <c r="D24138" s="695" t="s">
        <v>26</v>
      </c>
      <c r="E24138" s="665">
        <v>5001.7</v>
      </c>
      <c r="F24138" s="639" t="s">
        <v>27</v>
      </c>
      <c r="G24138" s="20">
        <f>SUM(A24138*E24138)</f>
        <v>17640.995900000002</v>
      </c>
    </row>
    <row r="24139" spans="1:7">
      <c r="A24139" s="701"/>
      <c r="B24139" s="675"/>
      <c r="C24139" s="677"/>
      <c r="D24139" s="696"/>
      <c r="E24139" s="680" t="s">
        <v>28</v>
      </c>
      <c r="F24139" s="681"/>
      <c r="G24139" s="682"/>
    </row>
    <row r="24140" spans="1:7">
      <c r="A24140" s="676">
        <v>140</v>
      </c>
      <c r="B24140" s="676" t="s">
        <v>39</v>
      </c>
      <c r="C24140" s="674" t="s">
        <v>25</v>
      </c>
      <c r="D24140" s="678" t="s">
        <v>311</v>
      </c>
      <c r="E24140" s="665">
        <v>594.57000000000005</v>
      </c>
      <c r="F24140" s="639" t="s">
        <v>42</v>
      </c>
      <c r="G24140" s="20">
        <f>SUM(A24140*E24140)</f>
        <v>83239.8</v>
      </c>
    </row>
    <row r="24141" spans="1:7" ht="45.75" customHeight="1">
      <c r="A24141" s="677"/>
      <c r="B24141" s="677"/>
      <c r="C24141" s="675"/>
      <c r="D24141" s="679"/>
      <c r="E24141" s="680" t="s">
        <v>312</v>
      </c>
      <c r="F24141" s="681"/>
      <c r="G24141" s="682"/>
    </row>
    <row r="24142" spans="1:7">
      <c r="A24142" s="676">
        <v>140</v>
      </c>
      <c r="B24142" s="676" t="s">
        <v>39</v>
      </c>
      <c r="C24142" s="674" t="s">
        <v>29</v>
      </c>
      <c r="D24142" s="678" t="s">
        <v>214</v>
      </c>
      <c r="E24142" s="665">
        <v>1270.83</v>
      </c>
      <c r="F24142" s="639" t="s">
        <v>42</v>
      </c>
      <c r="G24142" s="20">
        <f>SUM(A24142*E24142/100)</f>
        <v>1779.1619999999998</v>
      </c>
    </row>
    <row r="24143" spans="1:7" ht="40.5" customHeight="1">
      <c r="A24143" s="677"/>
      <c r="B24143" s="677"/>
      <c r="C24143" s="675"/>
      <c r="D24143" s="679"/>
      <c r="E24143" s="680" t="s">
        <v>371</v>
      </c>
      <c r="F24143" s="681"/>
      <c r="G24143" s="682"/>
    </row>
    <row r="24144" spans="1:7">
      <c r="A24144" s="667"/>
      <c r="B24144" s="667"/>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10" t="s">
        <v>0</v>
      </c>
      <c r="B24170" s="710"/>
      <c r="C24170" s="710"/>
      <c r="D24170" s="710"/>
      <c r="E24170" s="710"/>
      <c r="F24170" s="710"/>
      <c r="G24170" s="710"/>
    </row>
    <row r="24171" spans="1:7">
      <c r="A24171" s="711" t="s">
        <v>1</v>
      </c>
      <c r="B24171" s="711"/>
      <c r="C24171" s="711"/>
      <c r="D24171" s="711"/>
      <c r="E24171" s="711"/>
      <c r="F24171" s="711"/>
      <c r="G24171" s="711"/>
    </row>
    <row r="24172" spans="1:7" ht="41.25" customHeight="1">
      <c r="A24172" s="1" t="s">
        <v>2</v>
      </c>
      <c r="B24172" s="659"/>
      <c r="C24172" s="659"/>
      <c r="D24172" s="735" t="s">
        <v>896</v>
      </c>
      <c r="E24172" s="735"/>
      <c r="F24172" s="735"/>
      <c r="G24172" s="735"/>
    </row>
    <row r="24173" spans="1:7" ht="25.5">
      <c r="A24173" s="748" t="s">
        <v>3</v>
      </c>
      <c r="B24173" s="748"/>
      <c r="C24173" s="3" t="s">
        <v>4</v>
      </c>
      <c r="D24173" s="91" t="s">
        <v>5</v>
      </c>
      <c r="E24173" s="667" t="s">
        <v>6</v>
      </c>
      <c r="F24173" s="667" t="s">
        <v>7</v>
      </c>
      <c r="G24173" s="5" t="s">
        <v>8</v>
      </c>
    </row>
    <row r="24174" spans="1:7">
      <c r="A24174" s="6"/>
      <c r="B24174" s="6"/>
      <c r="C24174" s="7"/>
      <c r="D24174" s="231" t="s">
        <v>897</v>
      </c>
      <c r="E24174" s="6"/>
      <c r="F24174" s="6"/>
      <c r="G24174" s="9"/>
    </row>
    <row r="24175" spans="1:7">
      <c r="A24175" s="674">
        <v>21751</v>
      </c>
      <c r="B24175" s="674" t="s">
        <v>39</v>
      </c>
      <c r="C24175" s="676" t="s">
        <v>11</v>
      </c>
      <c r="D24175" s="678" t="s">
        <v>898</v>
      </c>
      <c r="E24175" s="665">
        <v>2717</v>
      </c>
      <c r="F24175" s="639" t="s">
        <v>42</v>
      </c>
      <c r="G24175" s="20">
        <f>SUM(A24175*E24175/100)</f>
        <v>590974.67000000004</v>
      </c>
    </row>
    <row r="24176" spans="1:7" ht="105.75" customHeight="1">
      <c r="A24176" s="675"/>
      <c r="B24176" s="675"/>
      <c r="C24176" s="677"/>
      <c r="D24176" s="679"/>
      <c r="E24176" s="680" t="s">
        <v>269</v>
      </c>
      <c r="F24176" s="681"/>
      <c r="G24176" s="682"/>
    </row>
    <row r="24177" spans="1:7">
      <c r="A24177" s="674">
        <v>6670</v>
      </c>
      <c r="B24177" s="674" t="s">
        <v>39</v>
      </c>
      <c r="C24177" s="676" t="s">
        <v>15</v>
      </c>
      <c r="D24177" s="678" t="s">
        <v>58</v>
      </c>
      <c r="E24177" s="665">
        <v>1079.6500000000001</v>
      </c>
      <c r="F24177" s="639" t="s">
        <v>42</v>
      </c>
      <c r="G24177" s="13">
        <f>SUM(A24177*E24177/100)</f>
        <v>72012.655000000013</v>
      </c>
    </row>
    <row r="24178" spans="1:7">
      <c r="A24178" s="675"/>
      <c r="B24178" s="675"/>
      <c r="C24178" s="677"/>
      <c r="D24178" s="679"/>
      <c r="E24178" s="680" t="s">
        <v>59</v>
      </c>
      <c r="F24178" s="681"/>
      <c r="G24178" s="682"/>
    </row>
    <row r="24179" spans="1:7" s="200" customFormat="1">
      <c r="A24179" s="676">
        <v>211</v>
      </c>
      <c r="B24179" s="676" t="s">
        <v>39</v>
      </c>
      <c r="C24179" s="644" t="s">
        <v>18</v>
      </c>
      <c r="D24179" s="678" t="s">
        <v>264</v>
      </c>
      <c r="E24179" s="665">
        <v>30509.77</v>
      </c>
      <c r="F24179" s="639" t="s">
        <v>42</v>
      </c>
      <c r="G24179" s="20">
        <f>SUM(A24179*E24179/100)</f>
        <v>64375.614699999998</v>
      </c>
    </row>
    <row r="24180" spans="1:7" s="200" customFormat="1" ht="49.5" customHeight="1">
      <c r="A24180" s="677"/>
      <c r="B24180" s="677"/>
      <c r="C24180" s="645"/>
      <c r="D24180" s="679"/>
      <c r="E24180" s="680" t="s">
        <v>159</v>
      </c>
      <c r="F24180" s="681"/>
      <c r="G24180" s="682"/>
    </row>
    <row r="24181" spans="1:7" s="25" customFormat="1">
      <c r="A24181" s="674">
        <v>356</v>
      </c>
      <c r="B24181" s="674" t="s">
        <v>39</v>
      </c>
      <c r="C24181" s="676" t="s">
        <v>21</v>
      </c>
      <c r="D24181" s="678" t="s">
        <v>164</v>
      </c>
      <c r="E24181" s="665">
        <v>1273.76</v>
      </c>
      <c r="F24181" s="639" t="s">
        <v>165</v>
      </c>
      <c r="G24181" s="20">
        <f>SUM(A24181*E24181)</f>
        <v>453458.56</v>
      </c>
    </row>
    <row r="24182" spans="1:7" s="25" customFormat="1" ht="78.75" customHeight="1">
      <c r="A24182" s="675"/>
      <c r="B24182" s="675"/>
      <c r="C24182" s="677"/>
      <c r="D24182" s="679"/>
      <c r="E24182" s="680" t="s">
        <v>166</v>
      </c>
      <c r="F24182" s="681"/>
      <c r="G24182" s="682"/>
    </row>
    <row r="24183" spans="1:7">
      <c r="A24183" s="674">
        <v>712</v>
      </c>
      <c r="B24183" s="674" t="s">
        <v>39</v>
      </c>
      <c r="C24183" s="676" t="s">
        <v>25</v>
      </c>
      <c r="D24183" s="678" t="s">
        <v>860</v>
      </c>
      <c r="E24183" s="665">
        <v>3841.75</v>
      </c>
      <c r="F24183" s="639" t="s">
        <v>42</v>
      </c>
      <c r="G24183" s="20">
        <f>SUM(A24183*E24183/100)</f>
        <v>27353.26</v>
      </c>
    </row>
    <row r="24184" spans="1:7">
      <c r="A24184" s="675"/>
      <c r="B24184" s="675"/>
      <c r="C24184" s="677"/>
      <c r="D24184" s="679"/>
      <c r="E24184" s="680" t="s">
        <v>861</v>
      </c>
      <c r="F24184" s="681"/>
      <c r="G24184" s="682"/>
    </row>
    <row r="24185" spans="1:7">
      <c r="A24185" s="674">
        <v>5513</v>
      </c>
      <c r="B24185" s="674" t="s">
        <v>39</v>
      </c>
      <c r="C24185" s="676" t="s">
        <v>29</v>
      </c>
      <c r="D24185" s="678" t="s">
        <v>270</v>
      </c>
      <c r="E24185" s="665">
        <v>1948.1</v>
      </c>
      <c r="F24185" s="639" t="s">
        <v>42</v>
      </c>
      <c r="G24185" s="20">
        <f>SUM(A24185*E24185/100)</f>
        <v>107398.75299999998</v>
      </c>
    </row>
    <row r="24186" spans="1:7" ht="82.5" customHeight="1">
      <c r="A24186" s="675"/>
      <c r="B24186" s="675"/>
      <c r="C24186" s="677"/>
      <c r="D24186" s="679"/>
      <c r="E24186" s="680" t="s">
        <v>271</v>
      </c>
      <c r="F24186" s="681"/>
      <c r="G24186" s="682"/>
    </row>
    <row r="24187" spans="1:7">
      <c r="A24187" s="674">
        <v>168</v>
      </c>
      <c r="B24187" s="674" t="s">
        <v>39</v>
      </c>
      <c r="C24187" s="676" t="s">
        <v>33</v>
      </c>
      <c r="D24187" s="678" t="s">
        <v>172</v>
      </c>
      <c r="E24187" s="665">
        <v>190.72</v>
      </c>
      <c r="F24187" s="639" t="s">
        <v>165</v>
      </c>
      <c r="G24187" s="13">
        <f>SUM(A24187*E24187)</f>
        <v>32040.959999999999</v>
      </c>
    </row>
    <row r="24188" spans="1:7">
      <c r="A24188" s="675"/>
      <c r="B24188" s="675"/>
      <c r="C24188" s="677"/>
      <c r="D24188" s="679"/>
      <c r="E24188" s="680" t="s">
        <v>173</v>
      </c>
      <c r="F24188" s="681"/>
      <c r="G24188" s="682"/>
    </row>
    <row r="24189" spans="1:7">
      <c r="A24189" s="676">
        <v>602</v>
      </c>
      <c r="B24189" s="676" t="s">
        <v>10</v>
      </c>
      <c r="C24189" s="674" t="s">
        <v>36</v>
      </c>
      <c r="D24189" s="678" t="s">
        <v>241</v>
      </c>
      <c r="E24189" s="665">
        <v>3176.25</v>
      </c>
      <c r="F24189" s="639" t="s">
        <v>242</v>
      </c>
      <c r="G24189" s="20">
        <f>SUM(A24189*E24189/1000)</f>
        <v>1912.1025</v>
      </c>
    </row>
    <row r="24190" spans="1:7">
      <c r="A24190" s="677"/>
      <c r="B24190" s="677"/>
      <c r="C24190" s="675"/>
      <c r="D24190" s="679"/>
      <c r="E24190" s="680" t="s">
        <v>180</v>
      </c>
      <c r="F24190" s="681"/>
      <c r="G24190" s="682"/>
    </row>
    <row r="24191" spans="1:7">
      <c r="A24191" s="676">
        <v>120</v>
      </c>
      <c r="B24191" s="676" t="s">
        <v>10</v>
      </c>
      <c r="C24191" s="674" t="s">
        <v>40</v>
      </c>
      <c r="D24191" s="678" t="s">
        <v>243</v>
      </c>
      <c r="E24191" s="665">
        <v>9416.2800000000007</v>
      </c>
      <c r="F24191" s="639" t="s">
        <v>13</v>
      </c>
      <c r="G24191" s="20">
        <f>SUM(A24191*E24191/100)</f>
        <v>11299.536</v>
      </c>
    </row>
    <row r="24192" spans="1:7">
      <c r="A24192" s="677"/>
      <c r="B24192" s="677"/>
      <c r="C24192" s="675"/>
      <c r="D24192" s="679"/>
      <c r="E24192" s="680" t="s">
        <v>244</v>
      </c>
      <c r="F24192" s="681"/>
      <c r="G24192" s="682"/>
    </row>
    <row r="24193" spans="1:7" s="25" customFormat="1">
      <c r="A24193" s="676">
        <v>340</v>
      </c>
      <c r="B24193" s="676" t="s">
        <v>10</v>
      </c>
      <c r="C24193" s="674" t="s">
        <v>44</v>
      </c>
      <c r="D24193" s="678" t="s">
        <v>752</v>
      </c>
      <c r="E24193" s="665">
        <v>194.16</v>
      </c>
      <c r="F24193" s="639" t="s">
        <v>165</v>
      </c>
      <c r="G24193" s="20">
        <f>SUM(A24193*E24193)</f>
        <v>66014.399999999994</v>
      </c>
    </row>
    <row r="24194" spans="1:7" s="25" customFormat="1" ht="68.25" customHeight="1">
      <c r="A24194" s="677"/>
      <c r="B24194" s="677"/>
      <c r="C24194" s="675"/>
      <c r="D24194" s="679"/>
      <c r="E24194" s="680" t="s">
        <v>753</v>
      </c>
      <c r="F24194" s="681"/>
      <c r="G24194" s="682"/>
    </row>
    <row r="24195" spans="1:7">
      <c r="A24195" s="674">
        <v>486</v>
      </c>
      <c r="B24195" s="674" t="s">
        <v>39</v>
      </c>
      <c r="C24195" s="676" t="s">
        <v>47</v>
      </c>
      <c r="D24195" s="678" t="s">
        <v>280</v>
      </c>
      <c r="E24195" s="665">
        <v>25293.42</v>
      </c>
      <c r="F24195" s="639" t="s">
        <v>42</v>
      </c>
      <c r="G24195" s="20">
        <f>SUM(A24195*E24195/100)</f>
        <v>122926.02119999999</v>
      </c>
    </row>
    <row r="24196" spans="1:7" ht="44.25" customHeight="1">
      <c r="A24196" s="675"/>
      <c r="B24196" s="675"/>
      <c r="C24196" s="677"/>
      <c r="D24196" s="679"/>
      <c r="E24196" s="680" t="s">
        <v>281</v>
      </c>
      <c r="F24196" s="681"/>
      <c r="G24196" s="682"/>
    </row>
    <row r="24197" spans="1:7" s="36" customFormat="1">
      <c r="A24197" s="674">
        <v>199</v>
      </c>
      <c r="B24197" s="674" t="s">
        <v>10</v>
      </c>
      <c r="C24197" s="676" t="s">
        <v>50</v>
      </c>
      <c r="D24197" s="678" t="s">
        <v>200</v>
      </c>
      <c r="E24197" s="655">
        <v>1285.6300000000001</v>
      </c>
      <c r="F24197" s="645" t="s">
        <v>147</v>
      </c>
      <c r="G24197" s="232">
        <f>SUM(A24197*E24197/100)</f>
        <v>2558.4037000000003</v>
      </c>
    </row>
    <row r="24198" spans="1:7" s="36" customFormat="1" ht="30.75" customHeight="1">
      <c r="A24198" s="675"/>
      <c r="B24198" s="675"/>
      <c r="C24198" s="677"/>
      <c r="D24198" s="679"/>
      <c r="E24198" s="680" t="s">
        <v>201</v>
      </c>
      <c r="F24198" s="681"/>
      <c r="G24198" s="682"/>
    </row>
    <row r="24199" spans="1:7">
      <c r="A24199" s="676">
        <v>923</v>
      </c>
      <c r="B24199" s="676" t="s">
        <v>10</v>
      </c>
      <c r="C24199" s="674" t="s">
        <v>54</v>
      </c>
      <c r="D24199" s="678" t="s">
        <v>37</v>
      </c>
      <c r="E24199" s="665">
        <v>12674.36</v>
      </c>
      <c r="F24199" s="639" t="s">
        <v>13</v>
      </c>
      <c r="G24199" s="20">
        <f>SUM(A24199*E24199/100)</f>
        <v>116984.34280000001</v>
      </c>
    </row>
    <row r="24200" spans="1:7">
      <c r="A24200" s="677"/>
      <c r="B24200" s="677"/>
      <c r="C24200" s="675"/>
      <c r="D24200" s="679"/>
      <c r="E24200" s="680" t="s">
        <v>38</v>
      </c>
      <c r="F24200" s="681"/>
      <c r="G24200" s="682"/>
    </row>
    <row r="24201" spans="1:7" s="24" customFormat="1">
      <c r="A24201" s="674">
        <v>963</v>
      </c>
      <c r="B24201" s="674" t="s">
        <v>39</v>
      </c>
      <c r="C24201" s="676" t="s">
        <v>57</v>
      </c>
      <c r="D24201" s="678" t="s">
        <v>41</v>
      </c>
      <c r="E24201" s="665">
        <v>2206.6</v>
      </c>
      <c r="F24201" s="639" t="s">
        <v>42</v>
      </c>
      <c r="G24201" s="20">
        <f>SUM(A24201*E24201/100)</f>
        <v>21249.557999999997</v>
      </c>
    </row>
    <row r="24202" spans="1:7" s="24" customFormat="1">
      <c r="A24202" s="675"/>
      <c r="B24202" s="675"/>
      <c r="C24202" s="677"/>
      <c r="D24202" s="679"/>
      <c r="E24202" s="687" t="s">
        <v>43</v>
      </c>
      <c r="F24202" s="688"/>
      <c r="G24202" s="689"/>
    </row>
    <row r="24203" spans="1:7" s="24" customFormat="1">
      <c r="A24203" s="674">
        <v>963</v>
      </c>
      <c r="B24203" s="674" t="s">
        <v>39</v>
      </c>
      <c r="C24203" s="676" t="s">
        <v>60</v>
      </c>
      <c r="D24203" s="678" t="s">
        <v>45</v>
      </c>
      <c r="E24203" s="639">
        <v>2197.52</v>
      </c>
      <c r="F24203" s="639" t="s">
        <v>42</v>
      </c>
      <c r="G24203" s="20">
        <f>SUM(A24203*E24203/100)</f>
        <v>21162.117599999998</v>
      </c>
    </row>
    <row r="24204" spans="1:7" s="24" customFormat="1">
      <c r="A24204" s="675"/>
      <c r="B24204" s="675"/>
      <c r="C24204" s="677"/>
      <c r="D24204" s="679"/>
      <c r="E24204" s="687" t="s">
        <v>46</v>
      </c>
      <c r="F24204" s="688"/>
      <c r="G24204" s="689"/>
    </row>
    <row r="24205" spans="1:7">
      <c r="A24205" s="674">
        <v>90</v>
      </c>
      <c r="B24205" s="674" t="s">
        <v>107</v>
      </c>
      <c r="C24205" s="674" t="s">
        <v>63</v>
      </c>
      <c r="D24205" s="678" t="s">
        <v>282</v>
      </c>
      <c r="E24205" s="665">
        <v>104.22</v>
      </c>
      <c r="F24205" s="639" t="s">
        <v>111</v>
      </c>
      <c r="G24205" s="20">
        <f>SUM(A24205*E24205)</f>
        <v>9379.7999999999993</v>
      </c>
    </row>
    <row r="24206" spans="1:7" ht="51.75" customHeight="1">
      <c r="A24206" s="675"/>
      <c r="B24206" s="675"/>
      <c r="C24206" s="675"/>
      <c r="D24206" s="679"/>
      <c r="E24206" s="680" t="s">
        <v>283</v>
      </c>
      <c r="F24206" s="681"/>
      <c r="G24206" s="682"/>
    </row>
    <row r="24207" spans="1:7">
      <c r="A24207" s="674">
        <v>331</v>
      </c>
      <c r="B24207" s="674" t="s">
        <v>39</v>
      </c>
      <c r="C24207" s="674" t="s">
        <v>66</v>
      </c>
      <c r="D24207" s="678" t="s">
        <v>899</v>
      </c>
      <c r="E24207" s="665">
        <v>1647.69</v>
      </c>
      <c r="F24207" s="639" t="s">
        <v>165</v>
      </c>
      <c r="G24207" s="20">
        <f>SUM(A24207*E24207)</f>
        <v>545385.39</v>
      </c>
    </row>
    <row r="24208" spans="1:7" ht="97.5" customHeight="1">
      <c r="A24208" s="675"/>
      <c r="B24208" s="675"/>
      <c r="C24208" s="675"/>
      <c r="D24208" s="679"/>
      <c r="E24208" s="680" t="s">
        <v>900</v>
      </c>
      <c r="F24208" s="681"/>
      <c r="G24208" s="682"/>
    </row>
    <row r="24209" spans="1:7">
      <c r="A24209" s="674">
        <v>126</v>
      </c>
      <c r="B24209" s="674" t="s">
        <v>39</v>
      </c>
      <c r="C24209" s="674" t="s">
        <v>69</v>
      </c>
      <c r="D24209" s="678" t="s">
        <v>901</v>
      </c>
      <c r="E24209" s="665">
        <v>1507.66</v>
      </c>
      <c r="F24209" s="639" t="s">
        <v>165</v>
      </c>
      <c r="G24209" s="20">
        <f>SUM(A24209*E24209)</f>
        <v>189965.16</v>
      </c>
    </row>
    <row r="24210" spans="1:7">
      <c r="A24210" s="675"/>
      <c r="B24210" s="675"/>
      <c r="C24210" s="675"/>
      <c r="D24210" s="679"/>
      <c r="E24210" s="680" t="s">
        <v>902</v>
      </c>
      <c r="F24210" s="681"/>
      <c r="G24210" s="682"/>
    </row>
    <row r="24211" spans="1:7" s="30" customFormat="1">
      <c r="A24211" s="667"/>
      <c r="B24211" s="667"/>
      <c r="C24211" s="3"/>
      <c r="D24211" s="91"/>
      <c r="E24211" s="667"/>
      <c r="F24211" s="28" t="s">
        <v>903</v>
      </c>
      <c r="G24211" s="233">
        <v>2454637</v>
      </c>
    </row>
    <row r="24212" spans="1:7">
      <c r="A24212" s="172"/>
      <c r="D24212" s="185" t="s">
        <v>904</v>
      </c>
      <c r="G24212" s="174"/>
    </row>
    <row r="24213" spans="1:7" s="25" customFormat="1" ht="76.5">
      <c r="A24213" s="639">
        <v>294</v>
      </c>
      <c r="B24213" s="639" t="s">
        <v>39</v>
      </c>
      <c r="C24213" s="639" t="s">
        <v>11</v>
      </c>
      <c r="D24213" s="640" t="s">
        <v>905</v>
      </c>
      <c r="E24213" s="665"/>
      <c r="F24213" s="639" t="s">
        <v>165</v>
      </c>
      <c r="G24213" s="20"/>
    </row>
    <row r="24214" spans="1:7" s="25" customFormat="1">
      <c r="A24214" s="639"/>
      <c r="B24214" s="639"/>
      <c r="C24214" s="638"/>
      <c r="D24214" s="234"/>
      <c r="E24214" s="639"/>
      <c r="F24214" s="50" t="s">
        <v>906</v>
      </c>
      <c r="G24214" s="90"/>
    </row>
    <row r="24215" spans="1:7" s="25" customFormat="1" ht="25.5">
      <c r="A24215" s="76"/>
      <c r="B24215" s="76"/>
      <c r="C24215" s="75"/>
      <c r="D24215" s="83" t="s">
        <v>907</v>
      </c>
      <c r="E24215" s="76"/>
      <c r="F24215" s="76"/>
      <c r="G24215" s="84"/>
    </row>
    <row r="24216" spans="1:7">
      <c r="A24216" s="674">
        <v>3064</v>
      </c>
      <c r="B24216" s="674" t="s">
        <v>39</v>
      </c>
      <c r="C24216" s="676" t="s">
        <v>11</v>
      </c>
      <c r="D24216" s="678" t="s">
        <v>144</v>
      </c>
      <c r="E24216" s="665">
        <v>5445</v>
      </c>
      <c r="F24216" s="639" t="s">
        <v>42</v>
      </c>
      <c r="G24216" s="20">
        <f>SUM(A24216*E24216/100)</f>
        <v>166834.79999999999</v>
      </c>
    </row>
    <row r="24217" spans="1:7" ht="44.25" customHeight="1">
      <c r="A24217" s="675"/>
      <c r="B24217" s="675"/>
      <c r="C24217" s="677"/>
      <c r="D24217" s="679"/>
      <c r="E24217" s="680" t="s">
        <v>145</v>
      </c>
      <c r="F24217" s="681"/>
      <c r="G24217" s="682"/>
    </row>
    <row r="24218" spans="1:7">
      <c r="A24218" s="639">
        <v>4128</v>
      </c>
      <c r="B24218" s="639" t="s">
        <v>10</v>
      </c>
      <c r="C24218" s="638" t="s">
        <v>15</v>
      </c>
      <c r="D24218" s="695" t="s">
        <v>30</v>
      </c>
      <c r="E24218" s="665">
        <v>337</v>
      </c>
      <c r="F24218" s="639" t="s">
        <v>31</v>
      </c>
      <c r="G24218" s="20">
        <f>SUM(A24218*E24218)</f>
        <v>1391136</v>
      </c>
    </row>
    <row r="24219" spans="1:7">
      <c r="A24219" s="639"/>
      <c r="B24219" s="639"/>
      <c r="C24219" s="638"/>
      <c r="D24219" s="696"/>
      <c r="E24219" s="697" t="s">
        <v>32</v>
      </c>
      <c r="F24219" s="698"/>
      <c r="G24219" s="699"/>
    </row>
    <row r="24220" spans="1:7">
      <c r="A24220" s="725">
        <v>277.98</v>
      </c>
      <c r="B24220" s="674" t="s">
        <v>24</v>
      </c>
      <c r="C24220" s="676" t="s">
        <v>18</v>
      </c>
      <c r="D24220" s="695" t="s">
        <v>26</v>
      </c>
      <c r="E24220" s="665">
        <v>5001.7</v>
      </c>
      <c r="F24220" s="639" t="s">
        <v>27</v>
      </c>
      <c r="G24220" s="20">
        <f>SUM(A24220*E24220)</f>
        <v>1390372.5660000001</v>
      </c>
    </row>
    <row r="24221" spans="1:7">
      <c r="A24221" s="726"/>
      <c r="B24221" s="675"/>
      <c r="C24221" s="677"/>
      <c r="D24221" s="696"/>
      <c r="E24221" s="680" t="s">
        <v>28</v>
      </c>
      <c r="F24221" s="681"/>
      <c r="G24221" s="682"/>
    </row>
    <row r="24222" spans="1:7" s="25" customFormat="1">
      <c r="A24222" s="674">
        <v>315</v>
      </c>
      <c r="B24222" s="674" t="s">
        <v>10</v>
      </c>
      <c r="C24222" s="676" t="s">
        <v>21</v>
      </c>
      <c r="D24222" s="678" t="s">
        <v>146</v>
      </c>
      <c r="E24222" s="665">
        <v>3327.5</v>
      </c>
      <c r="F24222" s="639" t="s">
        <v>147</v>
      </c>
      <c r="G24222" s="20">
        <f>SUM(A24222*E24222/100)</f>
        <v>10481.625</v>
      </c>
    </row>
    <row r="24223" spans="1:7" s="25" customFormat="1" ht="36.75" customHeight="1">
      <c r="A24223" s="675"/>
      <c r="B24223" s="675"/>
      <c r="C24223" s="677"/>
      <c r="D24223" s="679"/>
      <c r="E24223" s="680" t="s">
        <v>148</v>
      </c>
      <c r="F24223" s="681"/>
      <c r="G24223" s="682"/>
    </row>
    <row r="24224" spans="1:7">
      <c r="A24224" s="674">
        <v>11820</v>
      </c>
      <c r="B24224" s="674" t="s">
        <v>39</v>
      </c>
      <c r="C24224" s="676" t="s">
        <v>25</v>
      </c>
      <c r="D24224" s="678" t="s">
        <v>268</v>
      </c>
      <c r="E24224" s="665">
        <v>2717</v>
      </c>
      <c r="F24224" s="639" t="s">
        <v>42</v>
      </c>
      <c r="G24224" s="20">
        <f>SUM(A24224*E24224/100)</f>
        <v>321149.40000000002</v>
      </c>
    </row>
    <row r="24225" spans="1:7" ht="91.5" customHeight="1">
      <c r="A24225" s="675"/>
      <c r="B24225" s="675"/>
      <c r="C24225" s="677"/>
      <c r="D24225" s="679"/>
      <c r="E24225" s="680" t="s">
        <v>269</v>
      </c>
      <c r="F24225" s="681"/>
      <c r="G24225" s="682"/>
    </row>
    <row r="24226" spans="1:7">
      <c r="A24226" s="676">
        <v>315</v>
      </c>
      <c r="B24226" s="676" t="s">
        <v>10</v>
      </c>
      <c r="C24226" s="644" t="s">
        <v>29</v>
      </c>
      <c r="D24226" s="678" t="s">
        <v>34</v>
      </c>
      <c r="E24226" s="665">
        <v>14429.25</v>
      </c>
      <c r="F24226" s="639" t="s">
        <v>13</v>
      </c>
      <c r="G24226" s="20">
        <f>SUM(A24226*E24226/100)</f>
        <v>45452.137499999997</v>
      </c>
    </row>
    <row r="24227" spans="1:7">
      <c r="A24227" s="677"/>
      <c r="B24227" s="677"/>
      <c r="C24227" s="645"/>
      <c r="D24227" s="679"/>
      <c r="E24227" s="680" t="s">
        <v>35</v>
      </c>
      <c r="F24227" s="681"/>
      <c r="G24227" s="682"/>
    </row>
    <row r="24228" spans="1:7">
      <c r="A24228" s="676">
        <v>1884</v>
      </c>
      <c r="B24228" s="676" t="s">
        <v>39</v>
      </c>
      <c r="C24228" s="644" t="s">
        <v>33</v>
      </c>
      <c r="D24228" s="678" t="s">
        <v>264</v>
      </c>
      <c r="E24228" s="665">
        <v>30509.77</v>
      </c>
      <c r="F24228" s="639" t="s">
        <v>42</v>
      </c>
      <c r="G24228" s="20">
        <f>SUM(A24228*E24228/100)</f>
        <v>574804.06680000003</v>
      </c>
    </row>
    <row r="24229" spans="1:7">
      <c r="A24229" s="677"/>
      <c r="B24229" s="677"/>
      <c r="C24229" s="645"/>
      <c r="D24229" s="679"/>
      <c r="E24229" s="680" t="s">
        <v>159</v>
      </c>
      <c r="F24229" s="681"/>
      <c r="G24229" s="682"/>
    </row>
    <row r="24230" spans="1:7">
      <c r="A24230" s="674">
        <v>161</v>
      </c>
      <c r="B24230" s="674" t="s">
        <v>39</v>
      </c>
      <c r="C24230" s="676" t="s">
        <v>36</v>
      </c>
      <c r="D24230" s="678" t="s">
        <v>164</v>
      </c>
      <c r="E24230" s="665">
        <v>1273.76</v>
      </c>
      <c r="F24230" s="639" t="s">
        <v>165</v>
      </c>
      <c r="G24230" s="20">
        <f>SUM(A24230*E24230)</f>
        <v>205075.36</v>
      </c>
    </row>
    <row r="24231" spans="1:7">
      <c r="A24231" s="675"/>
      <c r="B24231" s="675"/>
      <c r="C24231" s="677"/>
      <c r="D24231" s="679"/>
      <c r="E24231" s="680" t="s">
        <v>908</v>
      </c>
      <c r="F24231" s="681"/>
      <c r="G24231" s="682"/>
    </row>
    <row r="24232" spans="1:7">
      <c r="A24232" s="676">
        <v>8694</v>
      </c>
      <c r="B24232" s="676" t="s">
        <v>39</v>
      </c>
      <c r="C24232" s="674" t="s">
        <v>40</v>
      </c>
      <c r="D24232" s="678" t="s">
        <v>909</v>
      </c>
      <c r="E24232" s="665">
        <v>2548.29</v>
      </c>
      <c r="F24232" s="639" t="s">
        <v>42</v>
      </c>
      <c r="G24232" s="20">
        <f>SUM(A24232*E24232/100)</f>
        <v>221548.33259999997</v>
      </c>
    </row>
    <row r="24233" spans="1:7" ht="42.75" customHeight="1">
      <c r="A24233" s="677"/>
      <c r="B24233" s="677"/>
      <c r="C24233" s="675"/>
      <c r="D24233" s="679"/>
      <c r="E24233" s="680" t="s">
        <v>910</v>
      </c>
      <c r="F24233" s="681"/>
      <c r="G24233" s="682"/>
    </row>
    <row r="24234" spans="1:7">
      <c r="A24234" s="676">
        <v>8694</v>
      </c>
      <c r="B24234" s="676" t="s">
        <v>39</v>
      </c>
      <c r="C24234" s="674" t="s">
        <v>44</v>
      </c>
      <c r="D24234" s="678" t="s">
        <v>160</v>
      </c>
      <c r="E24234" s="665">
        <v>1887.4</v>
      </c>
      <c r="F24234" s="639" t="s">
        <v>42</v>
      </c>
      <c r="G24234" s="20">
        <f>SUM(A24234*E24234/100)</f>
        <v>164090.55600000001</v>
      </c>
    </row>
    <row r="24235" spans="1:7" ht="38.25" customHeight="1">
      <c r="A24235" s="677"/>
      <c r="B24235" s="677"/>
      <c r="C24235" s="675"/>
      <c r="D24235" s="679"/>
      <c r="E24235" s="680" t="s">
        <v>161</v>
      </c>
      <c r="F24235" s="681"/>
      <c r="G24235" s="682"/>
    </row>
    <row r="24236" spans="1:7">
      <c r="A24236" s="674">
        <v>30</v>
      </c>
      <c r="B24236" s="674" t="s">
        <v>72</v>
      </c>
      <c r="C24236" s="676" t="s">
        <v>47</v>
      </c>
      <c r="D24236" s="678" t="s">
        <v>162</v>
      </c>
      <c r="E24236" s="665">
        <v>604.16999999999996</v>
      </c>
      <c r="F24236" s="639" t="s">
        <v>75</v>
      </c>
      <c r="G24236" s="20">
        <f>SUM(A24236*E24236)</f>
        <v>18125.099999999999</v>
      </c>
    </row>
    <row r="24237" spans="1:7" ht="35.25" customHeight="1">
      <c r="A24237" s="675"/>
      <c r="B24237" s="675"/>
      <c r="C24237" s="677"/>
      <c r="D24237" s="679"/>
      <c r="E24237" s="680" t="s">
        <v>163</v>
      </c>
      <c r="F24237" s="681"/>
      <c r="G24237" s="682"/>
    </row>
    <row r="24238" spans="1:7">
      <c r="A24238" s="674">
        <v>1592</v>
      </c>
      <c r="B24238" s="674" t="s">
        <v>39</v>
      </c>
      <c r="C24238" s="676" t="s">
        <v>50</v>
      </c>
      <c r="D24238" s="678" t="s">
        <v>61</v>
      </c>
      <c r="E24238" s="665">
        <v>2116.41</v>
      </c>
      <c r="F24238" s="639" t="s">
        <v>42</v>
      </c>
      <c r="G24238" s="20">
        <f>SUM(A24238*E24238/100)</f>
        <v>33693.247199999998</v>
      </c>
    </row>
    <row r="24239" spans="1:7">
      <c r="A24239" s="675"/>
      <c r="B24239" s="675"/>
      <c r="C24239" s="677"/>
      <c r="D24239" s="679"/>
      <c r="E24239" s="680" t="s">
        <v>911</v>
      </c>
      <c r="F24239" s="681"/>
      <c r="G24239" s="682"/>
    </row>
    <row r="24240" spans="1:7">
      <c r="A24240" s="676">
        <v>5513</v>
      </c>
      <c r="B24240" s="676" t="s">
        <v>39</v>
      </c>
      <c r="C24240" s="674" t="s">
        <v>54</v>
      </c>
      <c r="D24240" s="678" t="s">
        <v>912</v>
      </c>
      <c r="E24240" s="665">
        <v>1948.1</v>
      </c>
      <c r="F24240" s="639" t="s">
        <v>42</v>
      </c>
      <c r="G24240" s="20">
        <f>SUM(A24240*E24240/100)</f>
        <v>107398.75299999998</v>
      </c>
    </row>
    <row r="24241" spans="1:7">
      <c r="A24241" s="677"/>
      <c r="B24241" s="677"/>
      <c r="C24241" s="675"/>
      <c r="D24241" s="679"/>
      <c r="E24241" s="680" t="s">
        <v>913</v>
      </c>
      <c r="F24241" s="681"/>
      <c r="G24241" s="682"/>
    </row>
    <row r="24242" spans="1:7">
      <c r="A24242" s="674">
        <v>450</v>
      </c>
      <c r="B24242" s="674" t="s">
        <v>39</v>
      </c>
      <c r="C24242" s="642" t="s">
        <v>57</v>
      </c>
      <c r="D24242" s="678" t="s">
        <v>172</v>
      </c>
      <c r="E24242" s="665">
        <v>190.72</v>
      </c>
      <c r="F24242" s="639" t="s">
        <v>42</v>
      </c>
      <c r="G24242" s="20">
        <f>SUM(A24242*E24242)</f>
        <v>85824</v>
      </c>
    </row>
    <row r="24243" spans="1:7">
      <c r="A24243" s="675"/>
      <c r="B24243" s="675"/>
      <c r="C24243" s="643"/>
      <c r="D24243" s="679"/>
      <c r="E24243" s="680" t="s">
        <v>173</v>
      </c>
      <c r="F24243" s="681"/>
      <c r="G24243" s="682"/>
    </row>
    <row r="24244" spans="1:7" s="25" customFormat="1">
      <c r="A24244" s="676">
        <v>308</v>
      </c>
      <c r="B24244" s="676" t="s">
        <v>10</v>
      </c>
      <c r="C24244" s="674" t="s">
        <v>60</v>
      </c>
      <c r="D24244" s="678" t="s">
        <v>752</v>
      </c>
      <c r="E24244" s="665">
        <v>194.16</v>
      </c>
      <c r="F24244" s="639" t="s">
        <v>165</v>
      </c>
      <c r="G24244" s="20">
        <f>SUM(A24244*E24244)</f>
        <v>59801.279999999999</v>
      </c>
    </row>
    <row r="24245" spans="1:7" s="25" customFormat="1">
      <c r="A24245" s="677"/>
      <c r="B24245" s="677"/>
      <c r="C24245" s="675"/>
      <c r="D24245" s="679"/>
      <c r="E24245" s="680" t="s">
        <v>753</v>
      </c>
      <c r="F24245" s="681"/>
      <c r="G24245" s="682"/>
    </row>
    <row r="24246" spans="1:7">
      <c r="A24246" s="674">
        <v>718</v>
      </c>
      <c r="B24246" s="674" t="s">
        <v>39</v>
      </c>
      <c r="C24246" s="676" t="s">
        <v>63</v>
      </c>
      <c r="D24246" s="678" t="s">
        <v>280</v>
      </c>
      <c r="E24246" s="665">
        <v>25293.42</v>
      </c>
      <c r="F24246" s="639" t="s">
        <v>42</v>
      </c>
      <c r="G24246" s="20">
        <f>SUM(A24246*E24246/100)</f>
        <v>181606.75559999997</v>
      </c>
    </row>
    <row r="24247" spans="1:7">
      <c r="A24247" s="675"/>
      <c r="B24247" s="675"/>
      <c r="C24247" s="677"/>
      <c r="D24247" s="679"/>
      <c r="E24247" s="680" t="s">
        <v>281</v>
      </c>
      <c r="F24247" s="681"/>
      <c r="G24247" s="682"/>
    </row>
    <row r="24248" spans="1:7">
      <c r="A24248" s="674">
        <v>308</v>
      </c>
      <c r="B24248" s="674" t="s">
        <v>39</v>
      </c>
      <c r="C24248" s="674" t="s">
        <v>66</v>
      </c>
      <c r="D24248" s="678" t="s">
        <v>899</v>
      </c>
      <c r="E24248" s="665">
        <v>1647.69</v>
      </c>
      <c r="F24248" s="639" t="s">
        <v>165</v>
      </c>
      <c r="G24248" s="20">
        <f>SUM(A24248*E24248)</f>
        <v>507488.52</v>
      </c>
    </row>
    <row r="24249" spans="1:7">
      <c r="A24249" s="675"/>
      <c r="B24249" s="675"/>
      <c r="C24249" s="675"/>
      <c r="D24249" s="679"/>
      <c r="E24249" s="680" t="s">
        <v>900</v>
      </c>
      <c r="F24249" s="681"/>
      <c r="G24249" s="682"/>
    </row>
    <row r="24250" spans="1:7">
      <c r="A24250" s="674">
        <v>157</v>
      </c>
      <c r="B24250" s="674" t="s">
        <v>107</v>
      </c>
      <c r="C24250" s="674" t="s">
        <v>69</v>
      </c>
      <c r="D24250" s="678" t="s">
        <v>282</v>
      </c>
      <c r="E24250" s="665">
        <v>104.22</v>
      </c>
      <c r="F24250" s="639" t="s">
        <v>111</v>
      </c>
      <c r="G24250" s="20">
        <f>SUM(A24250*E24250)</f>
        <v>16362.539999999999</v>
      </c>
    </row>
    <row r="24251" spans="1:7">
      <c r="A24251" s="675"/>
      <c r="B24251" s="675"/>
      <c r="C24251" s="675"/>
      <c r="D24251" s="679"/>
      <c r="E24251" s="680" t="s">
        <v>283</v>
      </c>
      <c r="F24251" s="681"/>
      <c r="G24251" s="682"/>
    </row>
    <row r="24252" spans="1:7">
      <c r="A24252" s="674">
        <v>12257</v>
      </c>
      <c r="B24252" s="674" t="s">
        <v>39</v>
      </c>
      <c r="C24252" s="674" t="s">
        <v>73</v>
      </c>
      <c r="D24252" s="678" t="s">
        <v>914</v>
      </c>
      <c r="E24252" s="665">
        <v>9.74</v>
      </c>
      <c r="F24252" s="639" t="s">
        <v>165</v>
      </c>
      <c r="G24252" s="20">
        <f>SUM(A24252*E24252)</f>
        <v>119383.18000000001</v>
      </c>
    </row>
    <row r="24253" spans="1:7">
      <c r="A24253" s="675"/>
      <c r="B24253" s="675"/>
      <c r="C24253" s="675"/>
      <c r="D24253" s="679"/>
      <c r="E24253" s="680" t="s">
        <v>915</v>
      </c>
      <c r="F24253" s="681"/>
      <c r="G24253" s="682"/>
    </row>
    <row r="24254" spans="1:7" s="30" customFormat="1">
      <c r="A24254" s="667"/>
      <c r="B24254" s="667"/>
      <c r="C24254" s="3"/>
      <c r="D24254" s="91"/>
      <c r="E24254" s="667"/>
      <c r="F24254" s="28" t="s">
        <v>916</v>
      </c>
      <c r="G24254" s="233">
        <v>5620629</v>
      </c>
    </row>
    <row r="24255" spans="1:7" s="25" customFormat="1">
      <c r="A24255" s="76"/>
      <c r="B24255" s="76"/>
      <c r="C24255" s="75"/>
      <c r="D24255" s="235" t="s">
        <v>917</v>
      </c>
      <c r="E24255" s="76"/>
      <c r="F24255" s="76"/>
      <c r="G24255" s="84"/>
    </row>
    <row r="24256" spans="1:7" s="25" customFormat="1" ht="76.5">
      <c r="A24256" s="639">
        <v>294</v>
      </c>
      <c r="B24256" s="639" t="s">
        <v>39</v>
      </c>
      <c r="C24256" s="639" t="s">
        <v>11</v>
      </c>
      <c r="D24256" s="640" t="s">
        <v>905</v>
      </c>
      <c r="E24256" s="665"/>
      <c r="F24256" s="639" t="s">
        <v>165</v>
      </c>
      <c r="G24256" s="20"/>
    </row>
    <row r="24257" spans="1:7" s="25" customFormat="1">
      <c r="A24257" s="639"/>
      <c r="B24257" s="639"/>
      <c r="C24257" s="638"/>
      <c r="D24257" s="234"/>
      <c r="E24257" s="639"/>
      <c r="F24257" s="50" t="s">
        <v>918</v>
      </c>
      <c r="G24257" s="90"/>
    </row>
    <row r="24258" spans="1:7" s="25" customFormat="1">
      <c r="A24258" s="76"/>
      <c r="B24258" s="76"/>
      <c r="C24258" s="75"/>
      <c r="D24258" s="235" t="s">
        <v>919</v>
      </c>
      <c r="E24258" s="76"/>
      <c r="F24258" s="76"/>
      <c r="G24258" s="84"/>
    </row>
    <row r="24259" spans="1:7">
      <c r="A24259" s="676">
        <v>436</v>
      </c>
      <c r="B24259" s="676" t="s">
        <v>10</v>
      </c>
      <c r="C24259" s="674" t="s">
        <v>11</v>
      </c>
      <c r="D24259" s="678" t="s">
        <v>241</v>
      </c>
      <c r="E24259" s="665">
        <v>3176.25</v>
      </c>
      <c r="F24259" s="639" t="s">
        <v>242</v>
      </c>
      <c r="G24259" s="20">
        <f>SUM(A24259*E24259/1000)</f>
        <v>1384.845</v>
      </c>
    </row>
    <row r="24260" spans="1:7">
      <c r="A24260" s="677"/>
      <c r="B24260" s="677"/>
      <c r="C24260" s="675"/>
      <c r="D24260" s="679"/>
      <c r="E24260" s="680" t="s">
        <v>180</v>
      </c>
      <c r="F24260" s="681"/>
      <c r="G24260" s="682"/>
    </row>
    <row r="24261" spans="1:7">
      <c r="A24261" s="676">
        <v>127</v>
      </c>
      <c r="B24261" s="676" t="s">
        <v>10</v>
      </c>
      <c r="C24261" s="674" t="s">
        <v>15</v>
      </c>
      <c r="D24261" s="678" t="s">
        <v>243</v>
      </c>
      <c r="E24261" s="665">
        <v>9416.2800000000007</v>
      </c>
      <c r="F24261" s="639" t="s">
        <v>13</v>
      </c>
      <c r="G24261" s="20">
        <f>SUM(A24261*E24261/100)</f>
        <v>11958.6756</v>
      </c>
    </row>
    <row r="24262" spans="1:7">
      <c r="A24262" s="677"/>
      <c r="B24262" s="677"/>
      <c r="C24262" s="675"/>
      <c r="D24262" s="679"/>
      <c r="E24262" s="680" t="s">
        <v>244</v>
      </c>
      <c r="F24262" s="681"/>
      <c r="G24262" s="682"/>
    </row>
    <row r="24263" spans="1:7">
      <c r="A24263" s="676">
        <v>70</v>
      </c>
      <c r="B24263" s="676" t="s">
        <v>10</v>
      </c>
      <c r="C24263" s="674" t="s">
        <v>18</v>
      </c>
      <c r="D24263" s="678" t="s">
        <v>245</v>
      </c>
      <c r="E24263" s="665">
        <v>25321</v>
      </c>
      <c r="F24263" s="639" t="s">
        <v>13</v>
      </c>
      <c r="G24263" s="13">
        <f>SUM(A24263*E24263/100)</f>
        <v>17724.7</v>
      </c>
    </row>
    <row r="24264" spans="1:7">
      <c r="A24264" s="677"/>
      <c r="B24264" s="677"/>
      <c r="C24264" s="675"/>
      <c r="D24264" s="679"/>
      <c r="E24264" s="680" t="s">
        <v>316</v>
      </c>
      <c r="F24264" s="681"/>
      <c r="G24264" s="682"/>
    </row>
    <row r="24265" spans="1:7" s="23" customFormat="1">
      <c r="A24265" s="674">
        <v>615</v>
      </c>
      <c r="B24265" s="674" t="s">
        <v>10</v>
      </c>
      <c r="C24265" s="676" t="s">
        <v>21</v>
      </c>
      <c r="D24265" s="695" t="s">
        <v>30</v>
      </c>
      <c r="E24265" s="665">
        <v>337</v>
      </c>
      <c r="F24265" s="639" t="s">
        <v>31</v>
      </c>
      <c r="G24265" s="20">
        <f>SUM(A24265*E24265)</f>
        <v>207255</v>
      </c>
    </row>
    <row r="24266" spans="1:7" s="23" customFormat="1">
      <c r="A24266" s="675"/>
      <c r="B24266" s="675"/>
      <c r="C24266" s="677"/>
      <c r="D24266" s="696"/>
      <c r="E24266" s="697" t="s">
        <v>32</v>
      </c>
      <c r="F24266" s="698"/>
      <c r="G24266" s="699"/>
    </row>
    <row r="24267" spans="1:7">
      <c r="A24267" s="676">
        <v>226</v>
      </c>
      <c r="B24267" s="676" t="s">
        <v>10</v>
      </c>
      <c r="C24267" s="674" t="s">
        <v>25</v>
      </c>
      <c r="D24267" s="678" t="s">
        <v>37</v>
      </c>
      <c r="E24267" s="665">
        <v>12674.36</v>
      </c>
      <c r="F24267" s="639" t="s">
        <v>13</v>
      </c>
      <c r="G24267" s="20">
        <f>SUM(A24267*E24267/100)</f>
        <v>28644.053600000003</v>
      </c>
    </row>
    <row r="24268" spans="1:7">
      <c r="A24268" s="677"/>
      <c r="B24268" s="677"/>
      <c r="C24268" s="675"/>
      <c r="D24268" s="679"/>
      <c r="E24268" s="680" t="s">
        <v>38</v>
      </c>
      <c r="F24268" s="681"/>
      <c r="G24268" s="682"/>
    </row>
    <row r="24269" spans="1:7">
      <c r="A24269" s="700">
        <v>27.454999999999998</v>
      </c>
      <c r="B24269" s="674" t="s">
        <v>24</v>
      </c>
      <c r="C24269" s="676" t="s">
        <v>29</v>
      </c>
      <c r="D24269" s="695" t="s">
        <v>26</v>
      </c>
      <c r="E24269" s="665">
        <v>5001.7</v>
      </c>
      <c r="F24269" s="639" t="s">
        <v>27</v>
      </c>
      <c r="G24269" s="20">
        <f>SUM(A24269*E24269)</f>
        <v>137321.67349999998</v>
      </c>
    </row>
    <row r="24270" spans="1:7">
      <c r="A24270" s="701"/>
      <c r="B24270" s="675"/>
      <c r="C24270" s="677"/>
      <c r="D24270" s="696"/>
      <c r="E24270" s="680" t="s">
        <v>28</v>
      </c>
      <c r="F24270" s="681"/>
      <c r="G24270" s="682"/>
    </row>
    <row r="24271" spans="1:7" s="24" customFormat="1">
      <c r="A24271" s="674">
        <v>400</v>
      </c>
      <c r="B24271" s="674" t="s">
        <v>39</v>
      </c>
      <c r="C24271" s="676" t="s">
        <v>33</v>
      </c>
      <c r="D24271" s="678" t="s">
        <v>41</v>
      </c>
      <c r="E24271" s="665">
        <v>2206.6</v>
      </c>
      <c r="F24271" s="639" t="s">
        <v>42</v>
      </c>
      <c r="G24271" s="20">
        <f>SUM(A24271*E24271/100)</f>
        <v>8826.4</v>
      </c>
    </row>
    <row r="24272" spans="1:7" s="24" customFormat="1">
      <c r="A24272" s="675"/>
      <c r="B24272" s="675"/>
      <c r="C24272" s="677"/>
      <c r="D24272" s="679"/>
      <c r="E24272" s="687" t="s">
        <v>43</v>
      </c>
      <c r="F24272" s="688"/>
      <c r="G24272" s="689"/>
    </row>
    <row r="24273" spans="1:7" s="24" customFormat="1">
      <c r="A24273" s="674">
        <v>400</v>
      </c>
      <c r="B24273" s="674" t="s">
        <v>39</v>
      </c>
      <c r="C24273" s="676" t="s">
        <v>36</v>
      </c>
      <c r="D24273" s="678" t="s">
        <v>45</v>
      </c>
      <c r="E24273" s="639">
        <v>2197.52</v>
      </c>
      <c r="F24273" s="639" t="s">
        <v>42</v>
      </c>
      <c r="G24273" s="20">
        <f>SUM(A24273*E24273/100)</f>
        <v>8790.08</v>
      </c>
    </row>
    <row r="24274" spans="1:7" s="24" customFormat="1">
      <c r="A24274" s="675"/>
      <c r="B24274" s="675"/>
      <c r="C24274" s="677"/>
      <c r="D24274" s="679"/>
      <c r="E24274" s="687" t="s">
        <v>46</v>
      </c>
      <c r="F24274" s="688"/>
      <c r="G24274" s="689"/>
    </row>
    <row r="24275" spans="1:7" ht="38.25">
      <c r="A24275" s="642"/>
      <c r="B24275" s="642"/>
      <c r="C24275" s="644" t="s">
        <v>40</v>
      </c>
      <c r="D24275" s="646" t="s">
        <v>153</v>
      </c>
      <c r="E24275" s="704"/>
      <c r="F24275" s="705"/>
      <c r="G24275" s="706"/>
    </row>
    <row r="24276" spans="1:7">
      <c r="A24276" s="676">
        <v>441</v>
      </c>
      <c r="B24276" s="676" t="s">
        <v>39</v>
      </c>
      <c r="C24276" s="674" t="s">
        <v>154</v>
      </c>
      <c r="D24276" s="678" t="s">
        <v>155</v>
      </c>
      <c r="E24276" s="665">
        <v>2548.29</v>
      </c>
      <c r="F24276" s="639" t="s">
        <v>42</v>
      </c>
      <c r="G24276" s="20">
        <f>SUM(A24276*E24276/100)</f>
        <v>11237.9589</v>
      </c>
    </row>
    <row r="24277" spans="1:7">
      <c r="A24277" s="677"/>
      <c r="B24277" s="677"/>
      <c r="C24277" s="675"/>
      <c r="D24277" s="679"/>
      <c r="E24277" s="680" t="s">
        <v>821</v>
      </c>
      <c r="F24277" s="681"/>
      <c r="G24277" s="682"/>
    </row>
    <row r="24278" spans="1:7">
      <c r="A24278" s="676">
        <v>400</v>
      </c>
      <c r="B24278" s="676" t="s">
        <v>39</v>
      </c>
      <c r="C24278" s="674" t="s">
        <v>44</v>
      </c>
      <c r="D24278" s="678" t="s">
        <v>64</v>
      </c>
      <c r="E24278" s="665">
        <v>829.95</v>
      </c>
      <c r="F24278" s="639" t="s">
        <v>42</v>
      </c>
      <c r="G24278" s="13">
        <f>SUM(A24278*E24278/100)</f>
        <v>3319.8</v>
      </c>
    </row>
    <row r="24279" spans="1:7">
      <c r="A24279" s="677"/>
      <c r="B24279" s="677"/>
      <c r="C24279" s="675"/>
      <c r="D24279" s="679"/>
      <c r="E24279" s="680" t="s">
        <v>343</v>
      </c>
      <c r="F24279" s="681"/>
      <c r="G24279" s="682"/>
    </row>
    <row r="24280" spans="1:7">
      <c r="A24280" s="674">
        <v>560</v>
      </c>
      <c r="B24280" s="674" t="s">
        <v>39</v>
      </c>
      <c r="C24280" s="676" t="s">
        <v>47</v>
      </c>
      <c r="D24280" s="678" t="s">
        <v>58</v>
      </c>
      <c r="E24280" s="665">
        <v>1079.6500000000001</v>
      </c>
      <c r="F24280" s="639" t="s">
        <v>42</v>
      </c>
      <c r="G24280" s="13">
        <f>SUM(A24280*E24280/100)</f>
        <v>6046.04</v>
      </c>
    </row>
    <row r="24281" spans="1:7">
      <c r="A24281" s="675"/>
      <c r="B24281" s="675"/>
      <c r="C24281" s="677"/>
      <c r="D24281" s="679"/>
      <c r="E24281" s="680" t="s">
        <v>59</v>
      </c>
      <c r="F24281" s="681"/>
      <c r="G24281" s="682"/>
    </row>
    <row r="24282" spans="1:7" s="30" customFormat="1">
      <c r="A24282" s="667"/>
      <c r="B24282" s="667"/>
      <c r="C24282" s="3"/>
      <c r="D24282" s="91"/>
      <c r="E24282" s="667"/>
      <c r="F24282" s="28" t="s">
        <v>920</v>
      </c>
      <c r="G24282" s="233">
        <v>442510</v>
      </c>
    </row>
    <row r="24283" spans="1:7" s="25" customFormat="1">
      <c r="A24283" s="76"/>
      <c r="B24283" s="76"/>
      <c r="C24283" s="75"/>
      <c r="D24283" s="235" t="s">
        <v>921</v>
      </c>
      <c r="E24283" s="76"/>
      <c r="F24283" s="76"/>
      <c r="G24283" s="84"/>
    </row>
    <row r="24284" spans="1:7">
      <c r="A24284" s="676">
        <v>269</v>
      </c>
      <c r="B24284" s="676" t="s">
        <v>10</v>
      </c>
      <c r="C24284" s="674" t="s">
        <v>11</v>
      </c>
      <c r="D24284" s="678" t="s">
        <v>241</v>
      </c>
      <c r="E24284" s="665">
        <v>3176.25</v>
      </c>
      <c r="F24284" s="639" t="s">
        <v>242</v>
      </c>
      <c r="G24284" s="20">
        <f>SUM(A24284*E24284/1000)</f>
        <v>854.41125</v>
      </c>
    </row>
    <row r="24285" spans="1:7">
      <c r="A24285" s="677"/>
      <c r="B24285" s="677"/>
      <c r="C24285" s="675"/>
      <c r="D24285" s="679"/>
      <c r="E24285" s="680" t="s">
        <v>180</v>
      </c>
      <c r="F24285" s="681"/>
      <c r="G24285" s="682"/>
    </row>
    <row r="24286" spans="1:7">
      <c r="A24286" s="676">
        <v>54</v>
      </c>
      <c r="B24286" s="676" t="s">
        <v>10</v>
      </c>
      <c r="C24286" s="674" t="s">
        <v>15</v>
      </c>
      <c r="D24286" s="678" t="s">
        <v>243</v>
      </c>
      <c r="E24286" s="665">
        <v>9416.2800000000007</v>
      </c>
      <c r="F24286" s="639" t="s">
        <v>13</v>
      </c>
      <c r="G24286" s="20">
        <f>SUM(A24286*E24286/100)</f>
        <v>5084.7912000000006</v>
      </c>
    </row>
    <row r="24287" spans="1:7">
      <c r="A24287" s="677"/>
      <c r="B24287" s="677"/>
      <c r="C24287" s="675"/>
      <c r="D24287" s="679"/>
      <c r="E24287" s="680" t="s">
        <v>244</v>
      </c>
      <c r="F24287" s="681"/>
      <c r="G24287" s="682"/>
    </row>
    <row r="24288" spans="1:7">
      <c r="A24288" s="676">
        <v>205</v>
      </c>
      <c r="B24288" s="676" t="s">
        <v>10</v>
      </c>
      <c r="C24288" s="674" t="s">
        <v>18</v>
      </c>
      <c r="D24288" s="678" t="s">
        <v>245</v>
      </c>
      <c r="E24288" s="665">
        <v>25321</v>
      </c>
      <c r="F24288" s="639" t="s">
        <v>13</v>
      </c>
      <c r="G24288" s="13">
        <f>SUM(A24288*E24288/100)</f>
        <v>51908.05</v>
      </c>
    </row>
    <row r="24289" spans="1:7">
      <c r="A24289" s="677"/>
      <c r="B24289" s="677"/>
      <c r="C24289" s="675"/>
      <c r="D24289" s="679"/>
      <c r="E24289" s="680" t="s">
        <v>316</v>
      </c>
      <c r="F24289" s="681"/>
      <c r="G24289" s="682"/>
    </row>
    <row r="24290" spans="1:7" s="23" customFormat="1">
      <c r="A24290" s="674">
        <v>200</v>
      </c>
      <c r="B24290" s="674" t="s">
        <v>10</v>
      </c>
      <c r="C24290" s="676" t="s">
        <v>21</v>
      </c>
      <c r="D24290" s="695" t="s">
        <v>30</v>
      </c>
      <c r="E24290" s="665">
        <v>337</v>
      </c>
      <c r="F24290" s="639" t="s">
        <v>31</v>
      </c>
      <c r="G24290" s="20">
        <f>SUM(A24290*E24290)</f>
        <v>67400</v>
      </c>
    </row>
    <row r="24291" spans="1:7" s="23" customFormat="1">
      <c r="A24291" s="675"/>
      <c r="B24291" s="675"/>
      <c r="C24291" s="677"/>
      <c r="D24291" s="696"/>
      <c r="E24291" s="697" t="s">
        <v>32</v>
      </c>
      <c r="F24291" s="698"/>
      <c r="G24291" s="699"/>
    </row>
    <row r="24292" spans="1:7">
      <c r="A24292" s="676">
        <v>301</v>
      </c>
      <c r="B24292" s="676" t="s">
        <v>10</v>
      </c>
      <c r="C24292" s="674" t="s">
        <v>25</v>
      </c>
      <c r="D24292" s="678" t="s">
        <v>37</v>
      </c>
      <c r="E24292" s="665">
        <v>12674.36</v>
      </c>
      <c r="F24292" s="639" t="s">
        <v>13</v>
      </c>
      <c r="G24292" s="20">
        <f>SUM(A24292*E24292/100)</f>
        <v>38149.823600000003</v>
      </c>
    </row>
    <row r="24293" spans="1:7">
      <c r="A24293" s="677"/>
      <c r="B24293" s="677"/>
      <c r="C24293" s="675"/>
      <c r="D24293" s="679"/>
      <c r="E24293" s="680" t="s">
        <v>38</v>
      </c>
      <c r="F24293" s="681"/>
      <c r="G24293" s="682"/>
    </row>
    <row r="24294" spans="1:7">
      <c r="A24294" s="700">
        <v>14.63</v>
      </c>
      <c r="B24294" s="674" t="s">
        <v>24</v>
      </c>
      <c r="C24294" s="676" t="s">
        <v>29</v>
      </c>
      <c r="D24294" s="695" t="s">
        <v>26</v>
      </c>
      <c r="E24294" s="665">
        <v>5001.7</v>
      </c>
      <c r="F24294" s="639" t="s">
        <v>27</v>
      </c>
      <c r="G24294" s="20">
        <f>SUM(A24294*E24294)</f>
        <v>73174.870999999999</v>
      </c>
    </row>
    <row r="24295" spans="1:7">
      <c r="A24295" s="701"/>
      <c r="B24295" s="675"/>
      <c r="C24295" s="677"/>
      <c r="D24295" s="696"/>
      <c r="E24295" s="680" t="s">
        <v>28</v>
      </c>
      <c r="F24295" s="681"/>
      <c r="G24295" s="682"/>
    </row>
    <row r="24296" spans="1:7">
      <c r="A24296" s="676"/>
      <c r="B24296" s="676"/>
      <c r="C24296" s="674" t="s">
        <v>33</v>
      </c>
      <c r="D24296" s="702" t="s">
        <v>246</v>
      </c>
      <c r="E24296" s="650"/>
      <c r="F24296" s="69"/>
      <c r="G24296" s="70"/>
    </row>
    <row r="24297" spans="1:7" ht="90.75" customHeight="1">
      <c r="A24297" s="677"/>
      <c r="B24297" s="677"/>
      <c r="C24297" s="675"/>
      <c r="D24297" s="703"/>
      <c r="E24297" s="722"/>
      <c r="F24297" s="723"/>
      <c r="G24297" s="724"/>
    </row>
    <row r="24298" spans="1:7">
      <c r="A24298" s="676">
        <v>18</v>
      </c>
      <c r="B24298" s="676" t="s">
        <v>107</v>
      </c>
      <c r="C24298" s="674"/>
      <c r="D24298" s="678" t="s">
        <v>247</v>
      </c>
      <c r="E24298" s="665">
        <v>228.9</v>
      </c>
      <c r="F24298" s="639" t="s">
        <v>111</v>
      </c>
      <c r="G24298" s="20">
        <f>SUM(A24298*E24298)</f>
        <v>4120.2</v>
      </c>
    </row>
    <row r="24299" spans="1:7">
      <c r="A24299" s="677"/>
      <c r="B24299" s="677"/>
      <c r="C24299" s="675"/>
      <c r="D24299" s="679"/>
      <c r="E24299" s="680" t="s">
        <v>248</v>
      </c>
      <c r="F24299" s="681"/>
      <c r="G24299" s="682"/>
    </row>
    <row r="24300" spans="1:7">
      <c r="A24300" s="676">
        <v>19</v>
      </c>
      <c r="B24300" s="676" t="s">
        <v>107</v>
      </c>
      <c r="C24300" s="674"/>
      <c r="D24300" s="678" t="s">
        <v>249</v>
      </c>
      <c r="E24300" s="655">
        <v>240.5</v>
      </c>
      <c r="F24300" s="645" t="s">
        <v>111</v>
      </c>
      <c r="G24300" s="20">
        <f>SUM(A24300*E24300)</f>
        <v>4569.5</v>
      </c>
    </row>
    <row r="24301" spans="1:7">
      <c r="A24301" s="677"/>
      <c r="B24301" s="677"/>
      <c r="C24301" s="675"/>
      <c r="D24301" s="679"/>
      <c r="E24301" s="680" t="s">
        <v>250</v>
      </c>
      <c r="F24301" s="681"/>
      <c r="G24301" s="682"/>
    </row>
    <row r="24302" spans="1:7">
      <c r="A24302" s="674">
        <v>61</v>
      </c>
      <c r="B24302" s="674" t="s">
        <v>39</v>
      </c>
      <c r="C24302" s="676" t="s">
        <v>36</v>
      </c>
      <c r="D24302" s="678" t="s">
        <v>251</v>
      </c>
      <c r="E24302" s="665">
        <v>902.93</v>
      </c>
      <c r="F24302" s="639" t="s">
        <v>165</v>
      </c>
      <c r="G24302" s="20">
        <f>SUM(A24302*E24302)</f>
        <v>55078.729999999996</v>
      </c>
    </row>
    <row r="24303" spans="1:7">
      <c r="A24303" s="675"/>
      <c r="B24303" s="675"/>
      <c r="C24303" s="677"/>
      <c r="D24303" s="679"/>
      <c r="E24303" s="680" t="s">
        <v>252</v>
      </c>
      <c r="F24303" s="681"/>
      <c r="G24303" s="682"/>
    </row>
    <row r="24304" spans="1:7">
      <c r="A24304" s="676">
        <v>90</v>
      </c>
      <c r="B24304" s="676" t="s">
        <v>10</v>
      </c>
      <c r="C24304" s="674" t="s">
        <v>40</v>
      </c>
      <c r="D24304" s="678" t="s">
        <v>253</v>
      </c>
      <c r="E24304" s="665">
        <v>1512.5</v>
      </c>
      <c r="F24304" s="639" t="s">
        <v>254</v>
      </c>
      <c r="G24304" s="20">
        <f>SUM(A24304*E24304/1000)</f>
        <v>136.125</v>
      </c>
    </row>
    <row r="24305" spans="1:7" ht="39" customHeight="1">
      <c r="A24305" s="677"/>
      <c r="B24305" s="677"/>
      <c r="C24305" s="675"/>
      <c r="D24305" s="679"/>
      <c r="E24305" s="680" t="s">
        <v>304</v>
      </c>
      <c r="F24305" s="681"/>
      <c r="G24305" s="682"/>
    </row>
    <row r="24306" spans="1:7">
      <c r="A24306" s="676">
        <v>200</v>
      </c>
      <c r="B24306" s="676" t="s">
        <v>10</v>
      </c>
      <c r="C24306" s="674" t="s">
        <v>44</v>
      </c>
      <c r="D24306" s="678" t="s">
        <v>922</v>
      </c>
      <c r="E24306" s="665">
        <v>9424.1</v>
      </c>
      <c r="F24306" s="639" t="s">
        <v>254</v>
      </c>
      <c r="G24306" s="20">
        <f>SUM(A24306*E24306/1000)</f>
        <v>1884.82</v>
      </c>
    </row>
    <row r="24307" spans="1:7">
      <c r="A24307" s="677"/>
      <c r="B24307" s="677"/>
      <c r="C24307" s="675"/>
      <c r="D24307" s="679"/>
      <c r="E24307" s="680" t="s">
        <v>923</v>
      </c>
      <c r="F24307" s="681"/>
      <c r="G24307" s="682"/>
    </row>
    <row r="24308" spans="1:7">
      <c r="A24308" s="676">
        <v>50</v>
      </c>
      <c r="B24308" s="676" t="s">
        <v>10</v>
      </c>
      <c r="C24308" s="644" t="s">
        <v>47</v>
      </c>
      <c r="D24308" s="678" t="s">
        <v>255</v>
      </c>
      <c r="E24308" s="665">
        <v>1141.25</v>
      </c>
      <c r="F24308" s="639" t="s">
        <v>13</v>
      </c>
      <c r="G24308" s="20">
        <f>SUM(A24308*E24308/100)</f>
        <v>570.625</v>
      </c>
    </row>
    <row r="24309" spans="1:7">
      <c r="A24309" s="677"/>
      <c r="B24309" s="677"/>
      <c r="C24309" s="645"/>
      <c r="D24309" s="679"/>
      <c r="E24309" s="680" t="s">
        <v>256</v>
      </c>
      <c r="F24309" s="681"/>
      <c r="G24309" s="682"/>
    </row>
    <row r="24310" spans="1:7">
      <c r="A24310" s="676">
        <v>33</v>
      </c>
      <c r="B24310" s="676" t="s">
        <v>10</v>
      </c>
      <c r="C24310" s="674" t="s">
        <v>50</v>
      </c>
      <c r="D24310" s="678" t="s">
        <v>22</v>
      </c>
      <c r="E24310" s="665">
        <v>8122.95</v>
      </c>
      <c r="F24310" s="639" t="s">
        <v>13</v>
      </c>
      <c r="G24310" s="20">
        <f>SUM(A24310*E24310/100)</f>
        <v>2680.5735</v>
      </c>
    </row>
    <row r="24311" spans="1:7">
      <c r="A24311" s="677"/>
      <c r="B24311" s="677"/>
      <c r="C24311" s="675"/>
      <c r="D24311" s="679"/>
      <c r="E24311" s="680" t="s">
        <v>23</v>
      </c>
      <c r="F24311" s="681"/>
      <c r="G24311" s="682"/>
    </row>
    <row r="24312" spans="1:7" ht="38.25">
      <c r="A24312" s="642"/>
      <c r="B24312" s="642"/>
      <c r="C24312" s="644" t="s">
        <v>54</v>
      </c>
      <c r="D24312" s="646" t="s">
        <v>153</v>
      </c>
      <c r="E24312" s="704"/>
      <c r="F24312" s="705"/>
      <c r="G24312" s="706"/>
    </row>
    <row r="24313" spans="1:7">
      <c r="A24313" s="676">
        <v>296</v>
      </c>
      <c r="B24313" s="676" t="s">
        <v>39</v>
      </c>
      <c r="C24313" s="674" t="s">
        <v>154</v>
      </c>
      <c r="D24313" s="678" t="s">
        <v>158</v>
      </c>
      <c r="E24313" s="665">
        <v>3275.5</v>
      </c>
      <c r="F24313" s="639" t="s">
        <v>42</v>
      </c>
      <c r="G24313" s="20">
        <f>SUM(A24313*E24313/100)</f>
        <v>9695.48</v>
      </c>
    </row>
    <row r="24314" spans="1:7">
      <c r="A24314" s="677"/>
      <c r="B24314" s="677"/>
      <c r="C24314" s="675"/>
      <c r="D24314" s="679"/>
      <c r="E24314" s="680" t="s">
        <v>159</v>
      </c>
      <c r="F24314" s="681"/>
      <c r="G24314" s="682"/>
    </row>
    <row r="24315" spans="1:7" s="25" customFormat="1">
      <c r="A24315" s="639">
        <v>905</v>
      </c>
      <c r="B24315" s="639" t="s">
        <v>39</v>
      </c>
      <c r="C24315" s="638" t="s">
        <v>57</v>
      </c>
      <c r="D24315" s="678" t="s">
        <v>41</v>
      </c>
      <c r="E24315" s="665">
        <v>2206.6</v>
      </c>
      <c r="F24315" s="639" t="s">
        <v>42</v>
      </c>
      <c r="G24315" s="20">
        <f>SUM(A24315*E24315/100)</f>
        <v>19969.73</v>
      </c>
    </row>
    <row r="24316" spans="1:7" s="25" customFormat="1">
      <c r="A24316" s="639"/>
      <c r="B24316" s="639"/>
      <c r="C24316" s="638"/>
      <c r="D24316" s="679"/>
      <c r="E24316" s="687" t="s">
        <v>43</v>
      </c>
      <c r="F24316" s="688"/>
      <c r="G24316" s="689"/>
    </row>
    <row r="24317" spans="1:7" s="25" customFormat="1">
      <c r="A24317" s="639">
        <v>905</v>
      </c>
      <c r="B24317" s="639" t="s">
        <v>39</v>
      </c>
      <c r="C24317" s="638" t="s">
        <v>60</v>
      </c>
      <c r="D24317" s="678" t="s">
        <v>45</v>
      </c>
      <c r="E24317" s="639">
        <v>2197.52</v>
      </c>
      <c r="F24317" s="639" t="s">
        <v>42</v>
      </c>
      <c r="G24317" s="20">
        <f>SUM(A24317*E24317/100)</f>
        <v>19887.556</v>
      </c>
    </row>
    <row r="24318" spans="1:7" s="25" customFormat="1">
      <c r="A24318" s="639"/>
      <c r="B24318" s="639"/>
      <c r="C24318" s="638"/>
      <c r="D24318" s="679"/>
      <c r="E24318" s="687" t="s">
        <v>46</v>
      </c>
      <c r="F24318" s="688"/>
      <c r="G24318" s="689"/>
    </row>
    <row r="24319" spans="1:7">
      <c r="A24319" s="674">
        <v>905</v>
      </c>
      <c r="B24319" s="674" t="s">
        <v>39</v>
      </c>
      <c r="C24319" s="676" t="s">
        <v>63</v>
      </c>
      <c r="D24319" s="678" t="s">
        <v>58</v>
      </c>
      <c r="E24319" s="665">
        <v>1303.17</v>
      </c>
      <c r="F24319" s="639" t="s">
        <v>165</v>
      </c>
      <c r="G24319" s="13">
        <f>SUM(A24319*E24319/100)</f>
        <v>11793.6885</v>
      </c>
    </row>
    <row r="24320" spans="1:7">
      <c r="A24320" s="675"/>
      <c r="B24320" s="675"/>
      <c r="C24320" s="677"/>
      <c r="D24320" s="679"/>
      <c r="E24320" s="680" t="s">
        <v>169</v>
      </c>
      <c r="F24320" s="681"/>
      <c r="G24320" s="682"/>
    </row>
    <row r="24321" spans="1:7">
      <c r="A24321" s="674">
        <v>81</v>
      </c>
      <c r="B24321" s="674" t="s">
        <v>39</v>
      </c>
      <c r="C24321" s="676" t="s">
        <v>66</v>
      </c>
      <c r="D24321" s="678" t="s">
        <v>61</v>
      </c>
      <c r="E24321" s="665">
        <v>2116.41</v>
      </c>
      <c r="F24321" s="639" t="s">
        <v>42</v>
      </c>
      <c r="G24321" s="20">
        <f>SUM(A24321*E24321/100)</f>
        <v>1714.2920999999999</v>
      </c>
    </row>
    <row r="24322" spans="1:7">
      <c r="A24322" s="675"/>
      <c r="B24322" s="675"/>
      <c r="C24322" s="677"/>
      <c r="D24322" s="679"/>
      <c r="E24322" s="680" t="s">
        <v>62</v>
      </c>
      <c r="F24322" s="681"/>
      <c r="G24322" s="682"/>
    </row>
    <row r="24323" spans="1:7">
      <c r="A24323" s="674">
        <v>2</v>
      </c>
      <c r="B24323" s="674" t="s">
        <v>72</v>
      </c>
      <c r="C24323" s="676" t="s">
        <v>69</v>
      </c>
      <c r="D24323" s="678" t="s">
        <v>162</v>
      </c>
      <c r="E24323" s="665">
        <v>604.16999999999996</v>
      </c>
      <c r="F24323" s="639" t="s">
        <v>75</v>
      </c>
      <c r="G24323" s="20">
        <f>SUM(A24323*E24323)</f>
        <v>1208.3399999999999</v>
      </c>
    </row>
    <row r="24324" spans="1:7">
      <c r="A24324" s="675"/>
      <c r="B24324" s="675"/>
      <c r="C24324" s="677"/>
      <c r="D24324" s="679"/>
      <c r="E24324" s="680" t="s">
        <v>163</v>
      </c>
      <c r="F24324" s="681"/>
      <c r="G24324" s="682"/>
    </row>
    <row r="24325" spans="1:7">
      <c r="A24325" s="676">
        <v>184</v>
      </c>
      <c r="B24325" s="676" t="s">
        <v>39</v>
      </c>
      <c r="C24325" s="674" t="s">
        <v>73</v>
      </c>
      <c r="D24325" s="678" t="s">
        <v>64</v>
      </c>
      <c r="E24325" s="665">
        <v>829.95</v>
      </c>
      <c r="F24325" s="639" t="s">
        <v>42</v>
      </c>
      <c r="G24325" s="13">
        <f>SUM(A24325*E24325/100)</f>
        <v>1527.1080000000002</v>
      </c>
    </row>
    <row r="24326" spans="1:7">
      <c r="A24326" s="677"/>
      <c r="B24326" s="677"/>
      <c r="C24326" s="675"/>
      <c r="D24326" s="679"/>
      <c r="E24326" s="680" t="s">
        <v>65</v>
      </c>
      <c r="F24326" s="681"/>
      <c r="G24326" s="682"/>
    </row>
    <row r="24327" spans="1:7">
      <c r="A24327" s="674">
        <v>13</v>
      </c>
      <c r="B24327" s="674" t="s">
        <v>39</v>
      </c>
      <c r="C24327" s="644" t="s">
        <v>208</v>
      </c>
      <c r="D24327" s="678" t="s">
        <v>257</v>
      </c>
      <c r="E24327" s="665">
        <v>180.5</v>
      </c>
      <c r="F24327" s="639" t="s">
        <v>165</v>
      </c>
      <c r="G24327" s="13">
        <f>SUM(A24327*E24327)</f>
        <v>2346.5</v>
      </c>
    </row>
    <row r="24328" spans="1:7">
      <c r="A24328" s="675"/>
      <c r="B24328" s="675"/>
      <c r="C24328" s="645"/>
      <c r="D24328" s="679"/>
      <c r="E24328" s="680" t="s">
        <v>258</v>
      </c>
      <c r="F24328" s="681"/>
      <c r="G24328" s="682"/>
    </row>
    <row r="24329" spans="1:7">
      <c r="A24329" s="676">
        <v>196</v>
      </c>
      <c r="B24329" s="676" t="s">
        <v>39</v>
      </c>
      <c r="C24329" s="674" t="s">
        <v>209</v>
      </c>
      <c r="D24329" s="678" t="s">
        <v>160</v>
      </c>
      <c r="E24329" s="665">
        <v>1887.4</v>
      </c>
      <c r="F24329" s="639" t="s">
        <v>42</v>
      </c>
      <c r="G24329" s="20">
        <f>SUM(A24329*E24329/100)</f>
        <v>3699.3040000000001</v>
      </c>
    </row>
    <row r="24330" spans="1:7">
      <c r="A24330" s="677"/>
      <c r="B24330" s="677"/>
      <c r="C24330" s="675"/>
      <c r="D24330" s="679"/>
      <c r="E24330" s="680" t="s">
        <v>161</v>
      </c>
      <c r="F24330" s="681"/>
      <c r="G24330" s="682"/>
    </row>
    <row r="24331" spans="1:7" s="30" customFormat="1">
      <c r="A24331" s="667"/>
      <c r="B24331" s="667"/>
      <c r="C24331" s="3"/>
      <c r="D24331" s="26"/>
      <c r="E24331" s="27"/>
      <c r="F24331" s="28" t="s">
        <v>924</v>
      </c>
      <c r="G24331" s="29">
        <v>377355</v>
      </c>
    </row>
    <row r="24332" spans="1:7" s="25" customFormat="1">
      <c r="A24332" s="76"/>
      <c r="B24332" s="76"/>
      <c r="C24332" s="75"/>
      <c r="D24332" s="235" t="s">
        <v>925</v>
      </c>
      <c r="E24332" s="76"/>
      <c r="F24332" s="76"/>
      <c r="G24332" s="84"/>
    </row>
    <row r="24333" spans="1:7">
      <c r="A24333" s="676">
        <v>2019</v>
      </c>
      <c r="B24333" s="676" t="s">
        <v>10</v>
      </c>
      <c r="C24333" s="674" t="s">
        <v>11</v>
      </c>
      <c r="D24333" s="678" t="s">
        <v>926</v>
      </c>
      <c r="E24333" s="665">
        <v>7260</v>
      </c>
      <c r="F24333" s="639" t="s">
        <v>242</v>
      </c>
      <c r="G24333" s="20">
        <f>SUM(A24333*E24333/1000)</f>
        <v>14657.94</v>
      </c>
    </row>
    <row r="24334" spans="1:7">
      <c r="A24334" s="677"/>
      <c r="B24334" s="677"/>
      <c r="C24334" s="675"/>
      <c r="D24334" s="679"/>
      <c r="E24334" s="680" t="s">
        <v>927</v>
      </c>
      <c r="F24334" s="681"/>
      <c r="G24334" s="682"/>
    </row>
    <row r="24335" spans="1:7">
      <c r="A24335" s="676">
        <v>505</v>
      </c>
      <c r="B24335" s="676" t="s">
        <v>10</v>
      </c>
      <c r="C24335" s="674" t="s">
        <v>15</v>
      </c>
      <c r="D24335" s="678" t="s">
        <v>375</v>
      </c>
      <c r="E24335" s="665">
        <v>8694.9500000000007</v>
      </c>
      <c r="F24335" s="639" t="s">
        <v>13</v>
      </c>
      <c r="G24335" s="20">
        <f>SUM(A24335*E24335/100)</f>
        <v>43909.497499999998</v>
      </c>
    </row>
    <row r="24336" spans="1:7">
      <c r="A24336" s="677"/>
      <c r="B24336" s="677"/>
      <c r="C24336" s="675"/>
      <c r="D24336" s="679"/>
      <c r="E24336" s="680" t="s">
        <v>14</v>
      </c>
      <c r="F24336" s="681"/>
      <c r="G24336" s="682"/>
    </row>
    <row r="24337" spans="1:7">
      <c r="A24337" s="676">
        <v>1578</v>
      </c>
      <c r="B24337" s="676" t="s">
        <v>10</v>
      </c>
      <c r="C24337" s="674" t="s">
        <v>18</v>
      </c>
      <c r="D24337" s="678" t="s">
        <v>245</v>
      </c>
      <c r="E24337" s="665">
        <v>25321</v>
      </c>
      <c r="F24337" s="639" t="s">
        <v>13</v>
      </c>
      <c r="G24337" s="13">
        <f>SUM(A24337*E24337/100)</f>
        <v>399565.38</v>
      </c>
    </row>
    <row r="24338" spans="1:7">
      <c r="A24338" s="677"/>
      <c r="B24338" s="677"/>
      <c r="C24338" s="675"/>
      <c r="D24338" s="679"/>
      <c r="E24338" s="680" t="s">
        <v>316</v>
      </c>
      <c r="F24338" s="681"/>
      <c r="G24338" s="682"/>
    </row>
    <row r="24339" spans="1:7" s="23" customFormat="1">
      <c r="A24339" s="674">
        <v>560</v>
      </c>
      <c r="B24339" s="674" t="s">
        <v>10</v>
      </c>
      <c r="C24339" s="676" t="s">
        <v>21</v>
      </c>
      <c r="D24339" s="695" t="s">
        <v>30</v>
      </c>
      <c r="E24339" s="665">
        <v>337</v>
      </c>
      <c r="F24339" s="639" t="s">
        <v>31</v>
      </c>
      <c r="G24339" s="20">
        <f>SUM(A24339*E24339)</f>
        <v>188720</v>
      </c>
    </row>
    <row r="24340" spans="1:7" s="23" customFormat="1">
      <c r="A24340" s="675"/>
      <c r="B24340" s="675"/>
      <c r="C24340" s="677"/>
      <c r="D24340" s="696"/>
      <c r="E24340" s="697" t="s">
        <v>32</v>
      </c>
      <c r="F24340" s="698"/>
      <c r="G24340" s="699"/>
    </row>
    <row r="24341" spans="1:7">
      <c r="A24341" s="725">
        <v>36.4</v>
      </c>
      <c r="B24341" s="674" t="s">
        <v>24</v>
      </c>
      <c r="C24341" s="676" t="s">
        <v>25</v>
      </c>
      <c r="D24341" s="695" t="s">
        <v>26</v>
      </c>
      <c r="E24341" s="665">
        <v>5001.7</v>
      </c>
      <c r="F24341" s="639" t="s">
        <v>27</v>
      </c>
      <c r="G24341" s="20">
        <f>SUM(A24341*E24341)</f>
        <v>182061.87999999998</v>
      </c>
    </row>
    <row r="24342" spans="1:7">
      <c r="A24342" s="726"/>
      <c r="B24342" s="675"/>
      <c r="C24342" s="677"/>
      <c r="D24342" s="696"/>
      <c r="E24342" s="680" t="s">
        <v>28</v>
      </c>
      <c r="F24342" s="681"/>
      <c r="G24342" s="682"/>
    </row>
    <row r="24343" spans="1:7">
      <c r="A24343" s="676">
        <v>2020</v>
      </c>
      <c r="B24343" s="676" t="s">
        <v>39</v>
      </c>
      <c r="C24343" s="674" t="s">
        <v>29</v>
      </c>
      <c r="D24343" s="678" t="s">
        <v>402</v>
      </c>
      <c r="E24343" s="665">
        <v>180.5</v>
      </c>
      <c r="F24343" s="639" t="s">
        <v>165</v>
      </c>
      <c r="G24343" s="20">
        <f>SUM(A24343*E24343)</f>
        <v>364610</v>
      </c>
    </row>
    <row r="24344" spans="1:7">
      <c r="A24344" s="677"/>
      <c r="B24344" s="677"/>
      <c r="C24344" s="675"/>
      <c r="D24344" s="679"/>
      <c r="E24344" s="680" t="s">
        <v>403</v>
      </c>
      <c r="F24344" s="681"/>
      <c r="G24344" s="682"/>
    </row>
    <row r="24345" spans="1:7">
      <c r="A24345" s="676">
        <v>28917</v>
      </c>
      <c r="B24345" s="676" t="s">
        <v>10</v>
      </c>
      <c r="C24345" s="644" t="s">
        <v>33</v>
      </c>
      <c r="D24345" s="678" t="s">
        <v>395</v>
      </c>
      <c r="E24345" s="665">
        <v>1141.25</v>
      </c>
      <c r="F24345" s="639" t="s">
        <v>13</v>
      </c>
      <c r="G24345" s="20">
        <f>SUM(A24345*E24345/100)</f>
        <v>330015.26250000001</v>
      </c>
    </row>
    <row r="24346" spans="1:7">
      <c r="A24346" s="677"/>
      <c r="B24346" s="677"/>
      <c r="C24346" s="661" t="s">
        <v>99</v>
      </c>
      <c r="D24346" s="679"/>
      <c r="E24346" s="680" t="s">
        <v>256</v>
      </c>
      <c r="F24346" s="681"/>
      <c r="G24346" s="682"/>
    </row>
    <row r="24347" spans="1:7">
      <c r="A24347" s="676">
        <v>28917</v>
      </c>
      <c r="B24347" s="736" t="s">
        <v>10</v>
      </c>
      <c r="C24347" s="644" t="s">
        <v>36</v>
      </c>
      <c r="D24347" s="738" t="s">
        <v>928</v>
      </c>
      <c r="E24347" s="665">
        <v>579.41</v>
      </c>
      <c r="F24347" s="639" t="s">
        <v>13</v>
      </c>
      <c r="G24347" s="20">
        <f>SUM(A24347*E24347/100)</f>
        <v>167547.98969999998</v>
      </c>
    </row>
    <row r="24348" spans="1:7" ht="35.25" customHeight="1">
      <c r="A24348" s="677"/>
      <c r="B24348" s="737"/>
      <c r="C24348" s="645"/>
      <c r="D24348" s="739"/>
      <c r="E24348" s="680" t="s">
        <v>929</v>
      </c>
      <c r="F24348" s="681"/>
      <c r="G24348" s="682"/>
    </row>
    <row r="24349" spans="1:7">
      <c r="A24349" s="676">
        <v>28917</v>
      </c>
      <c r="B24349" s="736" t="s">
        <v>10</v>
      </c>
      <c r="C24349" s="644" t="s">
        <v>40</v>
      </c>
      <c r="D24349" s="738" t="s">
        <v>930</v>
      </c>
      <c r="E24349" s="665">
        <v>96.8</v>
      </c>
      <c r="F24349" s="639" t="s">
        <v>254</v>
      </c>
      <c r="G24349" s="20">
        <f>SUM(A24349*E24349/1000)</f>
        <v>2799.1656000000003</v>
      </c>
    </row>
    <row r="24350" spans="1:7">
      <c r="A24350" s="677"/>
      <c r="B24350" s="737"/>
      <c r="C24350" s="645"/>
      <c r="D24350" s="739"/>
      <c r="E24350" s="680" t="s">
        <v>931</v>
      </c>
      <c r="F24350" s="681"/>
      <c r="G24350" s="682"/>
    </row>
    <row r="24351" spans="1:7">
      <c r="A24351" s="676">
        <v>1263</v>
      </c>
      <c r="B24351" s="676" t="s">
        <v>10</v>
      </c>
      <c r="C24351" s="674" t="s">
        <v>44</v>
      </c>
      <c r="D24351" s="678" t="s">
        <v>243</v>
      </c>
      <c r="E24351" s="665">
        <v>9416.2800000000007</v>
      </c>
      <c r="F24351" s="639" t="s">
        <v>13</v>
      </c>
      <c r="G24351" s="20">
        <f>SUM(A24351*E24351/100)</f>
        <v>118927.6164</v>
      </c>
    </row>
    <row r="24352" spans="1:7">
      <c r="A24352" s="677"/>
      <c r="B24352" s="677"/>
      <c r="C24352" s="675"/>
      <c r="D24352" s="679"/>
      <c r="E24352" s="680" t="s">
        <v>244</v>
      </c>
      <c r="F24352" s="681"/>
      <c r="G24352" s="682"/>
    </row>
    <row r="24353" spans="1:7">
      <c r="A24353" s="676">
        <v>2526</v>
      </c>
      <c r="B24353" s="676" t="s">
        <v>10</v>
      </c>
      <c r="C24353" s="674" t="s">
        <v>47</v>
      </c>
      <c r="D24353" s="678" t="s">
        <v>932</v>
      </c>
      <c r="E24353" s="665">
        <v>223.97</v>
      </c>
      <c r="F24353" s="639" t="s">
        <v>165</v>
      </c>
      <c r="G24353" s="20">
        <f>SUM(A24353*E24353)</f>
        <v>565748.22</v>
      </c>
    </row>
    <row r="24354" spans="1:7" ht="91.5" customHeight="1">
      <c r="A24354" s="677"/>
      <c r="B24354" s="677"/>
      <c r="C24354" s="675"/>
      <c r="D24354" s="679"/>
      <c r="E24354" s="680" t="s">
        <v>933</v>
      </c>
      <c r="F24354" s="681"/>
      <c r="G24354" s="682"/>
    </row>
    <row r="24355" spans="1:7">
      <c r="A24355" s="676">
        <v>14459</v>
      </c>
      <c r="B24355" s="676" t="s">
        <v>10</v>
      </c>
      <c r="C24355" s="674" t="s">
        <v>50</v>
      </c>
      <c r="D24355" s="678" t="s">
        <v>934</v>
      </c>
      <c r="E24355" s="665">
        <v>181.5</v>
      </c>
      <c r="F24355" s="639" t="s">
        <v>42</v>
      </c>
      <c r="G24355" s="20">
        <f>SUM(A24355*E24355/100)</f>
        <v>26243.084999999999</v>
      </c>
    </row>
    <row r="24356" spans="1:7">
      <c r="A24356" s="677"/>
      <c r="B24356" s="677"/>
      <c r="C24356" s="675"/>
      <c r="D24356" s="679"/>
      <c r="E24356" s="680" t="s">
        <v>935</v>
      </c>
      <c r="F24356" s="681"/>
      <c r="G24356" s="682"/>
    </row>
    <row r="24357" spans="1:7">
      <c r="A24357" s="676">
        <v>2000</v>
      </c>
      <c r="B24357" s="676" t="s">
        <v>936</v>
      </c>
      <c r="C24357" s="674" t="s">
        <v>54</v>
      </c>
      <c r="D24357" s="678" t="s">
        <v>937</v>
      </c>
      <c r="E24357" s="665">
        <v>136.12</v>
      </c>
      <c r="F24357" s="639" t="s">
        <v>938</v>
      </c>
      <c r="G24357" s="20">
        <f>SUM(A24357*E24357)</f>
        <v>272240</v>
      </c>
    </row>
    <row r="24358" spans="1:7">
      <c r="A24358" s="677"/>
      <c r="B24358" s="677"/>
      <c r="C24358" s="675"/>
      <c r="D24358" s="679"/>
      <c r="E24358" s="680" t="s">
        <v>939</v>
      </c>
      <c r="F24358" s="681"/>
      <c r="G24358" s="682"/>
    </row>
    <row r="24359" spans="1:7">
      <c r="A24359" s="676">
        <v>13424</v>
      </c>
      <c r="B24359" s="676" t="s">
        <v>39</v>
      </c>
      <c r="C24359" s="674" t="s">
        <v>57</v>
      </c>
      <c r="D24359" s="678" t="s">
        <v>940</v>
      </c>
      <c r="E24359" s="665">
        <v>1210</v>
      </c>
      <c r="F24359" s="639" t="s">
        <v>42</v>
      </c>
      <c r="G24359" s="20">
        <f>SUM(A24359*E24359/100)</f>
        <v>162430.39999999999</v>
      </c>
    </row>
    <row r="24360" spans="1:7">
      <c r="A24360" s="677"/>
      <c r="B24360" s="677"/>
      <c r="C24360" s="675"/>
      <c r="D24360" s="679"/>
      <c r="E24360" s="680" t="s">
        <v>941</v>
      </c>
      <c r="F24360" s="681"/>
      <c r="G24360" s="682"/>
    </row>
    <row r="24361" spans="1:7" s="30" customFormat="1">
      <c r="A24361" s="667"/>
      <c r="B24361" s="667"/>
      <c r="C24361" s="3"/>
      <c r="D24361" s="26"/>
      <c r="E24361" s="27"/>
      <c r="F24361" s="28" t="s">
        <v>942</v>
      </c>
      <c r="G24361" s="29">
        <v>2839475</v>
      </c>
    </row>
    <row r="24362" spans="1:7" s="25" customFormat="1">
      <c r="A24362" s="76"/>
      <c r="B24362" s="76"/>
      <c r="C24362" s="75"/>
      <c r="D24362" s="235" t="s">
        <v>943</v>
      </c>
      <c r="E24362" s="76"/>
      <c r="F24362" s="76"/>
      <c r="G24362" s="84"/>
    </row>
    <row r="24363" spans="1:7">
      <c r="A24363" s="676"/>
      <c r="B24363" s="676"/>
      <c r="C24363" s="674" t="s">
        <v>11</v>
      </c>
      <c r="D24363" s="678" t="s">
        <v>932</v>
      </c>
      <c r="E24363" s="704"/>
      <c r="F24363" s="705"/>
      <c r="G24363" s="706"/>
    </row>
    <row r="24364" spans="1:7">
      <c r="A24364" s="677"/>
      <c r="B24364" s="677"/>
      <c r="C24364" s="675"/>
      <c r="D24364" s="679"/>
      <c r="E24364" s="707"/>
      <c r="F24364" s="708"/>
      <c r="G24364" s="709"/>
    </row>
    <row r="24365" spans="1:7">
      <c r="A24365" s="676">
        <v>400</v>
      </c>
      <c r="B24365" s="676" t="s">
        <v>107</v>
      </c>
      <c r="C24365" s="674" t="s">
        <v>154</v>
      </c>
      <c r="D24365" s="678" t="s">
        <v>944</v>
      </c>
      <c r="E24365" s="665">
        <v>66</v>
      </c>
      <c r="F24365" s="639" t="s">
        <v>42</v>
      </c>
      <c r="G24365" s="20">
        <f>SUM(A24365*E24365)</f>
        <v>26400</v>
      </c>
    </row>
    <row r="24366" spans="1:7">
      <c r="A24366" s="677"/>
      <c r="B24366" s="677"/>
      <c r="C24366" s="675"/>
      <c r="D24366" s="679"/>
      <c r="E24366" s="680" t="s">
        <v>945</v>
      </c>
      <c r="F24366" s="681"/>
      <c r="G24366" s="682"/>
    </row>
    <row r="24367" spans="1:7">
      <c r="A24367" s="676">
        <v>300</v>
      </c>
      <c r="B24367" s="676" t="s">
        <v>107</v>
      </c>
      <c r="C24367" s="674" t="s">
        <v>157</v>
      </c>
      <c r="D24367" s="678" t="s">
        <v>946</v>
      </c>
      <c r="E24367" s="665">
        <v>28</v>
      </c>
      <c r="F24367" s="639" t="s">
        <v>938</v>
      </c>
      <c r="G24367" s="20">
        <f>SUM(A24367*E24367)</f>
        <v>8400</v>
      </c>
    </row>
    <row r="24368" spans="1:7">
      <c r="A24368" s="677"/>
      <c r="B24368" s="677"/>
      <c r="C24368" s="675"/>
      <c r="D24368" s="679"/>
      <c r="E24368" s="680" t="s">
        <v>947</v>
      </c>
      <c r="F24368" s="681"/>
      <c r="G24368" s="682"/>
    </row>
    <row r="24369" spans="1:7" s="30" customFormat="1">
      <c r="A24369" s="667"/>
      <c r="B24369" s="667"/>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39">
        <v>811</v>
      </c>
      <c r="B24371" s="639" t="s">
        <v>107</v>
      </c>
      <c r="C24371" s="639" t="s">
        <v>11</v>
      </c>
      <c r="D24371" s="640" t="s">
        <v>950</v>
      </c>
      <c r="E24371" s="665"/>
      <c r="F24371" s="639" t="s">
        <v>111</v>
      </c>
      <c r="G24371" s="20"/>
    </row>
    <row r="24372" spans="1:7" s="25" customFormat="1" ht="25.5">
      <c r="A24372" s="639">
        <v>2</v>
      </c>
      <c r="B24372" s="639" t="s">
        <v>72</v>
      </c>
      <c r="C24372" s="639" t="s">
        <v>15</v>
      </c>
      <c r="D24372" s="640" t="s">
        <v>951</v>
      </c>
      <c r="E24372" s="665"/>
      <c r="F24372" s="639" t="s">
        <v>75</v>
      </c>
      <c r="G24372" s="20"/>
    </row>
    <row r="24373" spans="1:7" s="30" customFormat="1">
      <c r="A24373" s="667"/>
      <c r="B24373" s="667"/>
      <c r="C24373" s="3"/>
      <c r="D24373" s="26"/>
      <c r="E24373" s="27"/>
      <c r="F24373" s="28" t="s">
        <v>952</v>
      </c>
      <c r="G24373" s="29"/>
    </row>
    <row r="24374" spans="1:7" s="25" customFormat="1">
      <c r="A24374" s="76"/>
      <c r="B24374" s="76"/>
      <c r="C24374" s="75"/>
      <c r="D24374" s="235" t="s">
        <v>953</v>
      </c>
      <c r="E24374" s="76"/>
      <c r="F24374" s="76"/>
      <c r="G24374" s="84"/>
    </row>
    <row r="24375" spans="1:7">
      <c r="A24375" s="676">
        <v>656</v>
      </c>
      <c r="B24375" s="676" t="s">
        <v>10</v>
      </c>
      <c r="C24375" s="674" t="s">
        <v>11</v>
      </c>
      <c r="D24375" s="678" t="s">
        <v>926</v>
      </c>
      <c r="E24375" s="665">
        <v>7260</v>
      </c>
      <c r="F24375" s="639" t="s">
        <v>242</v>
      </c>
      <c r="G24375" s="20">
        <f>SUM(A24375*E24375/1000)</f>
        <v>4762.5600000000004</v>
      </c>
    </row>
    <row r="24376" spans="1:7">
      <c r="A24376" s="677"/>
      <c r="B24376" s="677"/>
      <c r="C24376" s="675"/>
      <c r="D24376" s="679"/>
      <c r="E24376" s="680" t="s">
        <v>927</v>
      </c>
      <c r="F24376" s="681"/>
      <c r="G24376" s="682"/>
    </row>
    <row r="24377" spans="1:7">
      <c r="A24377" s="676">
        <v>109</v>
      </c>
      <c r="B24377" s="676" t="s">
        <v>10</v>
      </c>
      <c r="C24377" s="674" t="s">
        <v>15</v>
      </c>
      <c r="D24377" s="678" t="s">
        <v>375</v>
      </c>
      <c r="E24377" s="665">
        <v>8694.9500000000007</v>
      </c>
      <c r="F24377" s="639" t="s">
        <v>13</v>
      </c>
      <c r="G24377" s="20">
        <f>SUM(A24377*E24377/100)</f>
        <v>9477.4955000000009</v>
      </c>
    </row>
    <row r="24378" spans="1:7">
      <c r="A24378" s="677"/>
      <c r="B24378" s="677"/>
      <c r="C24378" s="675"/>
      <c r="D24378" s="679"/>
      <c r="E24378" s="680" t="s">
        <v>14</v>
      </c>
      <c r="F24378" s="681"/>
      <c r="G24378" s="682"/>
    </row>
    <row r="24379" spans="1:7" s="23" customFormat="1">
      <c r="A24379" s="674">
        <v>291</v>
      </c>
      <c r="B24379" s="674" t="s">
        <v>10</v>
      </c>
      <c r="C24379" s="676" t="s">
        <v>18</v>
      </c>
      <c r="D24379" s="695" t="s">
        <v>30</v>
      </c>
      <c r="E24379" s="665">
        <v>337</v>
      </c>
      <c r="F24379" s="639" t="s">
        <v>31</v>
      </c>
      <c r="G24379" s="20">
        <f>SUM(A24379*E24379)</f>
        <v>98067</v>
      </c>
    </row>
    <row r="24380" spans="1:7" s="23" customFormat="1">
      <c r="A24380" s="675"/>
      <c r="B24380" s="675"/>
      <c r="C24380" s="677"/>
      <c r="D24380" s="696"/>
      <c r="E24380" s="697" t="s">
        <v>32</v>
      </c>
      <c r="F24380" s="698"/>
      <c r="G24380" s="699"/>
    </row>
    <row r="24381" spans="1:7">
      <c r="A24381" s="725">
        <v>16.29</v>
      </c>
      <c r="B24381" s="674" t="s">
        <v>24</v>
      </c>
      <c r="C24381" s="676" t="s">
        <v>21</v>
      </c>
      <c r="D24381" s="695" t="s">
        <v>26</v>
      </c>
      <c r="E24381" s="665">
        <v>5001.7</v>
      </c>
      <c r="F24381" s="639" t="s">
        <v>27</v>
      </c>
      <c r="G24381" s="20">
        <f>SUM(A24381*E24381)</f>
        <v>81477.692999999999</v>
      </c>
    </row>
    <row r="24382" spans="1:7">
      <c r="A24382" s="726"/>
      <c r="B24382" s="675"/>
      <c r="C24382" s="677"/>
      <c r="D24382" s="696"/>
      <c r="E24382" s="680" t="s">
        <v>28</v>
      </c>
      <c r="F24382" s="681"/>
      <c r="G24382" s="682"/>
    </row>
    <row r="24383" spans="1:7">
      <c r="A24383" s="676">
        <v>75</v>
      </c>
      <c r="B24383" s="676" t="s">
        <v>10</v>
      </c>
      <c r="C24383" s="644" t="s">
        <v>25</v>
      </c>
      <c r="D24383" s="678" t="s">
        <v>34</v>
      </c>
      <c r="E24383" s="665">
        <v>14429.25</v>
      </c>
      <c r="F24383" s="639" t="s">
        <v>13</v>
      </c>
      <c r="G24383" s="20">
        <f>SUM(A24383*E24383/100)</f>
        <v>10821.9375</v>
      </c>
    </row>
    <row r="24384" spans="1:7">
      <c r="A24384" s="677"/>
      <c r="B24384" s="677"/>
      <c r="C24384" s="645"/>
      <c r="D24384" s="679"/>
      <c r="E24384" s="680" t="s">
        <v>35</v>
      </c>
      <c r="F24384" s="681"/>
      <c r="G24384" s="682"/>
    </row>
    <row r="24385" spans="1:7" ht="38.25">
      <c r="A24385" s="642"/>
      <c r="B24385" s="642"/>
      <c r="C24385" s="644" t="s">
        <v>29</v>
      </c>
      <c r="D24385" s="646" t="s">
        <v>153</v>
      </c>
      <c r="E24385" s="704"/>
      <c r="F24385" s="705"/>
      <c r="G24385" s="706"/>
    </row>
    <row r="24386" spans="1:7">
      <c r="A24386" s="676">
        <v>215</v>
      </c>
      <c r="B24386" s="676" t="s">
        <v>39</v>
      </c>
      <c r="C24386" s="674" t="s">
        <v>154</v>
      </c>
      <c r="D24386" s="678" t="s">
        <v>155</v>
      </c>
      <c r="E24386" s="665">
        <v>2548.29</v>
      </c>
      <c r="F24386" s="639" t="s">
        <v>42</v>
      </c>
      <c r="G24386" s="20">
        <f>SUM(A24386*E24386/100)</f>
        <v>5478.8234999999995</v>
      </c>
    </row>
    <row r="24387" spans="1:7">
      <c r="A24387" s="677"/>
      <c r="B24387" s="677"/>
      <c r="C24387" s="675"/>
      <c r="D24387" s="679"/>
      <c r="E24387" s="680" t="s">
        <v>821</v>
      </c>
      <c r="F24387" s="681"/>
      <c r="G24387" s="682"/>
    </row>
    <row r="24388" spans="1:7" s="30" customFormat="1">
      <c r="A24388" s="667"/>
      <c r="B24388" s="667"/>
      <c r="C24388" s="3"/>
      <c r="D24388" s="26"/>
      <c r="E24388" s="27"/>
      <c r="F24388" s="28" t="s">
        <v>954</v>
      </c>
      <c r="G24388" s="29">
        <v>210086</v>
      </c>
    </row>
    <row r="24389" spans="1:7" s="25" customFormat="1">
      <c r="A24389" s="76"/>
      <c r="B24389" s="76"/>
      <c r="C24389" s="75"/>
      <c r="D24389" s="235" t="s">
        <v>955</v>
      </c>
      <c r="E24389" s="76"/>
      <c r="F24389" s="76"/>
      <c r="G24389" s="84"/>
    </row>
    <row r="24390" spans="1:7">
      <c r="A24390" s="676"/>
      <c r="B24390" s="676"/>
      <c r="C24390" s="674" t="s">
        <v>11</v>
      </c>
      <c r="D24390" s="678" t="s">
        <v>956</v>
      </c>
      <c r="E24390" s="704"/>
      <c r="F24390" s="705"/>
      <c r="G24390" s="706"/>
    </row>
    <row r="24391" spans="1:7">
      <c r="A24391" s="677"/>
      <c r="B24391" s="677"/>
      <c r="C24391" s="675"/>
      <c r="D24391" s="679"/>
      <c r="E24391" s="707"/>
      <c r="F24391" s="708"/>
      <c r="G24391" s="709"/>
    </row>
    <row r="24392" spans="1:7">
      <c r="A24392" s="676">
        <v>80</v>
      </c>
      <c r="B24392" s="676" t="s">
        <v>107</v>
      </c>
      <c r="C24392" s="674" t="s">
        <v>154</v>
      </c>
      <c r="D24392" s="678" t="s">
        <v>957</v>
      </c>
      <c r="E24392" s="665">
        <v>534.79999999999995</v>
      </c>
      <c r="F24392" s="639" t="s">
        <v>958</v>
      </c>
      <c r="G24392" s="13">
        <f>SUM(A24392*E24392)</f>
        <v>42784</v>
      </c>
    </row>
    <row r="24393" spans="1:7">
      <c r="A24393" s="677"/>
      <c r="B24393" s="677"/>
      <c r="C24393" s="675"/>
      <c r="D24393" s="679"/>
      <c r="E24393" s="680" t="s">
        <v>959</v>
      </c>
      <c r="F24393" s="681"/>
      <c r="G24393" s="682"/>
    </row>
    <row r="24394" spans="1:7">
      <c r="A24394" s="676">
        <v>250</v>
      </c>
      <c r="B24394" s="676" t="s">
        <v>107</v>
      </c>
      <c r="C24394" s="674" t="s">
        <v>157</v>
      </c>
      <c r="D24394" s="678" t="s">
        <v>960</v>
      </c>
      <c r="E24394" s="665">
        <v>1204.1300000000001</v>
      </c>
      <c r="F24394" s="639" t="s">
        <v>75</v>
      </c>
      <c r="G24394" s="13">
        <f>SUM(A24394*E24394)</f>
        <v>301032.5</v>
      </c>
    </row>
    <row r="24395" spans="1:7">
      <c r="A24395" s="677"/>
      <c r="B24395" s="677"/>
      <c r="C24395" s="675"/>
      <c r="D24395" s="679"/>
      <c r="E24395" s="680" t="s">
        <v>961</v>
      </c>
      <c r="F24395" s="681"/>
      <c r="G24395" s="682"/>
    </row>
    <row r="24396" spans="1:7">
      <c r="A24396" s="676">
        <v>10</v>
      </c>
      <c r="B24396" s="676" t="s">
        <v>72</v>
      </c>
      <c r="C24396" s="674" t="s">
        <v>15</v>
      </c>
      <c r="D24396" s="678" t="s">
        <v>113</v>
      </c>
      <c r="E24396" s="665">
        <v>14748</v>
      </c>
      <c r="F24396" s="639" t="s">
        <v>75</v>
      </c>
      <c r="G24396" s="13">
        <f>SUM(A24396*E24396)</f>
        <v>147480</v>
      </c>
    </row>
    <row r="24397" spans="1:7">
      <c r="A24397" s="677"/>
      <c r="B24397" s="677"/>
      <c r="C24397" s="675"/>
      <c r="D24397" s="679"/>
      <c r="E24397" s="680" t="s">
        <v>114</v>
      </c>
      <c r="F24397" s="681"/>
      <c r="G24397" s="682"/>
    </row>
    <row r="24398" spans="1:7">
      <c r="A24398" s="676">
        <v>25</v>
      </c>
      <c r="B24398" s="676" t="s">
        <v>72</v>
      </c>
      <c r="C24398" s="674" t="s">
        <v>18</v>
      </c>
      <c r="D24398" s="678" t="s">
        <v>962</v>
      </c>
      <c r="E24398" s="665">
        <v>47437</v>
      </c>
      <c r="F24398" s="639" t="s">
        <v>75</v>
      </c>
      <c r="G24398" s="13">
        <f>SUM(A24398*E24398)</f>
        <v>1185925</v>
      </c>
    </row>
    <row r="24399" spans="1:7">
      <c r="A24399" s="677"/>
      <c r="B24399" s="677"/>
      <c r="C24399" s="675"/>
      <c r="D24399" s="679"/>
      <c r="E24399" s="680" t="s">
        <v>963</v>
      </c>
      <c r="F24399" s="681"/>
      <c r="G24399" s="682"/>
    </row>
    <row r="24400" spans="1:7" s="30" customFormat="1">
      <c r="A24400" s="667"/>
      <c r="B24400" s="667"/>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10" t="s">
        <v>0</v>
      </c>
      <c r="B24448" s="710"/>
      <c r="C24448" s="710"/>
      <c r="D24448" s="710"/>
      <c r="E24448" s="710"/>
      <c r="F24448" s="710"/>
      <c r="G24448" s="710"/>
    </row>
    <row r="24449" spans="1:7">
      <c r="A24449" s="711" t="s">
        <v>1</v>
      </c>
      <c r="B24449" s="711"/>
      <c r="C24449" s="711"/>
      <c r="D24449" s="711"/>
      <c r="E24449" s="711"/>
      <c r="F24449" s="711"/>
      <c r="G24449" s="711"/>
    </row>
    <row r="24450" spans="1:7" ht="42.75" customHeight="1">
      <c r="A24450" s="1" t="s">
        <v>2</v>
      </c>
      <c r="B24450" s="659"/>
      <c r="C24450" s="659"/>
      <c r="D24450" s="712" t="s">
        <v>811</v>
      </c>
      <c r="E24450" s="712"/>
      <c r="F24450" s="712"/>
      <c r="G24450" s="712"/>
    </row>
    <row r="24451" spans="1:7" ht="25.5">
      <c r="A24451" s="713" t="s">
        <v>3</v>
      </c>
      <c r="B24451" s="714"/>
      <c r="C24451" s="3" t="s">
        <v>4</v>
      </c>
      <c r="D24451" s="91" t="s">
        <v>5</v>
      </c>
      <c r="E24451" s="667" t="s">
        <v>6</v>
      </c>
      <c r="F24451" s="667" t="s">
        <v>7</v>
      </c>
      <c r="G24451" s="5" t="s">
        <v>8</v>
      </c>
    </row>
    <row r="24452" spans="1:7">
      <c r="A24452" s="657"/>
      <c r="B24452" s="658"/>
      <c r="C24452" s="3"/>
      <c r="D24452" s="104" t="s">
        <v>9</v>
      </c>
      <c r="E24452" s="667"/>
      <c r="F24452" s="667"/>
      <c r="G24452" s="5"/>
    </row>
    <row r="24453" spans="1:7">
      <c r="A24453" s="657"/>
      <c r="B24453" s="658"/>
      <c r="C24453" s="3"/>
      <c r="D24453" s="104" t="s">
        <v>391</v>
      </c>
      <c r="E24453" s="667"/>
      <c r="F24453" s="667"/>
      <c r="G24453" s="5"/>
    </row>
    <row r="24454" spans="1:7">
      <c r="A24454" s="676">
        <v>2596</v>
      </c>
      <c r="B24454" s="676" t="s">
        <v>10</v>
      </c>
      <c r="C24454" s="674" t="s">
        <v>11</v>
      </c>
      <c r="D24454" s="678" t="s">
        <v>241</v>
      </c>
      <c r="E24454" s="665">
        <v>3176.25</v>
      </c>
      <c r="F24454" s="639" t="s">
        <v>242</v>
      </c>
      <c r="G24454" s="20">
        <f>SUM(A24454*E24454/1000)</f>
        <v>8245.5450000000001</v>
      </c>
    </row>
    <row r="24455" spans="1:7">
      <c r="A24455" s="677"/>
      <c r="B24455" s="677"/>
      <c r="C24455" s="675"/>
      <c r="D24455" s="679"/>
      <c r="E24455" s="680" t="s">
        <v>180</v>
      </c>
      <c r="F24455" s="681"/>
      <c r="G24455" s="682"/>
    </row>
    <row r="24456" spans="1:7">
      <c r="A24456" s="676">
        <v>779</v>
      </c>
      <c r="B24456" s="676" t="s">
        <v>10</v>
      </c>
      <c r="C24456" s="674" t="s">
        <v>15</v>
      </c>
      <c r="D24456" s="678" t="s">
        <v>243</v>
      </c>
      <c r="E24456" s="665">
        <v>9416.2800000000007</v>
      </c>
      <c r="F24456" s="639" t="s">
        <v>13</v>
      </c>
      <c r="G24456" s="20">
        <f>SUM(A24456*E24456/100)</f>
        <v>73352.821200000006</v>
      </c>
    </row>
    <row r="24457" spans="1:7">
      <c r="A24457" s="677"/>
      <c r="B24457" s="677"/>
      <c r="C24457" s="675"/>
      <c r="D24457" s="679"/>
      <c r="E24457" s="680" t="s">
        <v>244</v>
      </c>
      <c r="F24457" s="681"/>
      <c r="G24457" s="682"/>
    </row>
    <row r="24458" spans="1:7">
      <c r="A24458" s="676">
        <v>4245</v>
      </c>
      <c r="B24458" s="676" t="s">
        <v>10</v>
      </c>
      <c r="C24458" s="674" t="s">
        <v>18</v>
      </c>
      <c r="D24458" s="678" t="s">
        <v>245</v>
      </c>
      <c r="E24458" s="665">
        <v>25321</v>
      </c>
      <c r="F24458" s="639" t="s">
        <v>13</v>
      </c>
      <c r="G24458" s="13">
        <f>SUM(A24458*E24458/100)</f>
        <v>1074876.45</v>
      </c>
    </row>
    <row r="24459" spans="1:7">
      <c r="A24459" s="677"/>
      <c r="B24459" s="677"/>
      <c r="C24459" s="675"/>
      <c r="D24459" s="679"/>
      <c r="E24459" s="680" t="s">
        <v>316</v>
      </c>
      <c r="F24459" s="681"/>
      <c r="G24459" s="682"/>
    </row>
    <row r="24460" spans="1:7" s="23" customFormat="1">
      <c r="A24460" s="674">
        <v>2453</v>
      </c>
      <c r="B24460" s="674" t="s">
        <v>10</v>
      </c>
      <c r="C24460" s="676" t="s">
        <v>21</v>
      </c>
      <c r="D24460" s="695" t="s">
        <v>30</v>
      </c>
      <c r="E24460" s="665">
        <v>337</v>
      </c>
      <c r="F24460" s="639" t="s">
        <v>31</v>
      </c>
      <c r="G24460" s="20">
        <f>SUM(A24460*E24460)</f>
        <v>826661</v>
      </c>
    </row>
    <row r="24461" spans="1:7" s="23" customFormat="1">
      <c r="A24461" s="675"/>
      <c r="B24461" s="675"/>
      <c r="C24461" s="677"/>
      <c r="D24461" s="696"/>
      <c r="E24461" s="697" t="s">
        <v>32</v>
      </c>
      <c r="F24461" s="698"/>
      <c r="G24461" s="699"/>
    </row>
    <row r="24462" spans="1:7">
      <c r="A24462" s="725">
        <v>167.4</v>
      </c>
      <c r="B24462" s="674" t="s">
        <v>24</v>
      </c>
      <c r="C24462" s="676" t="s">
        <v>57</v>
      </c>
      <c r="D24462" s="695" t="s">
        <v>26</v>
      </c>
      <c r="E24462" s="665">
        <v>5001.7</v>
      </c>
      <c r="F24462" s="639" t="s">
        <v>27</v>
      </c>
      <c r="G24462" s="20">
        <f>SUM(A24462*E24462)</f>
        <v>837284.58</v>
      </c>
    </row>
    <row r="24463" spans="1:7">
      <c r="A24463" s="726"/>
      <c r="B24463" s="675"/>
      <c r="C24463" s="677"/>
      <c r="D24463" s="696"/>
      <c r="E24463" s="680" t="s">
        <v>28</v>
      </c>
      <c r="F24463" s="681"/>
      <c r="G24463" s="682"/>
    </row>
    <row r="24464" spans="1:7">
      <c r="A24464" s="676">
        <v>3757</v>
      </c>
      <c r="B24464" s="676" t="s">
        <v>10</v>
      </c>
      <c r="C24464" s="674" t="s">
        <v>29</v>
      </c>
      <c r="D24464" s="678" t="s">
        <v>37</v>
      </c>
      <c r="E24464" s="665">
        <v>12674.4</v>
      </c>
      <c r="F24464" s="639" t="s">
        <v>13</v>
      </c>
      <c r="G24464" s="20">
        <f>SUM(A24464*E24464/100)</f>
        <v>476177.20799999998</v>
      </c>
    </row>
    <row r="24465" spans="1:7">
      <c r="A24465" s="677"/>
      <c r="B24465" s="677"/>
      <c r="C24465" s="675"/>
      <c r="D24465" s="679"/>
      <c r="E24465" s="680" t="s">
        <v>392</v>
      </c>
      <c r="F24465" s="681"/>
      <c r="G24465" s="682"/>
    </row>
    <row r="24466" spans="1:7">
      <c r="A24466" s="676"/>
      <c r="B24466" s="676"/>
      <c r="C24466" s="674" t="s">
        <v>33</v>
      </c>
      <c r="D24466" s="702" t="s">
        <v>246</v>
      </c>
      <c r="E24466" s="650"/>
      <c r="F24466" s="69"/>
      <c r="G24466" s="70"/>
    </row>
    <row r="24467" spans="1:7" ht="89.25" customHeight="1">
      <c r="A24467" s="677"/>
      <c r="B24467" s="677"/>
      <c r="C24467" s="675"/>
      <c r="D24467" s="703"/>
      <c r="E24467" s="722"/>
      <c r="F24467" s="723"/>
      <c r="G24467" s="724"/>
    </row>
    <row r="24468" spans="1:7">
      <c r="A24468" s="676">
        <v>378</v>
      </c>
      <c r="B24468" s="676" t="s">
        <v>107</v>
      </c>
      <c r="C24468" s="674"/>
      <c r="D24468" s="678" t="s">
        <v>247</v>
      </c>
      <c r="E24468" s="665">
        <v>228.9</v>
      </c>
      <c r="F24468" s="639" t="s">
        <v>111</v>
      </c>
      <c r="G24468" s="20">
        <f>SUM(A24468*E24468)</f>
        <v>86524.2</v>
      </c>
    </row>
    <row r="24469" spans="1:7">
      <c r="A24469" s="677"/>
      <c r="B24469" s="677"/>
      <c r="C24469" s="675"/>
      <c r="D24469" s="679"/>
      <c r="E24469" s="680" t="s">
        <v>248</v>
      </c>
      <c r="F24469" s="681"/>
      <c r="G24469" s="682"/>
    </row>
    <row r="24470" spans="1:7">
      <c r="A24470" s="676">
        <v>257</v>
      </c>
      <c r="B24470" s="676" t="s">
        <v>107</v>
      </c>
      <c r="C24470" s="674"/>
      <c r="D24470" s="678" t="s">
        <v>249</v>
      </c>
      <c r="E24470" s="655">
        <v>240.5</v>
      </c>
      <c r="F24470" s="645" t="s">
        <v>111</v>
      </c>
      <c r="G24470" s="20">
        <f>SUM(A24470*E24470)</f>
        <v>61808.5</v>
      </c>
    </row>
    <row r="24471" spans="1:7">
      <c r="A24471" s="677"/>
      <c r="B24471" s="677"/>
      <c r="C24471" s="675"/>
      <c r="D24471" s="679"/>
      <c r="E24471" s="680" t="s">
        <v>250</v>
      </c>
      <c r="F24471" s="681"/>
      <c r="G24471" s="682"/>
    </row>
    <row r="24472" spans="1:7">
      <c r="A24472" s="674">
        <v>570</v>
      </c>
      <c r="B24472" s="674" t="s">
        <v>39</v>
      </c>
      <c r="C24472" s="676" t="s">
        <v>36</v>
      </c>
      <c r="D24472" s="678" t="s">
        <v>251</v>
      </c>
      <c r="E24472" s="665">
        <v>902.93</v>
      </c>
      <c r="F24472" s="639" t="s">
        <v>165</v>
      </c>
      <c r="G24472" s="20">
        <f>SUM(A24472*E24472)</f>
        <v>514670.1</v>
      </c>
    </row>
    <row r="24473" spans="1:7">
      <c r="A24473" s="675"/>
      <c r="B24473" s="675"/>
      <c r="C24473" s="677"/>
      <c r="D24473" s="679"/>
      <c r="E24473" s="680" t="s">
        <v>252</v>
      </c>
      <c r="F24473" s="681"/>
      <c r="G24473" s="682"/>
    </row>
    <row r="24474" spans="1:7">
      <c r="A24474" s="676">
        <v>1731</v>
      </c>
      <c r="B24474" s="676" t="s">
        <v>10</v>
      </c>
      <c r="C24474" s="674" t="s">
        <v>40</v>
      </c>
      <c r="D24474" s="678" t="s">
        <v>253</v>
      </c>
      <c r="E24474" s="665">
        <v>1512.5</v>
      </c>
      <c r="F24474" s="639" t="s">
        <v>254</v>
      </c>
      <c r="G24474" s="20">
        <f>SUM(A24474*E24474/1000)</f>
        <v>2618.1374999999998</v>
      </c>
    </row>
    <row r="24475" spans="1:7">
      <c r="A24475" s="677"/>
      <c r="B24475" s="677"/>
      <c r="C24475" s="675"/>
      <c r="D24475" s="679"/>
      <c r="E24475" s="680" t="s">
        <v>304</v>
      </c>
      <c r="F24475" s="681"/>
      <c r="G24475" s="682"/>
    </row>
    <row r="24476" spans="1:7">
      <c r="A24476" s="676">
        <v>3692</v>
      </c>
      <c r="B24476" s="676" t="s">
        <v>10</v>
      </c>
      <c r="C24476" s="674" t="s">
        <v>44</v>
      </c>
      <c r="D24476" s="678" t="s">
        <v>393</v>
      </c>
      <c r="E24476" s="665">
        <v>3630</v>
      </c>
      <c r="F24476" s="639" t="s">
        <v>254</v>
      </c>
      <c r="G24476" s="20">
        <f>SUM(A24476*E24476/1000)</f>
        <v>13401.96</v>
      </c>
    </row>
    <row r="24477" spans="1:7" ht="52.5" customHeight="1">
      <c r="A24477" s="677"/>
      <c r="B24477" s="677"/>
      <c r="C24477" s="675"/>
      <c r="D24477" s="679"/>
      <c r="E24477" s="680" t="s">
        <v>394</v>
      </c>
      <c r="F24477" s="681"/>
      <c r="G24477" s="682"/>
    </row>
    <row r="24478" spans="1:7">
      <c r="A24478" s="676">
        <v>1846</v>
      </c>
      <c r="B24478" s="676" t="s">
        <v>10</v>
      </c>
      <c r="C24478" s="644" t="s">
        <v>47</v>
      </c>
      <c r="D24478" s="678" t="s">
        <v>395</v>
      </c>
      <c r="E24478" s="665">
        <v>1141.25</v>
      </c>
      <c r="F24478" s="639" t="s">
        <v>13</v>
      </c>
      <c r="G24478" s="20">
        <f>SUM(A24478*E24478/100)</f>
        <v>21067.474999999999</v>
      </c>
    </row>
    <row r="24479" spans="1:7">
      <c r="A24479" s="677"/>
      <c r="B24479" s="677"/>
      <c r="C24479" s="645" t="s">
        <v>99</v>
      </c>
      <c r="D24479" s="679"/>
      <c r="E24479" s="680" t="s">
        <v>256</v>
      </c>
      <c r="F24479" s="681"/>
      <c r="G24479" s="682"/>
    </row>
    <row r="24480" spans="1:7">
      <c r="A24480" s="676">
        <v>1846</v>
      </c>
      <c r="B24480" s="676" t="s">
        <v>10</v>
      </c>
      <c r="C24480" s="645" t="s">
        <v>102</v>
      </c>
      <c r="D24480" s="678" t="s">
        <v>396</v>
      </c>
      <c r="E24480" s="665">
        <v>5794.1</v>
      </c>
      <c r="F24480" s="639" t="s">
        <v>397</v>
      </c>
      <c r="G24480" s="20">
        <f>SUM(A24480*E24480/1000)</f>
        <v>10695.908600000001</v>
      </c>
    </row>
    <row r="24481" spans="1:7">
      <c r="A24481" s="677"/>
      <c r="B24481" s="677"/>
      <c r="C24481" s="645"/>
      <c r="D24481" s="679"/>
      <c r="E24481" s="680" t="s">
        <v>398</v>
      </c>
      <c r="F24481" s="681"/>
      <c r="G24481" s="682"/>
    </row>
    <row r="24482" spans="1:7">
      <c r="A24482" s="676">
        <v>1231</v>
      </c>
      <c r="B24482" s="676" t="s">
        <v>10</v>
      </c>
      <c r="C24482" s="674" t="s">
        <v>50</v>
      </c>
      <c r="D24482" s="678" t="s">
        <v>375</v>
      </c>
      <c r="E24482" s="665">
        <v>8694.9500000000007</v>
      </c>
      <c r="F24482" s="639" t="s">
        <v>13</v>
      </c>
      <c r="G24482" s="20">
        <f>SUM(A24482*E24482/100)</f>
        <v>107034.83450000001</v>
      </c>
    </row>
    <row r="24483" spans="1:7">
      <c r="A24483" s="677"/>
      <c r="B24483" s="677"/>
      <c r="C24483" s="675"/>
      <c r="D24483" s="679"/>
      <c r="E24483" s="680" t="s">
        <v>14</v>
      </c>
      <c r="F24483" s="681"/>
      <c r="G24483" s="682"/>
    </row>
    <row r="24484" spans="1:7" s="24" customFormat="1">
      <c r="A24484" s="674">
        <v>9262</v>
      </c>
      <c r="B24484" s="674" t="s">
        <v>39</v>
      </c>
      <c r="C24484" s="676" t="s">
        <v>54</v>
      </c>
      <c r="D24484" s="678" t="s">
        <v>41</v>
      </c>
      <c r="E24484" s="665">
        <v>2206.6</v>
      </c>
      <c r="F24484" s="639" t="s">
        <v>42</v>
      </c>
      <c r="G24484" s="20">
        <f>SUM(A24484*E24484/100)</f>
        <v>204375.29199999999</v>
      </c>
    </row>
    <row r="24485" spans="1:7" s="24" customFormat="1">
      <c r="A24485" s="675"/>
      <c r="B24485" s="675"/>
      <c r="C24485" s="677"/>
      <c r="D24485" s="679"/>
      <c r="E24485" s="687" t="s">
        <v>43</v>
      </c>
      <c r="F24485" s="688"/>
      <c r="G24485" s="689"/>
    </row>
    <row r="24486" spans="1:7" s="24" customFormat="1">
      <c r="A24486" s="674">
        <v>7875</v>
      </c>
      <c r="B24486" s="674" t="s">
        <v>39</v>
      </c>
      <c r="C24486" s="676" t="s">
        <v>57</v>
      </c>
      <c r="D24486" s="678" t="s">
        <v>45</v>
      </c>
      <c r="E24486" s="639">
        <v>2197.52</v>
      </c>
      <c r="F24486" s="639" t="s">
        <v>42</v>
      </c>
      <c r="G24486" s="20">
        <f>SUM(A24486*E24486/100)</f>
        <v>173054.7</v>
      </c>
    </row>
    <row r="24487" spans="1:7" s="24" customFormat="1">
      <c r="A24487" s="675"/>
      <c r="B24487" s="675"/>
      <c r="C24487" s="677"/>
      <c r="D24487" s="679"/>
      <c r="E24487" s="687" t="s">
        <v>46</v>
      </c>
      <c r="F24487" s="688"/>
      <c r="G24487" s="689"/>
    </row>
    <row r="24488" spans="1:7" s="25" customFormat="1">
      <c r="A24488" s="674">
        <v>1397</v>
      </c>
      <c r="B24488" s="674" t="s">
        <v>39</v>
      </c>
      <c r="C24488" s="674" t="s">
        <v>60</v>
      </c>
      <c r="D24488" s="678" t="s">
        <v>265</v>
      </c>
      <c r="E24488" s="639">
        <v>567.48</v>
      </c>
      <c r="F24488" s="639" t="s">
        <v>266</v>
      </c>
      <c r="G24488" s="20">
        <f>SUM(A24488*E24488)</f>
        <v>792769.56</v>
      </c>
    </row>
    <row r="24489" spans="1:7" s="25" customFormat="1" ht="40.5" customHeight="1">
      <c r="A24489" s="675"/>
      <c r="B24489" s="675"/>
      <c r="C24489" s="675"/>
      <c r="D24489" s="679"/>
      <c r="E24489" s="680" t="s">
        <v>399</v>
      </c>
      <c r="F24489" s="681"/>
      <c r="G24489" s="682"/>
    </row>
    <row r="24490" spans="1:7">
      <c r="A24490" s="676">
        <v>182</v>
      </c>
      <c r="B24490" s="676" t="s">
        <v>10</v>
      </c>
      <c r="C24490" s="644" t="s">
        <v>63</v>
      </c>
      <c r="D24490" s="678" t="s">
        <v>34</v>
      </c>
      <c r="E24490" s="665">
        <v>14429.25</v>
      </c>
      <c r="F24490" s="639" t="s">
        <v>13</v>
      </c>
      <c r="G24490" s="20">
        <f>SUM(A24490*E24490/100)</f>
        <v>26261.235000000001</v>
      </c>
    </row>
    <row r="24491" spans="1:7">
      <c r="A24491" s="677"/>
      <c r="B24491" s="677"/>
      <c r="C24491" s="645"/>
      <c r="D24491" s="679"/>
      <c r="E24491" s="680" t="s">
        <v>35</v>
      </c>
      <c r="F24491" s="681"/>
      <c r="G24491" s="682"/>
    </row>
    <row r="24492" spans="1:7" s="25" customFormat="1">
      <c r="A24492" s="674">
        <v>207</v>
      </c>
      <c r="B24492" s="674" t="s">
        <v>39</v>
      </c>
      <c r="C24492" s="674" t="s">
        <v>66</v>
      </c>
      <c r="D24492" s="678" t="s">
        <v>278</v>
      </c>
      <c r="E24492" s="639">
        <v>186.04</v>
      </c>
      <c r="F24492" s="639" t="s">
        <v>266</v>
      </c>
      <c r="G24492" s="20">
        <f>SUM(A24492*E24492)</f>
        <v>38510.28</v>
      </c>
    </row>
    <row r="24493" spans="1:7" s="25" customFormat="1" ht="122.25" customHeight="1">
      <c r="A24493" s="675"/>
      <c r="B24493" s="675"/>
      <c r="C24493" s="675"/>
      <c r="D24493" s="679"/>
      <c r="E24493" s="686" t="s">
        <v>279</v>
      </c>
      <c r="F24493" s="686"/>
      <c r="G24493" s="686"/>
    </row>
    <row r="24494" spans="1:7" s="25" customFormat="1">
      <c r="A24494" s="674">
        <v>158</v>
      </c>
      <c r="B24494" s="674" t="s">
        <v>39</v>
      </c>
      <c r="C24494" s="674" t="s">
        <v>69</v>
      </c>
      <c r="D24494" s="678" t="s">
        <v>48</v>
      </c>
      <c r="E24494" s="639">
        <v>27678.86</v>
      </c>
      <c r="F24494" s="639" t="s">
        <v>42</v>
      </c>
      <c r="G24494" s="20">
        <f>SUM(A24494*E24494/100)</f>
        <v>43732.5988</v>
      </c>
    </row>
    <row r="24495" spans="1:7" s="25" customFormat="1">
      <c r="A24495" s="675"/>
      <c r="B24495" s="675"/>
      <c r="C24495" s="675"/>
      <c r="D24495" s="679"/>
      <c r="E24495" s="686" t="s">
        <v>49</v>
      </c>
      <c r="F24495" s="686"/>
      <c r="G24495" s="686"/>
    </row>
    <row r="24496" spans="1:7">
      <c r="A24496" s="674">
        <v>352</v>
      </c>
      <c r="B24496" s="674" t="s">
        <v>39</v>
      </c>
      <c r="C24496" s="676" t="s">
        <v>73</v>
      </c>
      <c r="D24496" s="678" t="s">
        <v>51</v>
      </c>
      <c r="E24496" s="665">
        <v>28253.61</v>
      </c>
      <c r="F24496" s="639" t="s">
        <v>52</v>
      </c>
      <c r="G24496" s="20">
        <f>SUM(A24496*E24496/100)</f>
        <v>99452.707200000004</v>
      </c>
    </row>
    <row r="24497" spans="1:7">
      <c r="A24497" s="675"/>
      <c r="B24497" s="675"/>
      <c r="C24497" s="677"/>
      <c r="D24497" s="679"/>
      <c r="E24497" s="680" t="s">
        <v>53</v>
      </c>
      <c r="F24497" s="681"/>
      <c r="G24497" s="682"/>
    </row>
    <row r="24498" spans="1:7">
      <c r="A24498" s="674">
        <v>68</v>
      </c>
      <c r="B24498" s="674" t="s">
        <v>39</v>
      </c>
      <c r="C24498" s="676" t="s">
        <v>208</v>
      </c>
      <c r="D24498" s="678" t="s">
        <v>251</v>
      </c>
      <c r="E24498" s="665">
        <v>2364.63</v>
      </c>
      <c r="F24498" s="639" t="s">
        <v>165</v>
      </c>
      <c r="G24498" s="20">
        <f>SUM(A24498*E24498)</f>
        <v>160794.84</v>
      </c>
    </row>
    <row r="24499" spans="1:7">
      <c r="A24499" s="675"/>
      <c r="B24499" s="675"/>
      <c r="C24499" s="677"/>
      <c r="D24499" s="679"/>
      <c r="E24499" s="680" t="s">
        <v>315</v>
      </c>
      <c r="F24499" s="681"/>
      <c r="G24499" s="682"/>
    </row>
    <row r="24500" spans="1:7">
      <c r="A24500" s="676">
        <v>1555</v>
      </c>
      <c r="B24500" s="676" t="s">
        <v>39</v>
      </c>
      <c r="C24500" s="674" t="s">
        <v>209</v>
      </c>
      <c r="D24500" s="678" t="s">
        <v>64</v>
      </c>
      <c r="E24500" s="665">
        <v>829.95</v>
      </c>
      <c r="F24500" s="639" t="s">
        <v>42</v>
      </c>
      <c r="G24500" s="13">
        <f>SUM(A24500*E24500/100)</f>
        <v>12905.7225</v>
      </c>
    </row>
    <row r="24501" spans="1:7">
      <c r="A24501" s="677"/>
      <c r="B24501" s="677"/>
      <c r="C24501" s="675"/>
      <c r="D24501" s="679"/>
      <c r="E24501" s="680" t="s">
        <v>343</v>
      </c>
      <c r="F24501" s="681"/>
      <c r="G24501" s="682"/>
    </row>
    <row r="24502" spans="1:7" s="25" customFormat="1">
      <c r="A24502" s="674">
        <v>5078</v>
      </c>
      <c r="B24502" s="674" t="s">
        <v>39</v>
      </c>
      <c r="C24502" s="676" t="s">
        <v>210</v>
      </c>
      <c r="D24502" s="678" t="s">
        <v>167</v>
      </c>
      <c r="E24502" s="665">
        <v>442.75</v>
      </c>
      <c r="F24502" s="639" t="s">
        <v>52</v>
      </c>
      <c r="G24502" s="20">
        <f>SUM(A24502*E24502/100)</f>
        <v>22482.845000000001</v>
      </c>
    </row>
    <row r="24503" spans="1:7" s="25" customFormat="1" ht="30.75" customHeight="1">
      <c r="A24503" s="675"/>
      <c r="B24503" s="675"/>
      <c r="C24503" s="677"/>
      <c r="D24503" s="679"/>
      <c r="E24503" s="680" t="s">
        <v>168</v>
      </c>
      <c r="F24503" s="681"/>
      <c r="G24503" s="682"/>
    </row>
    <row r="24504" spans="1:7">
      <c r="A24504" s="674">
        <v>5078</v>
      </c>
      <c r="B24504" s="674" t="s">
        <v>39</v>
      </c>
      <c r="C24504" s="676" t="s">
        <v>213</v>
      </c>
      <c r="D24504" s="678" t="s">
        <v>58</v>
      </c>
      <c r="E24504" s="665">
        <v>1079.6500000000001</v>
      </c>
      <c r="F24504" s="639" t="s">
        <v>42</v>
      </c>
      <c r="G24504" s="13">
        <f>SUM(A24504*E24504/100)</f>
        <v>54824.627</v>
      </c>
    </row>
    <row r="24505" spans="1:7">
      <c r="A24505" s="675"/>
      <c r="B24505" s="675"/>
      <c r="C24505" s="677"/>
      <c r="D24505" s="679"/>
      <c r="E24505" s="680" t="s">
        <v>59</v>
      </c>
      <c r="F24505" s="681"/>
      <c r="G24505" s="682"/>
    </row>
    <row r="24506" spans="1:7">
      <c r="A24506" s="674">
        <v>36</v>
      </c>
      <c r="B24506" s="674" t="s">
        <v>39</v>
      </c>
      <c r="C24506" s="676" t="s">
        <v>272</v>
      </c>
      <c r="D24506" s="678" t="s">
        <v>307</v>
      </c>
      <c r="E24506" s="665">
        <v>1778.5</v>
      </c>
      <c r="F24506" s="639" t="s">
        <v>165</v>
      </c>
      <c r="G24506" s="13">
        <f>SUM(A24506*E24506)</f>
        <v>64026</v>
      </c>
    </row>
    <row r="24507" spans="1:7" ht="41.25" customHeight="1">
      <c r="A24507" s="675"/>
      <c r="B24507" s="675"/>
      <c r="C24507" s="677"/>
      <c r="D24507" s="679"/>
      <c r="E24507" s="680" t="s">
        <v>308</v>
      </c>
      <c r="F24507" s="681"/>
      <c r="G24507" s="682"/>
    </row>
    <row r="24508" spans="1:7">
      <c r="A24508" s="674">
        <v>1348</v>
      </c>
      <c r="B24508" s="674" t="s">
        <v>39</v>
      </c>
      <c r="C24508" s="676" t="s">
        <v>286</v>
      </c>
      <c r="D24508" s="678" t="s">
        <v>400</v>
      </c>
      <c r="E24508" s="665">
        <v>1662.21</v>
      </c>
      <c r="F24508" s="639" t="s">
        <v>42</v>
      </c>
      <c r="G24508" s="13">
        <f>SUM(A24508*E24508/100)</f>
        <v>22406.590800000002</v>
      </c>
    </row>
    <row r="24509" spans="1:7" ht="36.75" customHeight="1">
      <c r="A24509" s="675"/>
      <c r="B24509" s="675"/>
      <c r="C24509" s="677"/>
      <c r="D24509" s="679"/>
      <c r="E24509" s="680" t="s">
        <v>401</v>
      </c>
      <c r="F24509" s="681"/>
      <c r="G24509" s="682"/>
    </row>
    <row r="24510" spans="1:7">
      <c r="A24510" s="676">
        <v>228</v>
      </c>
      <c r="B24510" s="676" t="s">
        <v>39</v>
      </c>
      <c r="C24510" s="674" t="s">
        <v>287</v>
      </c>
      <c r="D24510" s="678" t="s">
        <v>402</v>
      </c>
      <c r="E24510" s="665">
        <v>180.5</v>
      </c>
      <c r="F24510" s="639" t="s">
        <v>165</v>
      </c>
      <c r="G24510" s="20">
        <f>SUM(A24510*E24510)</f>
        <v>41154</v>
      </c>
    </row>
    <row r="24511" spans="1:7">
      <c r="A24511" s="677"/>
      <c r="B24511" s="677"/>
      <c r="C24511" s="675"/>
      <c r="D24511" s="679"/>
      <c r="E24511" s="680" t="s">
        <v>403</v>
      </c>
      <c r="F24511" s="681"/>
      <c r="G24511" s="682"/>
    </row>
    <row r="24512" spans="1:7">
      <c r="A24512" s="674">
        <v>228</v>
      </c>
      <c r="B24512" s="674" t="s">
        <v>39</v>
      </c>
      <c r="C24512" s="676" t="s">
        <v>288</v>
      </c>
      <c r="D24512" s="678" t="s">
        <v>404</v>
      </c>
      <c r="E24512" s="665">
        <v>190.75</v>
      </c>
      <c r="F24512" s="639" t="s">
        <v>165</v>
      </c>
      <c r="G24512" s="13">
        <f>SUM(A24512*E24512)</f>
        <v>43491</v>
      </c>
    </row>
    <row r="24513" spans="1:7">
      <c r="A24513" s="675"/>
      <c r="B24513" s="675"/>
      <c r="C24513" s="677"/>
      <c r="D24513" s="679"/>
      <c r="E24513" s="680" t="s">
        <v>405</v>
      </c>
      <c r="F24513" s="681"/>
      <c r="G24513" s="682"/>
    </row>
    <row r="24514" spans="1:7">
      <c r="A24514" s="657"/>
      <c r="B24514" s="658"/>
      <c r="C24514" s="3"/>
      <c r="D24514" s="91"/>
      <c r="E24514" s="667"/>
      <c r="F24514" s="28" t="s">
        <v>406</v>
      </c>
      <c r="G24514" s="105">
        <v>5938253</v>
      </c>
    </row>
    <row r="24515" spans="1:7">
      <c r="A24515" s="657"/>
      <c r="B24515" s="658"/>
      <c r="C24515" s="3"/>
      <c r="D24515" s="104" t="s">
        <v>407</v>
      </c>
      <c r="E24515" s="667"/>
      <c r="F24515" s="667"/>
      <c r="G24515" s="5"/>
    </row>
    <row r="24516" spans="1:7" s="23" customFormat="1">
      <c r="A24516" s="674">
        <v>2453</v>
      </c>
      <c r="B24516" s="674" t="s">
        <v>10</v>
      </c>
      <c r="C24516" s="676" t="s">
        <v>11</v>
      </c>
      <c r="D24516" s="695" t="s">
        <v>30</v>
      </c>
      <c r="E24516" s="665">
        <v>337</v>
      </c>
      <c r="F24516" s="639" t="s">
        <v>31</v>
      </c>
      <c r="G24516" s="20">
        <f>SUM(A24516*E24516)</f>
        <v>826661</v>
      </c>
    </row>
    <row r="24517" spans="1:7" s="23" customFormat="1">
      <c r="A24517" s="675"/>
      <c r="B24517" s="675"/>
      <c r="C24517" s="677"/>
      <c r="D24517" s="696"/>
      <c r="E24517" s="697" t="s">
        <v>32</v>
      </c>
      <c r="F24517" s="698"/>
      <c r="G24517" s="699"/>
    </row>
    <row r="24518" spans="1:7">
      <c r="A24518" s="725">
        <v>167.4</v>
      </c>
      <c r="B24518" s="674" t="s">
        <v>24</v>
      </c>
      <c r="C24518" s="676" t="s">
        <v>57</v>
      </c>
      <c r="D24518" s="695" t="s">
        <v>26</v>
      </c>
      <c r="E24518" s="665">
        <v>5001.7</v>
      </c>
      <c r="F24518" s="639" t="s">
        <v>27</v>
      </c>
      <c r="G24518" s="20">
        <f>SUM(A24518*E24518)</f>
        <v>837284.58</v>
      </c>
    </row>
    <row r="24519" spans="1:7">
      <c r="A24519" s="726"/>
      <c r="B24519" s="675"/>
      <c r="C24519" s="677"/>
      <c r="D24519" s="696"/>
      <c r="E24519" s="680" t="s">
        <v>28</v>
      </c>
      <c r="F24519" s="681"/>
      <c r="G24519" s="682"/>
    </row>
    <row r="24520" spans="1:7">
      <c r="A24520" s="676">
        <v>3757</v>
      </c>
      <c r="B24520" s="676" t="s">
        <v>10</v>
      </c>
      <c r="C24520" s="674" t="s">
        <v>29</v>
      </c>
      <c r="D24520" s="678" t="s">
        <v>37</v>
      </c>
      <c r="E24520" s="665">
        <v>12674.4</v>
      </c>
      <c r="F24520" s="639" t="s">
        <v>13</v>
      </c>
      <c r="G24520" s="20">
        <f>SUM(A24520*E24520/100)</f>
        <v>476177.20799999998</v>
      </c>
    </row>
    <row r="24521" spans="1:7">
      <c r="A24521" s="677"/>
      <c r="B24521" s="677"/>
      <c r="C24521" s="675"/>
      <c r="D24521" s="679"/>
      <c r="E24521" s="680" t="s">
        <v>392</v>
      </c>
      <c r="F24521" s="681"/>
      <c r="G24521" s="682"/>
    </row>
    <row r="24522" spans="1:7">
      <c r="A24522" s="676"/>
      <c r="B24522" s="676"/>
      <c r="C24522" s="674" t="s">
        <v>33</v>
      </c>
      <c r="D24522" s="702" t="s">
        <v>246</v>
      </c>
      <c r="E24522" s="650"/>
      <c r="F24522" s="69"/>
      <c r="G24522" s="70"/>
    </row>
    <row r="24523" spans="1:7">
      <c r="A24523" s="677"/>
      <c r="B24523" s="677"/>
      <c r="C24523" s="675"/>
      <c r="D24523" s="703"/>
      <c r="E24523" s="722"/>
      <c r="F24523" s="723"/>
      <c r="G24523" s="724"/>
    </row>
    <row r="24524" spans="1:7">
      <c r="A24524" s="676">
        <v>378</v>
      </c>
      <c r="B24524" s="676" t="s">
        <v>107</v>
      </c>
      <c r="C24524" s="674"/>
      <c r="D24524" s="678" t="s">
        <v>247</v>
      </c>
      <c r="E24524" s="665">
        <v>228.9</v>
      </c>
      <c r="F24524" s="639" t="s">
        <v>111</v>
      </c>
      <c r="G24524" s="20">
        <f>SUM(A24524*E24524)</f>
        <v>86524.2</v>
      </c>
    </row>
    <row r="24525" spans="1:7">
      <c r="A24525" s="677"/>
      <c r="B24525" s="677"/>
      <c r="C24525" s="675"/>
      <c r="D24525" s="679"/>
      <c r="E24525" s="680" t="s">
        <v>248</v>
      </c>
      <c r="F24525" s="681"/>
      <c r="G24525" s="682"/>
    </row>
    <row r="24526" spans="1:7">
      <c r="A24526" s="676">
        <v>257</v>
      </c>
      <c r="B24526" s="676" t="s">
        <v>107</v>
      </c>
      <c r="C24526" s="674"/>
      <c r="D24526" s="678" t="s">
        <v>249</v>
      </c>
      <c r="E24526" s="655">
        <v>240.5</v>
      </c>
      <c r="F24526" s="645" t="s">
        <v>111</v>
      </c>
      <c r="G24526" s="20">
        <f>SUM(A24526*E24526)</f>
        <v>61808.5</v>
      </c>
    </row>
    <row r="24527" spans="1:7">
      <c r="A24527" s="677"/>
      <c r="B24527" s="677"/>
      <c r="C24527" s="675"/>
      <c r="D24527" s="679"/>
      <c r="E24527" s="680" t="s">
        <v>250</v>
      </c>
      <c r="F24527" s="681"/>
      <c r="G24527" s="682"/>
    </row>
    <row r="24528" spans="1:7">
      <c r="A24528" s="674">
        <v>570</v>
      </c>
      <c r="B24528" s="674" t="s">
        <v>39</v>
      </c>
      <c r="C24528" s="676" t="s">
        <v>36</v>
      </c>
      <c r="D24528" s="678" t="s">
        <v>251</v>
      </c>
      <c r="E24528" s="665">
        <v>902.93</v>
      </c>
      <c r="F24528" s="639" t="s">
        <v>165</v>
      </c>
      <c r="G24528" s="20">
        <f>SUM(A24528*E24528)</f>
        <v>514670.1</v>
      </c>
    </row>
    <row r="24529" spans="1:7">
      <c r="A24529" s="675"/>
      <c r="B24529" s="675"/>
      <c r="C24529" s="677"/>
      <c r="D24529" s="679"/>
      <c r="E24529" s="680" t="s">
        <v>252</v>
      </c>
      <c r="F24529" s="681"/>
      <c r="G24529" s="682"/>
    </row>
    <row r="24530" spans="1:7" s="24" customFormat="1">
      <c r="A24530" s="674">
        <v>9262</v>
      </c>
      <c r="B24530" s="674" t="s">
        <v>39</v>
      </c>
      <c r="C24530" s="676" t="s">
        <v>40</v>
      </c>
      <c r="D24530" s="678" t="s">
        <v>41</v>
      </c>
      <c r="E24530" s="665">
        <v>2206.6</v>
      </c>
      <c r="F24530" s="639" t="s">
        <v>42</v>
      </c>
      <c r="G24530" s="20">
        <f>SUM(A24530*E24530/100)</f>
        <v>204375.29199999999</v>
      </c>
    </row>
    <row r="24531" spans="1:7" s="24" customFormat="1">
      <c r="A24531" s="675"/>
      <c r="B24531" s="675"/>
      <c r="C24531" s="677"/>
      <c r="D24531" s="679"/>
      <c r="E24531" s="687" t="s">
        <v>43</v>
      </c>
      <c r="F24531" s="688"/>
      <c r="G24531" s="689"/>
    </row>
    <row r="24532" spans="1:7" s="24" customFormat="1">
      <c r="A24532" s="674">
        <v>7875</v>
      </c>
      <c r="B24532" s="674" t="s">
        <v>39</v>
      </c>
      <c r="C24532" s="676" t="s">
        <v>44</v>
      </c>
      <c r="D24532" s="678" t="s">
        <v>45</v>
      </c>
      <c r="E24532" s="639">
        <v>2197.52</v>
      </c>
      <c r="F24532" s="639" t="s">
        <v>42</v>
      </c>
      <c r="G24532" s="20">
        <f>SUM(A24532*E24532/100)</f>
        <v>173054.7</v>
      </c>
    </row>
    <row r="24533" spans="1:7" s="24" customFormat="1">
      <c r="A24533" s="675"/>
      <c r="B24533" s="675"/>
      <c r="C24533" s="677"/>
      <c r="D24533" s="679"/>
      <c r="E24533" s="687" t="s">
        <v>46</v>
      </c>
      <c r="F24533" s="688"/>
      <c r="G24533" s="689"/>
    </row>
    <row r="24534" spans="1:7" s="25" customFormat="1">
      <c r="A24534" s="674">
        <v>1397</v>
      </c>
      <c r="B24534" s="674" t="s">
        <v>39</v>
      </c>
      <c r="C24534" s="674" t="s">
        <v>47</v>
      </c>
      <c r="D24534" s="678" t="s">
        <v>265</v>
      </c>
      <c r="E24534" s="639">
        <v>567.48</v>
      </c>
      <c r="F24534" s="639" t="s">
        <v>266</v>
      </c>
      <c r="G24534" s="20">
        <f>SUM(A24534*E24534)</f>
        <v>792769.56</v>
      </c>
    </row>
    <row r="24535" spans="1:7" s="25" customFormat="1">
      <c r="A24535" s="675"/>
      <c r="B24535" s="675"/>
      <c r="C24535" s="675"/>
      <c r="D24535" s="679"/>
      <c r="E24535" s="680" t="s">
        <v>399</v>
      </c>
      <c r="F24535" s="681"/>
      <c r="G24535" s="682"/>
    </row>
    <row r="24536" spans="1:7">
      <c r="A24536" s="676">
        <v>182</v>
      </c>
      <c r="B24536" s="676" t="s">
        <v>10</v>
      </c>
      <c r="C24536" s="644" t="s">
        <v>50</v>
      </c>
      <c r="D24536" s="678" t="s">
        <v>34</v>
      </c>
      <c r="E24536" s="665">
        <v>14429.25</v>
      </c>
      <c r="F24536" s="639" t="s">
        <v>13</v>
      </c>
      <c r="G24536" s="20">
        <f>SUM(A24536*E24536/100)</f>
        <v>26261.235000000001</v>
      </c>
    </row>
    <row r="24537" spans="1:7">
      <c r="A24537" s="677"/>
      <c r="B24537" s="677"/>
      <c r="C24537" s="645"/>
      <c r="D24537" s="679"/>
      <c r="E24537" s="680" t="s">
        <v>35</v>
      </c>
      <c r="F24537" s="681"/>
      <c r="G24537" s="682"/>
    </row>
    <row r="24538" spans="1:7" s="25" customFormat="1">
      <c r="A24538" s="674">
        <v>207</v>
      </c>
      <c r="B24538" s="674" t="s">
        <v>39</v>
      </c>
      <c r="C24538" s="674" t="s">
        <v>54</v>
      </c>
      <c r="D24538" s="678" t="s">
        <v>278</v>
      </c>
      <c r="E24538" s="639">
        <v>186.04</v>
      </c>
      <c r="F24538" s="639" t="s">
        <v>266</v>
      </c>
      <c r="G24538" s="20">
        <f>SUM(A24538*E24538)</f>
        <v>38510.28</v>
      </c>
    </row>
    <row r="24539" spans="1:7" s="25" customFormat="1">
      <c r="A24539" s="675"/>
      <c r="B24539" s="675"/>
      <c r="C24539" s="675"/>
      <c r="D24539" s="679"/>
      <c r="E24539" s="686" t="s">
        <v>279</v>
      </c>
      <c r="F24539" s="686"/>
      <c r="G24539" s="686"/>
    </row>
    <row r="24540" spans="1:7" ht="38.25">
      <c r="A24540" s="642"/>
      <c r="B24540" s="642"/>
      <c r="C24540" s="644" t="s">
        <v>57</v>
      </c>
      <c r="D24540" s="646" t="s">
        <v>153</v>
      </c>
      <c r="E24540" s="704"/>
      <c r="F24540" s="705"/>
      <c r="G24540" s="706"/>
    </row>
    <row r="24541" spans="1:7">
      <c r="A24541" s="676">
        <v>1189</v>
      </c>
      <c r="B24541" s="676" t="s">
        <v>39</v>
      </c>
      <c r="C24541" s="674" t="s">
        <v>99</v>
      </c>
      <c r="D24541" s="678" t="s">
        <v>158</v>
      </c>
      <c r="E24541" s="665">
        <v>3275.5</v>
      </c>
      <c r="F24541" s="639" t="s">
        <v>42</v>
      </c>
      <c r="G24541" s="20">
        <f>SUM(A24541*E24541/100)</f>
        <v>38945.695</v>
      </c>
    </row>
    <row r="24542" spans="1:7">
      <c r="A24542" s="677"/>
      <c r="B24542" s="677"/>
      <c r="C24542" s="675"/>
      <c r="D24542" s="679"/>
      <c r="E24542" s="680" t="s">
        <v>408</v>
      </c>
      <c r="F24542" s="681"/>
      <c r="G24542" s="682"/>
    </row>
    <row r="24543" spans="1:7" s="25" customFormat="1">
      <c r="A24543" s="674">
        <v>158</v>
      </c>
      <c r="B24543" s="674" t="s">
        <v>39</v>
      </c>
      <c r="C24543" s="674" t="s">
        <v>60</v>
      </c>
      <c r="D24543" s="678" t="s">
        <v>48</v>
      </c>
      <c r="E24543" s="639">
        <v>27678.86</v>
      </c>
      <c r="F24543" s="639" t="s">
        <v>42</v>
      </c>
      <c r="G24543" s="20">
        <f>SUM(A24543*E24543/100)</f>
        <v>43732.5988</v>
      </c>
    </row>
    <row r="24544" spans="1:7" s="25" customFormat="1">
      <c r="A24544" s="675"/>
      <c r="B24544" s="675"/>
      <c r="C24544" s="675"/>
      <c r="D24544" s="679"/>
      <c r="E24544" s="686" t="s">
        <v>49</v>
      </c>
      <c r="F24544" s="686"/>
      <c r="G24544" s="686"/>
    </row>
    <row r="24545" spans="1:7">
      <c r="A24545" s="674">
        <v>352</v>
      </c>
      <c r="B24545" s="674" t="s">
        <v>39</v>
      </c>
      <c r="C24545" s="676" t="s">
        <v>63</v>
      </c>
      <c r="D24545" s="678" t="s">
        <v>51</v>
      </c>
      <c r="E24545" s="665">
        <v>28253.61</v>
      </c>
      <c r="F24545" s="639" t="s">
        <v>52</v>
      </c>
      <c r="G24545" s="20">
        <f>SUM(A24545*E24545/100)</f>
        <v>99452.707200000004</v>
      </c>
    </row>
    <row r="24546" spans="1:7">
      <c r="A24546" s="675"/>
      <c r="B24546" s="675"/>
      <c r="C24546" s="677"/>
      <c r="D24546" s="679"/>
      <c r="E24546" s="680" t="s">
        <v>53</v>
      </c>
      <c r="F24546" s="681"/>
      <c r="G24546" s="682"/>
    </row>
    <row r="24547" spans="1:7">
      <c r="A24547" s="674">
        <v>68</v>
      </c>
      <c r="B24547" s="674" t="s">
        <v>39</v>
      </c>
      <c r="C24547" s="676" t="s">
        <v>66</v>
      </c>
      <c r="D24547" s="678" t="s">
        <v>251</v>
      </c>
      <c r="E24547" s="665">
        <v>2364.63</v>
      </c>
      <c r="F24547" s="639" t="s">
        <v>165</v>
      </c>
      <c r="G24547" s="20">
        <f>SUM(A24547*E24547)</f>
        <v>160794.84</v>
      </c>
    </row>
    <row r="24548" spans="1:7">
      <c r="A24548" s="675"/>
      <c r="B24548" s="675"/>
      <c r="C24548" s="677"/>
      <c r="D24548" s="679"/>
      <c r="E24548" s="680" t="s">
        <v>315</v>
      </c>
      <c r="F24548" s="681"/>
      <c r="G24548" s="682"/>
    </row>
    <row r="24549" spans="1:7">
      <c r="A24549" s="676">
        <v>1555</v>
      </c>
      <c r="B24549" s="676" t="s">
        <v>39</v>
      </c>
      <c r="C24549" s="674" t="s">
        <v>69</v>
      </c>
      <c r="D24549" s="678" t="s">
        <v>64</v>
      </c>
      <c r="E24549" s="665">
        <v>829.95</v>
      </c>
      <c r="F24549" s="639" t="s">
        <v>42</v>
      </c>
      <c r="G24549" s="13">
        <f>SUM(A24549*E24549/100)</f>
        <v>12905.7225</v>
      </c>
    </row>
    <row r="24550" spans="1:7">
      <c r="A24550" s="677"/>
      <c r="B24550" s="677"/>
      <c r="C24550" s="675"/>
      <c r="D24550" s="679"/>
      <c r="E24550" s="680" t="s">
        <v>343</v>
      </c>
      <c r="F24550" s="681"/>
      <c r="G24550" s="682"/>
    </row>
    <row r="24551" spans="1:7" s="25" customFormat="1">
      <c r="A24551" s="674">
        <v>5078</v>
      </c>
      <c r="B24551" s="674" t="s">
        <v>39</v>
      </c>
      <c r="C24551" s="676" t="s">
        <v>73</v>
      </c>
      <c r="D24551" s="678" t="s">
        <v>167</v>
      </c>
      <c r="E24551" s="665">
        <v>442.75</v>
      </c>
      <c r="F24551" s="639" t="s">
        <v>52</v>
      </c>
      <c r="G24551" s="20">
        <f>SUM(A24551*E24551/100)</f>
        <v>22482.845000000001</v>
      </c>
    </row>
    <row r="24552" spans="1:7" s="25" customFormat="1">
      <c r="A24552" s="675"/>
      <c r="B24552" s="675"/>
      <c r="C24552" s="677"/>
      <c r="D24552" s="679"/>
      <c r="E24552" s="680" t="s">
        <v>168</v>
      </c>
      <c r="F24552" s="681"/>
      <c r="G24552" s="682"/>
    </row>
    <row r="24553" spans="1:7">
      <c r="A24553" s="674">
        <v>5078</v>
      </c>
      <c r="B24553" s="674" t="s">
        <v>39</v>
      </c>
      <c r="C24553" s="676" t="s">
        <v>208</v>
      </c>
      <c r="D24553" s="678" t="s">
        <v>58</v>
      </c>
      <c r="E24553" s="665">
        <v>1079.6500000000001</v>
      </c>
      <c r="F24553" s="639" t="s">
        <v>42</v>
      </c>
      <c r="G24553" s="13">
        <f>SUM(A24553*E24553/100)</f>
        <v>54824.627</v>
      </c>
    </row>
    <row r="24554" spans="1:7">
      <c r="A24554" s="675"/>
      <c r="B24554" s="675"/>
      <c r="C24554" s="677"/>
      <c r="D24554" s="679"/>
      <c r="E24554" s="680" t="s">
        <v>59</v>
      </c>
      <c r="F24554" s="681"/>
      <c r="G24554" s="682"/>
    </row>
    <row r="24555" spans="1:7">
      <c r="A24555" s="674">
        <v>36</v>
      </c>
      <c r="B24555" s="674" t="s">
        <v>39</v>
      </c>
      <c r="C24555" s="676" t="s">
        <v>209</v>
      </c>
      <c r="D24555" s="678" t="s">
        <v>307</v>
      </c>
      <c r="E24555" s="665">
        <v>1778.5</v>
      </c>
      <c r="F24555" s="639" t="s">
        <v>42</v>
      </c>
      <c r="G24555" s="20">
        <v>690058</v>
      </c>
    </row>
    <row r="24556" spans="1:7">
      <c r="A24556" s="675"/>
      <c r="B24556" s="675"/>
      <c r="C24556" s="677"/>
      <c r="D24556" s="679"/>
      <c r="E24556" s="680" t="s">
        <v>308</v>
      </c>
      <c r="F24556" s="681"/>
      <c r="G24556" s="682"/>
    </row>
    <row r="24557" spans="1:7">
      <c r="A24557" s="676">
        <v>6</v>
      </c>
      <c r="B24557" s="676" t="s">
        <v>72</v>
      </c>
      <c r="C24557" s="674" t="s">
        <v>210</v>
      </c>
      <c r="D24557" s="678" t="s">
        <v>409</v>
      </c>
      <c r="E24557" s="665">
        <v>604.16999999999996</v>
      </c>
      <c r="F24557" s="639" t="s">
        <v>75</v>
      </c>
      <c r="G24557" s="20">
        <f>SUM(A24557*E24557)</f>
        <v>3625.0199999999995</v>
      </c>
    </row>
    <row r="24558" spans="1:7">
      <c r="A24558" s="677"/>
      <c r="B24558" s="677"/>
      <c r="C24558" s="675"/>
      <c r="D24558" s="679"/>
      <c r="E24558" s="680" t="s">
        <v>410</v>
      </c>
      <c r="F24558" s="681"/>
      <c r="G24558" s="682"/>
    </row>
    <row r="24559" spans="1:7">
      <c r="A24559" s="674">
        <v>1348</v>
      </c>
      <c r="B24559" s="674" t="s">
        <v>39</v>
      </c>
      <c r="C24559" s="676" t="s">
        <v>213</v>
      </c>
      <c r="D24559" s="678" t="s">
        <v>400</v>
      </c>
      <c r="E24559" s="665">
        <v>1662.21</v>
      </c>
      <c r="F24559" s="639" t="s">
        <v>42</v>
      </c>
      <c r="G24559" s="13">
        <f>SUM(A24559*E24559/100)</f>
        <v>22406.590800000002</v>
      </c>
    </row>
    <row r="24560" spans="1:7">
      <c r="A24560" s="675"/>
      <c r="B24560" s="675"/>
      <c r="C24560" s="677"/>
      <c r="D24560" s="679"/>
      <c r="E24560" s="680" t="s">
        <v>401</v>
      </c>
      <c r="F24560" s="681"/>
      <c r="G24560" s="682"/>
    </row>
    <row r="24561" spans="1:7">
      <c r="A24561" s="676">
        <v>228</v>
      </c>
      <c r="B24561" s="676" t="s">
        <v>39</v>
      </c>
      <c r="C24561" s="674" t="s">
        <v>272</v>
      </c>
      <c r="D24561" s="678" t="s">
        <v>402</v>
      </c>
      <c r="E24561" s="665">
        <v>180.5</v>
      </c>
      <c r="F24561" s="639" t="s">
        <v>165</v>
      </c>
      <c r="G24561" s="20">
        <f>SUM(A24561*E24561)</f>
        <v>41154</v>
      </c>
    </row>
    <row r="24562" spans="1:7">
      <c r="A24562" s="677"/>
      <c r="B24562" s="677"/>
      <c r="C24562" s="675"/>
      <c r="D24562" s="679"/>
      <c r="E24562" s="680" t="s">
        <v>403</v>
      </c>
      <c r="F24562" s="681"/>
      <c r="G24562" s="682"/>
    </row>
    <row r="24563" spans="1:7">
      <c r="A24563" s="674">
        <v>228</v>
      </c>
      <c r="B24563" s="674" t="s">
        <v>39</v>
      </c>
      <c r="C24563" s="676" t="s">
        <v>286</v>
      </c>
      <c r="D24563" s="678" t="s">
        <v>404</v>
      </c>
      <c r="E24563" s="665">
        <v>190.75</v>
      </c>
      <c r="F24563" s="639" t="s">
        <v>165</v>
      </c>
      <c r="G24563" s="13">
        <f>SUM(A24563*E24563)</f>
        <v>43491</v>
      </c>
    </row>
    <row r="24564" spans="1:7">
      <c r="A24564" s="675"/>
      <c r="B24564" s="675"/>
      <c r="C24564" s="677"/>
      <c r="D24564" s="679"/>
      <c r="E24564" s="680" t="s">
        <v>405</v>
      </c>
      <c r="F24564" s="681"/>
      <c r="G24564" s="682"/>
    </row>
    <row r="24565" spans="1:7">
      <c r="A24565" s="657"/>
      <c r="B24565" s="658"/>
      <c r="C24565" s="3"/>
      <c r="D24565" s="91"/>
      <c r="E24565" s="667"/>
      <c r="F24565" s="28" t="s">
        <v>411</v>
      </c>
      <c r="G24565" s="105">
        <v>4683319</v>
      </c>
    </row>
    <row r="24566" spans="1:7">
      <c r="A24566" s="657"/>
      <c r="B24566" s="658"/>
      <c r="C24566" s="3"/>
      <c r="D24566" s="91"/>
      <c r="E24566" s="667"/>
      <c r="F24566" s="667"/>
      <c r="G24566" s="5"/>
    </row>
    <row r="24567" spans="1:7">
      <c r="A24567" s="657"/>
      <c r="B24567" s="658"/>
      <c r="C24567" s="3"/>
      <c r="D24567" s="108" t="s">
        <v>259</v>
      </c>
      <c r="E24567" s="667"/>
      <c r="F24567" s="667"/>
      <c r="G24567" s="5"/>
    </row>
    <row r="24568" spans="1:7">
      <c r="A24568" s="657"/>
      <c r="B24568" s="658"/>
      <c r="C24568" s="3"/>
      <c r="D24568" s="91"/>
      <c r="E24568" s="667"/>
      <c r="F24568" s="28" t="s">
        <v>406</v>
      </c>
      <c r="G24568" s="105">
        <v>5938253</v>
      </c>
    </row>
    <row r="24569" spans="1:7">
      <c r="A24569" s="657"/>
      <c r="B24569" s="658"/>
      <c r="C24569" s="3"/>
      <c r="D24569" s="91"/>
      <c r="E24569" s="667"/>
      <c r="F24569" s="28" t="s">
        <v>411</v>
      </c>
      <c r="G24569" s="105">
        <v>4683319</v>
      </c>
    </row>
    <row r="24570" spans="1:7">
      <c r="A24570" s="657"/>
      <c r="B24570" s="658"/>
      <c r="C24570" s="3"/>
      <c r="D24570" s="91"/>
      <c r="E24570" s="667"/>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10" t="s">
        <v>0</v>
      </c>
      <c r="B24601" s="710"/>
      <c r="C24601" s="710"/>
      <c r="D24601" s="710"/>
      <c r="E24601" s="710"/>
      <c r="F24601" s="710"/>
      <c r="G24601" s="710"/>
    </row>
    <row r="24602" spans="1:7">
      <c r="A24602" s="711" t="s">
        <v>1</v>
      </c>
      <c r="B24602" s="711"/>
      <c r="C24602" s="711"/>
      <c r="D24602" s="711"/>
      <c r="E24602" s="711"/>
      <c r="F24602" s="711"/>
      <c r="G24602" s="711"/>
    </row>
    <row r="24603" spans="1:7" ht="47.25" customHeight="1">
      <c r="A24603" s="1" t="s">
        <v>2</v>
      </c>
      <c r="B24603" s="659"/>
      <c r="C24603" s="659"/>
      <c r="D24603" s="732" t="s">
        <v>143</v>
      </c>
      <c r="E24603" s="732"/>
      <c r="F24603" s="732"/>
      <c r="G24603" s="732"/>
    </row>
    <row r="24604" spans="1:7" ht="25.5">
      <c r="A24604" s="713" t="s">
        <v>3</v>
      </c>
      <c r="B24604" s="714"/>
      <c r="C24604" s="3" t="s">
        <v>4</v>
      </c>
      <c r="D24604" s="667" t="s">
        <v>5</v>
      </c>
      <c r="E24604" s="667" t="s">
        <v>6</v>
      </c>
      <c r="F24604" s="667" t="s">
        <v>7</v>
      </c>
      <c r="G24604" s="5" t="s">
        <v>8</v>
      </c>
    </row>
    <row r="24605" spans="1:7">
      <c r="A24605" s="6"/>
      <c r="B24605" s="6"/>
      <c r="C24605" s="7"/>
      <c r="D24605" s="8" t="s">
        <v>9</v>
      </c>
      <c r="E24605" s="6"/>
      <c r="F24605" s="6"/>
      <c r="G24605" s="9"/>
    </row>
    <row r="24606" spans="1:7">
      <c r="A24606" s="639">
        <v>1316</v>
      </c>
      <c r="B24606" s="639" t="s">
        <v>39</v>
      </c>
      <c r="C24606" s="638" t="s">
        <v>11</v>
      </c>
      <c r="D24606" s="678" t="s">
        <v>144</v>
      </c>
      <c r="E24606" s="665">
        <v>5445</v>
      </c>
      <c r="F24606" s="639" t="s">
        <v>42</v>
      </c>
      <c r="G24606" s="20">
        <f>SUM(A24606*E24606/100)</f>
        <v>71656.2</v>
      </c>
    </row>
    <row r="24607" spans="1:7" ht="45" customHeight="1">
      <c r="A24607" s="639"/>
      <c r="B24607" s="639"/>
      <c r="C24607" s="638"/>
      <c r="D24607" s="679"/>
      <c r="E24607" s="680" t="s">
        <v>145</v>
      </c>
      <c r="F24607" s="681"/>
      <c r="G24607" s="682"/>
    </row>
    <row r="24608" spans="1:7" s="25" customFormat="1">
      <c r="A24608" s="674">
        <v>788</v>
      </c>
      <c r="B24608" s="674" t="s">
        <v>10</v>
      </c>
      <c r="C24608" s="676" t="s">
        <v>15</v>
      </c>
      <c r="D24608" s="678" t="s">
        <v>146</v>
      </c>
      <c r="E24608" s="665">
        <v>3327.5</v>
      </c>
      <c r="F24608" s="639" t="s">
        <v>147</v>
      </c>
      <c r="G24608" s="20">
        <f>SUM(A24608*E24608/100)</f>
        <v>26220.7</v>
      </c>
    </row>
    <row r="24609" spans="1:7" s="25" customFormat="1">
      <c r="A24609" s="675"/>
      <c r="B24609" s="675"/>
      <c r="C24609" s="677"/>
      <c r="D24609" s="679"/>
      <c r="E24609" s="680" t="s">
        <v>148</v>
      </c>
      <c r="F24609" s="681"/>
      <c r="G24609" s="682"/>
    </row>
    <row r="24610" spans="1:7" s="24" customFormat="1">
      <c r="A24610" s="674">
        <v>3314</v>
      </c>
      <c r="B24610" s="674" t="s">
        <v>39</v>
      </c>
      <c r="C24610" s="676" t="s">
        <v>18</v>
      </c>
      <c r="D24610" s="678" t="s">
        <v>149</v>
      </c>
      <c r="E24610" s="665">
        <v>121</v>
      </c>
      <c r="F24610" s="639" t="s">
        <v>42</v>
      </c>
      <c r="G24610" s="20">
        <f>SUM(A24610*E24610/100)</f>
        <v>4009.94</v>
      </c>
    </row>
    <row r="24611" spans="1:7" s="24" customFormat="1">
      <c r="A24611" s="675"/>
      <c r="B24611" s="675"/>
      <c r="C24611" s="677"/>
      <c r="D24611" s="679"/>
      <c r="E24611" s="687" t="s">
        <v>150</v>
      </c>
      <c r="F24611" s="688"/>
      <c r="G24611" s="689"/>
    </row>
    <row r="24612" spans="1:7" s="23" customFormat="1">
      <c r="A24612" s="639">
        <v>1316</v>
      </c>
      <c r="B24612" s="639" t="s">
        <v>10</v>
      </c>
      <c r="C24612" s="638" t="s">
        <v>21</v>
      </c>
      <c r="D24612" s="695" t="s">
        <v>30</v>
      </c>
      <c r="E24612" s="665">
        <v>337</v>
      </c>
      <c r="F24612" s="639" t="s">
        <v>31</v>
      </c>
      <c r="G24612" s="20">
        <f>SUM(A24612*E24612)</f>
        <v>443492</v>
      </c>
    </row>
    <row r="24613" spans="1:7" s="23" customFormat="1">
      <c r="A24613" s="639"/>
      <c r="B24613" s="639"/>
      <c r="C24613" s="638"/>
      <c r="D24613" s="696"/>
      <c r="E24613" s="697" t="s">
        <v>32</v>
      </c>
      <c r="F24613" s="698"/>
      <c r="G24613" s="699"/>
    </row>
    <row r="24614" spans="1:7">
      <c r="A24614" s="725">
        <v>85.54</v>
      </c>
      <c r="B24614" s="674" t="s">
        <v>24</v>
      </c>
      <c r="C24614" s="676" t="s">
        <v>25</v>
      </c>
      <c r="D24614" s="695" t="s">
        <v>26</v>
      </c>
      <c r="E24614" s="665">
        <v>5001.7</v>
      </c>
      <c r="F24614" s="639" t="s">
        <v>27</v>
      </c>
      <c r="G24614" s="20">
        <f>SUM(A24614*E24614)</f>
        <v>427845.41800000001</v>
      </c>
    </row>
    <row r="24615" spans="1:7">
      <c r="A24615" s="726"/>
      <c r="B24615" s="675"/>
      <c r="C24615" s="677"/>
      <c r="D24615" s="696"/>
      <c r="E24615" s="680" t="s">
        <v>28</v>
      </c>
      <c r="F24615" s="681"/>
      <c r="G24615" s="682"/>
    </row>
    <row r="24616" spans="1:7" s="25" customFormat="1">
      <c r="A24616" s="674">
        <v>3314</v>
      </c>
      <c r="B24616" s="674" t="s">
        <v>39</v>
      </c>
      <c r="C24616" s="676" t="s">
        <v>29</v>
      </c>
      <c r="D24616" s="678" t="s">
        <v>151</v>
      </c>
      <c r="E24616" s="665">
        <v>660</v>
      </c>
      <c r="F24616" s="639" t="s">
        <v>42</v>
      </c>
      <c r="G24616" s="20">
        <f>SUM(A24616*E24616/100)</f>
        <v>21872.400000000001</v>
      </c>
    </row>
    <row r="24617" spans="1:7" s="25" customFormat="1" ht="27.75" customHeight="1">
      <c r="A24617" s="675"/>
      <c r="B24617" s="675"/>
      <c r="C24617" s="677"/>
      <c r="D24617" s="679"/>
      <c r="E24617" s="687" t="s">
        <v>152</v>
      </c>
      <c r="F24617" s="688"/>
      <c r="G24617" s="689"/>
    </row>
    <row r="24618" spans="1:7" s="24" customFormat="1">
      <c r="A24618" s="639">
        <v>3314</v>
      </c>
      <c r="B24618" s="639" t="s">
        <v>39</v>
      </c>
      <c r="C24618" s="638" t="s">
        <v>33</v>
      </c>
      <c r="D24618" s="678" t="s">
        <v>41</v>
      </c>
      <c r="E24618" s="665">
        <v>2206.6</v>
      </c>
      <c r="F24618" s="639" t="s">
        <v>42</v>
      </c>
      <c r="G24618" s="20">
        <f>SUM(A24618*E24618/100)</f>
        <v>73126.723999999987</v>
      </c>
    </row>
    <row r="24619" spans="1:7" s="24" customFormat="1">
      <c r="A24619" s="639"/>
      <c r="B24619" s="639"/>
      <c r="C24619" s="638"/>
      <c r="D24619" s="679"/>
      <c r="E24619" s="687" t="s">
        <v>43</v>
      </c>
      <c r="F24619" s="688"/>
      <c r="G24619" s="689"/>
    </row>
    <row r="24620" spans="1:7" s="24" customFormat="1">
      <c r="A24620" s="639">
        <v>2424</v>
      </c>
      <c r="B24620" s="639" t="s">
        <v>39</v>
      </c>
      <c r="C24620" s="638" t="s">
        <v>36</v>
      </c>
      <c r="D24620" s="678" t="s">
        <v>45</v>
      </c>
      <c r="E24620" s="639">
        <v>2197.52</v>
      </c>
      <c r="F24620" s="639" t="s">
        <v>42</v>
      </c>
      <c r="G24620" s="20">
        <f>SUM(A24620*E24620/100)</f>
        <v>53267.884799999993</v>
      </c>
    </row>
    <row r="24621" spans="1:7" s="24" customFormat="1">
      <c r="A24621" s="639"/>
      <c r="B24621" s="639"/>
      <c r="C24621" s="638"/>
      <c r="D24621" s="679"/>
      <c r="E24621" s="687" t="s">
        <v>46</v>
      </c>
      <c r="F24621" s="688"/>
      <c r="G24621" s="689"/>
    </row>
    <row r="24622" spans="1:7" s="25" customFormat="1">
      <c r="A24622" s="674">
        <v>144</v>
      </c>
      <c r="B24622" s="674" t="s">
        <v>39</v>
      </c>
      <c r="C24622" s="674" t="s">
        <v>40</v>
      </c>
      <c r="D24622" s="678" t="s">
        <v>48</v>
      </c>
      <c r="E24622" s="639">
        <v>27678.86</v>
      </c>
      <c r="F24622" s="639" t="s">
        <v>42</v>
      </c>
      <c r="G24622" s="20">
        <f>SUM(A24622*E24622/100)</f>
        <v>39857.558400000002</v>
      </c>
    </row>
    <row r="24623" spans="1:7" s="25" customFormat="1">
      <c r="A24623" s="675"/>
      <c r="B24623" s="675"/>
      <c r="C24623" s="675"/>
      <c r="D24623" s="679"/>
      <c r="E24623" s="686" t="s">
        <v>49</v>
      </c>
      <c r="F24623" s="686"/>
      <c r="G24623" s="686"/>
    </row>
    <row r="24624" spans="1:7">
      <c r="A24624" s="639">
        <v>580</v>
      </c>
      <c r="B24624" s="639" t="s">
        <v>39</v>
      </c>
      <c r="C24624" s="638" t="s">
        <v>44</v>
      </c>
      <c r="D24624" s="678" t="s">
        <v>51</v>
      </c>
      <c r="E24624" s="665">
        <v>28253.61</v>
      </c>
      <c r="F24624" s="639" t="s">
        <v>52</v>
      </c>
      <c r="G24624" s="20">
        <f>SUM(A24624*E24624/100)</f>
        <v>163870.93799999999</v>
      </c>
    </row>
    <row r="24625" spans="1:7">
      <c r="A24625" s="639"/>
      <c r="B24625" s="639"/>
      <c r="C24625" s="638"/>
      <c r="D24625" s="679"/>
      <c r="E24625" s="680" t="s">
        <v>53</v>
      </c>
      <c r="F24625" s="681"/>
      <c r="G24625" s="682"/>
    </row>
    <row r="24626" spans="1:7" ht="38.25">
      <c r="A24626" s="642"/>
      <c r="B24626" s="642"/>
      <c r="C24626" s="644" t="s">
        <v>47</v>
      </c>
      <c r="D24626" s="646" t="s">
        <v>153</v>
      </c>
      <c r="E24626" s="704"/>
      <c r="F24626" s="705"/>
      <c r="G24626" s="706"/>
    </row>
    <row r="24627" spans="1:7">
      <c r="A24627" s="676">
        <v>5262</v>
      </c>
      <c r="B24627" s="676" t="s">
        <v>39</v>
      </c>
      <c r="C24627" s="674" t="s">
        <v>154</v>
      </c>
      <c r="D24627" s="678" t="s">
        <v>155</v>
      </c>
      <c r="E24627" s="665">
        <v>2548.29</v>
      </c>
      <c r="F24627" s="639" t="s">
        <v>42</v>
      </c>
      <c r="G24627" s="20">
        <f>SUM(A24627*E24627/100)</f>
        <v>134091.01980000001</v>
      </c>
    </row>
    <row r="24628" spans="1:7">
      <c r="A24628" s="677"/>
      <c r="B24628" s="677"/>
      <c r="C24628" s="675"/>
      <c r="D24628" s="679"/>
      <c r="E24628" s="680" t="s">
        <v>156</v>
      </c>
      <c r="F24628" s="681"/>
      <c r="G24628" s="682"/>
    </row>
    <row r="24629" spans="1:7">
      <c r="A24629" s="676">
        <v>4490</v>
      </c>
      <c r="B24629" s="676" t="s">
        <v>39</v>
      </c>
      <c r="C24629" s="674" t="s">
        <v>157</v>
      </c>
      <c r="D24629" s="678" t="s">
        <v>158</v>
      </c>
      <c r="E24629" s="665">
        <v>3275.5</v>
      </c>
      <c r="F24629" s="639" t="s">
        <v>42</v>
      </c>
      <c r="G24629" s="20">
        <f>SUM(A24629*E24629/100)</f>
        <v>147069.95000000001</v>
      </c>
    </row>
    <row r="24630" spans="1:7">
      <c r="A24630" s="677"/>
      <c r="B24630" s="677"/>
      <c r="C24630" s="675"/>
      <c r="D24630" s="679"/>
      <c r="E24630" s="680" t="s">
        <v>159</v>
      </c>
      <c r="F24630" s="681"/>
      <c r="G24630" s="682"/>
    </row>
    <row r="24631" spans="1:7">
      <c r="A24631" s="676">
        <v>5262</v>
      </c>
      <c r="B24631" s="676" t="s">
        <v>39</v>
      </c>
      <c r="C24631" s="674" t="s">
        <v>50</v>
      </c>
      <c r="D24631" s="678" t="s">
        <v>160</v>
      </c>
      <c r="E24631" s="665">
        <v>1887.4</v>
      </c>
      <c r="F24631" s="639" t="s">
        <v>42</v>
      </c>
      <c r="G24631" s="20">
        <f>SUM(A24631*E24631/100)</f>
        <v>99314.988000000012</v>
      </c>
    </row>
    <row r="24632" spans="1:7" ht="38.25" customHeight="1">
      <c r="A24632" s="677"/>
      <c r="B24632" s="677"/>
      <c r="C24632" s="675"/>
      <c r="D24632" s="679"/>
      <c r="E24632" s="680" t="s">
        <v>161</v>
      </c>
      <c r="F24632" s="681"/>
      <c r="G24632" s="682"/>
    </row>
    <row r="24633" spans="1:7">
      <c r="A24633" s="674">
        <v>24</v>
      </c>
      <c r="B24633" s="674" t="s">
        <v>72</v>
      </c>
      <c r="C24633" s="676" t="s">
        <v>54</v>
      </c>
      <c r="D24633" s="678" t="s">
        <v>162</v>
      </c>
      <c r="E24633" s="665">
        <v>604.16999999999996</v>
      </c>
      <c r="F24633" s="639" t="s">
        <v>75</v>
      </c>
      <c r="G24633" s="20">
        <f>SUM(A24633*E24633)</f>
        <v>14500.079999999998</v>
      </c>
    </row>
    <row r="24634" spans="1:7">
      <c r="A24634" s="675"/>
      <c r="B24634" s="675"/>
      <c r="C24634" s="677"/>
      <c r="D24634" s="679"/>
      <c r="E24634" s="680" t="s">
        <v>163</v>
      </c>
      <c r="F24634" s="681"/>
      <c r="G24634" s="682"/>
    </row>
    <row r="24635" spans="1:7" s="25" customFormat="1">
      <c r="A24635" s="674">
        <v>140</v>
      </c>
      <c r="B24635" s="674" t="s">
        <v>39</v>
      </c>
      <c r="C24635" s="676" t="s">
        <v>57</v>
      </c>
      <c r="D24635" s="678" t="s">
        <v>164</v>
      </c>
      <c r="E24635" s="665">
        <v>1273.76</v>
      </c>
      <c r="F24635" s="639" t="s">
        <v>165</v>
      </c>
      <c r="G24635" s="20">
        <f>SUM(A24635*E24635)</f>
        <v>178326.39999999999</v>
      </c>
    </row>
    <row r="24636" spans="1:7" s="25" customFormat="1">
      <c r="A24636" s="675"/>
      <c r="B24636" s="675"/>
      <c r="C24636" s="677"/>
      <c r="D24636" s="679"/>
      <c r="E24636" s="680" t="s">
        <v>166</v>
      </c>
      <c r="F24636" s="681"/>
      <c r="G24636" s="682"/>
    </row>
    <row r="24637" spans="1:7" s="25" customFormat="1">
      <c r="A24637" s="639">
        <v>2184</v>
      </c>
      <c r="B24637" s="639" t="s">
        <v>39</v>
      </c>
      <c r="C24637" s="638" t="s">
        <v>60</v>
      </c>
      <c r="D24637" s="678" t="s">
        <v>167</v>
      </c>
      <c r="E24637" s="665">
        <v>442.75</v>
      </c>
      <c r="F24637" s="639" t="s">
        <v>52</v>
      </c>
      <c r="G24637" s="20">
        <f>SUM(A24637*E24637/100)</f>
        <v>9669.66</v>
      </c>
    </row>
    <row r="24638" spans="1:7" s="25" customFormat="1">
      <c r="A24638" s="639"/>
      <c r="B24638" s="639"/>
      <c r="C24638" s="638"/>
      <c r="D24638" s="679"/>
      <c r="E24638" s="680" t="s">
        <v>168</v>
      </c>
      <c r="F24638" s="681"/>
      <c r="G24638" s="682"/>
    </row>
    <row r="24639" spans="1:7">
      <c r="A24639" s="674">
        <v>12151</v>
      </c>
      <c r="B24639" s="674" t="s">
        <v>39</v>
      </c>
      <c r="C24639" s="676" t="s">
        <v>63</v>
      </c>
      <c r="D24639" s="678" t="s">
        <v>58</v>
      </c>
      <c r="E24639" s="665">
        <v>1079.6500000000001</v>
      </c>
      <c r="F24639" s="639" t="s">
        <v>42</v>
      </c>
      <c r="G24639" s="13">
        <f>SUM(A24639*E24639/100)</f>
        <v>131188.2715</v>
      </c>
    </row>
    <row r="24640" spans="1:7">
      <c r="A24640" s="675"/>
      <c r="B24640" s="675"/>
      <c r="C24640" s="677"/>
      <c r="D24640" s="679"/>
      <c r="E24640" s="680" t="s">
        <v>59</v>
      </c>
      <c r="F24640" s="681"/>
      <c r="G24640" s="682"/>
    </row>
    <row r="24641" spans="1:7">
      <c r="A24641" s="674">
        <v>4350</v>
      </c>
      <c r="B24641" s="674" t="s">
        <v>39</v>
      </c>
      <c r="C24641" s="676" t="s">
        <v>66</v>
      </c>
      <c r="D24641" s="678" t="s">
        <v>58</v>
      </c>
      <c r="E24641" s="665">
        <v>1303.17</v>
      </c>
      <c r="F24641" s="639" t="s">
        <v>165</v>
      </c>
      <c r="G24641" s="13">
        <f>SUM(A24641*E24641/100)</f>
        <v>56687.894999999997</v>
      </c>
    </row>
    <row r="24642" spans="1:7">
      <c r="A24642" s="675"/>
      <c r="B24642" s="675"/>
      <c r="C24642" s="677"/>
      <c r="D24642" s="679"/>
      <c r="E24642" s="680" t="s">
        <v>169</v>
      </c>
      <c r="F24642" s="681"/>
      <c r="G24642" s="682"/>
    </row>
    <row r="24643" spans="1:7">
      <c r="A24643" s="674">
        <v>1586</v>
      </c>
      <c r="B24643" s="674" t="s">
        <v>39</v>
      </c>
      <c r="C24643" s="676" t="s">
        <v>69</v>
      </c>
      <c r="D24643" s="678" t="s">
        <v>170</v>
      </c>
      <c r="E24643" s="665">
        <v>1160.06</v>
      </c>
      <c r="F24643" s="639" t="s">
        <v>42</v>
      </c>
      <c r="G24643" s="13">
        <f>SUM(A24643*E24643/100)</f>
        <v>18398.551599999999</v>
      </c>
    </row>
    <row r="24644" spans="1:7" ht="60" customHeight="1">
      <c r="A24644" s="675"/>
      <c r="B24644" s="675"/>
      <c r="C24644" s="677"/>
      <c r="D24644" s="679"/>
      <c r="E24644" s="680" t="s">
        <v>171</v>
      </c>
      <c r="F24644" s="681"/>
      <c r="G24644" s="682"/>
    </row>
    <row r="24645" spans="1:7">
      <c r="A24645" s="674">
        <v>240</v>
      </c>
      <c r="B24645" s="674" t="s">
        <v>39</v>
      </c>
      <c r="C24645" s="676" t="s">
        <v>73</v>
      </c>
      <c r="D24645" s="678" t="s">
        <v>172</v>
      </c>
      <c r="E24645" s="665">
        <v>190.72</v>
      </c>
      <c r="F24645" s="639" t="s">
        <v>165</v>
      </c>
      <c r="G24645" s="13">
        <f>SUM(A24645*E24645)</f>
        <v>45772.800000000003</v>
      </c>
    </row>
    <row r="24646" spans="1:7" ht="30" customHeight="1">
      <c r="A24646" s="675"/>
      <c r="B24646" s="675"/>
      <c r="C24646" s="677"/>
      <c r="D24646" s="679"/>
      <c r="E24646" s="680" t="s">
        <v>173</v>
      </c>
      <c r="F24646" s="681"/>
      <c r="G24646" s="682"/>
    </row>
    <row r="24647" spans="1:7" s="30" customFormat="1">
      <c r="A24647" s="667"/>
      <c r="B24647" s="667"/>
      <c r="C24647" s="3"/>
      <c r="D24647" s="26"/>
      <c r="E24647" s="27"/>
      <c r="F24647" s="28" t="s">
        <v>174</v>
      </c>
      <c r="G24647" s="29">
        <v>2160232</v>
      </c>
    </row>
    <row r="24648" spans="1:7" s="30" customFormat="1">
      <c r="A24648" s="667"/>
      <c r="B24648" s="667"/>
      <c r="C24648" s="3"/>
      <c r="D24648" s="26"/>
      <c r="E24648" s="27"/>
      <c r="F24648" s="28" t="s">
        <v>175</v>
      </c>
      <c r="G24648" s="29">
        <v>540058</v>
      </c>
    </row>
    <row r="24649" spans="1:7" s="30" customFormat="1">
      <c r="A24649" s="667"/>
      <c r="B24649" s="667"/>
      <c r="C24649" s="3"/>
      <c r="D24649" s="26"/>
      <c r="E24649" s="27"/>
      <c r="F24649" s="28" t="s">
        <v>176</v>
      </c>
      <c r="G24649" s="29">
        <v>5940638</v>
      </c>
    </row>
    <row r="24650" spans="1:7">
      <c r="A24650" s="31"/>
      <c r="B24650" s="32"/>
      <c r="C24650" s="32"/>
      <c r="D24650" s="110" t="s">
        <v>78</v>
      </c>
      <c r="E24650" s="32"/>
      <c r="F24650" s="32"/>
      <c r="G24650" s="34"/>
    </row>
    <row r="24651" spans="1:7">
      <c r="A24651" s="676">
        <v>11</v>
      </c>
      <c r="B24651" s="676" t="s">
        <v>72</v>
      </c>
      <c r="C24651" s="674" t="s">
        <v>11</v>
      </c>
      <c r="D24651" s="678" t="s">
        <v>177</v>
      </c>
      <c r="E24651" s="665">
        <v>6166.6</v>
      </c>
      <c r="F24651" s="639" t="s">
        <v>75</v>
      </c>
      <c r="G24651" s="13">
        <f>SUM(A24651*E24651)</f>
        <v>67832.600000000006</v>
      </c>
    </row>
    <row r="24652" spans="1:7" ht="117" customHeight="1">
      <c r="A24652" s="677"/>
      <c r="B24652" s="677"/>
      <c r="C24652" s="675"/>
      <c r="D24652" s="679"/>
      <c r="E24652" s="680" t="s">
        <v>178</v>
      </c>
      <c r="F24652" s="681"/>
      <c r="G24652" s="682"/>
    </row>
    <row r="24653" spans="1:7">
      <c r="A24653" s="676">
        <v>11</v>
      </c>
      <c r="B24653" s="676" t="s">
        <v>72</v>
      </c>
      <c r="C24653" s="674" t="s">
        <v>15</v>
      </c>
      <c r="D24653" s="678" t="s">
        <v>179</v>
      </c>
      <c r="E24653" s="665">
        <v>1233.6500000000001</v>
      </c>
      <c r="F24653" s="639" t="s">
        <v>75</v>
      </c>
      <c r="G24653" s="13">
        <f>SUM(A24653*E24653)</f>
        <v>13570.150000000001</v>
      </c>
    </row>
    <row r="24654" spans="1:7" ht="166.5" customHeight="1">
      <c r="A24654" s="677"/>
      <c r="B24654" s="677"/>
      <c r="C24654" s="675"/>
      <c r="D24654" s="679"/>
      <c r="E24654" s="680" t="s">
        <v>180</v>
      </c>
      <c r="F24654" s="681"/>
      <c r="G24654" s="682"/>
    </row>
    <row r="24655" spans="1:7">
      <c r="A24655" s="676">
        <v>11</v>
      </c>
      <c r="B24655" s="676" t="s">
        <v>72</v>
      </c>
      <c r="C24655" s="674" t="s">
        <v>18</v>
      </c>
      <c r="D24655" s="678" t="s">
        <v>181</v>
      </c>
      <c r="E24655" s="665">
        <v>566.70000000000005</v>
      </c>
      <c r="F24655" s="639" t="s">
        <v>75</v>
      </c>
      <c r="G24655" s="13">
        <f>SUM(A24655*E24655)</f>
        <v>6233.7000000000007</v>
      </c>
    </row>
    <row r="24656" spans="1:7" ht="39.75" customHeight="1">
      <c r="A24656" s="677"/>
      <c r="B24656" s="677"/>
      <c r="C24656" s="675"/>
      <c r="D24656" s="679"/>
      <c r="E24656" s="680" t="s">
        <v>182</v>
      </c>
      <c r="F24656" s="681"/>
      <c r="G24656" s="682"/>
    </row>
    <row r="24657" spans="1:7">
      <c r="A24657" s="676">
        <v>11</v>
      </c>
      <c r="B24657" s="676" t="s">
        <v>89</v>
      </c>
      <c r="C24657" s="674" t="s">
        <v>21</v>
      </c>
      <c r="D24657" s="678" t="s">
        <v>183</v>
      </c>
      <c r="E24657" s="665">
        <v>5712.3</v>
      </c>
      <c r="F24657" s="639" t="s">
        <v>75</v>
      </c>
      <c r="G24657" s="13">
        <f>SUM(A24657*E24657)</f>
        <v>62835.3</v>
      </c>
    </row>
    <row r="24658" spans="1:7" ht="132.75" customHeight="1">
      <c r="A24658" s="677"/>
      <c r="B24658" s="677"/>
      <c r="C24658" s="675"/>
      <c r="D24658" s="679"/>
      <c r="E24658" s="680" t="s">
        <v>184</v>
      </c>
      <c r="F24658" s="681"/>
      <c r="G24658" s="682"/>
    </row>
    <row r="24659" spans="1:7">
      <c r="A24659" s="676">
        <v>11</v>
      </c>
      <c r="B24659" s="676" t="s">
        <v>72</v>
      </c>
      <c r="C24659" s="674" t="s">
        <v>25</v>
      </c>
      <c r="D24659" s="678" t="s">
        <v>94</v>
      </c>
      <c r="E24659" s="665">
        <v>2533.4699999999998</v>
      </c>
      <c r="F24659" s="639" t="s">
        <v>75</v>
      </c>
      <c r="G24659" s="13">
        <f>SUM(A24659*E24659)</f>
        <v>27868.17</v>
      </c>
    </row>
    <row r="24660" spans="1:7" ht="33" customHeight="1">
      <c r="A24660" s="677"/>
      <c r="B24660" s="677"/>
      <c r="C24660" s="675"/>
      <c r="D24660" s="679"/>
      <c r="E24660" s="680" t="s">
        <v>185</v>
      </c>
      <c r="F24660" s="681"/>
      <c r="G24660" s="682"/>
    </row>
    <row r="24661" spans="1:7">
      <c r="A24661" s="676">
        <v>11</v>
      </c>
      <c r="B24661" s="676" t="s">
        <v>72</v>
      </c>
      <c r="C24661" s="674" t="s">
        <v>29</v>
      </c>
      <c r="D24661" s="678" t="s">
        <v>186</v>
      </c>
      <c r="E24661" s="665">
        <v>1671.58</v>
      </c>
      <c r="F24661" s="639" t="s">
        <v>75</v>
      </c>
      <c r="G24661" s="13">
        <f>SUM(A24661*E24661)</f>
        <v>18387.379999999997</v>
      </c>
    </row>
    <row r="24662" spans="1:7" ht="90.75" customHeight="1">
      <c r="A24662" s="677"/>
      <c r="B24662" s="677"/>
      <c r="C24662" s="675"/>
      <c r="D24662" s="679"/>
      <c r="E24662" s="680" t="s">
        <v>187</v>
      </c>
      <c r="F24662" s="681"/>
      <c r="G24662" s="682"/>
    </row>
    <row r="24663" spans="1:7">
      <c r="A24663" s="676">
        <v>11</v>
      </c>
      <c r="B24663" s="676" t="s">
        <v>72</v>
      </c>
      <c r="C24663" s="674" t="s">
        <v>33</v>
      </c>
      <c r="D24663" s="678" t="s">
        <v>83</v>
      </c>
      <c r="E24663" s="665">
        <v>447.15</v>
      </c>
      <c r="F24663" s="639" t="s">
        <v>75</v>
      </c>
      <c r="G24663" s="13">
        <f>SUM(A24663*E24663)</f>
        <v>4918.6499999999996</v>
      </c>
    </row>
    <row r="24664" spans="1:7" ht="38.25" customHeight="1">
      <c r="A24664" s="677"/>
      <c r="B24664" s="677"/>
      <c r="C24664" s="675"/>
      <c r="D24664" s="679"/>
      <c r="E24664" s="680" t="s">
        <v>84</v>
      </c>
      <c r="F24664" s="681"/>
      <c r="G24664" s="682"/>
    </row>
    <row r="24665" spans="1:7">
      <c r="A24665" s="676">
        <v>44</v>
      </c>
      <c r="B24665" s="676" t="s">
        <v>72</v>
      </c>
      <c r="C24665" s="674" t="s">
        <v>36</v>
      </c>
      <c r="D24665" s="678" t="s">
        <v>85</v>
      </c>
      <c r="E24665" s="665">
        <v>1109.46</v>
      </c>
      <c r="F24665" s="639" t="s">
        <v>75</v>
      </c>
      <c r="G24665" s="13">
        <f>SUM(A24665*E24665)</f>
        <v>48816.240000000005</v>
      </c>
    </row>
    <row r="24666" spans="1:7" ht="25.5" customHeight="1">
      <c r="A24666" s="677"/>
      <c r="B24666" s="677"/>
      <c r="C24666" s="675"/>
      <c r="D24666" s="679"/>
      <c r="E24666" s="728" t="s">
        <v>86</v>
      </c>
      <c r="F24666" s="729"/>
      <c r="G24666" s="730"/>
    </row>
    <row r="24667" spans="1:7">
      <c r="A24667" s="676"/>
      <c r="B24667" s="676"/>
      <c r="C24667" s="674" t="s">
        <v>40</v>
      </c>
      <c r="D24667" s="702" t="s">
        <v>188</v>
      </c>
      <c r="E24667" s="650"/>
      <c r="F24667" s="69"/>
      <c r="G24667" s="70"/>
    </row>
    <row r="24668" spans="1:7">
      <c r="A24668" s="677"/>
      <c r="B24668" s="677"/>
      <c r="C24668" s="675"/>
      <c r="D24668" s="703"/>
      <c r="E24668" s="722"/>
      <c r="F24668" s="723"/>
      <c r="G24668" s="724"/>
    </row>
    <row r="24669" spans="1:7">
      <c r="A24669" s="676">
        <v>11</v>
      </c>
      <c r="B24669" s="676" t="s">
        <v>72</v>
      </c>
      <c r="C24669" s="674" t="s">
        <v>99</v>
      </c>
      <c r="D24669" s="678" t="s">
        <v>103</v>
      </c>
      <c r="E24669" s="655">
        <v>318.33999999999997</v>
      </c>
      <c r="F24669" s="645" t="s">
        <v>75</v>
      </c>
      <c r="G24669" s="71">
        <f>SUM(A24669*E24669)</f>
        <v>3501.74</v>
      </c>
    </row>
    <row r="24670" spans="1:7">
      <c r="A24670" s="677"/>
      <c r="B24670" s="677"/>
      <c r="C24670" s="675"/>
      <c r="D24670" s="679"/>
      <c r="E24670" s="680" t="s">
        <v>189</v>
      </c>
      <c r="F24670" s="681"/>
      <c r="G24670" s="682"/>
    </row>
    <row r="24671" spans="1:7">
      <c r="A24671" s="676">
        <v>11</v>
      </c>
      <c r="B24671" s="676" t="s">
        <v>72</v>
      </c>
      <c r="C24671" s="674" t="s">
        <v>157</v>
      </c>
      <c r="D24671" s="678" t="s">
        <v>190</v>
      </c>
      <c r="E24671" s="655">
        <v>235.84</v>
      </c>
      <c r="F24671" s="645" t="s">
        <v>75</v>
      </c>
      <c r="G24671" s="71">
        <f>SUM(A24671*E24671)</f>
        <v>2594.2400000000002</v>
      </c>
    </row>
    <row r="24672" spans="1:7">
      <c r="A24672" s="677"/>
      <c r="B24672" s="677"/>
      <c r="C24672" s="675"/>
      <c r="D24672" s="679"/>
      <c r="E24672" s="680" t="s">
        <v>191</v>
      </c>
      <c r="F24672" s="681"/>
      <c r="G24672" s="682"/>
    </row>
    <row r="24673" spans="1:7" s="30" customFormat="1">
      <c r="A24673" s="638"/>
      <c r="B24673" s="638"/>
      <c r="C24673" s="639"/>
      <c r="D24673" s="640"/>
      <c r="E24673" s="27"/>
      <c r="F24673" s="28" t="s">
        <v>105</v>
      </c>
      <c r="G24673" s="47">
        <v>268126</v>
      </c>
    </row>
    <row r="24674" spans="1:7">
      <c r="A24674" s="638"/>
      <c r="B24674" s="638"/>
      <c r="C24674" s="639"/>
      <c r="D24674" s="48" t="s">
        <v>106</v>
      </c>
      <c r="E24674" s="641"/>
      <c r="F24674" s="641"/>
      <c r="G24674" s="641"/>
    </row>
    <row r="24675" spans="1:7">
      <c r="A24675" s="676"/>
      <c r="B24675" s="676"/>
      <c r="C24675" s="674" t="s">
        <v>11</v>
      </c>
      <c r="D24675" s="678" t="s">
        <v>192</v>
      </c>
      <c r="E24675" s="704"/>
      <c r="F24675" s="705"/>
      <c r="G24675" s="706"/>
    </row>
    <row r="24676" spans="1:7" ht="73.5" customHeight="1">
      <c r="A24676" s="677"/>
      <c r="B24676" s="677"/>
      <c r="C24676" s="675"/>
      <c r="D24676" s="679"/>
      <c r="E24676" s="707"/>
      <c r="F24676" s="708"/>
      <c r="G24676" s="709"/>
    </row>
    <row r="24677" spans="1:7">
      <c r="A24677" s="642">
        <v>165</v>
      </c>
      <c r="B24677" s="642" t="s">
        <v>107</v>
      </c>
      <c r="C24677" s="674" t="s">
        <v>154</v>
      </c>
      <c r="D24677" s="646" t="s">
        <v>193</v>
      </c>
      <c r="E24677" s="665">
        <v>486</v>
      </c>
      <c r="F24677" s="639" t="s">
        <v>111</v>
      </c>
      <c r="G24677" s="13">
        <f>SUM(A24677*E24677)</f>
        <v>80190</v>
      </c>
    </row>
    <row r="24678" spans="1:7">
      <c r="A24678" s="643"/>
      <c r="B24678" s="643"/>
      <c r="C24678" s="675"/>
      <c r="D24678" s="652"/>
      <c r="E24678" s="680" t="s">
        <v>194</v>
      </c>
      <c r="F24678" s="681"/>
      <c r="G24678" s="682"/>
    </row>
    <row r="24679" spans="1:7">
      <c r="A24679" s="676">
        <v>440</v>
      </c>
      <c r="B24679" s="676" t="s">
        <v>107</v>
      </c>
      <c r="C24679" s="674" t="s">
        <v>157</v>
      </c>
      <c r="D24679" s="678" t="s">
        <v>195</v>
      </c>
      <c r="E24679" s="665">
        <v>226</v>
      </c>
      <c r="F24679" s="639" t="s">
        <v>111</v>
      </c>
      <c r="G24679" s="13">
        <f>SUM(A24679*E24679)</f>
        <v>99440</v>
      </c>
    </row>
    <row r="24680" spans="1:7">
      <c r="A24680" s="677"/>
      <c r="B24680" s="677"/>
      <c r="C24680" s="675"/>
      <c r="D24680" s="679"/>
      <c r="E24680" s="680" t="s">
        <v>196</v>
      </c>
      <c r="F24680" s="681"/>
      <c r="G24680" s="682"/>
    </row>
    <row r="24681" spans="1:7">
      <c r="A24681" s="642">
        <v>550</v>
      </c>
      <c r="B24681" s="642" t="s">
        <v>107</v>
      </c>
      <c r="C24681" s="644" t="s">
        <v>197</v>
      </c>
      <c r="D24681" s="646" t="s">
        <v>198</v>
      </c>
      <c r="E24681" s="665">
        <v>28</v>
      </c>
      <c r="F24681" s="639" t="s">
        <v>111</v>
      </c>
      <c r="G24681" s="13">
        <f>SUM(A24681*E24681)</f>
        <v>15400</v>
      </c>
    </row>
    <row r="24682" spans="1:7">
      <c r="A24682" s="643"/>
      <c r="B24682" s="643"/>
      <c r="C24682" s="645"/>
      <c r="D24682" s="652"/>
      <c r="E24682" s="680" t="s">
        <v>199</v>
      </c>
      <c r="F24682" s="681"/>
      <c r="G24682" s="682"/>
    </row>
    <row r="24683" spans="1:7">
      <c r="A24683" s="676">
        <v>11</v>
      </c>
      <c r="B24683" s="676" t="s">
        <v>72</v>
      </c>
      <c r="C24683" s="674" t="s">
        <v>15</v>
      </c>
      <c r="D24683" s="678" t="s">
        <v>113</v>
      </c>
      <c r="E24683" s="665">
        <v>14748</v>
      </c>
      <c r="F24683" s="639" t="s">
        <v>75</v>
      </c>
      <c r="G24683" s="13">
        <f>SUM(A24683*E24683)</f>
        <v>162228</v>
      </c>
    </row>
    <row r="24684" spans="1:7" ht="200.25" customHeight="1">
      <c r="A24684" s="677"/>
      <c r="B24684" s="677"/>
      <c r="C24684" s="675"/>
      <c r="D24684" s="679"/>
      <c r="E24684" s="680" t="s">
        <v>114</v>
      </c>
      <c r="F24684" s="681"/>
      <c r="G24684" s="682"/>
    </row>
    <row r="24685" spans="1:7" s="30" customFormat="1" ht="29.25" customHeight="1">
      <c r="A24685" s="3"/>
      <c r="B24685" s="3"/>
      <c r="C24685" s="667"/>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10" t="s">
        <v>0</v>
      </c>
      <c r="B24727" s="710"/>
      <c r="C24727" s="710"/>
      <c r="D24727" s="710"/>
      <c r="E24727" s="710"/>
      <c r="F24727" s="710"/>
      <c r="G24727" s="710"/>
    </row>
    <row r="24728" spans="1:7">
      <c r="A24728" s="711" t="s">
        <v>1</v>
      </c>
      <c r="B24728" s="711"/>
      <c r="C24728" s="711"/>
      <c r="D24728" s="711"/>
      <c r="E24728" s="711"/>
      <c r="F24728" s="711"/>
      <c r="G24728" s="711"/>
    </row>
    <row r="24729" spans="1:7" ht="42.75" customHeight="1">
      <c r="A24729" s="1" t="s">
        <v>2</v>
      </c>
      <c r="B24729" s="659"/>
      <c r="C24729" s="659"/>
      <c r="D24729" s="732" t="s">
        <v>297</v>
      </c>
      <c r="E24729" s="732"/>
      <c r="F24729" s="732"/>
      <c r="G24729" s="732"/>
    </row>
    <row r="24730" spans="1:7" ht="25.5">
      <c r="A24730" s="713" t="s">
        <v>3</v>
      </c>
      <c r="B24730" s="714"/>
      <c r="C24730" s="3" t="s">
        <v>4</v>
      </c>
      <c r="D24730" s="667" t="s">
        <v>5</v>
      </c>
      <c r="E24730" s="667" t="s">
        <v>6</v>
      </c>
      <c r="F24730" s="667" t="s">
        <v>7</v>
      </c>
      <c r="G24730" s="5" t="s">
        <v>8</v>
      </c>
    </row>
    <row r="24731" spans="1:7" s="25" customFormat="1">
      <c r="A24731" s="76"/>
      <c r="B24731" s="76"/>
      <c r="C24731" s="75"/>
      <c r="D24731" s="83" t="s">
        <v>9</v>
      </c>
      <c r="E24731" s="76"/>
      <c r="F24731" s="76"/>
      <c r="G24731" s="84"/>
    </row>
    <row r="24732" spans="1:7">
      <c r="A24732" s="639">
        <v>657</v>
      </c>
      <c r="B24732" s="639" t="s">
        <v>39</v>
      </c>
      <c r="C24732" s="638" t="s">
        <v>11</v>
      </c>
      <c r="D24732" s="678" t="s">
        <v>144</v>
      </c>
      <c r="E24732" s="665">
        <v>5445</v>
      </c>
      <c r="F24732" s="639" t="s">
        <v>42</v>
      </c>
      <c r="G24732" s="20">
        <f>SUM(A24732*E24732/100)</f>
        <v>35773.65</v>
      </c>
    </row>
    <row r="24733" spans="1:7">
      <c r="A24733" s="639"/>
      <c r="B24733" s="639"/>
      <c r="C24733" s="638"/>
      <c r="D24733" s="679"/>
      <c r="E24733" s="680" t="s">
        <v>145</v>
      </c>
      <c r="F24733" s="681"/>
      <c r="G24733" s="682"/>
    </row>
    <row r="24734" spans="1:7" s="25" customFormat="1">
      <c r="A24734" s="674">
        <v>302</v>
      </c>
      <c r="B24734" s="674" t="s">
        <v>10</v>
      </c>
      <c r="C24734" s="676" t="s">
        <v>15</v>
      </c>
      <c r="D24734" s="678" t="s">
        <v>146</v>
      </c>
      <c r="E24734" s="665">
        <v>3327.5</v>
      </c>
      <c r="F24734" s="639" t="s">
        <v>147</v>
      </c>
      <c r="G24734" s="20">
        <f>SUM(A24734*E24734/100)</f>
        <v>10049.049999999999</v>
      </c>
    </row>
    <row r="24735" spans="1:7" s="25" customFormat="1">
      <c r="A24735" s="675"/>
      <c r="B24735" s="675"/>
      <c r="C24735" s="677"/>
      <c r="D24735" s="679"/>
      <c r="E24735" s="680" t="s">
        <v>148</v>
      </c>
      <c r="F24735" s="681"/>
      <c r="G24735" s="682"/>
    </row>
    <row r="24736" spans="1:7" s="24" customFormat="1">
      <c r="A24736" s="639">
        <v>1336</v>
      </c>
      <c r="B24736" s="639" t="s">
        <v>39</v>
      </c>
      <c r="C24736" s="638" t="s">
        <v>18</v>
      </c>
      <c r="D24736" s="678" t="s">
        <v>149</v>
      </c>
      <c r="E24736" s="665">
        <v>121</v>
      </c>
      <c r="F24736" s="639" t="s">
        <v>42</v>
      </c>
      <c r="G24736" s="20">
        <f>SUM(A24736*E24736/100)</f>
        <v>1616.56</v>
      </c>
    </row>
    <row r="24737" spans="1:7" s="24" customFormat="1">
      <c r="A24737" s="639"/>
      <c r="B24737" s="639"/>
      <c r="C24737" s="638"/>
      <c r="D24737" s="679"/>
      <c r="E24737" s="687" t="s">
        <v>150</v>
      </c>
      <c r="F24737" s="688"/>
      <c r="G24737" s="689"/>
    </row>
    <row r="24738" spans="1:7" s="36" customFormat="1">
      <c r="A24738" s="674">
        <v>195</v>
      </c>
      <c r="B24738" s="674" t="s">
        <v>10</v>
      </c>
      <c r="C24738" s="676" t="s">
        <v>21</v>
      </c>
      <c r="D24738" s="678" t="s">
        <v>200</v>
      </c>
      <c r="E24738" s="665">
        <v>1285.6300000000001</v>
      </c>
      <c r="F24738" s="639" t="s">
        <v>147</v>
      </c>
      <c r="G24738" s="20">
        <f>SUM(A24738*E24738/100)</f>
        <v>2506.9785000000002</v>
      </c>
    </row>
    <row r="24739" spans="1:7" s="36" customFormat="1">
      <c r="A24739" s="675"/>
      <c r="B24739" s="675"/>
      <c r="C24739" s="677"/>
      <c r="D24739" s="679"/>
      <c r="E24739" s="680" t="s">
        <v>201</v>
      </c>
      <c r="F24739" s="681"/>
      <c r="G24739" s="682"/>
    </row>
    <row r="24740" spans="1:7">
      <c r="A24740" s="639">
        <v>657</v>
      </c>
      <c r="B24740" s="639" t="s">
        <v>10</v>
      </c>
      <c r="C24740" s="638" t="s">
        <v>25</v>
      </c>
      <c r="D24740" s="695" t="s">
        <v>30</v>
      </c>
      <c r="E24740" s="665">
        <v>337</v>
      </c>
      <c r="F24740" s="639" t="s">
        <v>31</v>
      </c>
      <c r="G24740" s="20">
        <f>SUM(A24740*E24740)</f>
        <v>221409</v>
      </c>
    </row>
    <row r="24741" spans="1:7">
      <c r="A24741" s="639"/>
      <c r="B24741" s="639"/>
      <c r="C24741" s="638"/>
      <c r="D24741" s="696"/>
      <c r="E24741" s="697" t="s">
        <v>32</v>
      </c>
      <c r="F24741" s="698"/>
      <c r="G24741" s="699"/>
    </row>
    <row r="24742" spans="1:7">
      <c r="A24742" s="676">
        <v>396</v>
      </c>
      <c r="B24742" s="676" t="s">
        <v>10</v>
      </c>
      <c r="C24742" s="674" t="s">
        <v>29</v>
      </c>
      <c r="D24742" s="678" t="s">
        <v>204</v>
      </c>
      <c r="E24742" s="665">
        <v>12346.65</v>
      </c>
      <c r="F24742" s="639" t="s">
        <v>13</v>
      </c>
      <c r="G24742" s="20">
        <f>SUM(A24742*E24742/100)</f>
        <v>48892.733999999997</v>
      </c>
    </row>
    <row r="24743" spans="1:7">
      <c r="A24743" s="677"/>
      <c r="B24743" s="677"/>
      <c r="C24743" s="675"/>
      <c r="D24743" s="679"/>
      <c r="E24743" s="680" t="s">
        <v>205</v>
      </c>
      <c r="F24743" s="681"/>
      <c r="G24743" s="682"/>
    </row>
    <row r="24744" spans="1:7">
      <c r="A24744" s="725">
        <v>42.7</v>
      </c>
      <c r="B24744" s="674" t="s">
        <v>24</v>
      </c>
      <c r="C24744" s="676" t="s">
        <v>33</v>
      </c>
      <c r="D24744" s="695" t="s">
        <v>26</v>
      </c>
      <c r="E24744" s="665">
        <v>5001.7</v>
      </c>
      <c r="F24744" s="639" t="s">
        <v>27</v>
      </c>
      <c r="G24744" s="20">
        <f>SUM(A24744*E24744)</f>
        <v>213572.59</v>
      </c>
    </row>
    <row r="24745" spans="1:7">
      <c r="A24745" s="726"/>
      <c r="B24745" s="675"/>
      <c r="C24745" s="677"/>
      <c r="D24745" s="696"/>
      <c r="E24745" s="680" t="s">
        <v>28</v>
      </c>
      <c r="F24745" s="681"/>
      <c r="G24745" s="682"/>
    </row>
    <row r="24746" spans="1:7" s="25" customFormat="1">
      <c r="A24746" s="639">
        <v>1336</v>
      </c>
      <c r="B24746" s="639" t="s">
        <v>39</v>
      </c>
      <c r="C24746" s="638" t="s">
        <v>36</v>
      </c>
      <c r="D24746" s="678" t="s">
        <v>151</v>
      </c>
      <c r="E24746" s="665">
        <v>660</v>
      </c>
      <c r="F24746" s="639" t="s">
        <v>42</v>
      </c>
      <c r="G24746" s="20">
        <f>SUM(A24746*E24746/100)</f>
        <v>8817.6</v>
      </c>
    </row>
    <row r="24747" spans="1:7" s="25" customFormat="1">
      <c r="A24747" s="639"/>
      <c r="B24747" s="639"/>
      <c r="C24747" s="638"/>
      <c r="D24747" s="679"/>
      <c r="E24747" s="687" t="s">
        <v>152</v>
      </c>
      <c r="F24747" s="688"/>
      <c r="G24747" s="689"/>
    </row>
    <row r="24748" spans="1:7" s="25" customFormat="1">
      <c r="A24748" s="639">
        <v>2392</v>
      </c>
      <c r="B24748" s="639" t="s">
        <v>39</v>
      </c>
      <c r="C24748" s="638" t="s">
        <v>40</v>
      </c>
      <c r="D24748" s="678" t="s">
        <v>41</v>
      </c>
      <c r="E24748" s="665">
        <v>2206.6</v>
      </c>
      <c r="F24748" s="639" t="s">
        <v>42</v>
      </c>
      <c r="G24748" s="20">
        <f>SUM(A24748*E24748/100)</f>
        <v>52781.872000000003</v>
      </c>
    </row>
    <row r="24749" spans="1:7" s="25" customFormat="1">
      <c r="A24749" s="639"/>
      <c r="B24749" s="639"/>
      <c r="C24749" s="638"/>
      <c r="D24749" s="679"/>
      <c r="E24749" s="687" t="s">
        <v>43</v>
      </c>
      <c r="F24749" s="688"/>
      <c r="G24749" s="689"/>
    </row>
    <row r="24750" spans="1:7" s="25" customFormat="1">
      <c r="A24750" s="639">
        <v>1991</v>
      </c>
      <c r="B24750" s="639" t="s">
        <v>39</v>
      </c>
      <c r="C24750" s="638" t="s">
        <v>44</v>
      </c>
      <c r="D24750" s="678" t="s">
        <v>45</v>
      </c>
      <c r="E24750" s="639">
        <v>2197.52</v>
      </c>
      <c r="F24750" s="639" t="s">
        <v>42</v>
      </c>
      <c r="G24750" s="20">
        <f>SUM(A24750*E24750/100)</f>
        <v>43752.623200000002</v>
      </c>
    </row>
    <row r="24751" spans="1:7" s="25" customFormat="1">
      <c r="A24751" s="639"/>
      <c r="B24751" s="639"/>
      <c r="C24751" s="638"/>
      <c r="D24751" s="679"/>
      <c r="E24751" s="687" t="s">
        <v>46</v>
      </c>
      <c r="F24751" s="688"/>
      <c r="G24751" s="689"/>
    </row>
    <row r="24752" spans="1:7" s="25" customFormat="1">
      <c r="A24752" s="674">
        <v>130</v>
      </c>
      <c r="B24752" s="674" t="s">
        <v>39</v>
      </c>
      <c r="C24752" s="674" t="s">
        <v>47</v>
      </c>
      <c r="D24752" s="678" t="s">
        <v>48</v>
      </c>
      <c r="E24752" s="639">
        <v>27678.86</v>
      </c>
      <c r="F24752" s="639" t="s">
        <v>42</v>
      </c>
      <c r="G24752" s="20">
        <f>SUM(A24752*E24752/100)</f>
        <v>35982.518000000004</v>
      </c>
    </row>
    <row r="24753" spans="1:7" s="25" customFormat="1">
      <c r="A24753" s="675"/>
      <c r="B24753" s="675"/>
      <c r="C24753" s="675"/>
      <c r="D24753" s="679"/>
      <c r="E24753" s="686" t="s">
        <v>49</v>
      </c>
      <c r="F24753" s="686"/>
      <c r="G24753" s="686"/>
    </row>
    <row r="24754" spans="1:7">
      <c r="A24754" s="639">
        <v>452</v>
      </c>
      <c r="B24754" s="639" t="s">
        <v>39</v>
      </c>
      <c r="C24754" s="638" t="s">
        <v>50</v>
      </c>
      <c r="D24754" s="678" t="s">
        <v>51</v>
      </c>
      <c r="E24754" s="665">
        <v>28253.61</v>
      </c>
      <c r="F24754" s="639" t="s">
        <v>52</v>
      </c>
      <c r="G24754" s="20">
        <f>SUM(A24754*E24754/100)</f>
        <v>127706.3172</v>
      </c>
    </row>
    <row r="24755" spans="1:7">
      <c r="A24755" s="639"/>
      <c r="B24755" s="639"/>
      <c r="C24755" s="638"/>
      <c r="D24755" s="679"/>
      <c r="E24755" s="680" t="s">
        <v>53</v>
      </c>
      <c r="F24755" s="681"/>
      <c r="G24755" s="682"/>
    </row>
    <row r="24756" spans="1:7" ht="38.25">
      <c r="A24756" s="642"/>
      <c r="B24756" s="642"/>
      <c r="C24756" s="644" t="s">
        <v>54</v>
      </c>
      <c r="D24756" s="646" t="s">
        <v>153</v>
      </c>
      <c r="E24756" s="704"/>
      <c r="F24756" s="705"/>
      <c r="G24756" s="706"/>
    </row>
    <row r="24757" spans="1:7">
      <c r="A24757" s="676">
        <v>1314</v>
      </c>
      <c r="B24757" s="676" t="s">
        <v>39</v>
      </c>
      <c r="C24757" s="674" t="s">
        <v>154</v>
      </c>
      <c r="D24757" s="678" t="s">
        <v>155</v>
      </c>
      <c r="E24757" s="665">
        <v>2548.29</v>
      </c>
      <c r="F24757" s="639" t="s">
        <v>42</v>
      </c>
      <c r="G24757" s="20">
        <f>SUM(A24757*E24757/100)</f>
        <v>33484.530599999998</v>
      </c>
    </row>
    <row r="24758" spans="1:7">
      <c r="A24758" s="677"/>
      <c r="B24758" s="677"/>
      <c r="C24758" s="675"/>
      <c r="D24758" s="679"/>
      <c r="E24758" s="680" t="s">
        <v>156</v>
      </c>
      <c r="F24758" s="681"/>
      <c r="G24758" s="682"/>
    </row>
    <row r="24759" spans="1:7">
      <c r="A24759" s="676">
        <v>924</v>
      </c>
      <c r="B24759" s="676" t="s">
        <v>39</v>
      </c>
      <c r="C24759" s="674" t="s">
        <v>157</v>
      </c>
      <c r="D24759" s="678" t="s">
        <v>158</v>
      </c>
      <c r="E24759" s="665">
        <v>3275.5</v>
      </c>
      <c r="F24759" s="639" t="s">
        <v>42</v>
      </c>
      <c r="G24759" s="20">
        <f>SUM(A24759*E24759/100)</f>
        <v>30265.62</v>
      </c>
    </row>
    <row r="24760" spans="1:7">
      <c r="A24760" s="677"/>
      <c r="B24760" s="677"/>
      <c r="C24760" s="675"/>
      <c r="D24760" s="679"/>
      <c r="E24760" s="680" t="s">
        <v>159</v>
      </c>
      <c r="F24760" s="681"/>
      <c r="G24760" s="682"/>
    </row>
    <row r="24761" spans="1:7">
      <c r="A24761" s="676">
        <v>1314</v>
      </c>
      <c r="B24761" s="676" t="s">
        <v>39</v>
      </c>
      <c r="C24761" s="674" t="s">
        <v>57</v>
      </c>
      <c r="D24761" s="678" t="s">
        <v>160</v>
      </c>
      <c r="E24761" s="665">
        <v>1887.4</v>
      </c>
      <c r="F24761" s="639" t="s">
        <v>42</v>
      </c>
      <c r="G24761" s="20">
        <f>SUM(A24761*E24761/100)</f>
        <v>24800.436000000002</v>
      </c>
    </row>
    <row r="24762" spans="1:7">
      <c r="A24762" s="677"/>
      <c r="B24762" s="677"/>
      <c r="C24762" s="675"/>
      <c r="D24762" s="679"/>
      <c r="E24762" s="680" t="s">
        <v>161</v>
      </c>
      <c r="F24762" s="681"/>
      <c r="G24762" s="682"/>
    </row>
    <row r="24763" spans="1:7">
      <c r="A24763" s="674">
        <v>8</v>
      </c>
      <c r="B24763" s="674" t="s">
        <v>72</v>
      </c>
      <c r="C24763" s="676" t="s">
        <v>60</v>
      </c>
      <c r="D24763" s="678" t="s">
        <v>162</v>
      </c>
      <c r="E24763" s="665">
        <v>604.16999999999996</v>
      </c>
      <c r="F24763" s="639" t="s">
        <v>75</v>
      </c>
      <c r="G24763" s="20">
        <f>SUM(A24763*E24763)</f>
        <v>4833.3599999999997</v>
      </c>
    </row>
    <row r="24764" spans="1:7">
      <c r="A24764" s="675"/>
      <c r="B24764" s="675"/>
      <c r="C24764" s="677"/>
      <c r="D24764" s="679"/>
      <c r="E24764" s="680" t="s">
        <v>163</v>
      </c>
      <c r="F24764" s="681"/>
      <c r="G24764" s="682"/>
    </row>
    <row r="24765" spans="1:7" s="25" customFormat="1">
      <c r="A24765" s="674">
        <v>70</v>
      </c>
      <c r="B24765" s="674" t="s">
        <v>39</v>
      </c>
      <c r="C24765" s="676" t="s">
        <v>63</v>
      </c>
      <c r="D24765" s="678" t="s">
        <v>164</v>
      </c>
      <c r="E24765" s="665">
        <v>1273.76</v>
      </c>
      <c r="F24765" s="639" t="s">
        <v>165</v>
      </c>
      <c r="G24765" s="20">
        <f>SUM(A24765*E24765)</f>
        <v>89163.199999999997</v>
      </c>
    </row>
    <row r="24766" spans="1:7" s="25" customFormat="1">
      <c r="A24766" s="675"/>
      <c r="B24766" s="675"/>
      <c r="C24766" s="677"/>
      <c r="D24766" s="679"/>
      <c r="E24766" s="680" t="s">
        <v>166</v>
      </c>
      <c r="F24766" s="681"/>
      <c r="G24766" s="682"/>
    </row>
    <row r="24767" spans="1:7">
      <c r="A24767" s="676">
        <v>1314</v>
      </c>
      <c r="B24767" s="676" t="s">
        <v>39</v>
      </c>
      <c r="C24767" s="674" t="s">
        <v>66</v>
      </c>
      <c r="D24767" s="678" t="s">
        <v>64</v>
      </c>
      <c r="E24767" s="665">
        <v>829.95</v>
      </c>
      <c r="F24767" s="639" t="s">
        <v>42</v>
      </c>
      <c r="G24767" s="13">
        <f>SUM(A24767*E24767/100)</f>
        <v>10905.543</v>
      </c>
    </row>
    <row r="24768" spans="1:7">
      <c r="A24768" s="677"/>
      <c r="B24768" s="677"/>
      <c r="C24768" s="675"/>
      <c r="D24768" s="679"/>
      <c r="E24768" s="680" t="s">
        <v>65</v>
      </c>
      <c r="F24768" s="681"/>
      <c r="G24768" s="682"/>
    </row>
    <row r="24769" spans="1:7">
      <c r="A24769" s="674">
        <v>3580</v>
      </c>
      <c r="B24769" s="674" t="s">
        <v>39</v>
      </c>
      <c r="C24769" s="676" t="s">
        <v>69</v>
      </c>
      <c r="D24769" s="678" t="s">
        <v>58</v>
      </c>
      <c r="E24769" s="665">
        <v>1079.6500000000001</v>
      </c>
      <c r="F24769" s="639" t="s">
        <v>42</v>
      </c>
      <c r="G24769" s="13">
        <f>SUM(A24769*E24769/100)</f>
        <v>38651.47</v>
      </c>
    </row>
    <row r="24770" spans="1:7">
      <c r="A24770" s="675"/>
      <c r="B24770" s="675"/>
      <c r="C24770" s="677"/>
      <c r="D24770" s="679"/>
      <c r="E24770" s="680" t="s">
        <v>59</v>
      </c>
      <c r="F24770" s="681"/>
      <c r="G24770" s="682"/>
    </row>
    <row r="24771" spans="1:7">
      <c r="A24771" s="674">
        <v>3171</v>
      </c>
      <c r="B24771" s="674" t="s">
        <v>39</v>
      </c>
      <c r="C24771" s="676" t="s">
        <v>73</v>
      </c>
      <c r="D24771" s="678" t="s">
        <v>58</v>
      </c>
      <c r="E24771" s="665">
        <v>1303.17</v>
      </c>
      <c r="F24771" s="639" t="s">
        <v>165</v>
      </c>
      <c r="G24771" s="13">
        <f>SUM(A24771*E24771/100)</f>
        <v>41323.520700000001</v>
      </c>
    </row>
    <row r="24772" spans="1:7">
      <c r="A24772" s="675"/>
      <c r="B24772" s="675"/>
      <c r="C24772" s="677"/>
      <c r="D24772" s="679"/>
      <c r="E24772" s="680" t="s">
        <v>169</v>
      </c>
      <c r="F24772" s="681"/>
      <c r="G24772" s="682"/>
    </row>
    <row r="24773" spans="1:7">
      <c r="A24773" s="674">
        <v>777</v>
      </c>
      <c r="B24773" s="674" t="s">
        <v>39</v>
      </c>
      <c r="C24773" s="676" t="s">
        <v>208</v>
      </c>
      <c r="D24773" s="678" t="s">
        <v>170</v>
      </c>
      <c r="E24773" s="665">
        <v>1160.06</v>
      </c>
      <c r="F24773" s="639" t="s">
        <v>42</v>
      </c>
      <c r="G24773" s="13">
        <f>SUM(A24773*E24773/100)</f>
        <v>9013.6661999999997</v>
      </c>
    </row>
    <row r="24774" spans="1:7">
      <c r="A24774" s="675"/>
      <c r="B24774" s="675"/>
      <c r="C24774" s="677"/>
      <c r="D24774" s="679"/>
      <c r="E24774" s="680" t="s">
        <v>171</v>
      </c>
      <c r="F24774" s="681"/>
      <c r="G24774" s="682"/>
    </row>
    <row r="24775" spans="1:7">
      <c r="A24775" s="674">
        <v>112</v>
      </c>
      <c r="B24775" s="674" t="s">
        <v>39</v>
      </c>
      <c r="C24775" s="676" t="s">
        <v>209</v>
      </c>
      <c r="D24775" s="678" t="s">
        <v>172</v>
      </c>
      <c r="E24775" s="665">
        <v>190.72</v>
      </c>
      <c r="F24775" s="639" t="s">
        <v>165</v>
      </c>
      <c r="G24775" s="13">
        <f>SUM(A24775*E24775)</f>
        <v>21360.639999999999</v>
      </c>
    </row>
    <row r="24776" spans="1:7">
      <c r="A24776" s="675"/>
      <c r="B24776" s="675"/>
      <c r="C24776" s="677"/>
      <c r="D24776" s="679"/>
      <c r="E24776" s="680" t="s">
        <v>173</v>
      </c>
      <c r="F24776" s="681"/>
      <c r="G24776" s="682"/>
    </row>
    <row r="24777" spans="1:7" s="25" customFormat="1">
      <c r="A24777" s="639"/>
      <c r="B24777" s="639"/>
      <c r="C24777" s="638"/>
      <c r="D24777" s="48"/>
      <c r="E24777" s="639"/>
      <c r="F24777" s="50" t="s">
        <v>433</v>
      </c>
      <c r="G24777" s="90">
        <v>1182093</v>
      </c>
    </row>
    <row r="24778" spans="1:7">
      <c r="A24778" s="639"/>
      <c r="B24778" s="639"/>
      <c r="C24778" s="638"/>
      <c r="D24778" s="640"/>
      <c r="E24778" s="641"/>
      <c r="F24778" s="50" t="s">
        <v>434</v>
      </c>
      <c r="G24778" s="51">
        <v>3546300</v>
      </c>
    </row>
    <row r="24779" spans="1:7">
      <c r="A24779" s="31"/>
      <c r="B24779" s="32"/>
      <c r="C24779" s="32"/>
      <c r="D24779" s="110" t="s">
        <v>78</v>
      </c>
      <c r="E24779" s="32"/>
      <c r="F24779" s="32"/>
      <c r="G24779" s="34"/>
    </row>
    <row r="24780" spans="1:7">
      <c r="A24780" s="676">
        <v>6</v>
      </c>
      <c r="B24780" s="676" t="s">
        <v>72</v>
      </c>
      <c r="C24780" s="674" t="s">
        <v>11</v>
      </c>
      <c r="D24780" s="678" t="s">
        <v>177</v>
      </c>
      <c r="E24780" s="665">
        <v>6166.6</v>
      </c>
      <c r="F24780" s="639" t="s">
        <v>75</v>
      </c>
      <c r="G24780" s="13">
        <f>SUM(A24780*E24780)</f>
        <v>36999.600000000006</v>
      </c>
    </row>
    <row r="24781" spans="1:7">
      <c r="A24781" s="677"/>
      <c r="B24781" s="677"/>
      <c r="C24781" s="675"/>
      <c r="D24781" s="679"/>
      <c r="E24781" s="680" t="s">
        <v>178</v>
      </c>
      <c r="F24781" s="681"/>
      <c r="G24781" s="682"/>
    </row>
    <row r="24782" spans="1:7">
      <c r="A24782" s="676">
        <v>6</v>
      </c>
      <c r="B24782" s="676" t="s">
        <v>72</v>
      </c>
      <c r="C24782" s="674" t="s">
        <v>15</v>
      </c>
      <c r="D24782" s="678" t="s">
        <v>179</v>
      </c>
      <c r="E24782" s="665">
        <v>1233.6500000000001</v>
      </c>
      <c r="F24782" s="639" t="s">
        <v>75</v>
      </c>
      <c r="G24782" s="13">
        <f>SUM(A24782*E24782)</f>
        <v>7401.9000000000005</v>
      </c>
    </row>
    <row r="24783" spans="1:7">
      <c r="A24783" s="677"/>
      <c r="B24783" s="677"/>
      <c r="C24783" s="675"/>
      <c r="D24783" s="679"/>
      <c r="E24783" s="680" t="s">
        <v>180</v>
      </c>
      <c r="F24783" s="681"/>
      <c r="G24783" s="682"/>
    </row>
    <row r="24784" spans="1:7">
      <c r="A24784" s="676">
        <v>6</v>
      </c>
      <c r="B24784" s="676" t="s">
        <v>72</v>
      </c>
      <c r="C24784" s="674" t="s">
        <v>18</v>
      </c>
      <c r="D24784" s="678" t="s">
        <v>219</v>
      </c>
      <c r="E24784" s="665">
        <v>270.60000000000002</v>
      </c>
      <c r="F24784" s="639" t="s">
        <v>75</v>
      </c>
      <c r="G24784" s="13">
        <f>SUM(A24784*E24784)</f>
        <v>1623.6000000000001</v>
      </c>
    </row>
    <row r="24785" spans="1:7">
      <c r="A24785" s="677"/>
      <c r="B24785" s="677"/>
      <c r="C24785" s="675"/>
      <c r="D24785" s="679"/>
      <c r="E24785" s="680" t="s">
        <v>220</v>
      </c>
      <c r="F24785" s="681"/>
      <c r="G24785" s="682"/>
    </row>
    <row r="24786" spans="1:7">
      <c r="A24786" s="676">
        <v>8</v>
      </c>
      <c r="B24786" s="676" t="s">
        <v>72</v>
      </c>
      <c r="C24786" s="674" t="s">
        <v>21</v>
      </c>
      <c r="D24786" s="678" t="s">
        <v>181</v>
      </c>
      <c r="E24786" s="665">
        <v>566.70000000000005</v>
      </c>
      <c r="F24786" s="639" t="s">
        <v>75</v>
      </c>
      <c r="G24786" s="13">
        <f>SUM(A24786*E24786)</f>
        <v>4533.6000000000004</v>
      </c>
    </row>
    <row r="24787" spans="1:7">
      <c r="A24787" s="677"/>
      <c r="B24787" s="677"/>
      <c r="C24787" s="675"/>
      <c r="D24787" s="679"/>
      <c r="E24787" s="680" t="s">
        <v>182</v>
      </c>
      <c r="F24787" s="681"/>
      <c r="G24787" s="682"/>
    </row>
    <row r="24788" spans="1:7">
      <c r="A24788" s="676">
        <v>2</v>
      </c>
      <c r="B24788" s="676" t="s">
        <v>72</v>
      </c>
      <c r="C24788" s="674" t="s">
        <v>25</v>
      </c>
      <c r="D24788" s="678" t="s">
        <v>183</v>
      </c>
      <c r="E24788" s="665">
        <v>5712.3</v>
      </c>
      <c r="F24788" s="639" t="s">
        <v>75</v>
      </c>
      <c r="G24788" s="13">
        <f>SUM(A24788*E24788)</f>
        <v>11424.6</v>
      </c>
    </row>
    <row r="24789" spans="1:7">
      <c r="A24789" s="677"/>
      <c r="B24789" s="677"/>
      <c r="C24789" s="675"/>
      <c r="D24789" s="679"/>
      <c r="E24789" s="680" t="s">
        <v>184</v>
      </c>
      <c r="F24789" s="681"/>
      <c r="G24789" s="682"/>
    </row>
    <row r="24790" spans="1:7">
      <c r="A24790" s="676">
        <v>6</v>
      </c>
      <c r="B24790" s="676" t="s">
        <v>72</v>
      </c>
      <c r="C24790" s="674" t="s">
        <v>29</v>
      </c>
      <c r="D24790" s="678" t="s">
        <v>94</v>
      </c>
      <c r="E24790" s="665">
        <v>2533.4699999999998</v>
      </c>
      <c r="F24790" s="639" t="s">
        <v>75</v>
      </c>
      <c r="G24790" s="13">
        <f>SUM(A24790*E24790)</f>
        <v>15200.82</v>
      </c>
    </row>
    <row r="24791" spans="1:7">
      <c r="A24791" s="677"/>
      <c r="B24791" s="677"/>
      <c r="C24791" s="675"/>
      <c r="D24791" s="679"/>
      <c r="E24791" s="680" t="s">
        <v>185</v>
      </c>
      <c r="F24791" s="681"/>
      <c r="G24791" s="682"/>
    </row>
    <row r="24792" spans="1:7">
      <c r="A24792" s="676"/>
      <c r="B24792" s="676"/>
      <c r="C24792" s="674" t="s">
        <v>33</v>
      </c>
      <c r="D24792" s="678" t="s">
        <v>226</v>
      </c>
      <c r="E24792" s="704"/>
      <c r="F24792" s="705"/>
      <c r="G24792" s="706"/>
    </row>
    <row r="24793" spans="1:7" ht="105" customHeight="1">
      <c r="A24793" s="677"/>
      <c r="B24793" s="677"/>
      <c r="C24793" s="675"/>
      <c r="D24793" s="679"/>
      <c r="E24793" s="707"/>
      <c r="F24793" s="708"/>
      <c r="G24793" s="709"/>
    </row>
    <row r="24794" spans="1:7">
      <c r="A24794" s="676">
        <v>60</v>
      </c>
      <c r="B24794" s="676" t="s">
        <v>107</v>
      </c>
      <c r="C24794" s="674" t="s">
        <v>99</v>
      </c>
      <c r="D24794" s="678" t="s">
        <v>227</v>
      </c>
      <c r="E24794" s="665">
        <v>73.209999999999994</v>
      </c>
      <c r="F24794" s="639" t="s">
        <v>111</v>
      </c>
      <c r="G24794" s="13">
        <f>SUM(A24794*E24794)</f>
        <v>4392.5999999999995</v>
      </c>
    </row>
    <row r="24795" spans="1:7">
      <c r="A24795" s="677"/>
      <c r="B24795" s="677"/>
      <c r="C24795" s="675"/>
      <c r="D24795" s="679"/>
      <c r="E24795" s="680" t="s">
        <v>228</v>
      </c>
      <c r="F24795" s="681"/>
      <c r="G24795" s="682"/>
    </row>
    <row r="24796" spans="1:7">
      <c r="A24796" s="676">
        <v>60</v>
      </c>
      <c r="B24796" s="676" t="s">
        <v>72</v>
      </c>
      <c r="C24796" s="674" t="s">
        <v>102</v>
      </c>
      <c r="D24796" s="678" t="s">
        <v>229</v>
      </c>
      <c r="E24796" s="665">
        <v>95.79</v>
      </c>
      <c r="F24796" s="639" t="s">
        <v>111</v>
      </c>
      <c r="G24796" s="13">
        <f>SUM(A24796*E24796)</f>
        <v>5747.4000000000005</v>
      </c>
    </row>
    <row r="24797" spans="1:7">
      <c r="A24797" s="677"/>
      <c r="B24797" s="677"/>
      <c r="C24797" s="675"/>
      <c r="D24797" s="679"/>
      <c r="E24797" s="680" t="s">
        <v>230</v>
      </c>
      <c r="F24797" s="681"/>
      <c r="G24797" s="682"/>
    </row>
    <row r="24798" spans="1:7">
      <c r="A24798" s="676">
        <v>6</v>
      </c>
      <c r="B24798" s="676" t="s">
        <v>72</v>
      </c>
      <c r="C24798" s="674" t="s">
        <v>36</v>
      </c>
      <c r="D24798" s="678" t="s">
        <v>186</v>
      </c>
      <c r="E24798" s="665">
        <v>1671.58</v>
      </c>
      <c r="F24798" s="639" t="s">
        <v>75</v>
      </c>
      <c r="G24798" s="13">
        <f>SUM(A24798*E24798)</f>
        <v>10029.48</v>
      </c>
    </row>
    <row r="24799" spans="1:7">
      <c r="A24799" s="677"/>
      <c r="B24799" s="677"/>
      <c r="C24799" s="675"/>
      <c r="D24799" s="679"/>
      <c r="E24799" s="680" t="s">
        <v>187</v>
      </c>
      <c r="F24799" s="681"/>
      <c r="G24799" s="682"/>
    </row>
    <row r="24800" spans="1:7">
      <c r="A24800" s="676">
        <v>12</v>
      </c>
      <c r="B24800" s="676" t="s">
        <v>72</v>
      </c>
      <c r="C24800" s="674" t="s">
        <v>40</v>
      </c>
      <c r="D24800" s="678" t="s">
        <v>83</v>
      </c>
      <c r="E24800" s="665">
        <v>447.15</v>
      </c>
      <c r="F24800" s="639" t="s">
        <v>75</v>
      </c>
      <c r="G24800" s="13">
        <f>SUM(A24800*E24800)</f>
        <v>5365.7999999999993</v>
      </c>
    </row>
    <row r="24801" spans="1:7">
      <c r="A24801" s="677"/>
      <c r="B24801" s="677"/>
      <c r="C24801" s="675"/>
      <c r="D24801" s="679"/>
      <c r="E24801" s="680" t="s">
        <v>84</v>
      </c>
      <c r="F24801" s="681"/>
      <c r="G24801" s="682"/>
    </row>
    <row r="24802" spans="1:7">
      <c r="A24802" s="676">
        <v>12</v>
      </c>
      <c r="B24802" s="676" t="s">
        <v>72</v>
      </c>
      <c r="C24802" s="674" t="s">
        <v>44</v>
      </c>
      <c r="D24802" s="678" t="s">
        <v>85</v>
      </c>
      <c r="E24802" s="665">
        <v>1109.46</v>
      </c>
      <c r="F24802" s="639" t="s">
        <v>75</v>
      </c>
      <c r="G24802" s="13">
        <f>SUM(A24802*E24802)</f>
        <v>13313.52</v>
      </c>
    </row>
    <row r="24803" spans="1:7">
      <c r="A24803" s="677"/>
      <c r="B24803" s="677"/>
      <c r="C24803" s="675"/>
      <c r="D24803" s="679"/>
      <c r="E24803" s="728" t="s">
        <v>86</v>
      </c>
      <c r="F24803" s="729"/>
      <c r="G24803" s="730"/>
    </row>
    <row r="24804" spans="1:7">
      <c r="A24804" s="676"/>
      <c r="B24804" s="676"/>
      <c r="C24804" s="674" t="s">
        <v>47</v>
      </c>
      <c r="D24804" s="702" t="s">
        <v>188</v>
      </c>
      <c r="E24804" s="650"/>
      <c r="F24804" s="69"/>
      <c r="G24804" s="70"/>
    </row>
    <row r="24805" spans="1:7">
      <c r="A24805" s="677"/>
      <c r="B24805" s="677"/>
      <c r="C24805" s="675"/>
      <c r="D24805" s="703"/>
      <c r="E24805" s="722"/>
      <c r="F24805" s="723"/>
      <c r="G24805" s="724"/>
    </row>
    <row r="24806" spans="1:7">
      <c r="A24806" s="676">
        <v>4</v>
      </c>
      <c r="B24806" s="676" t="s">
        <v>72</v>
      </c>
      <c r="C24806" s="674" t="s">
        <v>99</v>
      </c>
      <c r="D24806" s="678" t="s">
        <v>103</v>
      </c>
      <c r="E24806" s="655">
        <v>318.33999999999997</v>
      </c>
      <c r="F24806" s="645" t="s">
        <v>75</v>
      </c>
      <c r="G24806" s="71">
        <f>SUM(A24806*E24806)</f>
        <v>1273.3599999999999</v>
      </c>
    </row>
    <row r="24807" spans="1:7">
      <c r="A24807" s="677"/>
      <c r="B24807" s="677"/>
      <c r="C24807" s="675"/>
      <c r="D24807" s="679"/>
      <c r="E24807" s="680" t="s">
        <v>189</v>
      </c>
      <c r="F24807" s="681"/>
      <c r="G24807" s="682"/>
    </row>
    <row r="24808" spans="1:7">
      <c r="A24808" s="676">
        <v>3</v>
      </c>
      <c r="B24808" s="676" t="s">
        <v>72</v>
      </c>
      <c r="C24808" s="674" t="s">
        <v>157</v>
      </c>
      <c r="D24808" s="678" t="s">
        <v>190</v>
      </c>
      <c r="E24808" s="665">
        <v>235.84</v>
      </c>
      <c r="F24808" s="639" t="s">
        <v>75</v>
      </c>
      <c r="G24808" s="13">
        <f>SUM(A24808*E24808)</f>
        <v>707.52</v>
      </c>
    </row>
    <row r="24809" spans="1:7">
      <c r="A24809" s="677"/>
      <c r="B24809" s="677"/>
      <c r="C24809" s="675"/>
      <c r="D24809" s="679"/>
      <c r="E24809" s="680" t="s">
        <v>298</v>
      </c>
      <c r="F24809" s="681"/>
      <c r="G24809" s="682"/>
    </row>
    <row r="24810" spans="1:7" s="36" customFormat="1">
      <c r="A24810" s="676"/>
      <c r="B24810" s="676"/>
      <c r="C24810" s="674" t="s">
        <v>50</v>
      </c>
      <c r="D24810" s="678" t="s">
        <v>231</v>
      </c>
      <c r="E24810" s="39"/>
      <c r="F24810" s="40"/>
      <c r="G24810" s="41"/>
    </row>
    <row r="24811" spans="1:7" s="36" customFormat="1" ht="80.25" customHeight="1">
      <c r="A24811" s="677"/>
      <c r="B24811" s="677"/>
      <c r="C24811" s="675"/>
      <c r="D24811" s="679"/>
      <c r="E24811" s="42"/>
      <c r="F24811" s="43"/>
      <c r="G24811" s="44"/>
    </row>
    <row r="24812" spans="1:7" s="36" customFormat="1">
      <c r="A24812" s="676">
        <v>60</v>
      </c>
      <c r="B24812" s="676" t="s">
        <v>107</v>
      </c>
      <c r="C24812" s="674"/>
      <c r="D24812" s="678" t="s">
        <v>232</v>
      </c>
      <c r="E24812" s="665">
        <v>199.25</v>
      </c>
      <c r="F24812" s="639" t="s">
        <v>111</v>
      </c>
      <c r="G24812" s="13">
        <f>SUM(A24812*E24812)</f>
        <v>11955</v>
      </c>
    </row>
    <row r="24813" spans="1:7" s="36" customFormat="1" ht="37.5" customHeight="1">
      <c r="A24813" s="677"/>
      <c r="B24813" s="677"/>
      <c r="C24813" s="675"/>
      <c r="D24813" s="679"/>
      <c r="E24813" s="680" t="s">
        <v>233</v>
      </c>
      <c r="F24813" s="681"/>
      <c r="G24813" s="682"/>
    </row>
    <row r="24814" spans="1:7" s="36" customFormat="1">
      <c r="A24814" s="676">
        <v>120</v>
      </c>
      <c r="B24814" s="676" t="s">
        <v>107</v>
      </c>
      <c r="C24814" s="674"/>
      <c r="D24814" s="678" t="s">
        <v>234</v>
      </c>
      <c r="E24814" s="665">
        <v>250.6</v>
      </c>
      <c r="F24814" s="639" t="s">
        <v>111</v>
      </c>
      <c r="G24814" s="13">
        <f>SUM(A24814*E24814)</f>
        <v>30072</v>
      </c>
    </row>
    <row r="24815" spans="1:7" s="36" customFormat="1">
      <c r="A24815" s="677"/>
      <c r="B24815" s="677"/>
      <c r="C24815" s="675"/>
      <c r="D24815" s="679"/>
      <c r="E24815" s="680" t="s">
        <v>235</v>
      </c>
      <c r="F24815" s="681"/>
      <c r="G24815" s="682"/>
    </row>
    <row r="24816" spans="1:7">
      <c r="A24816" s="676">
        <v>9</v>
      </c>
      <c r="B24816" s="676" t="s">
        <v>72</v>
      </c>
      <c r="C24816" s="674" t="s">
        <v>54</v>
      </c>
      <c r="D24816" s="678" t="s">
        <v>222</v>
      </c>
      <c r="E24816" s="665">
        <v>2376</v>
      </c>
      <c r="F24816" s="639" t="s">
        <v>75</v>
      </c>
      <c r="G24816" s="13">
        <f>SUM(A24816*E24816)</f>
        <v>21384</v>
      </c>
    </row>
    <row r="24817" spans="1:7">
      <c r="A24817" s="677"/>
      <c r="B24817" s="677"/>
      <c r="C24817" s="675"/>
      <c r="D24817" s="679"/>
      <c r="E24817" s="680" t="s">
        <v>223</v>
      </c>
      <c r="F24817" s="681"/>
      <c r="G24817" s="682"/>
    </row>
    <row r="24818" spans="1:7">
      <c r="A24818" s="676"/>
      <c r="B24818" s="676"/>
      <c r="C24818" s="674" t="s">
        <v>57</v>
      </c>
      <c r="D24818" s="678" t="s">
        <v>236</v>
      </c>
      <c r="E24818" s="704"/>
      <c r="F24818" s="705"/>
      <c r="G24818" s="706"/>
    </row>
    <row r="24819" spans="1:7">
      <c r="A24819" s="677"/>
      <c r="B24819" s="677"/>
      <c r="C24819" s="675"/>
      <c r="D24819" s="679"/>
      <c r="E24819" s="707"/>
      <c r="F24819" s="708"/>
      <c r="G24819" s="709"/>
    </row>
    <row r="24820" spans="1:7">
      <c r="A24820" s="676">
        <v>100</v>
      </c>
      <c r="B24820" s="676" t="s">
        <v>107</v>
      </c>
      <c r="C24820" s="674" t="s">
        <v>99</v>
      </c>
      <c r="D24820" s="678" t="s">
        <v>237</v>
      </c>
      <c r="E24820" s="665">
        <v>44.05</v>
      </c>
      <c r="F24820" s="639" t="s">
        <v>111</v>
      </c>
      <c r="G24820" s="13">
        <f>SUM(A24820*E24820)</f>
        <v>4405</v>
      </c>
    </row>
    <row r="24821" spans="1:7">
      <c r="A24821" s="677"/>
      <c r="B24821" s="677"/>
      <c r="C24821" s="675"/>
      <c r="D24821" s="679"/>
      <c r="E24821" s="680" t="s">
        <v>299</v>
      </c>
      <c r="F24821" s="681"/>
      <c r="G24821" s="682"/>
    </row>
    <row r="24822" spans="1:7">
      <c r="A24822" s="676">
        <v>2</v>
      </c>
      <c r="B24822" s="676" t="s">
        <v>72</v>
      </c>
      <c r="C24822" s="674" t="s">
        <v>60</v>
      </c>
      <c r="D24822" s="678" t="s">
        <v>239</v>
      </c>
      <c r="E24822" s="665">
        <v>2587</v>
      </c>
      <c r="F24822" s="639" t="s">
        <v>75</v>
      </c>
      <c r="G24822" s="13">
        <f>SUM(A24822*E24822)</f>
        <v>5174</v>
      </c>
    </row>
    <row r="24823" spans="1:7">
      <c r="A24823" s="677"/>
      <c r="B24823" s="677"/>
      <c r="C24823" s="675"/>
      <c r="D24823" s="679"/>
      <c r="E24823" s="680" t="s">
        <v>240</v>
      </c>
      <c r="F24823" s="681"/>
      <c r="G24823" s="682"/>
    </row>
    <row r="24824" spans="1:7" s="30" customFormat="1">
      <c r="A24824" s="85"/>
      <c r="B24824" s="3"/>
      <c r="C24824" s="667"/>
      <c r="D24824" s="26"/>
      <c r="E24824" s="27"/>
      <c r="F24824" s="28" t="s">
        <v>105</v>
      </c>
      <c r="G24824" s="47">
        <v>204574</v>
      </c>
    </row>
    <row r="24825" spans="1:7">
      <c r="A24825" s="638"/>
      <c r="B24825" s="660"/>
      <c r="C24825" s="661"/>
      <c r="D24825" s="83" t="s">
        <v>290</v>
      </c>
      <c r="E24825" s="662"/>
      <c r="F24825" s="663"/>
      <c r="G24825" s="664"/>
    </row>
    <row r="24826" spans="1:7">
      <c r="A24826" s="676">
        <v>15</v>
      </c>
      <c r="B24826" s="676" t="s">
        <v>72</v>
      </c>
      <c r="C24826" s="674" t="s">
        <v>11</v>
      </c>
      <c r="D24826" s="678" t="s">
        <v>113</v>
      </c>
      <c r="E24826" s="665">
        <v>14748</v>
      </c>
      <c r="F24826" s="639" t="s">
        <v>75</v>
      </c>
      <c r="G24826" s="13">
        <f>SUM(A24826*E24826)</f>
        <v>221220</v>
      </c>
    </row>
    <row r="24827" spans="1:7">
      <c r="A24827" s="677"/>
      <c r="B24827" s="677"/>
      <c r="C24827" s="675"/>
      <c r="D24827" s="679"/>
      <c r="E24827" s="680" t="s">
        <v>114</v>
      </c>
      <c r="F24827" s="681"/>
      <c r="G24827" s="682"/>
    </row>
    <row r="24828" spans="1:7">
      <c r="A24828" s="676"/>
      <c r="B24828" s="676"/>
      <c r="C24828" s="674" t="s">
        <v>15</v>
      </c>
      <c r="D24828" s="678" t="s">
        <v>192</v>
      </c>
      <c r="E24828" s="704"/>
      <c r="F24828" s="705"/>
      <c r="G24828" s="706"/>
    </row>
    <row r="24829" spans="1:7">
      <c r="A24829" s="677"/>
      <c r="B24829" s="677"/>
      <c r="C24829" s="675"/>
      <c r="D24829" s="679"/>
      <c r="E24829" s="707"/>
      <c r="F24829" s="708"/>
      <c r="G24829" s="709"/>
    </row>
    <row r="24830" spans="1:7">
      <c r="A24830" s="676">
        <v>150</v>
      </c>
      <c r="B24830" s="676" t="s">
        <v>107</v>
      </c>
      <c r="C24830" s="674" t="s">
        <v>99</v>
      </c>
      <c r="D24830" s="678" t="s">
        <v>195</v>
      </c>
      <c r="E24830" s="665">
        <v>226</v>
      </c>
      <c r="F24830" s="639" t="s">
        <v>111</v>
      </c>
      <c r="G24830" s="13">
        <f>SUM(A24830*E24830)</f>
        <v>33900</v>
      </c>
    </row>
    <row r="24831" spans="1:7">
      <c r="A24831" s="677"/>
      <c r="B24831" s="677"/>
      <c r="C24831" s="675"/>
      <c r="D24831" s="679"/>
      <c r="E24831" s="680" t="s">
        <v>196</v>
      </c>
      <c r="F24831" s="681"/>
      <c r="G24831" s="682"/>
    </row>
    <row r="24832" spans="1:7">
      <c r="A24832" s="676">
        <v>60</v>
      </c>
      <c r="B24832" s="676" t="s">
        <v>107</v>
      </c>
      <c r="C24832" s="674" t="s">
        <v>102</v>
      </c>
      <c r="D24832" s="678" t="s">
        <v>193</v>
      </c>
      <c r="E24832" s="665">
        <v>486</v>
      </c>
      <c r="F24832" s="639" t="s">
        <v>111</v>
      </c>
      <c r="G24832" s="13">
        <f>SUM(A24832*E24832)</f>
        <v>29160</v>
      </c>
    </row>
    <row r="24833" spans="1:7">
      <c r="A24833" s="677"/>
      <c r="B24833" s="677"/>
      <c r="C24833" s="675"/>
      <c r="D24833" s="679"/>
      <c r="E24833" s="680" t="s">
        <v>196</v>
      </c>
      <c r="F24833" s="681"/>
      <c r="G24833" s="682"/>
    </row>
    <row r="24834" spans="1:7">
      <c r="A24834" s="638"/>
      <c r="B24834" s="638"/>
      <c r="C24834" s="639"/>
      <c r="D24834" s="640"/>
      <c r="E24834" s="641"/>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10" t="s">
        <v>0</v>
      </c>
      <c r="B24850" s="710"/>
      <c r="C24850" s="710"/>
      <c r="D24850" s="710"/>
      <c r="E24850" s="710"/>
      <c r="F24850" s="710"/>
      <c r="G24850" s="710"/>
    </row>
    <row r="24851" spans="1:7">
      <c r="A24851" s="711" t="s">
        <v>1</v>
      </c>
      <c r="B24851" s="711"/>
      <c r="C24851" s="711"/>
      <c r="D24851" s="711"/>
      <c r="E24851" s="711"/>
      <c r="F24851" s="711"/>
      <c r="G24851" s="711"/>
    </row>
    <row r="24852" spans="1:7" ht="45" customHeight="1">
      <c r="A24852" s="1" t="s">
        <v>2</v>
      </c>
      <c r="B24852" s="659"/>
      <c r="C24852" s="659"/>
      <c r="D24852" s="732" t="s">
        <v>435</v>
      </c>
      <c r="E24852" s="732"/>
      <c r="F24852" s="732"/>
      <c r="G24852" s="732"/>
    </row>
    <row r="24853" spans="1:7" ht="25.5">
      <c r="A24853" s="713" t="s">
        <v>3</v>
      </c>
      <c r="B24853" s="714"/>
      <c r="C24853" s="3" t="s">
        <v>4</v>
      </c>
      <c r="D24853" s="667" t="s">
        <v>5</v>
      </c>
      <c r="E24853" s="667" t="s">
        <v>6</v>
      </c>
      <c r="F24853" s="667" t="s">
        <v>7</v>
      </c>
      <c r="G24853" s="5" t="s">
        <v>8</v>
      </c>
    </row>
    <row r="24854" spans="1:7">
      <c r="A24854" s="6"/>
      <c r="B24854" s="6"/>
      <c r="C24854" s="7"/>
      <c r="D24854" s="8" t="s">
        <v>9</v>
      </c>
      <c r="E24854" s="6"/>
      <c r="F24854" s="6"/>
      <c r="G24854" s="9"/>
    </row>
    <row r="24855" spans="1:7">
      <c r="A24855" s="639">
        <v>268</v>
      </c>
      <c r="B24855" s="639" t="s">
        <v>39</v>
      </c>
      <c r="C24855" s="638" t="s">
        <v>11</v>
      </c>
      <c r="D24855" s="678" t="s">
        <v>144</v>
      </c>
      <c r="E24855" s="665">
        <v>5445</v>
      </c>
      <c r="F24855" s="639" t="s">
        <v>42</v>
      </c>
      <c r="G24855" s="20">
        <f>SUM(A24855*E24855/100)</f>
        <v>14592.6</v>
      </c>
    </row>
    <row r="24856" spans="1:7">
      <c r="A24856" s="639"/>
      <c r="B24856" s="639"/>
      <c r="C24856" s="638"/>
      <c r="D24856" s="679"/>
      <c r="E24856" s="680" t="s">
        <v>145</v>
      </c>
      <c r="F24856" s="681"/>
      <c r="G24856" s="682"/>
    </row>
    <row r="24857" spans="1:7" s="24" customFormat="1">
      <c r="A24857" s="639">
        <v>784</v>
      </c>
      <c r="B24857" s="639" t="s">
        <v>39</v>
      </c>
      <c r="C24857" s="638" t="s">
        <v>15</v>
      </c>
      <c r="D24857" s="678" t="s">
        <v>149</v>
      </c>
      <c r="E24857" s="665">
        <v>121</v>
      </c>
      <c r="F24857" s="639" t="s">
        <v>42</v>
      </c>
      <c r="G24857" s="20">
        <f>SUM(A24857*E24857/100)</f>
        <v>948.64</v>
      </c>
    </row>
    <row r="24858" spans="1:7" s="24" customFormat="1">
      <c r="A24858" s="639"/>
      <c r="B24858" s="639"/>
      <c r="C24858" s="638"/>
      <c r="D24858" s="679"/>
      <c r="E24858" s="687" t="s">
        <v>150</v>
      </c>
      <c r="F24858" s="688"/>
      <c r="G24858" s="689"/>
    </row>
    <row r="24859" spans="1:7" s="36" customFormat="1">
      <c r="A24859" s="674">
        <v>116</v>
      </c>
      <c r="B24859" s="674" t="s">
        <v>10</v>
      </c>
      <c r="C24859" s="676" t="s">
        <v>18</v>
      </c>
      <c r="D24859" s="678" t="s">
        <v>200</v>
      </c>
      <c r="E24859" s="665">
        <v>1285.6300000000001</v>
      </c>
      <c r="F24859" s="639" t="s">
        <v>147</v>
      </c>
      <c r="G24859" s="20">
        <f>SUM(A24859*E24859/100)</f>
        <v>1491.3308000000002</v>
      </c>
    </row>
    <row r="24860" spans="1:7" s="36" customFormat="1">
      <c r="A24860" s="675"/>
      <c r="B24860" s="675"/>
      <c r="C24860" s="677"/>
      <c r="D24860" s="679"/>
      <c r="E24860" s="680" t="s">
        <v>201</v>
      </c>
      <c r="F24860" s="681"/>
      <c r="G24860" s="682"/>
    </row>
    <row r="24861" spans="1:7">
      <c r="A24861" s="676">
        <v>886</v>
      </c>
      <c r="B24861" s="676" t="s">
        <v>10</v>
      </c>
      <c r="C24861" s="674" t="s">
        <v>21</v>
      </c>
      <c r="D24861" s="678" t="s">
        <v>202</v>
      </c>
      <c r="E24861" s="665">
        <v>1720.66</v>
      </c>
      <c r="F24861" s="639" t="s">
        <v>13</v>
      </c>
      <c r="G24861" s="20">
        <f>SUM(A24861*E24861/100)</f>
        <v>15245.0476</v>
      </c>
    </row>
    <row r="24862" spans="1:7" ht="49.5" customHeight="1">
      <c r="A24862" s="677"/>
      <c r="B24862" s="677"/>
      <c r="C24862" s="675"/>
      <c r="D24862" s="679"/>
      <c r="E24862" s="680" t="s">
        <v>203</v>
      </c>
      <c r="F24862" s="681"/>
      <c r="G24862" s="682"/>
    </row>
    <row r="24863" spans="1:7">
      <c r="A24863" s="676">
        <v>230</v>
      </c>
      <c r="B24863" s="676" t="s">
        <v>10</v>
      </c>
      <c r="C24863" s="674" t="s">
        <v>25</v>
      </c>
      <c r="D24863" s="678" t="s">
        <v>37</v>
      </c>
      <c r="E24863" s="665">
        <v>12674.36</v>
      </c>
      <c r="F24863" s="639" t="s">
        <v>13</v>
      </c>
      <c r="G24863" s="20">
        <f>SUM(A24863*E24863/100)</f>
        <v>29151.028000000002</v>
      </c>
    </row>
    <row r="24864" spans="1:7">
      <c r="A24864" s="677"/>
      <c r="B24864" s="677"/>
      <c r="C24864" s="675"/>
      <c r="D24864" s="679"/>
      <c r="E24864" s="680" t="s">
        <v>38</v>
      </c>
      <c r="F24864" s="681"/>
      <c r="G24864" s="682"/>
    </row>
    <row r="24865" spans="1:7">
      <c r="A24865" s="676">
        <v>116</v>
      </c>
      <c r="B24865" s="676" t="s">
        <v>10</v>
      </c>
      <c r="C24865" s="674" t="s">
        <v>29</v>
      </c>
      <c r="D24865" s="678" t="s">
        <v>204</v>
      </c>
      <c r="E24865" s="665">
        <v>12346.65</v>
      </c>
      <c r="F24865" s="639" t="s">
        <v>13</v>
      </c>
      <c r="G24865" s="20">
        <f>SUM(A24865*E24865/100)</f>
        <v>14322.114</v>
      </c>
    </row>
    <row r="24866" spans="1:7">
      <c r="A24866" s="677"/>
      <c r="B24866" s="677"/>
      <c r="C24866" s="675"/>
      <c r="D24866" s="679"/>
      <c r="E24866" s="680" t="s">
        <v>205</v>
      </c>
      <c r="F24866" s="681"/>
      <c r="G24866" s="682"/>
    </row>
    <row r="24867" spans="1:7" s="23" customFormat="1">
      <c r="A24867" s="639">
        <v>268</v>
      </c>
      <c r="B24867" s="639" t="s">
        <v>10</v>
      </c>
      <c r="C24867" s="638" t="s">
        <v>33</v>
      </c>
      <c r="D24867" s="695" t="s">
        <v>30</v>
      </c>
      <c r="E24867" s="665">
        <v>337</v>
      </c>
      <c r="F24867" s="639" t="s">
        <v>31</v>
      </c>
      <c r="G24867" s="20">
        <f>SUM(A24867*E24867)</f>
        <v>90316</v>
      </c>
    </row>
    <row r="24868" spans="1:7" s="23" customFormat="1">
      <c r="A24868" s="639"/>
      <c r="B24868" s="639"/>
      <c r="C24868" s="638"/>
      <c r="D24868" s="696"/>
      <c r="E24868" s="697" t="s">
        <v>32</v>
      </c>
      <c r="F24868" s="698"/>
      <c r="G24868" s="699"/>
    </row>
    <row r="24869" spans="1:7">
      <c r="A24869" s="725">
        <v>13.4</v>
      </c>
      <c r="B24869" s="674" t="s">
        <v>24</v>
      </c>
      <c r="C24869" s="676" t="s">
        <v>36</v>
      </c>
      <c r="D24869" s="695" t="s">
        <v>26</v>
      </c>
      <c r="E24869" s="665">
        <v>5001.7</v>
      </c>
      <c r="F24869" s="639" t="s">
        <v>27</v>
      </c>
      <c r="G24869" s="20">
        <f>SUM(A24869*E24869)</f>
        <v>67022.78</v>
      </c>
    </row>
    <row r="24870" spans="1:7">
      <c r="A24870" s="726"/>
      <c r="B24870" s="675"/>
      <c r="C24870" s="677"/>
      <c r="D24870" s="696"/>
      <c r="E24870" s="680" t="s">
        <v>28</v>
      </c>
      <c r="F24870" s="681"/>
      <c r="G24870" s="682"/>
    </row>
    <row r="24871" spans="1:7" s="25" customFormat="1">
      <c r="A24871" s="639">
        <v>784</v>
      </c>
      <c r="B24871" s="639" t="s">
        <v>39</v>
      </c>
      <c r="C24871" s="638" t="s">
        <v>40</v>
      </c>
      <c r="D24871" s="678" t="s">
        <v>151</v>
      </c>
      <c r="E24871" s="665">
        <v>660</v>
      </c>
      <c r="F24871" s="639" t="s">
        <v>42</v>
      </c>
      <c r="G24871" s="20">
        <f>SUM(A24871*E24871/100)</f>
        <v>5174.3999999999996</v>
      </c>
    </row>
    <row r="24872" spans="1:7" s="25" customFormat="1">
      <c r="A24872" s="639"/>
      <c r="B24872" s="639"/>
      <c r="C24872" s="638"/>
      <c r="D24872" s="679"/>
      <c r="E24872" s="687" t="s">
        <v>152</v>
      </c>
      <c r="F24872" s="688"/>
      <c r="G24872" s="689"/>
    </row>
    <row r="24873" spans="1:7" s="24" customFormat="1">
      <c r="A24873" s="639">
        <v>2417</v>
      </c>
      <c r="B24873" s="639" t="s">
        <v>39</v>
      </c>
      <c r="C24873" s="638" t="s">
        <v>44</v>
      </c>
      <c r="D24873" s="678" t="s">
        <v>41</v>
      </c>
      <c r="E24873" s="665">
        <v>2206.6</v>
      </c>
      <c r="F24873" s="639" t="s">
        <v>42</v>
      </c>
      <c r="G24873" s="20">
        <f>SUM(A24873*E24873/100)</f>
        <v>53333.522000000004</v>
      </c>
    </row>
    <row r="24874" spans="1:7" s="24" customFormat="1">
      <c r="A24874" s="639"/>
      <c r="B24874" s="639"/>
      <c r="C24874" s="638"/>
      <c r="D24874" s="679"/>
      <c r="E24874" s="687" t="s">
        <v>43</v>
      </c>
      <c r="F24874" s="688"/>
      <c r="G24874" s="689"/>
    </row>
    <row r="24875" spans="1:7" s="24" customFormat="1">
      <c r="A24875" s="639">
        <v>2417</v>
      </c>
      <c r="B24875" s="639" t="s">
        <v>39</v>
      </c>
      <c r="C24875" s="638" t="s">
        <v>47</v>
      </c>
      <c r="D24875" s="678" t="s">
        <v>45</v>
      </c>
      <c r="E24875" s="639">
        <v>2197.52</v>
      </c>
      <c r="F24875" s="639" t="s">
        <v>42</v>
      </c>
      <c r="G24875" s="20">
        <f>SUM(A24875*E24875/100)</f>
        <v>53114.058400000002</v>
      </c>
    </row>
    <row r="24876" spans="1:7" s="24" customFormat="1">
      <c r="A24876" s="639"/>
      <c r="B24876" s="639"/>
      <c r="C24876" s="638"/>
      <c r="D24876" s="679"/>
      <c r="E24876" s="687" t="s">
        <v>46</v>
      </c>
      <c r="F24876" s="688"/>
      <c r="G24876" s="689"/>
    </row>
    <row r="24877" spans="1:7">
      <c r="A24877" s="676">
        <v>146</v>
      </c>
      <c r="B24877" s="676" t="s">
        <v>10</v>
      </c>
      <c r="C24877" s="674" t="s">
        <v>50</v>
      </c>
      <c r="D24877" s="678" t="s">
        <v>22</v>
      </c>
      <c r="E24877" s="665">
        <v>8122.95</v>
      </c>
      <c r="F24877" s="639" t="s">
        <v>13</v>
      </c>
      <c r="G24877" s="20">
        <f>SUM(A24877*E24877/100)</f>
        <v>11859.507</v>
      </c>
    </row>
    <row r="24878" spans="1:7">
      <c r="A24878" s="677"/>
      <c r="B24878" s="677"/>
      <c r="C24878" s="675"/>
      <c r="D24878" s="679"/>
      <c r="E24878" s="680" t="s">
        <v>23</v>
      </c>
      <c r="F24878" s="681"/>
      <c r="G24878" s="682"/>
    </row>
    <row r="24879" spans="1:7" ht="38.25">
      <c r="A24879" s="642"/>
      <c r="B24879" s="642"/>
      <c r="C24879" s="644" t="s">
        <v>54</v>
      </c>
      <c r="D24879" s="646" t="s">
        <v>153</v>
      </c>
      <c r="E24879" s="704"/>
      <c r="F24879" s="705"/>
      <c r="G24879" s="706"/>
    </row>
    <row r="24880" spans="1:7">
      <c r="A24880" s="676">
        <v>390</v>
      </c>
      <c r="B24880" s="676" t="s">
        <v>39</v>
      </c>
      <c r="C24880" s="674" t="s">
        <v>154</v>
      </c>
      <c r="D24880" s="678" t="s">
        <v>158</v>
      </c>
      <c r="E24880" s="665">
        <v>3275.5</v>
      </c>
      <c r="F24880" s="639" t="s">
        <v>42</v>
      </c>
      <c r="G24880" s="20">
        <f>SUM(A24880*E24880/100)</f>
        <v>12774.45</v>
      </c>
    </row>
    <row r="24881" spans="1:7">
      <c r="A24881" s="677"/>
      <c r="B24881" s="677"/>
      <c r="C24881" s="675"/>
      <c r="D24881" s="679"/>
      <c r="E24881" s="680" t="s">
        <v>159</v>
      </c>
      <c r="F24881" s="681"/>
      <c r="G24881" s="682"/>
    </row>
    <row r="24882" spans="1:7">
      <c r="A24882" s="676">
        <v>420</v>
      </c>
      <c r="B24882" s="676" t="s">
        <v>39</v>
      </c>
      <c r="C24882" s="674" t="s">
        <v>157</v>
      </c>
      <c r="D24882" s="678" t="s">
        <v>155</v>
      </c>
      <c r="E24882" s="665">
        <v>2548.29</v>
      </c>
      <c r="F24882" s="639" t="s">
        <v>42</v>
      </c>
      <c r="G24882" s="20">
        <f>SUM(A24882*E24882/100)</f>
        <v>10702.818000000001</v>
      </c>
    </row>
    <row r="24883" spans="1:7">
      <c r="A24883" s="677"/>
      <c r="B24883" s="677"/>
      <c r="C24883" s="675"/>
      <c r="D24883" s="679"/>
      <c r="E24883" s="680" t="s">
        <v>156</v>
      </c>
      <c r="F24883" s="681"/>
      <c r="G24883" s="682"/>
    </row>
    <row r="24884" spans="1:7">
      <c r="A24884" s="676">
        <v>420</v>
      </c>
      <c r="B24884" s="676" t="s">
        <v>39</v>
      </c>
      <c r="C24884" s="674" t="s">
        <v>57</v>
      </c>
      <c r="D24884" s="678" t="s">
        <v>160</v>
      </c>
      <c r="E24884" s="665">
        <v>1887.4</v>
      </c>
      <c r="F24884" s="639" t="s">
        <v>42</v>
      </c>
      <c r="G24884" s="20">
        <f>SUM(A24884*E24884/100)</f>
        <v>7927.08</v>
      </c>
    </row>
    <row r="24885" spans="1:7">
      <c r="A24885" s="677"/>
      <c r="B24885" s="677"/>
      <c r="C24885" s="675"/>
      <c r="D24885" s="679"/>
      <c r="E24885" s="680" t="s">
        <v>161</v>
      </c>
      <c r="F24885" s="681"/>
      <c r="G24885" s="682"/>
    </row>
    <row r="24886" spans="1:7">
      <c r="A24886" s="674">
        <v>4</v>
      </c>
      <c r="B24886" s="674" t="s">
        <v>72</v>
      </c>
      <c r="C24886" s="676" t="s">
        <v>60</v>
      </c>
      <c r="D24886" s="678" t="s">
        <v>162</v>
      </c>
      <c r="E24886" s="665">
        <v>604.16999999999996</v>
      </c>
      <c r="F24886" s="639" t="s">
        <v>75</v>
      </c>
      <c r="G24886" s="20">
        <f>SUM(A24886*E24886)</f>
        <v>2416.6799999999998</v>
      </c>
    </row>
    <row r="24887" spans="1:7">
      <c r="A24887" s="675"/>
      <c r="B24887" s="675"/>
      <c r="C24887" s="677"/>
      <c r="D24887" s="679"/>
      <c r="E24887" s="680" t="s">
        <v>163</v>
      </c>
      <c r="F24887" s="681"/>
      <c r="G24887" s="682"/>
    </row>
    <row r="24888" spans="1:7">
      <c r="A24888" s="6"/>
      <c r="B24888" s="6"/>
      <c r="C24888" s="7"/>
      <c r="D24888" s="99"/>
      <c r="E24888" s="6"/>
      <c r="F24888" s="6"/>
      <c r="G24888" s="9"/>
    </row>
    <row r="24889" spans="1:7" s="25" customFormat="1">
      <c r="A24889" s="674">
        <v>32</v>
      </c>
      <c r="B24889" s="674" t="s">
        <v>39</v>
      </c>
      <c r="C24889" s="674" t="s">
        <v>63</v>
      </c>
      <c r="D24889" s="678" t="s">
        <v>48</v>
      </c>
      <c r="E24889" s="639">
        <v>27678.86</v>
      </c>
      <c r="F24889" s="639" t="s">
        <v>42</v>
      </c>
      <c r="G24889" s="20">
        <f>SUM(A24889*E24889/100)</f>
        <v>8857.235200000001</v>
      </c>
    </row>
    <row r="24890" spans="1:7" s="25" customFormat="1">
      <c r="A24890" s="675"/>
      <c r="B24890" s="675"/>
      <c r="C24890" s="675"/>
      <c r="D24890" s="679"/>
      <c r="E24890" s="686" t="s">
        <v>49</v>
      </c>
      <c r="F24890" s="686"/>
      <c r="G24890" s="686"/>
    </row>
    <row r="24891" spans="1:7">
      <c r="A24891" s="639">
        <v>108</v>
      </c>
      <c r="B24891" s="639" t="s">
        <v>39</v>
      </c>
      <c r="C24891" s="638" t="s">
        <v>66</v>
      </c>
      <c r="D24891" s="678" t="s">
        <v>51</v>
      </c>
      <c r="E24891" s="665">
        <v>28253.61</v>
      </c>
      <c r="F24891" s="639" t="s">
        <v>52</v>
      </c>
      <c r="G24891" s="20">
        <f>SUM(A24891*E24891/100)</f>
        <v>30513.898799999999</v>
      </c>
    </row>
    <row r="24892" spans="1:7">
      <c r="A24892" s="639"/>
      <c r="B24892" s="639"/>
      <c r="C24892" s="638"/>
      <c r="D24892" s="679"/>
      <c r="E24892" s="680" t="s">
        <v>53</v>
      </c>
      <c r="F24892" s="681"/>
      <c r="G24892" s="682"/>
    </row>
    <row r="24893" spans="1:7" s="25" customFormat="1">
      <c r="A24893" s="674">
        <v>28</v>
      </c>
      <c r="B24893" s="674" t="s">
        <v>39</v>
      </c>
      <c r="C24893" s="676" t="s">
        <v>69</v>
      </c>
      <c r="D24893" s="678" t="s">
        <v>164</v>
      </c>
      <c r="E24893" s="665">
        <v>1273.76</v>
      </c>
      <c r="F24893" s="639" t="s">
        <v>165</v>
      </c>
      <c r="G24893" s="20">
        <f>SUM(A24893*E24893)</f>
        <v>35665.279999999999</v>
      </c>
    </row>
    <row r="24894" spans="1:7" s="25" customFormat="1" ht="15.75" customHeight="1">
      <c r="A24894" s="675"/>
      <c r="B24894" s="675"/>
      <c r="C24894" s="677"/>
      <c r="D24894" s="679"/>
      <c r="E24894" s="680" t="s">
        <v>166</v>
      </c>
      <c r="F24894" s="681"/>
      <c r="G24894" s="682"/>
    </row>
    <row r="24895" spans="1:7" s="25" customFormat="1">
      <c r="A24895" s="674">
        <v>2417</v>
      </c>
      <c r="B24895" s="674" t="s">
        <v>39</v>
      </c>
      <c r="C24895" s="676" t="s">
        <v>73</v>
      </c>
      <c r="D24895" s="678" t="s">
        <v>206</v>
      </c>
      <c r="E24895" s="665">
        <v>859.9</v>
      </c>
      <c r="F24895" s="639" t="s">
        <v>52</v>
      </c>
      <c r="G24895" s="20">
        <f>SUM(A24895*E24895/100)</f>
        <v>20783.782999999999</v>
      </c>
    </row>
    <row r="24896" spans="1:7" s="25" customFormat="1" ht="40.5" customHeight="1">
      <c r="A24896" s="675"/>
      <c r="B24896" s="675"/>
      <c r="C24896" s="677"/>
      <c r="D24896" s="679"/>
      <c r="E24896" s="680" t="s">
        <v>207</v>
      </c>
      <c r="F24896" s="681"/>
      <c r="G24896" s="682"/>
    </row>
    <row r="24897" spans="1:7">
      <c r="A24897" s="676">
        <v>288</v>
      </c>
      <c r="B24897" s="676" t="s">
        <v>39</v>
      </c>
      <c r="C24897" s="674" t="s">
        <v>208</v>
      </c>
      <c r="D24897" s="678" t="s">
        <v>64</v>
      </c>
      <c r="E24897" s="665">
        <v>829.95</v>
      </c>
      <c r="F24897" s="639" t="s">
        <v>42</v>
      </c>
      <c r="G24897" s="13">
        <f>SUM(A24897*E24897/100)</f>
        <v>2390.2559999999999</v>
      </c>
    </row>
    <row r="24898" spans="1:7">
      <c r="A24898" s="677"/>
      <c r="B24898" s="677"/>
      <c r="C24898" s="675"/>
      <c r="D24898" s="679"/>
      <c r="E24898" s="680" t="s">
        <v>65</v>
      </c>
      <c r="F24898" s="681"/>
      <c r="G24898" s="682"/>
    </row>
    <row r="24899" spans="1:7">
      <c r="A24899" s="674">
        <v>56</v>
      </c>
      <c r="B24899" s="674" t="s">
        <v>39</v>
      </c>
      <c r="C24899" s="676" t="s">
        <v>209</v>
      </c>
      <c r="D24899" s="678" t="s">
        <v>61</v>
      </c>
      <c r="E24899" s="665">
        <v>2116.41</v>
      </c>
      <c r="F24899" s="639" t="s">
        <v>42</v>
      </c>
      <c r="G24899" s="20">
        <f>SUM(A24899*E24899/100)</f>
        <v>1185.1895999999999</v>
      </c>
    </row>
    <row r="24900" spans="1:7">
      <c r="A24900" s="675"/>
      <c r="B24900" s="675"/>
      <c r="C24900" s="677"/>
      <c r="D24900" s="679"/>
      <c r="E24900" s="680" t="s">
        <v>62</v>
      </c>
      <c r="F24900" s="681"/>
      <c r="G24900" s="682"/>
    </row>
    <row r="24901" spans="1:7">
      <c r="A24901" s="676">
        <v>28</v>
      </c>
      <c r="B24901" s="676" t="s">
        <v>39</v>
      </c>
      <c r="C24901" s="674" t="s">
        <v>210</v>
      </c>
      <c r="D24901" s="678" t="s">
        <v>211</v>
      </c>
      <c r="E24901" s="665">
        <v>726.72</v>
      </c>
      <c r="F24901" s="639" t="s">
        <v>165</v>
      </c>
      <c r="G24901" s="20">
        <f>SUM(A24901*E24901)</f>
        <v>20348.16</v>
      </c>
    </row>
    <row r="24902" spans="1:7" ht="54" customHeight="1">
      <c r="A24902" s="677"/>
      <c r="B24902" s="677"/>
      <c r="C24902" s="675"/>
      <c r="D24902" s="679"/>
      <c r="E24902" s="680" t="s">
        <v>212</v>
      </c>
      <c r="F24902" s="681"/>
      <c r="G24902" s="682"/>
    </row>
    <row r="24903" spans="1:7">
      <c r="A24903" s="676">
        <v>56</v>
      </c>
      <c r="B24903" s="676" t="s">
        <v>39</v>
      </c>
      <c r="C24903" s="674" t="s">
        <v>213</v>
      </c>
      <c r="D24903" s="678" t="s">
        <v>214</v>
      </c>
      <c r="E24903" s="665">
        <v>1270.83</v>
      </c>
      <c r="F24903" s="639" t="s">
        <v>42</v>
      </c>
      <c r="G24903" s="20">
        <f>SUM(A24903*E24903/100)</f>
        <v>711.66480000000001</v>
      </c>
    </row>
    <row r="24904" spans="1:7">
      <c r="A24904" s="677"/>
      <c r="B24904" s="677"/>
      <c r="C24904" s="675"/>
      <c r="D24904" s="679"/>
      <c r="E24904" s="680" t="s">
        <v>215</v>
      </c>
      <c r="F24904" s="681"/>
      <c r="G24904" s="682"/>
    </row>
    <row r="24905" spans="1:7" s="30" customFormat="1">
      <c r="A24905" s="667"/>
      <c r="B24905" s="667"/>
      <c r="C24905" s="3"/>
      <c r="D24905" s="26"/>
      <c r="E24905" s="27"/>
      <c r="F24905" s="28" t="s">
        <v>216</v>
      </c>
      <c r="G24905" s="29">
        <v>510848</v>
      </c>
    </row>
    <row r="24906" spans="1:7" s="30" customFormat="1">
      <c r="A24906" s="667"/>
      <c r="B24906" s="667"/>
      <c r="C24906" s="3"/>
      <c r="D24906" s="26"/>
      <c r="E24906" s="27"/>
      <c r="F24906" s="28" t="s">
        <v>217</v>
      </c>
      <c r="G24906" s="29" t="s">
        <v>218</v>
      </c>
    </row>
    <row r="24907" spans="1:7">
      <c r="A24907" s="31"/>
      <c r="B24907" s="32"/>
      <c r="C24907" s="32"/>
      <c r="D24907" s="110" t="s">
        <v>78</v>
      </c>
      <c r="E24907" s="32"/>
      <c r="F24907" s="32"/>
      <c r="G24907" s="34"/>
    </row>
    <row r="24908" spans="1:7">
      <c r="A24908" s="676">
        <v>6</v>
      </c>
      <c r="B24908" s="676" t="s">
        <v>72</v>
      </c>
      <c r="C24908" s="674" t="s">
        <v>11</v>
      </c>
      <c r="D24908" s="678" t="s">
        <v>177</v>
      </c>
      <c r="E24908" s="665">
        <v>6166.6</v>
      </c>
      <c r="F24908" s="639" t="s">
        <v>75</v>
      </c>
      <c r="G24908" s="13">
        <f>SUM(A24908*E24908)</f>
        <v>36999.600000000006</v>
      </c>
    </row>
    <row r="24909" spans="1:7">
      <c r="A24909" s="677"/>
      <c r="B24909" s="677"/>
      <c r="C24909" s="675"/>
      <c r="D24909" s="679"/>
      <c r="E24909" s="680" t="s">
        <v>178</v>
      </c>
      <c r="F24909" s="681"/>
      <c r="G24909" s="682"/>
    </row>
    <row r="24910" spans="1:7">
      <c r="A24910" s="676">
        <v>6</v>
      </c>
      <c r="B24910" s="676" t="s">
        <v>72</v>
      </c>
      <c r="C24910" s="674" t="s">
        <v>15</v>
      </c>
      <c r="D24910" s="678" t="s">
        <v>179</v>
      </c>
      <c r="E24910" s="665">
        <v>1233.6500000000001</v>
      </c>
      <c r="F24910" s="639" t="s">
        <v>75</v>
      </c>
      <c r="G24910" s="13">
        <f>SUM(A24910*E24910)</f>
        <v>7401.9000000000005</v>
      </c>
    </row>
    <row r="24911" spans="1:7">
      <c r="A24911" s="677"/>
      <c r="B24911" s="677"/>
      <c r="C24911" s="675"/>
      <c r="D24911" s="679"/>
      <c r="E24911" s="680" t="s">
        <v>180</v>
      </c>
      <c r="F24911" s="681"/>
      <c r="G24911" s="682"/>
    </row>
    <row r="24912" spans="1:7">
      <c r="A24912" s="676">
        <v>6</v>
      </c>
      <c r="B24912" s="676" t="s">
        <v>72</v>
      </c>
      <c r="C24912" s="674" t="s">
        <v>18</v>
      </c>
      <c r="D24912" s="678" t="s">
        <v>219</v>
      </c>
      <c r="E24912" s="665">
        <v>270.60000000000002</v>
      </c>
      <c r="F24912" s="639" t="s">
        <v>75</v>
      </c>
      <c r="G24912" s="13">
        <f>SUM(A24912*E24912)</f>
        <v>1623.6000000000001</v>
      </c>
    </row>
    <row r="24913" spans="1:7">
      <c r="A24913" s="677"/>
      <c r="B24913" s="677"/>
      <c r="C24913" s="675"/>
      <c r="D24913" s="679"/>
      <c r="E24913" s="680" t="s">
        <v>220</v>
      </c>
      <c r="F24913" s="681"/>
      <c r="G24913" s="682"/>
    </row>
    <row r="24914" spans="1:7">
      <c r="A24914" s="676">
        <v>6</v>
      </c>
      <c r="B24914" s="676" t="s">
        <v>72</v>
      </c>
      <c r="C24914" s="674" t="s">
        <v>21</v>
      </c>
      <c r="D24914" s="678" t="s">
        <v>181</v>
      </c>
      <c r="E24914" s="665">
        <v>566.70000000000005</v>
      </c>
      <c r="F24914" s="639" t="s">
        <v>75</v>
      </c>
      <c r="G24914" s="13">
        <f>SUM(A24914*E24914)</f>
        <v>3400.2000000000003</v>
      </c>
    </row>
    <row r="24915" spans="1:7">
      <c r="A24915" s="677"/>
      <c r="B24915" s="677"/>
      <c r="C24915" s="675"/>
      <c r="D24915" s="679"/>
      <c r="E24915" s="680" t="s">
        <v>182</v>
      </c>
      <c r="F24915" s="681"/>
      <c r="G24915" s="682"/>
    </row>
    <row r="24916" spans="1:7">
      <c r="A24916" s="676">
        <v>6</v>
      </c>
      <c r="B24916" s="676" t="s">
        <v>89</v>
      </c>
      <c r="C24916" s="674" t="s">
        <v>25</v>
      </c>
      <c r="D24916" s="678" t="s">
        <v>183</v>
      </c>
      <c r="E24916" s="665">
        <v>5712.3</v>
      </c>
      <c r="F24916" s="639" t="s">
        <v>75</v>
      </c>
      <c r="G24916" s="13">
        <f>SUM(A24916*E24916)</f>
        <v>34273.800000000003</v>
      </c>
    </row>
    <row r="24917" spans="1:7">
      <c r="A24917" s="677"/>
      <c r="B24917" s="677"/>
      <c r="C24917" s="675"/>
      <c r="D24917" s="679"/>
      <c r="E24917" s="680" t="s">
        <v>184</v>
      </c>
      <c r="F24917" s="681"/>
      <c r="G24917" s="682"/>
    </row>
    <row r="24918" spans="1:7">
      <c r="A24918" s="676">
        <v>6</v>
      </c>
      <c r="B24918" s="676" t="s">
        <v>72</v>
      </c>
      <c r="C24918" s="674" t="s">
        <v>29</v>
      </c>
      <c r="D24918" s="678" t="s">
        <v>94</v>
      </c>
      <c r="E24918" s="665">
        <v>938.47</v>
      </c>
      <c r="F24918" s="639" t="s">
        <v>75</v>
      </c>
      <c r="G24918" s="13">
        <f>SUM(A24918*E24918)</f>
        <v>5630.82</v>
      </c>
    </row>
    <row r="24919" spans="1:7">
      <c r="A24919" s="677"/>
      <c r="B24919" s="677"/>
      <c r="C24919" s="675"/>
      <c r="D24919" s="679"/>
      <c r="E24919" s="680" t="s">
        <v>95</v>
      </c>
      <c r="F24919" s="681"/>
      <c r="G24919" s="682"/>
    </row>
    <row r="24920" spans="1:7">
      <c r="A24920" s="676">
        <v>6</v>
      </c>
      <c r="B24920" s="676" t="s">
        <v>72</v>
      </c>
      <c r="C24920" s="674" t="s">
        <v>33</v>
      </c>
      <c r="D24920" s="678" t="s">
        <v>186</v>
      </c>
      <c r="E24920" s="665">
        <v>1671.58</v>
      </c>
      <c r="F24920" s="639" t="s">
        <v>75</v>
      </c>
      <c r="G24920" s="13">
        <f>SUM(A24920*E24920)</f>
        <v>10029.48</v>
      </c>
    </row>
    <row r="24921" spans="1:7">
      <c r="A24921" s="677"/>
      <c r="B24921" s="677"/>
      <c r="C24921" s="675"/>
      <c r="D24921" s="679"/>
      <c r="E24921" s="680" t="s">
        <v>187</v>
      </c>
      <c r="F24921" s="681"/>
      <c r="G24921" s="682"/>
    </row>
    <row r="24922" spans="1:7">
      <c r="A24922" s="676">
        <v>6</v>
      </c>
      <c r="B24922" s="676" t="s">
        <v>72</v>
      </c>
      <c r="C24922" s="674" t="s">
        <v>36</v>
      </c>
      <c r="D24922" s="678" t="s">
        <v>83</v>
      </c>
      <c r="E24922" s="665">
        <v>447.15</v>
      </c>
      <c r="F24922" s="639" t="s">
        <v>75</v>
      </c>
      <c r="G24922" s="13">
        <f>SUM(A24922*E24922)</f>
        <v>2682.8999999999996</v>
      </c>
    </row>
    <row r="24923" spans="1:7">
      <c r="A24923" s="677"/>
      <c r="B24923" s="677"/>
      <c r="C24923" s="675"/>
      <c r="D24923" s="679"/>
      <c r="E24923" s="680" t="s">
        <v>84</v>
      </c>
      <c r="F24923" s="681"/>
      <c r="G24923" s="682"/>
    </row>
    <row r="24924" spans="1:7">
      <c r="A24924" s="676">
        <v>6</v>
      </c>
      <c r="B24924" s="676" t="s">
        <v>72</v>
      </c>
      <c r="C24924" s="674" t="s">
        <v>40</v>
      </c>
      <c r="D24924" s="678" t="s">
        <v>85</v>
      </c>
      <c r="E24924" s="665">
        <v>1109.46</v>
      </c>
      <c r="F24924" s="639" t="s">
        <v>75</v>
      </c>
      <c r="G24924" s="13">
        <f>SUM(A24924*E24924)</f>
        <v>6656.76</v>
      </c>
    </row>
    <row r="24925" spans="1:7">
      <c r="A24925" s="677"/>
      <c r="B24925" s="677"/>
      <c r="C24925" s="675"/>
      <c r="D24925" s="679"/>
      <c r="E24925" s="728" t="s">
        <v>86</v>
      </c>
      <c r="F24925" s="729"/>
      <c r="G24925" s="730"/>
    </row>
    <row r="24926" spans="1:7">
      <c r="A24926" s="676"/>
      <c r="B24926" s="676"/>
      <c r="C24926" s="674" t="s">
        <v>44</v>
      </c>
      <c r="D24926" s="702" t="s">
        <v>188</v>
      </c>
      <c r="E24926" s="650"/>
      <c r="F24926" s="69"/>
      <c r="G24926" s="70"/>
    </row>
    <row r="24927" spans="1:7">
      <c r="A24927" s="677"/>
      <c r="B24927" s="677"/>
      <c r="C24927" s="675"/>
      <c r="D24927" s="703"/>
      <c r="E24927" s="722"/>
      <c r="F24927" s="723"/>
      <c r="G24927" s="724"/>
    </row>
    <row r="24928" spans="1:7">
      <c r="A24928" s="676">
        <v>3</v>
      </c>
      <c r="B24928" s="676" t="s">
        <v>72</v>
      </c>
      <c r="C24928" s="674" t="s">
        <v>154</v>
      </c>
      <c r="D24928" s="678" t="s">
        <v>103</v>
      </c>
      <c r="E24928" s="655">
        <v>235.84</v>
      </c>
      <c r="F24928" s="645" t="s">
        <v>75</v>
      </c>
      <c r="G24928" s="71">
        <f>SUM(A24928*E24928)</f>
        <v>707.52</v>
      </c>
    </row>
    <row r="24929" spans="1:7">
      <c r="A24929" s="677"/>
      <c r="B24929" s="677"/>
      <c r="C24929" s="675"/>
      <c r="D24929" s="679"/>
      <c r="E24929" s="680" t="s">
        <v>221</v>
      </c>
      <c r="F24929" s="681"/>
      <c r="G24929" s="682"/>
    </row>
    <row r="24930" spans="1:7">
      <c r="A24930" s="676">
        <v>6</v>
      </c>
      <c r="B24930" s="676" t="s">
        <v>72</v>
      </c>
      <c r="C24930" s="674" t="s">
        <v>50</v>
      </c>
      <c r="D24930" s="678" t="s">
        <v>222</v>
      </c>
      <c r="E24930" s="665">
        <v>2376</v>
      </c>
      <c r="F24930" s="639" t="s">
        <v>75</v>
      </c>
      <c r="G24930" s="13">
        <f>SUM(A24930*E24930)</f>
        <v>14256</v>
      </c>
    </row>
    <row r="24931" spans="1:7">
      <c r="A24931" s="677"/>
      <c r="B24931" s="677"/>
      <c r="C24931" s="675"/>
      <c r="D24931" s="679"/>
      <c r="E24931" s="680" t="s">
        <v>223</v>
      </c>
      <c r="F24931" s="681"/>
      <c r="G24931" s="682"/>
    </row>
    <row r="24932" spans="1:7" s="30" customFormat="1">
      <c r="A24932" s="638"/>
      <c r="B24932" s="638"/>
      <c r="C24932" s="639"/>
      <c r="D24932" s="640"/>
      <c r="E24932" s="27"/>
      <c r="F24932" s="28" t="s">
        <v>105</v>
      </c>
      <c r="G24932" s="47">
        <v>123664</v>
      </c>
    </row>
    <row r="24933" spans="1:7">
      <c r="A24933" s="638"/>
      <c r="B24933" s="638"/>
      <c r="C24933" s="639"/>
      <c r="D24933" s="48" t="s">
        <v>106</v>
      </c>
      <c r="E24933" s="641"/>
      <c r="F24933" s="641"/>
      <c r="G24933" s="641"/>
    </row>
    <row r="24934" spans="1:7">
      <c r="A24934" s="676"/>
      <c r="B24934" s="676"/>
      <c r="C24934" s="674" t="s">
        <v>11</v>
      </c>
      <c r="D24934" s="678" t="s">
        <v>192</v>
      </c>
      <c r="E24934" s="704"/>
      <c r="F24934" s="705"/>
      <c r="G24934" s="706"/>
    </row>
    <row r="24935" spans="1:7">
      <c r="A24935" s="677"/>
      <c r="B24935" s="677"/>
      <c r="C24935" s="675"/>
      <c r="D24935" s="679"/>
      <c r="E24935" s="707"/>
      <c r="F24935" s="708"/>
      <c r="G24935" s="709"/>
    </row>
    <row r="24936" spans="1:7">
      <c r="A24936" s="676">
        <v>150</v>
      </c>
      <c r="B24936" s="676" t="s">
        <v>107</v>
      </c>
      <c r="C24936" s="674" t="s">
        <v>154</v>
      </c>
      <c r="D24936" s="678" t="s">
        <v>198</v>
      </c>
      <c r="E24936" s="665">
        <v>28</v>
      </c>
      <c r="F24936" s="639" t="s">
        <v>111</v>
      </c>
      <c r="G24936" s="13">
        <f>SUM(A24936*E24936)</f>
        <v>4200</v>
      </c>
    </row>
    <row r="24937" spans="1:7">
      <c r="A24937" s="677"/>
      <c r="B24937" s="677"/>
      <c r="C24937" s="675"/>
      <c r="D24937" s="679"/>
      <c r="E24937" s="680" t="s">
        <v>199</v>
      </c>
      <c r="F24937" s="681"/>
      <c r="G24937" s="682"/>
    </row>
    <row r="24938" spans="1:7">
      <c r="A24938" s="642">
        <v>120</v>
      </c>
      <c r="B24938" s="642" t="s">
        <v>107</v>
      </c>
      <c r="C24938" s="644" t="s">
        <v>157</v>
      </c>
      <c r="D24938" s="646" t="s">
        <v>224</v>
      </c>
      <c r="E24938" s="665">
        <v>34</v>
      </c>
      <c r="F24938" s="639" t="s">
        <v>111</v>
      </c>
      <c r="G24938" s="13">
        <f>SUM(A24938*E24938)</f>
        <v>4080</v>
      </c>
    </row>
    <row r="24939" spans="1:7">
      <c r="A24939" s="643"/>
      <c r="B24939" s="643"/>
      <c r="C24939" s="645"/>
      <c r="D24939" s="652"/>
      <c r="E24939" s="680" t="s">
        <v>225</v>
      </c>
      <c r="F24939" s="681"/>
      <c r="G24939" s="682"/>
    </row>
    <row r="24940" spans="1:7">
      <c r="A24940" s="638"/>
      <c r="B24940" s="638"/>
      <c r="C24940" s="639"/>
      <c r="D24940" s="640"/>
      <c r="E24940" s="641"/>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10" t="s">
        <v>0</v>
      </c>
      <c r="B24971" s="710"/>
      <c r="C24971" s="710"/>
      <c r="D24971" s="710"/>
      <c r="E24971" s="710"/>
      <c r="F24971" s="710"/>
      <c r="G24971" s="710"/>
    </row>
    <row r="24972" spans="1:7">
      <c r="A24972" s="711" t="s">
        <v>1</v>
      </c>
      <c r="B24972" s="711"/>
      <c r="C24972" s="711"/>
      <c r="D24972" s="711"/>
      <c r="E24972" s="711"/>
      <c r="F24972" s="711"/>
      <c r="G24972" s="711"/>
    </row>
    <row r="24973" spans="1:7" ht="49.5" customHeight="1">
      <c r="A24973" s="1" t="s">
        <v>2</v>
      </c>
      <c r="B24973" s="659"/>
      <c r="C24973" s="659"/>
      <c r="D24973" s="732" t="s">
        <v>261</v>
      </c>
      <c r="E24973" s="732"/>
      <c r="F24973" s="732"/>
      <c r="G24973" s="732"/>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39">
        <v>1934</v>
      </c>
      <c r="B24976" s="639" t="s">
        <v>39</v>
      </c>
      <c r="C24976" s="638" t="s">
        <v>11</v>
      </c>
      <c r="D24976" s="678" t="s">
        <v>144</v>
      </c>
      <c r="E24976" s="665">
        <v>5445</v>
      </c>
      <c r="F24976" s="639" t="s">
        <v>42</v>
      </c>
      <c r="G24976" s="20">
        <f>SUM(A24976*E24976/100)</f>
        <v>105306.3</v>
      </c>
    </row>
    <row r="24977" spans="1:7">
      <c r="A24977" s="639"/>
      <c r="B24977" s="639"/>
      <c r="C24977" s="638"/>
      <c r="D24977" s="679"/>
      <c r="E24977" s="680" t="s">
        <v>145</v>
      </c>
      <c r="F24977" s="681"/>
      <c r="G24977" s="682"/>
    </row>
    <row r="24978" spans="1:7" s="24" customFormat="1">
      <c r="A24978" s="639">
        <v>4343</v>
      </c>
      <c r="B24978" s="639" t="s">
        <v>39</v>
      </c>
      <c r="C24978" s="638" t="s">
        <v>15</v>
      </c>
      <c r="D24978" s="678" t="s">
        <v>149</v>
      </c>
      <c r="E24978" s="665">
        <v>121</v>
      </c>
      <c r="F24978" s="639" t="s">
        <v>42</v>
      </c>
      <c r="G24978" s="20">
        <f>SUM(A24978*E24978/100)</f>
        <v>5255.03</v>
      </c>
    </row>
    <row r="24979" spans="1:7" s="24" customFormat="1">
      <c r="A24979" s="639"/>
      <c r="B24979" s="639"/>
      <c r="C24979" s="638"/>
      <c r="D24979" s="679"/>
      <c r="E24979" s="687" t="s">
        <v>150</v>
      </c>
      <c r="F24979" s="688"/>
      <c r="G24979" s="689"/>
    </row>
    <row r="24980" spans="1:7">
      <c r="A24980" s="676">
        <v>5509</v>
      </c>
      <c r="B24980" s="676" t="s">
        <v>10</v>
      </c>
      <c r="C24980" s="644" t="s">
        <v>18</v>
      </c>
      <c r="D24980" s="678" t="s">
        <v>255</v>
      </c>
      <c r="E24980" s="665">
        <v>1141.25</v>
      </c>
      <c r="F24980" s="639" t="s">
        <v>13</v>
      </c>
      <c r="G24980" s="20">
        <f>SUM(A24980*E24980/100)</f>
        <v>62871.462500000001</v>
      </c>
    </row>
    <row r="24981" spans="1:7">
      <c r="A24981" s="677"/>
      <c r="B24981" s="677"/>
      <c r="C24981" s="645"/>
      <c r="D24981" s="679"/>
      <c r="E24981" s="680" t="s">
        <v>256</v>
      </c>
      <c r="F24981" s="681"/>
      <c r="G24981" s="682"/>
    </row>
    <row r="24982" spans="1:7">
      <c r="A24982" s="676">
        <v>5509</v>
      </c>
      <c r="B24982" s="676" t="s">
        <v>10</v>
      </c>
      <c r="C24982" s="644" t="s">
        <v>21</v>
      </c>
      <c r="D24982" s="678" t="s">
        <v>262</v>
      </c>
      <c r="E24982" s="665">
        <v>771</v>
      </c>
      <c r="F24982" s="639" t="s">
        <v>13</v>
      </c>
      <c r="G24982" s="20">
        <f>SUM(A24982*E24982/100)</f>
        <v>42474.39</v>
      </c>
    </row>
    <row r="24983" spans="1:7">
      <c r="A24983" s="677"/>
      <c r="B24983" s="677"/>
      <c r="C24983" s="645"/>
      <c r="D24983" s="679"/>
      <c r="E24983" s="680" t="s">
        <v>263</v>
      </c>
      <c r="F24983" s="681"/>
      <c r="G24983" s="682"/>
    </row>
    <row r="24984" spans="1:7">
      <c r="A24984" s="676">
        <v>1353</v>
      </c>
      <c r="B24984" s="676" t="s">
        <v>10</v>
      </c>
      <c r="C24984" s="674" t="s">
        <v>25</v>
      </c>
      <c r="D24984" s="678" t="s">
        <v>37</v>
      </c>
      <c r="E24984" s="665">
        <v>12674.36</v>
      </c>
      <c r="F24984" s="639" t="s">
        <v>13</v>
      </c>
      <c r="G24984" s="20">
        <f>SUM(A24984*E24984/100)</f>
        <v>171484.09080000001</v>
      </c>
    </row>
    <row r="24985" spans="1:7">
      <c r="A24985" s="677"/>
      <c r="B24985" s="677"/>
      <c r="C24985" s="675"/>
      <c r="D24985" s="679"/>
      <c r="E24985" s="680" t="s">
        <v>38</v>
      </c>
      <c r="F24985" s="681"/>
      <c r="G24985" s="682"/>
    </row>
    <row r="24986" spans="1:7">
      <c r="A24986" s="676">
        <v>390</v>
      </c>
      <c r="B24986" s="676" t="s">
        <v>10</v>
      </c>
      <c r="C24986" s="674" t="s">
        <v>29</v>
      </c>
      <c r="D24986" s="678" t="s">
        <v>204</v>
      </c>
      <c r="E24986" s="665">
        <v>12346.65</v>
      </c>
      <c r="F24986" s="639" t="s">
        <v>13</v>
      </c>
      <c r="G24986" s="20">
        <f>SUM(A24986*E24986/100)</f>
        <v>48151.934999999998</v>
      </c>
    </row>
    <row r="24987" spans="1:7">
      <c r="A24987" s="677"/>
      <c r="B24987" s="677"/>
      <c r="C24987" s="675"/>
      <c r="D24987" s="679"/>
      <c r="E24987" s="680" t="s">
        <v>205</v>
      </c>
      <c r="F24987" s="681"/>
      <c r="G24987" s="682"/>
    </row>
    <row r="24988" spans="1:7">
      <c r="A24988" s="676">
        <v>1818</v>
      </c>
      <c r="B24988" s="676" t="s">
        <v>10</v>
      </c>
      <c r="C24988" s="674" t="s">
        <v>33</v>
      </c>
      <c r="D24988" s="678" t="s">
        <v>22</v>
      </c>
      <c r="E24988" s="665">
        <v>8122.95</v>
      </c>
      <c r="F24988" s="639" t="s">
        <v>13</v>
      </c>
      <c r="G24988" s="20">
        <f>SUM(A24988*E24988/100)</f>
        <v>147675.231</v>
      </c>
    </row>
    <row r="24989" spans="1:7">
      <c r="A24989" s="677"/>
      <c r="B24989" s="677"/>
      <c r="C24989" s="675"/>
      <c r="D24989" s="679"/>
      <c r="E24989" s="680" t="s">
        <v>23</v>
      </c>
      <c r="F24989" s="681"/>
      <c r="G24989" s="682"/>
    </row>
    <row r="24990" spans="1:7">
      <c r="A24990" s="639">
        <v>1934</v>
      </c>
      <c r="B24990" s="639" t="s">
        <v>10</v>
      </c>
      <c r="C24990" s="638" t="s">
        <v>36</v>
      </c>
      <c r="D24990" s="695" t="s">
        <v>30</v>
      </c>
      <c r="E24990" s="665">
        <v>337</v>
      </c>
      <c r="F24990" s="639" t="s">
        <v>31</v>
      </c>
      <c r="G24990" s="20">
        <f>SUM(A24990*E24990)</f>
        <v>651758</v>
      </c>
    </row>
    <row r="24991" spans="1:7">
      <c r="A24991" s="639"/>
      <c r="B24991" s="639"/>
      <c r="C24991" s="638"/>
      <c r="D24991" s="696"/>
      <c r="E24991" s="697" t="s">
        <v>32</v>
      </c>
      <c r="F24991" s="698"/>
      <c r="G24991" s="699"/>
    </row>
    <row r="24992" spans="1:7">
      <c r="A24992" s="725">
        <v>108.3</v>
      </c>
      <c r="B24992" s="674" t="s">
        <v>24</v>
      </c>
      <c r="C24992" s="676" t="s">
        <v>40</v>
      </c>
      <c r="D24992" s="695" t="s">
        <v>26</v>
      </c>
      <c r="E24992" s="665">
        <v>5001.7</v>
      </c>
      <c r="F24992" s="639" t="s">
        <v>27</v>
      </c>
      <c r="G24992" s="20">
        <f>SUM(A24992*E24992)</f>
        <v>541684.11</v>
      </c>
    </row>
    <row r="24993" spans="1:7">
      <c r="A24993" s="726"/>
      <c r="B24993" s="675"/>
      <c r="C24993" s="677"/>
      <c r="D24993" s="696"/>
      <c r="E24993" s="680" t="s">
        <v>28</v>
      </c>
      <c r="F24993" s="681"/>
      <c r="G24993" s="682"/>
    </row>
    <row r="24994" spans="1:7" s="25" customFormat="1">
      <c r="A24994" s="639">
        <v>4343</v>
      </c>
      <c r="B24994" s="639" t="s">
        <v>39</v>
      </c>
      <c r="C24994" s="638" t="s">
        <v>44</v>
      </c>
      <c r="D24994" s="678" t="s">
        <v>151</v>
      </c>
      <c r="E24994" s="665">
        <v>660</v>
      </c>
      <c r="F24994" s="639" t="s">
        <v>42</v>
      </c>
      <c r="G24994" s="20">
        <f>SUM(A24994*E24994/100)</f>
        <v>28663.8</v>
      </c>
    </row>
    <row r="24995" spans="1:7" s="25" customFormat="1">
      <c r="A24995" s="639"/>
      <c r="B24995" s="639"/>
      <c r="C24995" s="638"/>
      <c r="D24995" s="679"/>
      <c r="E24995" s="687" t="s">
        <v>152</v>
      </c>
      <c r="F24995" s="688"/>
      <c r="G24995" s="689"/>
    </row>
    <row r="24996" spans="1:7" s="25" customFormat="1">
      <c r="A24996" s="639">
        <v>7871</v>
      </c>
      <c r="B24996" s="639" t="s">
        <v>39</v>
      </c>
      <c r="C24996" s="638" t="s">
        <v>47</v>
      </c>
      <c r="D24996" s="678" t="s">
        <v>41</v>
      </c>
      <c r="E24996" s="665">
        <v>2206.6</v>
      </c>
      <c r="F24996" s="639" t="s">
        <v>42</v>
      </c>
      <c r="G24996" s="20">
        <f>SUM(A24996*E24996/100)</f>
        <v>173681.48599999998</v>
      </c>
    </row>
    <row r="24997" spans="1:7" s="25" customFormat="1">
      <c r="A24997" s="639"/>
      <c r="B24997" s="639"/>
      <c r="C24997" s="638"/>
      <c r="D24997" s="679"/>
      <c r="E24997" s="687" t="s">
        <v>43</v>
      </c>
      <c r="F24997" s="688"/>
      <c r="G24997" s="689"/>
    </row>
    <row r="24998" spans="1:7" s="25" customFormat="1">
      <c r="A24998" s="639">
        <v>7871</v>
      </c>
      <c r="B24998" s="639" t="s">
        <v>39</v>
      </c>
      <c r="C24998" s="638" t="s">
        <v>50</v>
      </c>
      <c r="D24998" s="678" t="s">
        <v>45</v>
      </c>
      <c r="E24998" s="639">
        <v>2197.52</v>
      </c>
      <c r="F24998" s="639" t="s">
        <v>42</v>
      </c>
      <c r="G24998" s="20">
        <f>SUM(A24998*E24998/100)</f>
        <v>172966.79919999998</v>
      </c>
    </row>
    <row r="24999" spans="1:7" s="25" customFormat="1">
      <c r="A24999" s="639"/>
      <c r="B24999" s="639"/>
      <c r="C24999" s="638"/>
      <c r="D24999" s="679"/>
      <c r="E24999" s="687" t="s">
        <v>46</v>
      </c>
      <c r="F24999" s="688"/>
      <c r="G24999" s="689"/>
    </row>
    <row r="25000" spans="1:7">
      <c r="A25000" s="676">
        <v>476</v>
      </c>
      <c r="B25000" s="676" t="s">
        <v>10</v>
      </c>
      <c r="C25000" s="644" t="s">
        <v>54</v>
      </c>
      <c r="D25000" s="678" t="s">
        <v>34</v>
      </c>
      <c r="E25000" s="665">
        <v>14429.25</v>
      </c>
      <c r="F25000" s="639" t="s">
        <v>13</v>
      </c>
      <c r="G25000" s="20">
        <f>SUM(A25000*E25000/100)</f>
        <v>68683.23</v>
      </c>
    </row>
    <row r="25001" spans="1:7">
      <c r="A25001" s="677"/>
      <c r="B25001" s="677"/>
      <c r="C25001" s="645"/>
      <c r="D25001" s="679"/>
      <c r="E25001" s="680" t="s">
        <v>35</v>
      </c>
      <c r="F25001" s="681"/>
      <c r="G25001" s="682"/>
    </row>
    <row r="25002" spans="1:7">
      <c r="A25002" s="676">
        <v>4303</v>
      </c>
      <c r="B25002" s="676" t="s">
        <v>39</v>
      </c>
      <c r="C25002" s="644" t="s">
        <v>57</v>
      </c>
      <c r="D25002" s="678" t="s">
        <v>264</v>
      </c>
      <c r="E25002" s="665">
        <v>30509.77</v>
      </c>
      <c r="F25002" s="639" t="s">
        <v>42</v>
      </c>
      <c r="G25002" s="20">
        <f>SUM(A25002*E25002/100)</f>
        <v>1312835.4031</v>
      </c>
    </row>
    <row r="25003" spans="1:7">
      <c r="A25003" s="677"/>
      <c r="B25003" s="677"/>
      <c r="C25003" s="645"/>
      <c r="D25003" s="679"/>
      <c r="E25003" s="680" t="s">
        <v>159</v>
      </c>
      <c r="F25003" s="681"/>
      <c r="G25003" s="682"/>
    </row>
    <row r="25004" spans="1:7" s="25" customFormat="1">
      <c r="A25004" s="674">
        <v>97</v>
      </c>
      <c r="B25004" s="674" t="s">
        <v>39</v>
      </c>
      <c r="C25004" s="674" t="s">
        <v>60</v>
      </c>
      <c r="D25004" s="678" t="s">
        <v>265</v>
      </c>
      <c r="E25004" s="639">
        <v>567.48</v>
      </c>
      <c r="F25004" s="639" t="s">
        <v>266</v>
      </c>
      <c r="G25004" s="20">
        <f>SUM(A25004*E25004)</f>
        <v>55045.560000000005</v>
      </c>
    </row>
    <row r="25005" spans="1:7" s="25" customFormat="1">
      <c r="A25005" s="675"/>
      <c r="B25005" s="675"/>
      <c r="C25005" s="675"/>
      <c r="D25005" s="679"/>
      <c r="E25005" s="680" t="s">
        <v>267</v>
      </c>
      <c r="F25005" s="681"/>
      <c r="G25005" s="682"/>
    </row>
    <row r="25006" spans="1:7">
      <c r="A25006" s="674">
        <v>360</v>
      </c>
      <c r="B25006" s="674" t="s">
        <v>39</v>
      </c>
      <c r="C25006" s="676" t="s">
        <v>63</v>
      </c>
      <c r="D25006" s="678" t="s">
        <v>172</v>
      </c>
      <c r="E25006" s="665">
        <v>190.72</v>
      </c>
      <c r="F25006" s="639" t="s">
        <v>165</v>
      </c>
      <c r="G25006" s="13">
        <f>SUM(A25006*E25006)</f>
        <v>68659.199999999997</v>
      </c>
    </row>
    <row r="25007" spans="1:7">
      <c r="A25007" s="675"/>
      <c r="B25007" s="675"/>
      <c r="C25007" s="677"/>
      <c r="D25007" s="679"/>
      <c r="E25007" s="680" t="s">
        <v>173</v>
      </c>
      <c r="F25007" s="681"/>
      <c r="G25007" s="682"/>
    </row>
    <row r="25008" spans="1:7" s="25" customFormat="1">
      <c r="A25008" s="674">
        <v>787</v>
      </c>
      <c r="B25008" s="674" t="s">
        <v>39</v>
      </c>
      <c r="C25008" s="676" t="s">
        <v>66</v>
      </c>
      <c r="D25008" s="678" t="s">
        <v>164</v>
      </c>
      <c r="E25008" s="665">
        <v>1273.76</v>
      </c>
      <c r="F25008" s="639" t="s">
        <v>165</v>
      </c>
      <c r="G25008" s="20">
        <f>SUM(A25008*E25008)</f>
        <v>1002449.12</v>
      </c>
    </row>
    <row r="25009" spans="1:7" s="25" customFormat="1">
      <c r="A25009" s="675"/>
      <c r="B25009" s="675"/>
      <c r="C25009" s="677"/>
      <c r="D25009" s="679"/>
      <c r="E25009" s="680" t="s">
        <v>166</v>
      </c>
      <c r="F25009" s="681"/>
      <c r="G25009" s="682"/>
    </row>
    <row r="25010" spans="1:7" ht="38.25">
      <c r="A25010" s="642"/>
      <c r="B25010" s="642"/>
      <c r="C25010" s="644" t="s">
        <v>69</v>
      </c>
      <c r="D25010" s="646" t="s">
        <v>153</v>
      </c>
      <c r="E25010" s="704"/>
      <c r="F25010" s="705"/>
      <c r="G25010" s="706"/>
    </row>
    <row r="25011" spans="1:7">
      <c r="A25011" s="676">
        <v>2712</v>
      </c>
      <c r="B25011" s="676" t="s">
        <v>39</v>
      </c>
      <c r="C25011" s="674" t="s">
        <v>154</v>
      </c>
      <c r="D25011" s="678" t="s">
        <v>158</v>
      </c>
      <c r="E25011" s="665">
        <v>3275.5</v>
      </c>
      <c r="F25011" s="639" t="s">
        <v>42</v>
      </c>
      <c r="G25011" s="20">
        <f>SUM(A25011*E25011/100)</f>
        <v>88831.56</v>
      </c>
    </row>
    <row r="25012" spans="1:7">
      <c r="A25012" s="677"/>
      <c r="B25012" s="677"/>
      <c r="C25012" s="675"/>
      <c r="D25012" s="679"/>
      <c r="E25012" s="680" t="s">
        <v>159</v>
      </c>
      <c r="F25012" s="681"/>
      <c r="G25012" s="682"/>
    </row>
    <row r="25013" spans="1:7">
      <c r="A25013" s="676">
        <v>3868</v>
      </c>
      <c r="B25013" s="676" t="s">
        <v>39</v>
      </c>
      <c r="C25013" s="674" t="s">
        <v>157</v>
      </c>
      <c r="D25013" s="678" t="s">
        <v>155</v>
      </c>
      <c r="E25013" s="665">
        <v>2548.29</v>
      </c>
      <c r="F25013" s="639" t="s">
        <v>42</v>
      </c>
      <c r="G25013" s="20">
        <f>SUM(A25013*E25013/100)</f>
        <v>98567.857200000013</v>
      </c>
    </row>
    <row r="25014" spans="1:7">
      <c r="A25014" s="677"/>
      <c r="B25014" s="677"/>
      <c r="C25014" s="675"/>
      <c r="D25014" s="679"/>
      <c r="E25014" s="680" t="s">
        <v>156</v>
      </c>
      <c r="F25014" s="681"/>
      <c r="G25014" s="682"/>
    </row>
    <row r="25015" spans="1:7">
      <c r="A25015" s="676">
        <v>3868</v>
      </c>
      <c r="B25015" s="676" t="s">
        <v>39</v>
      </c>
      <c r="C25015" s="674" t="s">
        <v>73</v>
      </c>
      <c r="D25015" s="678" t="s">
        <v>160</v>
      </c>
      <c r="E25015" s="665">
        <v>1887.4</v>
      </c>
      <c r="F25015" s="639" t="s">
        <v>42</v>
      </c>
      <c r="G25015" s="20">
        <f>SUM(A25015*E25015/100)</f>
        <v>73004.631999999998</v>
      </c>
    </row>
    <row r="25016" spans="1:7">
      <c r="A25016" s="677"/>
      <c r="B25016" s="677"/>
      <c r="C25016" s="675"/>
      <c r="D25016" s="679"/>
      <c r="E25016" s="680" t="s">
        <v>161</v>
      </c>
      <c r="F25016" s="681"/>
      <c r="G25016" s="682"/>
    </row>
    <row r="25017" spans="1:7">
      <c r="A25017" s="674">
        <v>20</v>
      </c>
      <c r="B25017" s="674" t="s">
        <v>72</v>
      </c>
      <c r="C25017" s="676" t="s">
        <v>208</v>
      </c>
      <c r="D25017" s="678" t="s">
        <v>162</v>
      </c>
      <c r="E25017" s="665">
        <v>604.16999999999996</v>
      </c>
      <c r="F25017" s="639" t="s">
        <v>75</v>
      </c>
      <c r="G25017" s="20">
        <f>SUM(A25017*E25017)</f>
        <v>12083.4</v>
      </c>
    </row>
    <row r="25018" spans="1:7">
      <c r="A25018" s="675"/>
      <c r="B25018" s="675"/>
      <c r="C25018" s="677"/>
      <c r="D25018" s="679"/>
      <c r="E25018" s="680" t="s">
        <v>163</v>
      </c>
      <c r="F25018" s="681"/>
      <c r="G25018" s="682"/>
    </row>
    <row r="25019" spans="1:7">
      <c r="A25019" s="674">
        <v>3868</v>
      </c>
      <c r="B25019" s="674" t="s">
        <v>39</v>
      </c>
      <c r="C25019" s="676" t="s">
        <v>209</v>
      </c>
      <c r="D25019" s="678" t="s">
        <v>58</v>
      </c>
      <c r="E25019" s="665">
        <v>1079.6500000000001</v>
      </c>
      <c r="F25019" s="639" t="s">
        <v>42</v>
      </c>
      <c r="G25019" s="13">
        <f>SUM(A25019*E25019/100)</f>
        <v>41760.862000000001</v>
      </c>
    </row>
    <row r="25020" spans="1:7">
      <c r="A25020" s="675"/>
      <c r="B25020" s="675"/>
      <c r="C25020" s="677"/>
      <c r="D25020" s="679"/>
      <c r="E25020" s="680" t="s">
        <v>59</v>
      </c>
      <c r="F25020" s="681"/>
      <c r="G25020" s="682"/>
    </row>
    <row r="25021" spans="1:7">
      <c r="A25021" s="639">
        <v>8148</v>
      </c>
      <c r="B25021" s="639" t="s">
        <v>39</v>
      </c>
      <c r="C25021" s="638" t="s">
        <v>210</v>
      </c>
      <c r="D25021" s="678" t="s">
        <v>268</v>
      </c>
      <c r="E25021" s="665">
        <v>2717</v>
      </c>
      <c r="F25021" s="639" t="s">
        <v>42</v>
      </c>
      <c r="G25021" s="20">
        <f>SUM(A25021*E25021/100)</f>
        <v>221381.16</v>
      </c>
    </row>
    <row r="25022" spans="1:7">
      <c r="A25022" s="639"/>
      <c r="B25022" s="639"/>
      <c r="C25022" s="638"/>
      <c r="D25022" s="679"/>
      <c r="E25022" s="680" t="s">
        <v>269</v>
      </c>
      <c r="F25022" s="681"/>
      <c r="G25022" s="682"/>
    </row>
    <row r="25023" spans="1:7">
      <c r="A25023" s="674">
        <v>3900</v>
      </c>
      <c r="B25023" s="674" t="s">
        <v>39</v>
      </c>
      <c r="C25023" s="676" t="s">
        <v>213</v>
      </c>
      <c r="D25023" s="678" t="s">
        <v>270</v>
      </c>
      <c r="E25023" s="665">
        <v>1948.1</v>
      </c>
      <c r="F25023" s="639" t="s">
        <v>42</v>
      </c>
      <c r="G25023" s="20">
        <f>SUM(A25023*E25023/100)</f>
        <v>75975.899999999994</v>
      </c>
    </row>
    <row r="25024" spans="1:7">
      <c r="A25024" s="675"/>
      <c r="B25024" s="675"/>
      <c r="C25024" s="677"/>
      <c r="D25024" s="679"/>
      <c r="E25024" s="680" t="s">
        <v>271</v>
      </c>
      <c r="F25024" s="681"/>
      <c r="G25024" s="682"/>
    </row>
    <row r="25025" spans="1:7">
      <c r="A25025" s="674">
        <v>1544</v>
      </c>
      <c r="B25025" s="674" t="s">
        <v>39</v>
      </c>
      <c r="C25025" s="676" t="s">
        <v>272</v>
      </c>
      <c r="D25025" s="678" t="s">
        <v>61</v>
      </c>
      <c r="E25025" s="665">
        <v>2116.41</v>
      </c>
      <c r="F25025" s="639" t="s">
        <v>42</v>
      </c>
      <c r="G25025" s="20">
        <f>SUM(A25025*E25025/100)</f>
        <v>32677.370399999996</v>
      </c>
    </row>
    <row r="25026" spans="1:7">
      <c r="A25026" s="675"/>
      <c r="B25026" s="675"/>
      <c r="C25026" s="677"/>
      <c r="D25026" s="679"/>
      <c r="E25026" s="680" t="s">
        <v>62</v>
      </c>
      <c r="F25026" s="681"/>
      <c r="G25026" s="682"/>
    </row>
    <row r="25027" spans="1:7" s="30" customFormat="1">
      <c r="A25027" s="667"/>
      <c r="B25027" s="667"/>
      <c r="C25027" s="3"/>
      <c r="D25027" s="26"/>
      <c r="E25027" s="27"/>
      <c r="F25027" s="28" t="s">
        <v>273</v>
      </c>
      <c r="G25027" s="29">
        <v>5303926</v>
      </c>
    </row>
    <row r="25028" spans="1:7">
      <c r="A25028" s="31"/>
      <c r="B25028" s="32"/>
      <c r="C25028" s="32"/>
      <c r="D25028" s="110" t="s">
        <v>78</v>
      </c>
      <c r="E25028" s="32"/>
      <c r="F25028" s="32"/>
      <c r="G25028" s="34"/>
    </row>
    <row r="25029" spans="1:7">
      <c r="A25029" s="676">
        <v>6</v>
      </c>
      <c r="B25029" s="676" t="s">
        <v>72</v>
      </c>
      <c r="C25029" s="674" t="s">
        <v>11</v>
      </c>
      <c r="D25029" s="678" t="s">
        <v>177</v>
      </c>
      <c r="E25029" s="665">
        <v>6166.6</v>
      </c>
      <c r="F25029" s="639" t="s">
        <v>75</v>
      </c>
      <c r="G25029" s="13">
        <f>SUM(A25029*E25029)</f>
        <v>36999.600000000006</v>
      </c>
    </row>
    <row r="25030" spans="1:7">
      <c r="A25030" s="677"/>
      <c r="B25030" s="677"/>
      <c r="C25030" s="675"/>
      <c r="D25030" s="679"/>
      <c r="E25030" s="680" t="s">
        <v>178</v>
      </c>
      <c r="F25030" s="681"/>
      <c r="G25030" s="682"/>
    </row>
    <row r="25031" spans="1:7">
      <c r="A25031" s="676">
        <v>6</v>
      </c>
      <c r="B25031" s="676" t="s">
        <v>72</v>
      </c>
      <c r="C25031" s="674" t="s">
        <v>15</v>
      </c>
      <c r="D25031" s="678" t="s">
        <v>179</v>
      </c>
      <c r="E25031" s="665">
        <v>1233.6500000000001</v>
      </c>
      <c r="F25031" s="639" t="s">
        <v>75</v>
      </c>
      <c r="G25031" s="13">
        <f>SUM(A25031*E25031)</f>
        <v>7401.9000000000005</v>
      </c>
    </row>
    <row r="25032" spans="1:7">
      <c r="A25032" s="677"/>
      <c r="B25032" s="677"/>
      <c r="C25032" s="675"/>
      <c r="D25032" s="679"/>
      <c r="E25032" s="680" t="s">
        <v>180</v>
      </c>
      <c r="F25032" s="681"/>
      <c r="G25032" s="682"/>
    </row>
    <row r="25033" spans="1:7">
      <c r="A25033" s="676">
        <v>6</v>
      </c>
      <c r="B25033" s="676" t="s">
        <v>72</v>
      </c>
      <c r="C25033" s="674" t="s">
        <v>18</v>
      </c>
      <c r="D25033" s="678" t="s">
        <v>219</v>
      </c>
      <c r="E25033" s="665">
        <v>270.60000000000002</v>
      </c>
      <c r="F25033" s="639" t="s">
        <v>75</v>
      </c>
      <c r="G25033" s="13">
        <f>SUM(A25033*E25033)</f>
        <v>1623.6000000000001</v>
      </c>
    </row>
    <row r="25034" spans="1:7">
      <c r="A25034" s="677"/>
      <c r="B25034" s="677"/>
      <c r="C25034" s="675"/>
      <c r="D25034" s="679"/>
      <c r="E25034" s="680" t="s">
        <v>220</v>
      </c>
      <c r="F25034" s="681"/>
      <c r="G25034" s="682"/>
    </row>
    <row r="25035" spans="1:7">
      <c r="A25035" s="676">
        <v>8</v>
      </c>
      <c r="B25035" s="676" t="s">
        <v>72</v>
      </c>
      <c r="C25035" s="674" t="s">
        <v>21</v>
      </c>
      <c r="D25035" s="678" t="s">
        <v>181</v>
      </c>
      <c r="E25035" s="665">
        <v>566.70000000000005</v>
      </c>
      <c r="F25035" s="639" t="s">
        <v>75</v>
      </c>
      <c r="G25035" s="13">
        <f>SUM(A25035*E25035)</f>
        <v>4533.6000000000004</v>
      </c>
    </row>
    <row r="25036" spans="1:7">
      <c r="A25036" s="677"/>
      <c r="B25036" s="677"/>
      <c r="C25036" s="675"/>
      <c r="D25036" s="679"/>
      <c r="E25036" s="680" t="s">
        <v>182</v>
      </c>
      <c r="F25036" s="681"/>
      <c r="G25036" s="682"/>
    </row>
    <row r="25037" spans="1:7">
      <c r="A25037" s="676">
        <v>2</v>
      </c>
      <c r="B25037" s="676" t="s">
        <v>89</v>
      </c>
      <c r="C25037" s="674" t="s">
        <v>25</v>
      </c>
      <c r="D25037" s="678" t="s">
        <v>183</v>
      </c>
      <c r="E25037" s="665">
        <v>5712.3</v>
      </c>
      <c r="F25037" s="639" t="s">
        <v>75</v>
      </c>
      <c r="G25037" s="13">
        <f>SUM(A25037*E25037)</f>
        <v>11424.6</v>
      </c>
    </row>
    <row r="25038" spans="1:7">
      <c r="A25038" s="677"/>
      <c r="B25038" s="677"/>
      <c r="C25038" s="675"/>
      <c r="D25038" s="679"/>
      <c r="E25038" s="680" t="s">
        <v>184</v>
      </c>
      <c r="F25038" s="681"/>
      <c r="G25038" s="682"/>
    </row>
    <row r="25039" spans="1:7">
      <c r="A25039" s="676">
        <v>6</v>
      </c>
      <c r="B25039" s="676" t="s">
        <v>72</v>
      </c>
      <c r="C25039" s="674" t="s">
        <v>29</v>
      </c>
      <c r="D25039" s="678" t="s">
        <v>94</v>
      </c>
      <c r="E25039" s="665">
        <v>2533.4699999999998</v>
      </c>
      <c r="F25039" s="639" t="s">
        <v>75</v>
      </c>
      <c r="G25039" s="13">
        <f>SUM(A25039*E25039)</f>
        <v>15200.82</v>
      </c>
    </row>
    <row r="25040" spans="1:7">
      <c r="A25040" s="677"/>
      <c r="B25040" s="677"/>
      <c r="C25040" s="675"/>
      <c r="D25040" s="679"/>
      <c r="E25040" s="680" t="s">
        <v>185</v>
      </c>
      <c r="F25040" s="681"/>
      <c r="G25040" s="682"/>
    </row>
    <row r="25041" spans="1:7">
      <c r="A25041" s="676"/>
      <c r="B25041" s="676"/>
      <c r="C25041" s="674" t="s">
        <v>33</v>
      </c>
      <c r="D25041" s="678" t="s">
        <v>226</v>
      </c>
      <c r="E25041" s="704"/>
      <c r="F25041" s="705"/>
      <c r="G25041" s="706"/>
    </row>
    <row r="25042" spans="1:7">
      <c r="A25042" s="677"/>
      <c r="B25042" s="677"/>
      <c r="C25042" s="675"/>
      <c r="D25042" s="679"/>
      <c r="E25042" s="707"/>
      <c r="F25042" s="708"/>
      <c r="G25042" s="709"/>
    </row>
    <row r="25043" spans="1:7">
      <c r="A25043" s="676">
        <v>60</v>
      </c>
      <c r="B25043" s="676" t="s">
        <v>107</v>
      </c>
      <c r="C25043" s="674" t="s">
        <v>99</v>
      </c>
      <c r="D25043" s="678" t="s">
        <v>227</v>
      </c>
      <c r="E25043" s="665">
        <v>73.209999999999994</v>
      </c>
      <c r="F25043" s="639" t="s">
        <v>111</v>
      </c>
      <c r="G25043" s="13">
        <f>SUM(A25043*E25043)</f>
        <v>4392.5999999999995</v>
      </c>
    </row>
    <row r="25044" spans="1:7">
      <c r="A25044" s="677"/>
      <c r="B25044" s="677"/>
      <c r="C25044" s="675"/>
      <c r="D25044" s="679"/>
      <c r="E25044" s="680" t="s">
        <v>228</v>
      </c>
      <c r="F25044" s="681"/>
      <c r="G25044" s="682"/>
    </row>
    <row r="25045" spans="1:7">
      <c r="A25045" s="676">
        <v>60</v>
      </c>
      <c r="B25045" s="676" t="s">
        <v>72</v>
      </c>
      <c r="C25045" s="674" t="s">
        <v>102</v>
      </c>
      <c r="D25045" s="678" t="s">
        <v>229</v>
      </c>
      <c r="E25045" s="665">
        <v>95.79</v>
      </c>
      <c r="F25045" s="639" t="s">
        <v>111</v>
      </c>
      <c r="G25045" s="13">
        <f>SUM(A25045*E25045)</f>
        <v>5747.4000000000005</v>
      </c>
    </row>
    <row r="25046" spans="1:7">
      <c r="A25046" s="677"/>
      <c r="B25046" s="677"/>
      <c r="C25046" s="675"/>
      <c r="D25046" s="679"/>
      <c r="E25046" s="680" t="s">
        <v>230</v>
      </c>
      <c r="F25046" s="681"/>
      <c r="G25046" s="682"/>
    </row>
    <row r="25047" spans="1:7">
      <c r="A25047" s="676">
        <v>6</v>
      </c>
      <c r="B25047" s="676" t="s">
        <v>72</v>
      </c>
      <c r="C25047" s="674" t="s">
        <v>36</v>
      </c>
      <c r="D25047" s="678" t="s">
        <v>186</v>
      </c>
      <c r="E25047" s="665">
        <v>1671.58</v>
      </c>
      <c r="F25047" s="639" t="s">
        <v>75</v>
      </c>
      <c r="G25047" s="13">
        <f>SUM(A25047*E25047)</f>
        <v>10029.48</v>
      </c>
    </row>
    <row r="25048" spans="1:7">
      <c r="A25048" s="677"/>
      <c r="B25048" s="677"/>
      <c r="C25048" s="675"/>
      <c r="D25048" s="679"/>
      <c r="E25048" s="680" t="s">
        <v>187</v>
      </c>
      <c r="F25048" s="681"/>
      <c r="G25048" s="682"/>
    </row>
    <row r="25049" spans="1:7">
      <c r="A25049" s="676">
        <v>12</v>
      </c>
      <c r="B25049" s="676" t="s">
        <v>72</v>
      </c>
      <c r="C25049" s="674" t="s">
        <v>40</v>
      </c>
      <c r="D25049" s="678" t="s">
        <v>83</v>
      </c>
      <c r="E25049" s="665">
        <v>447.15</v>
      </c>
      <c r="F25049" s="639" t="s">
        <v>75</v>
      </c>
      <c r="G25049" s="13">
        <f>SUM(A25049*E25049)</f>
        <v>5365.7999999999993</v>
      </c>
    </row>
    <row r="25050" spans="1:7">
      <c r="A25050" s="677"/>
      <c r="B25050" s="677"/>
      <c r="C25050" s="675"/>
      <c r="D25050" s="679"/>
      <c r="E25050" s="680" t="s">
        <v>84</v>
      </c>
      <c r="F25050" s="681"/>
      <c r="G25050" s="682"/>
    </row>
    <row r="25051" spans="1:7">
      <c r="A25051" s="676">
        <v>12</v>
      </c>
      <c r="B25051" s="676" t="s">
        <v>72</v>
      </c>
      <c r="C25051" s="674" t="s">
        <v>44</v>
      </c>
      <c r="D25051" s="678" t="s">
        <v>85</v>
      </c>
      <c r="E25051" s="665">
        <v>1109.46</v>
      </c>
      <c r="F25051" s="639" t="s">
        <v>75</v>
      </c>
      <c r="G25051" s="13">
        <f>SUM(A25051*E25051)</f>
        <v>13313.52</v>
      </c>
    </row>
    <row r="25052" spans="1:7">
      <c r="A25052" s="677"/>
      <c r="B25052" s="677"/>
      <c r="C25052" s="675"/>
      <c r="D25052" s="679"/>
      <c r="E25052" s="728" t="s">
        <v>86</v>
      </c>
      <c r="F25052" s="729"/>
      <c r="G25052" s="730"/>
    </row>
    <row r="25053" spans="1:7">
      <c r="A25053" s="676"/>
      <c r="B25053" s="676"/>
      <c r="C25053" s="674" t="s">
        <v>47</v>
      </c>
      <c r="D25053" s="702" t="s">
        <v>188</v>
      </c>
      <c r="E25053" s="650"/>
      <c r="F25053" s="69"/>
      <c r="G25053" s="70"/>
    </row>
    <row r="25054" spans="1:7">
      <c r="A25054" s="677"/>
      <c r="B25054" s="677"/>
      <c r="C25054" s="675"/>
      <c r="D25054" s="703"/>
      <c r="E25054" s="722"/>
      <c r="F25054" s="723"/>
      <c r="G25054" s="724"/>
    </row>
    <row r="25055" spans="1:7">
      <c r="A25055" s="676">
        <v>4</v>
      </c>
      <c r="B25055" s="676" t="s">
        <v>72</v>
      </c>
      <c r="C25055" s="674" t="s">
        <v>99</v>
      </c>
      <c r="D25055" s="678" t="s">
        <v>190</v>
      </c>
      <c r="E25055" s="655">
        <v>318.33999999999997</v>
      </c>
      <c r="F25055" s="645" t="s">
        <v>75</v>
      </c>
      <c r="G25055" s="71">
        <f>SUM(A25055*E25055)</f>
        <v>1273.3599999999999</v>
      </c>
    </row>
    <row r="25056" spans="1:7">
      <c r="A25056" s="677"/>
      <c r="B25056" s="677"/>
      <c r="C25056" s="675"/>
      <c r="D25056" s="679"/>
      <c r="E25056" s="680" t="s">
        <v>189</v>
      </c>
      <c r="F25056" s="681"/>
      <c r="G25056" s="682"/>
    </row>
    <row r="25057" spans="1:7">
      <c r="A25057" s="676">
        <v>3</v>
      </c>
      <c r="B25057" s="676" t="s">
        <v>72</v>
      </c>
      <c r="C25057" s="674" t="s">
        <v>157</v>
      </c>
      <c r="D25057" s="678" t="s">
        <v>103</v>
      </c>
      <c r="E25057" s="655">
        <v>235.84</v>
      </c>
      <c r="F25057" s="645" t="s">
        <v>75</v>
      </c>
      <c r="G25057" s="71">
        <f>SUM(A25057*E25057)</f>
        <v>707.52</v>
      </c>
    </row>
    <row r="25058" spans="1:7">
      <c r="A25058" s="677"/>
      <c r="B25058" s="677"/>
      <c r="C25058" s="675"/>
      <c r="D25058" s="679"/>
      <c r="E25058" s="680" t="s">
        <v>189</v>
      </c>
      <c r="F25058" s="681"/>
      <c r="G25058" s="682"/>
    </row>
    <row r="25059" spans="1:7" s="36" customFormat="1">
      <c r="A25059" s="676"/>
      <c r="B25059" s="676"/>
      <c r="C25059" s="674" t="s">
        <v>50</v>
      </c>
      <c r="D25059" s="678" t="s">
        <v>231</v>
      </c>
      <c r="E25059" s="39"/>
      <c r="F25059" s="40"/>
      <c r="G25059" s="41"/>
    </row>
    <row r="25060" spans="1:7" s="36" customFormat="1">
      <c r="A25060" s="677"/>
      <c r="B25060" s="677"/>
      <c r="C25060" s="675"/>
      <c r="D25060" s="679"/>
      <c r="E25060" s="42"/>
      <c r="F25060" s="43"/>
      <c r="G25060" s="44"/>
    </row>
    <row r="25061" spans="1:7" s="36" customFormat="1">
      <c r="A25061" s="676">
        <v>60</v>
      </c>
      <c r="B25061" s="676" t="s">
        <v>107</v>
      </c>
      <c r="C25061" s="674"/>
      <c r="D25061" s="678" t="s">
        <v>232</v>
      </c>
      <c r="E25061" s="665">
        <v>199.25</v>
      </c>
      <c r="F25061" s="639" t="s">
        <v>111</v>
      </c>
      <c r="G25061" s="13">
        <f>SUM(A25061*E25061)</f>
        <v>11955</v>
      </c>
    </row>
    <row r="25062" spans="1:7" s="36" customFormat="1">
      <c r="A25062" s="677"/>
      <c r="B25062" s="677"/>
      <c r="C25062" s="675"/>
      <c r="D25062" s="679"/>
      <c r="E25062" s="680" t="s">
        <v>233</v>
      </c>
      <c r="F25062" s="681"/>
      <c r="G25062" s="682"/>
    </row>
    <row r="25063" spans="1:7" s="36" customFormat="1">
      <c r="A25063" s="676">
        <v>120</v>
      </c>
      <c r="B25063" s="676" t="s">
        <v>107</v>
      </c>
      <c r="C25063" s="674"/>
      <c r="D25063" s="678" t="s">
        <v>234</v>
      </c>
      <c r="E25063" s="665">
        <v>250.6</v>
      </c>
      <c r="F25063" s="639" t="s">
        <v>111</v>
      </c>
      <c r="G25063" s="13">
        <f>SUM(A25063*E25063)</f>
        <v>30072</v>
      </c>
    </row>
    <row r="25064" spans="1:7" s="36" customFormat="1">
      <c r="A25064" s="677"/>
      <c r="B25064" s="677"/>
      <c r="C25064" s="675"/>
      <c r="D25064" s="679"/>
      <c r="E25064" s="680" t="s">
        <v>235</v>
      </c>
      <c r="F25064" s="681"/>
      <c r="G25064" s="682"/>
    </row>
    <row r="25065" spans="1:7">
      <c r="A25065" s="676">
        <v>9</v>
      </c>
      <c r="B25065" s="676" t="s">
        <v>72</v>
      </c>
      <c r="C25065" s="674" t="s">
        <v>54</v>
      </c>
      <c r="D25065" s="678" t="s">
        <v>222</v>
      </c>
      <c r="E25065" s="665">
        <v>2376</v>
      </c>
      <c r="F25065" s="639" t="s">
        <v>75</v>
      </c>
      <c r="G25065" s="13">
        <f>SUM(A25065*E25065)</f>
        <v>21384</v>
      </c>
    </row>
    <row r="25066" spans="1:7">
      <c r="A25066" s="677"/>
      <c r="B25066" s="677"/>
      <c r="C25066" s="675"/>
      <c r="D25066" s="679"/>
      <c r="E25066" s="680" t="s">
        <v>223</v>
      </c>
      <c r="F25066" s="681"/>
      <c r="G25066" s="682"/>
    </row>
    <row r="25067" spans="1:7">
      <c r="A25067" s="676"/>
      <c r="B25067" s="676"/>
      <c r="C25067" s="674" t="s">
        <v>57</v>
      </c>
      <c r="D25067" s="678" t="s">
        <v>236</v>
      </c>
      <c r="E25067" s="704"/>
      <c r="F25067" s="705"/>
      <c r="G25067" s="706"/>
    </row>
    <row r="25068" spans="1:7">
      <c r="A25068" s="677"/>
      <c r="B25068" s="677"/>
      <c r="C25068" s="675"/>
      <c r="D25068" s="679"/>
      <c r="E25068" s="707"/>
      <c r="F25068" s="708"/>
      <c r="G25068" s="709"/>
    </row>
    <row r="25069" spans="1:7">
      <c r="A25069" s="676">
        <v>100</v>
      </c>
      <c r="B25069" s="676" t="s">
        <v>107</v>
      </c>
      <c r="C25069" s="674" t="s">
        <v>99</v>
      </c>
      <c r="D25069" s="678" t="s">
        <v>237</v>
      </c>
      <c r="E25069" s="665">
        <v>44.05</v>
      </c>
      <c r="F25069" s="639" t="s">
        <v>111</v>
      </c>
      <c r="G25069" s="13">
        <f>SUM(A25069*E25069)</f>
        <v>4405</v>
      </c>
    </row>
    <row r="25070" spans="1:7">
      <c r="A25070" s="677"/>
      <c r="B25070" s="677"/>
      <c r="C25070" s="675"/>
      <c r="D25070" s="679"/>
      <c r="E25070" s="680" t="s">
        <v>238</v>
      </c>
      <c r="F25070" s="681"/>
      <c r="G25070" s="682"/>
    </row>
    <row r="25071" spans="1:7">
      <c r="A25071" s="676">
        <v>2</v>
      </c>
      <c r="B25071" s="676" t="s">
        <v>72</v>
      </c>
      <c r="C25071" s="674" t="s">
        <v>60</v>
      </c>
      <c r="D25071" s="678" t="s">
        <v>239</v>
      </c>
      <c r="E25071" s="665">
        <v>2587</v>
      </c>
      <c r="F25071" s="639" t="s">
        <v>75</v>
      </c>
      <c r="G25071" s="13">
        <f>SUM(A25071*E25071)</f>
        <v>5174</v>
      </c>
    </row>
    <row r="25072" spans="1:7">
      <c r="A25072" s="677"/>
      <c r="B25072" s="677"/>
      <c r="C25072" s="675"/>
      <c r="D25072" s="679"/>
      <c r="E25072" s="680" t="s">
        <v>240</v>
      </c>
      <c r="F25072" s="681"/>
      <c r="G25072" s="682"/>
    </row>
    <row r="25073" spans="1:7" s="30" customFormat="1">
      <c r="A25073" s="638"/>
      <c r="B25073" s="638"/>
      <c r="C25073" s="639"/>
      <c r="D25073" s="640"/>
      <c r="E25073" s="27"/>
      <c r="F25073" s="28" t="s">
        <v>105</v>
      </c>
      <c r="G25073" s="47">
        <v>204574</v>
      </c>
    </row>
    <row r="25074" spans="1:7">
      <c r="A25074" s="638"/>
      <c r="B25074" s="638"/>
      <c r="C25074" s="639"/>
      <c r="D25074" s="48" t="s">
        <v>106</v>
      </c>
      <c r="E25074" s="641"/>
      <c r="F25074" s="641"/>
      <c r="G25074" s="641"/>
    </row>
    <row r="25075" spans="1:7">
      <c r="A25075" s="676"/>
      <c r="B25075" s="676"/>
      <c r="C25075" s="674" t="s">
        <v>11</v>
      </c>
      <c r="D25075" s="678" t="s">
        <v>192</v>
      </c>
      <c r="E25075" s="704"/>
      <c r="F25075" s="705"/>
      <c r="G25075" s="706"/>
    </row>
    <row r="25076" spans="1:7">
      <c r="A25076" s="677"/>
      <c r="B25076" s="677"/>
      <c r="C25076" s="675"/>
      <c r="D25076" s="679"/>
      <c r="E25076" s="707"/>
      <c r="F25076" s="708"/>
      <c r="G25076" s="709"/>
    </row>
    <row r="25077" spans="1:7">
      <c r="A25077" s="676">
        <v>100</v>
      </c>
      <c r="B25077" s="676" t="s">
        <v>107</v>
      </c>
      <c r="C25077" s="674" t="s">
        <v>154</v>
      </c>
      <c r="D25077" s="678" t="s">
        <v>195</v>
      </c>
      <c r="E25077" s="665">
        <v>226</v>
      </c>
      <c r="F25077" s="639" t="s">
        <v>111</v>
      </c>
      <c r="G25077" s="13">
        <f>SUM(A25077*E25077)</f>
        <v>22600</v>
      </c>
    </row>
    <row r="25078" spans="1:7">
      <c r="A25078" s="677"/>
      <c r="B25078" s="677"/>
      <c r="C25078" s="675"/>
      <c r="D25078" s="679"/>
      <c r="E25078" s="680" t="s">
        <v>196</v>
      </c>
      <c r="F25078" s="681"/>
      <c r="G25078" s="682"/>
    </row>
    <row r="25079" spans="1:7">
      <c r="A25079" s="642">
        <v>60</v>
      </c>
      <c r="B25079" s="642" t="s">
        <v>107</v>
      </c>
      <c r="C25079" s="644" t="s">
        <v>157</v>
      </c>
      <c r="D25079" s="646" t="s">
        <v>193</v>
      </c>
      <c r="E25079" s="665">
        <v>486</v>
      </c>
      <c r="F25079" s="639" t="s">
        <v>111</v>
      </c>
      <c r="G25079" s="13">
        <f>SUM(A25079*E25079)</f>
        <v>29160</v>
      </c>
    </row>
    <row r="25080" spans="1:7">
      <c r="A25080" s="643"/>
      <c r="B25080" s="643"/>
      <c r="C25080" s="645"/>
      <c r="D25080" s="652"/>
      <c r="E25080" s="680" t="s">
        <v>194</v>
      </c>
      <c r="F25080" s="681"/>
      <c r="G25080" s="682"/>
    </row>
    <row r="25081" spans="1:7">
      <c r="A25081" s="676">
        <v>12</v>
      </c>
      <c r="B25081" s="676" t="s">
        <v>72</v>
      </c>
      <c r="C25081" s="674" t="s">
        <v>15</v>
      </c>
      <c r="D25081" s="678" t="s">
        <v>113</v>
      </c>
      <c r="E25081" s="665">
        <v>14748</v>
      </c>
      <c r="F25081" s="639" t="s">
        <v>75</v>
      </c>
      <c r="G25081" s="13">
        <f>SUM(A25081*E25081)</f>
        <v>176976</v>
      </c>
    </row>
    <row r="25082" spans="1:7">
      <c r="A25082" s="677"/>
      <c r="B25082" s="677"/>
      <c r="C25082" s="675"/>
      <c r="D25082" s="679"/>
      <c r="E25082" s="680" t="s">
        <v>114</v>
      </c>
      <c r="F25082" s="681"/>
      <c r="G25082" s="682"/>
    </row>
    <row r="25083" spans="1:7">
      <c r="A25083" s="638"/>
      <c r="B25083" s="638"/>
      <c r="C25083" s="639"/>
      <c r="D25083" s="640"/>
      <c r="E25083" s="641"/>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10" t="s">
        <v>0</v>
      </c>
      <c r="B25245" s="710"/>
      <c r="C25245" s="710"/>
      <c r="D25245" s="710"/>
      <c r="E25245" s="710"/>
      <c r="F25245" s="710"/>
      <c r="G25245" s="710"/>
    </row>
    <row r="25246" spans="1:7">
      <c r="A25246" s="711" t="s">
        <v>1</v>
      </c>
      <c r="B25246" s="711"/>
      <c r="C25246" s="711"/>
      <c r="D25246" s="711"/>
      <c r="E25246" s="711"/>
      <c r="F25246" s="711"/>
      <c r="G25246" s="711"/>
    </row>
    <row r="25247" spans="1:7" ht="42" customHeight="1">
      <c r="A25247" s="1" t="s">
        <v>2</v>
      </c>
      <c r="B25247" s="659"/>
      <c r="C25247" s="659"/>
      <c r="D25247" s="712" t="s">
        <v>438</v>
      </c>
      <c r="E25247" s="712"/>
      <c r="F25247" s="712"/>
      <c r="G25247" s="712"/>
    </row>
    <row r="25248" spans="1:7" ht="25.5">
      <c r="A25248" s="713" t="s">
        <v>3</v>
      </c>
      <c r="B25248" s="714"/>
      <c r="C25248" s="3" t="s">
        <v>4</v>
      </c>
      <c r="D25248" s="91" t="s">
        <v>5</v>
      </c>
      <c r="E25248" s="667" t="s">
        <v>6</v>
      </c>
      <c r="F25248" s="667" t="s">
        <v>7</v>
      </c>
      <c r="G25248" s="5" t="s">
        <v>8</v>
      </c>
    </row>
    <row r="25249" spans="1:7">
      <c r="A25249" s="657"/>
      <c r="B25249" s="658"/>
      <c r="C25249" s="3"/>
      <c r="D25249" s="104" t="s">
        <v>9</v>
      </c>
      <c r="E25249" s="667"/>
      <c r="F25249" s="667"/>
      <c r="G25249" s="5"/>
    </row>
    <row r="25250" spans="1:7">
      <c r="A25250" s="657"/>
      <c r="B25250" s="658"/>
      <c r="C25250" s="3"/>
      <c r="D25250" s="104" t="s">
        <v>391</v>
      </c>
      <c r="E25250" s="667"/>
      <c r="F25250" s="667"/>
      <c r="G25250" s="5"/>
    </row>
    <row r="25251" spans="1:7">
      <c r="A25251" s="676">
        <v>2596</v>
      </c>
      <c r="B25251" s="676" t="s">
        <v>10</v>
      </c>
      <c r="C25251" s="674" t="s">
        <v>11</v>
      </c>
      <c r="D25251" s="678" t="s">
        <v>241</v>
      </c>
      <c r="E25251" s="665">
        <v>3176.25</v>
      </c>
      <c r="F25251" s="639" t="s">
        <v>242</v>
      </c>
      <c r="G25251" s="20">
        <f>SUM(A25251*E25251/1000)</f>
        <v>8245.5450000000001</v>
      </c>
    </row>
    <row r="25252" spans="1:7">
      <c r="A25252" s="677"/>
      <c r="B25252" s="677"/>
      <c r="C25252" s="675"/>
      <c r="D25252" s="679"/>
      <c r="E25252" s="680" t="s">
        <v>180</v>
      </c>
      <c r="F25252" s="681"/>
      <c r="G25252" s="682"/>
    </row>
    <row r="25253" spans="1:7">
      <c r="A25253" s="676">
        <v>779</v>
      </c>
      <c r="B25253" s="676" t="s">
        <v>10</v>
      </c>
      <c r="C25253" s="674" t="s">
        <v>15</v>
      </c>
      <c r="D25253" s="678" t="s">
        <v>243</v>
      </c>
      <c r="E25253" s="665">
        <v>9416.2800000000007</v>
      </c>
      <c r="F25253" s="639" t="s">
        <v>13</v>
      </c>
      <c r="G25253" s="20">
        <f>SUM(A25253*E25253/100)</f>
        <v>73352.821200000006</v>
      </c>
    </row>
    <row r="25254" spans="1:7">
      <c r="A25254" s="677"/>
      <c r="B25254" s="677"/>
      <c r="C25254" s="675"/>
      <c r="D25254" s="679"/>
      <c r="E25254" s="680" t="s">
        <v>244</v>
      </c>
      <c r="F25254" s="681"/>
      <c r="G25254" s="682"/>
    </row>
    <row r="25255" spans="1:7">
      <c r="A25255" s="676">
        <v>4245</v>
      </c>
      <c r="B25255" s="676" t="s">
        <v>10</v>
      </c>
      <c r="C25255" s="674" t="s">
        <v>18</v>
      </c>
      <c r="D25255" s="678" t="s">
        <v>245</v>
      </c>
      <c r="E25255" s="665">
        <v>25321</v>
      </c>
      <c r="F25255" s="639" t="s">
        <v>13</v>
      </c>
      <c r="G25255" s="13">
        <f>SUM(A25255*E25255/100)</f>
        <v>1074876.45</v>
      </c>
    </row>
    <row r="25256" spans="1:7">
      <c r="A25256" s="677"/>
      <c r="B25256" s="677"/>
      <c r="C25256" s="675"/>
      <c r="D25256" s="679"/>
      <c r="E25256" s="680" t="s">
        <v>316</v>
      </c>
      <c r="F25256" s="681"/>
      <c r="G25256" s="682"/>
    </row>
    <row r="25257" spans="1:7" s="23" customFormat="1">
      <c r="A25257" s="674">
        <v>2453</v>
      </c>
      <c r="B25257" s="674" t="s">
        <v>10</v>
      </c>
      <c r="C25257" s="676" t="s">
        <v>21</v>
      </c>
      <c r="D25257" s="695" t="s">
        <v>30</v>
      </c>
      <c r="E25257" s="665">
        <v>337</v>
      </c>
      <c r="F25257" s="639" t="s">
        <v>31</v>
      </c>
      <c r="G25257" s="20">
        <f>SUM(A25257*E25257)</f>
        <v>826661</v>
      </c>
    </row>
    <row r="25258" spans="1:7" s="23" customFormat="1">
      <c r="A25258" s="675"/>
      <c r="B25258" s="675"/>
      <c r="C25258" s="677"/>
      <c r="D25258" s="696"/>
      <c r="E25258" s="697" t="s">
        <v>32</v>
      </c>
      <c r="F25258" s="698"/>
      <c r="G25258" s="699"/>
    </row>
    <row r="25259" spans="1:7">
      <c r="A25259" s="725">
        <v>167.4</v>
      </c>
      <c r="B25259" s="674" t="s">
        <v>24</v>
      </c>
      <c r="C25259" s="676" t="s">
        <v>57</v>
      </c>
      <c r="D25259" s="695" t="s">
        <v>26</v>
      </c>
      <c r="E25259" s="665">
        <v>5001.7</v>
      </c>
      <c r="F25259" s="639" t="s">
        <v>27</v>
      </c>
      <c r="G25259" s="20">
        <f>SUM(A25259*E25259)</f>
        <v>837284.58</v>
      </c>
    </row>
    <row r="25260" spans="1:7">
      <c r="A25260" s="726"/>
      <c r="B25260" s="675"/>
      <c r="C25260" s="677"/>
      <c r="D25260" s="696"/>
      <c r="E25260" s="680" t="s">
        <v>28</v>
      </c>
      <c r="F25260" s="681"/>
      <c r="G25260" s="682"/>
    </row>
    <row r="25261" spans="1:7">
      <c r="A25261" s="676">
        <v>3757</v>
      </c>
      <c r="B25261" s="676" t="s">
        <v>10</v>
      </c>
      <c r="C25261" s="674" t="s">
        <v>29</v>
      </c>
      <c r="D25261" s="678" t="s">
        <v>37</v>
      </c>
      <c r="E25261" s="665">
        <v>12674.4</v>
      </c>
      <c r="F25261" s="639" t="s">
        <v>13</v>
      </c>
      <c r="G25261" s="20">
        <f>SUM(A25261*E25261/100)</f>
        <v>476177.20799999998</v>
      </c>
    </row>
    <row r="25262" spans="1:7">
      <c r="A25262" s="677"/>
      <c r="B25262" s="677"/>
      <c r="C25262" s="675"/>
      <c r="D25262" s="679"/>
      <c r="E25262" s="680" t="s">
        <v>392</v>
      </c>
      <c r="F25262" s="681"/>
      <c r="G25262" s="682"/>
    </row>
    <row r="25263" spans="1:7">
      <c r="A25263" s="676"/>
      <c r="B25263" s="676"/>
      <c r="C25263" s="674" t="s">
        <v>33</v>
      </c>
      <c r="D25263" s="702" t="s">
        <v>246</v>
      </c>
      <c r="E25263" s="650"/>
      <c r="F25263" s="69"/>
      <c r="G25263" s="70"/>
    </row>
    <row r="25264" spans="1:7">
      <c r="A25264" s="677"/>
      <c r="B25264" s="677"/>
      <c r="C25264" s="675"/>
      <c r="D25264" s="703"/>
      <c r="E25264" s="722"/>
      <c r="F25264" s="723"/>
      <c r="G25264" s="724"/>
    </row>
    <row r="25265" spans="1:7">
      <c r="A25265" s="676">
        <v>378</v>
      </c>
      <c r="B25265" s="676" t="s">
        <v>107</v>
      </c>
      <c r="C25265" s="674"/>
      <c r="D25265" s="678" t="s">
        <v>247</v>
      </c>
      <c r="E25265" s="665">
        <v>228.9</v>
      </c>
      <c r="F25265" s="639" t="s">
        <v>111</v>
      </c>
      <c r="G25265" s="20">
        <f>SUM(A25265*E25265)</f>
        <v>86524.2</v>
      </c>
    </row>
    <row r="25266" spans="1:7">
      <c r="A25266" s="677"/>
      <c r="B25266" s="677"/>
      <c r="C25266" s="675"/>
      <c r="D25266" s="679"/>
      <c r="E25266" s="680" t="s">
        <v>248</v>
      </c>
      <c r="F25266" s="681"/>
      <c r="G25266" s="682"/>
    </row>
    <row r="25267" spans="1:7">
      <c r="A25267" s="676">
        <v>257</v>
      </c>
      <c r="B25267" s="676" t="s">
        <v>107</v>
      </c>
      <c r="C25267" s="674"/>
      <c r="D25267" s="678" t="s">
        <v>249</v>
      </c>
      <c r="E25267" s="655">
        <v>240.5</v>
      </c>
      <c r="F25267" s="645" t="s">
        <v>111</v>
      </c>
      <c r="G25267" s="20">
        <f>SUM(A25267*E25267)</f>
        <v>61808.5</v>
      </c>
    </row>
    <row r="25268" spans="1:7">
      <c r="A25268" s="677"/>
      <c r="B25268" s="677"/>
      <c r="C25268" s="675"/>
      <c r="D25268" s="679"/>
      <c r="E25268" s="680" t="s">
        <v>250</v>
      </c>
      <c r="F25268" s="681"/>
      <c r="G25268" s="682"/>
    </row>
    <row r="25269" spans="1:7">
      <c r="A25269" s="674">
        <v>570</v>
      </c>
      <c r="B25269" s="674" t="s">
        <v>39</v>
      </c>
      <c r="C25269" s="676" t="s">
        <v>36</v>
      </c>
      <c r="D25269" s="678" t="s">
        <v>251</v>
      </c>
      <c r="E25269" s="665">
        <v>902.93</v>
      </c>
      <c r="F25269" s="639" t="s">
        <v>165</v>
      </c>
      <c r="G25269" s="20">
        <f>SUM(A25269*E25269)</f>
        <v>514670.1</v>
      </c>
    </row>
    <row r="25270" spans="1:7">
      <c r="A25270" s="675"/>
      <c r="B25270" s="675"/>
      <c r="C25270" s="677"/>
      <c r="D25270" s="679"/>
      <c r="E25270" s="680" t="s">
        <v>252</v>
      </c>
      <c r="F25270" s="681"/>
      <c r="G25270" s="682"/>
    </row>
    <row r="25271" spans="1:7">
      <c r="A25271" s="676">
        <v>1731</v>
      </c>
      <c r="B25271" s="676" t="s">
        <v>10</v>
      </c>
      <c r="C25271" s="674" t="s">
        <v>40</v>
      </c>
      <c r="D25271" s="678" t="s">
        <v>253</v>
      </c>
      <c r="E25271" s="665">
        <v>1512.5</v>
      </c>
      <c r="F25271" s="639" t="s">
        <v>254</v>
      </c>
      <c r="G25271" s="20">
        <f>SUM(A25271*E25271/1000)</f>
        <v>2618.1374999999998</v>
      </c>
    </row>
    <row r="25272" spans="1:7">
      <c r="A25272" s="677"/>
      <c r="B25272" s="677"/>
      <c r="C25272" s="675"/>
      <c r="D25272" s="679"/>
      <c r="E25272" s="680" t="s">
        <v>304</v>
      </c>
      <c r="F25272" s="681"/>
      <c r="G25272" s="682"/>
    </row>
    <row r="25273" spans="1:7">
      <c r="A25273" s="676">
        <v>3692</v>
      </c>
      <c r="B25273" s="676" t="s">
        <v>10</v>
      </c>
      <c r="C25273" s="674" t="s">
        <v>44</v>
      </c>
      <c r="D25273" s="678" t="s">
        <v>393</v>
      </c>
      <c r="E25273" s="665">
        <v>3630</v>
      </c>
      <c r="F25273" s="639" t="s">
        <v>254</v>
      </c>
      <c r="G25273" s="20">
        <f>SUM(A25273*E25273/1000)</f>
        <v>13401.96</v>
      </c>
    </row>
    <row r="25274" spans="1:7">
      <c r="A25274" s="677"/>
      <c r="B25274" s="677"/>
      <c r="C25274" s="675"/>
      <c r="D25274" s="679"/>
      <c r="E25274" s="680" t="s">
        <v>394</v>
      </c>
      <c r="F25274" s="681"/>
      <c r="G25274" s="682"/>
    </row>
    <row r="25275" spans="1:7">
      <c r="A25275" s="676">
        <v>1846</v>
      </c>
      <c r="B25275" s="676" t="s">
        <v>10</v>
      </c>
      <c r="C25275" s="644" t="s">
        <v>47</v>
      </c>
      <c r="D25275" s="678" t="s">
        <v>395</v>
      </c>
      <c r="E25275" s="665">
        <v>1141.25</v>
      </c>
      <c r="F25275" s="639" t="s">
        <v>13</v>
      </c>
      <c r="G25275" s="20">
        <f>SUM(A25275*E25275/100)</f>
        <v>21067.474999999999</v>
      </c>
    </row>
    <row r="25276" spans="1:7">
      <c r="A25276" s="677"/>
      <c r="B25276" s="677"/>
      <c r="C25276" s="645" t="s">
        <v>99</v>
      </c>
      <c r="D25276" s="679"/>
      <c r="E25276" s="680" t="s">
        <v>256</v>
      </c>
      <c r="F25276" s="681"/>
      <c r="G25276" s="682"/>
    </row>
    <row r="25277" spans="1:7">
      <c r="A25277" s="676">
        <v>1846</v>
      </c>
      <c r="B25277" s="676" t="s">
        <v>10</v>
      </c>
      <c r="C25277" s="645" t="s">
        <v>102</v>
      </c>
      <c r="D25277" s="678" t="s">
        <v>396</v>
      </c>
      <c r="E25277" s="665">
        <v>5794.1</v>
      </c>
      <c r="F25277" s="639" t="s">
        <v>397</v>
      </c>
      <c r="G25277" s="20">
        <f>SUM(A25277*E25277/1000)</f>
        <v>10695.908600000001</v>
      </c>
    </row>
    <row r="25278" spans="1:7">
      <c r="A25278" s="677"/>
      <c r="B25278" s="677"/>
      <c r="C25278" s="645"/>
      <c r="D25278" s="679"/>
      <c r="E25278" s="680" t="s">
        <v>398</v>
      </c>
      <c r="F25278" s="681"/>
      <c r="G25278" s="682"/>
    </row>
    <row r="25279" spans="1:7">
      <c r="A25279" s="676">
        <v>1231</v>
      </c>
      <c r="B25279" s="676" t="s">
        <v>10</v>
      </c>
      <c r="C25279" s="674" t="s">
        <v>50</v>
      </c>
      <c r="D25279" s="678" t="s">
        <v>375</v>
      </c>
      <c r="E25279" s="665">
        <v>8694.9500000000007</v>
      </c>
      <c r="F25279" s="639" t="s">
        <v>13</v>
      </c>
      <c r="G25279" s="20">
        <f>SUM(A25279*E25279/100)</f>
        <v>107034.83450000001</v>
      </c>
    </row>
    <row r="25280" spans="1:7">
      <c r="A25280" s="677"/>
      <c r="B25280" s="677"/>
      <c r="C25280" s="675"/>
      <c r="D25280" s="679"/>
      <c r="E25280" s="680" t="s">
        <v>14</v>
      </c>
      <c r="F25280" s="681"/>
      <c r="G25280" s="682"/>
    </row>
    <row r="25281" spans="1:7" s="24" customFormat="1">
      <c r="A25281" s="674">
        <v>9262</v>
      </c>
      <c r="B25281" s="674" t="s">
        <v>39</v>
      </c>
      <c r="C25281" s="676" t="s">
        <v>54</v>
      </c>
      <c r="D25281" s="678" t="s">
        <v>41</v>
      </c>
      <c r="E25281" s="665">
        <v>2206.6</v>
      </c>
      <c r="F25281" s="639" t="s">
        <v>42</v>
      </c>
      <c r="G25281" s="20">
        <f>SUM(A25281*E25281/100)</f>
        <v>204375.29199999999</v>
      </c>
    </row>
    <row r="25282" spans="1:7" s="24" customFormat="1">
      <c r="A25282" s="675"/>
      <c r="B25282" s="675"/>
      <c r="C25282" s="677"/>
      <c r="D25282" s="679"/>
      <c r="E25282" s="687" t="s">
        <v>43</v>
      </c>
      <c r="F25282" s="688"/>
      <c r="G25282" s="689"/>
    </row>
    <row r="25283" spans="1:7" s="24" customFormat="1">
      <c r="A25283" s="674">
        <v>7875</v>
      </c>
      <c r="B25283" s="674" t="s">
        <v>39</v>
      </c>
      <c r="C25283" s="676" t="s">
        <v>57</v>
      </c>
      <c r="D25283" s="678" t="s">
        <v>45</v>
      </c>
      <c r="E25283" s="639">
        <v>2197.52</v>
      </c>
      <c r="F25283" s="639" t="s">
        <v>42</v>
      </c>
      <c r="G25283" s="20">
        <f>SUM(A25283*E25283/100)</f>
        <v>173054.7</v>
      </c>
    </row>
    <row r="25284" spans="1:7" s="24" customFormat="1">
      <c r="A25284" s="675"/>
      <c r="B25284" s="675"/>
      <c r="C25284" s="677"/>
      <c r="D25284" s="679"/>
      <c r="E25284" s="687" t="s">
        <v>46</v>
      </c>
      <c r="F25284" s="688"/>
      <c r="G25284" s="689"/>
    </row>
    <row r="25285" spans="1:7" s="25" customFormat="1">
      <c r="A25285" s="674">
        <v>1397</v>
      </c>
      <c r="B25285" s="674" t="s">
        <v>39</v>
      </c>
      <c r="C25285" s="674" t="s">
        <v>60</v>
      </c>
      <c r="D25285" s="678" t="s">
        <v>265</v>
      </c>
      <c r="E25285" s="639">
        <v>567.48</v>
      </c>
      <c r="F25285" s="639" t="s">
        <v>266</v>
      </c>
      <c r="G25285" s="20">
        <f>SUM(A25285*E25285)</f>
        <v>792769.56</v>
      </c>
    </row>
    <row r="25286" spans="1:7" s="25" customFormat="1">
      <c r="A25286" s="675"/>
      <c r="B25286" s="675"/>
      <c r="C25286" s="675"/>
      <c r="D25286" s="679"/>
      <c r="E25286" s="680" t="s">
        <v>399</v>
      </c>
      <c r="F25286" s="681"/>
      <c r="G25286" s="682"/>
    </row>
    <row r="25287" spans="1:7">
      <c r="A25287" s="676">
        <v>182</v>
      </c>
      <c r="B25287" s="676" t="s">
        <v>10</v>
      </c>
      <c r="C25287" s="644" t="s">
        <v>63</v>
      </c>
      <c r="D25287" s="678" t="s">
        <v>34</v>
      </c>
      <c r="E25287" s="665">
        <v>14429.25</v>
      </c>
      <c r="F25287" s="639" t="s">
        <v>13</v>
      </c>
      <c r="G25287" s="20">
        <f>SUM(A25287*E25287/100)</f>
        <v>26261.235000000001</v>
      </c>
    </row>
    <row r="25288" spans="1:7">
      <c r="A25288" s="677"/>
      <c r="B25288" s="677"/>
      <c r="C25288" s="645"/>
      <c r="D25288" s="679"/>
      <c r="E25288" s="680" t="s">
        <v>35</v>
      </c>
      <c r="F25288" s="681"/>
      <c r="G25288" s="682"/>
    </row>
    <row r="25289" spans="1:7" s="25" customFormat="1">
      <c r="A25289" s="674">
        <v>207</v>
      </c>
      <c r="B25289" s="674" t="s">
        <v>39</v>
      </c>
      <c r="C25289" s="674" t="s">
        <v>66</v>
      </c>
      <c r="D25289" s="678" t="s">
        <v>278</v>
      </c>
      <c r="E25289" s="639">
        <v>186.04</v>
      </c>
      <c r="F25289" s="639" t="s">
        <v>266</v>
      </c>
      <c r="G25289" s="20">
        <f>SUM(A25289*E25289)</f>
        <v>38510.28</v>
      </c>
    </row>
    <row r="25290" spans="1:7" s="25" customFormat="1">
      <c r="A25290" s="675"/>
      <c r="B25290" s="675"/>
      <c r="C25290" s="675"/>
      <c r="D25290" s="679"/>
      <c r="E25290" s="686" t="s">
        <v>279</v>
      </c>
      <c r="F25290" s="686"/>
      <c r="G25290" s="686"/>
    </row>
    <row r="25291" spans="1:7" s="25" customFormat="1">
      <c r="A25291" s="674">
        <v>158</v>
      </c>
      <c r="B25291" s="674" t="s">
        <v>39</v>
      </c>
      <c r="C25291" s="674" t="s">
        <v>69</v>
      </c>
      <c r="D25291" s="678" t="s">
        <v>48</v>
      </c>
      <c r="E25291" s="639">
        <v>27678.86</v>
      </c>
      <c r="F25291" s="639" t="s">
        <v>42</v>
      </c>
      <c r="G25291" s="20">
        <f>SUM(A25291*E25291/100)</f>
        <v>43732.5988</v>
      </c>
    </row>
    <row r="25292" spans="1:7" s="25" customFormat="1">
      <c r="A25292" s="675"/>
      <c r="B25292" s="675"/>
      <c r="C25292" s="675"/>
      <c r="D25292" s="679"/>
      <c r="E25292" s="686" t="s">
        <v>49</v>
      </c>
      <c r="F25292" s="686"/>
      <c r="G25292" s="686"/>
    </row>
    <row r="25293" spans="1:7">
      <c r="A25293" s="674">
        <v>352</v>
      </c>
      <c r="B25293" s="674" t="s">
        <v>39</v>
      </c>
      <c r="C25293" s="676" t="s">
        <v>73</v>
      </c>
      <c r="D25293" s="678" t="s">
        <v>51</v>
      </c>
      <c r="E25293" s="665">
        <v>28253.61</v>
      </c>
      <c r="F25293" s="639" t="s">
        <v>52</v>
      </c>
      <c r="G25293" s="20">
        <f>SUM(A25293*E25293/100)</f>
        <v>99452.707200000004</v>
      </c>
    </row>
    <row r="25294" spans="1:7">
      <c r="A25294" s="675"/>
      <c r="B25294" s="675"/>
      <c r="C25294" s="677"/>
      <c r="D25294" s="679"/>
      <c r="E25294" s="680" t="s">
        <v>53</v>
      </c>
      <c r="F25294" s="681"/>
      <c r="G25294" s="682"/>
    </row>
    <row r="25295" spans="1:7">
      <c r="A25295" s="674">
        <v>68</v>
      </c>
      <c r="B25295" s="674" t="s">
        <v>39</v>
      </c>
      <c r="C25295" s="676" t="s">
        <v>208</v>
      </c>
      <c r="D25295" s="678" t="s">
        <v>251</v>
      </c>
      <c r="E25295" s="665">
        <v>2364.63</v>
      </c>
      <c r="F25295" s="639" t="s">
        <v>165</v>
      </c>
      <c r="G25295" s="20">
        <f>SUM(A25295*E25295)</f>
        <v>160794.84</v>
      </c>
    </row>
    <row r="25296" spans="1:7">
      <c r="A25296" s="675"/>
      <c r="B25296" s="675"/>
      <c r="C25296" s="677"/>
      <c r="D25296" s="679"/>
      <c r="E25296" s="680" t="s">
        <v>315</v>
      </c>
      <c r="F25296" s="681"/>
      <c r="G25296" s="682"/>
    </row>
    <row r="25297" spans="1:7">
      <c r="A25297" s="676">
        <v>1555</v>
      </c>
      <c r="B25297" s="676" t="s">
        <v>39</v>
      </c>
      <c r="C25297" s="674" t="s">
        <v>209</v>
      </c>
      <c r="D25297" s="678" t="s">
        <v>64</v>
      </c>
      <c r="E25297" s="665">
        <v>829.95</v>
      </c>
      <c r="F25297" s="639" t="s">
        <v>42</v>
      </c>
      <c r="G25297" s="13">
        <f>SUM(A25297*E25297/100)</f>
        <v>12905.7225</v>
      </c>
    </row>
    <row r="25298" spans="1:7">
      <c r="A25298" s="677"/>
      <c r="B25298" s="677"/>
      <c r="C25298" s="675"/>
      <c r="D25298" s="679"/>
      <c r="E25298" s="680" t="s">
        <v>343</v>
      </c>
      <c r="F25298" s="681"/>
      <c r="G25298" s="682"/>
    </row>
    <row r="25299" spans="1:7" s="25" customFormat="1">
      <c r="A25299" s="674">
        <v>5078</v>
      </c>
      <c r="B25299" s="674" t="s">
        <v>39</v>
      </c>
      <c r="C25299" s="676" t="s">
        <v>210</v>
      </c>
      <c r="D25299" s="678" t="s">
        <v>167</v>
      </c>
      <c r="E25299" s="665">
        <v>442.75</v>
      </c>
      <c r="F25299" s="639" t="s">
        <v>52</v>
      </c>
      <c r="G25299" s="20">
        <f>SUM(A25299*E25299/100)</f>
        <v>22482.845000000001</v>
      </c>
    </row>
    <row r="25300" spans="1:7" s="25" customFormat="1">
      <c r="A25300" s="675"/>
      <c r="B25300" s="675"/>
      <c r="C25300" s="677"/>
      <c r="D25300" s="679"/>
      <c r="E25300" s="680" t="s">
        <v>168</v>
      </c>
      <c r="F25300" s="681"/>
      <c r="G25300" s="682"/>
    </row>
    <row r="25301" spans="1:7">
      <c r="A25301" s="674">
        <v>5078</v>
      </c>
      <c r="B25301" s="674" t="s">
        <v>39</v>
      </c>
      <c r="C25301" s="676" t="s">
        <v>213</v>
      </c>
      <c r="D25301" s="678" t="s">
        <v>58</v>
      </c>
      <c r="E25301" s="665">
        <v>1079.6500000000001</v>
      </c>
      <c r="F25301" s="639" t="s">
        <v>42</v>
      </c>
      <c r="G25301" s="13">
        <f>SUM(A25301*E25301/100)</f>
        <v>54824.627</v>
      </c>
    </row>
    <row r="25302" spans="1:7">
      <c r="A25302" s="675"/>
      <c r="B25302" s="675"/>
      <c r="C25302" s="677"/>
      <c r="D25302" s="679"/>
      <c r="E25302" s="680" t="s">
        <v>59</v>
      </c>
      <c r="F25302" s="681"/>
      <c r="G25302" s="682"/>
    </row>
    <row r="25303" spans="1:7">
      <c r="A25303" s="674">
        <v>36</v>
      </c>
      <c r="B25303" s="674" t="s">
        <v>39</v>
      </c>
      <c r="C25303" s="676" t="s">
        <v>272</v>
      </c>
      <c r="D25303" s="678" t="s">
        <v>307</v>
      </c>
      <c r="E25303" s="665">
        <v>1778.5</v>
      </c>
      <c r="F25303" s="639" t="s">
        <v>165</v>
      </c>
      <c r="G25303" s="13">
        <f>SUM(A25303*E25303)</f>
        <v>64026</v>
      </c>
    </row>
    <row r="25304" spans="1:7">
      <c r="A25304" s="675"/>
      <c r="B25304" s="675"/>
      <c r="C25304" s="677"/>
      <c r="D25304" s="679"/>
      <c r="E25304" s="680" t="s">
        <v>308</v>
      </c>
      <c r="F25304" s="681"/>
      <c r="G25304" s="682"/>
    </row>
    <row r="25305" spans="1:7">
      <c r="A25305" s="674">
        <v>1348</v>
      </c>
      <c r="B25305" s="674" t="s">
        <v>39</v>
      </c>
      <c r="C25305" s="676" t="s">
        <v>286</v>
      </c>
      <c r="D25305" s="678" t="s">
        <v>400</v>
      </c>
      <c r="E25305" s="665">
        <v>1662.21</v>
      </c>
      <c r="F25305" s="639" t="s">
        <v>42</v>
      </c>
      <c r="G25305" s="13">
        <f>SUM(A25305*E25305/100)</f>
        <v>22406.590800000002</v>
      </c>
    </row>
    <row r="25306" spans="1:7">
      <c r="A25306" s="675"/>
      <c r="B25306" s="675"/>
      <c r="C25306" s="677"/>
      <c r="D25306" s="679"/>
      <c r="E25306" s="680" t="s">
        <v>401</v>
      </c>
      <c r="F25306" s="681"/>
      <c r="G25306" s="682"/>
    </row>
    <row r="25307" spans="1:7">
      <c r="A25307" s="676">
        <v>228</v>
      </c>
      <c r="B25307" s="676" t="s">
        <v>39</v>
      </c>
      <c r="C25307" s="674" t="s">
        <v>287</v>
      </c>
      <c r="D25307" s="678" t="s">
        <v>402</v>
      </c>
      <c r="E25307" s="665">
        <v>180.5</v>
      </c>
      <c r="F25307" s="639" t="s">
        <v>165</v>
      </c>
      <c r="G25307" s="20">
        <f>SUM(A25307*E25307)</f>
        <v>41154</v>
      </c>
    </row>
    <row r="25308" spans="1:7">
      <c r="A25308" s="677"/>
      <c r="B25308" s="677"/>
      <c r="C25308" s="675"/>
      <c r="D25308" s="679"/>
      <c r="E25308" s="680" t="s">
        <v>403</v>
      </c>
      <c r="F25308" s="681"/>
      <c r="G25308" s="682"/>
    </row>
    <row r="25309" spans="1:7">
      <c r="A25309" s="674">
        <v>228</v>
      </c>
      <c r="B25309" s="674" t="s">
        <v>39</v>
      </c>
      <c r="C25309" s="676" t="s">
        <v>288</v>
      </c>
      <c r="D25309" s="678" t="s">
        <v>404</v>
      </c>
      <c r="E25309" s="665">
        <v>190.75</v>
      </c>
      <c r="F25309" s="639" t="s">
        <v>165</v>
      </c>
      <c r="G25309" s="13">
        <f>SUM(A25309*E25309)</f>
        <v>43491</v>
      </c>
    </row>
    <row r="25310" spans="1:7">
      <c r="A25310" s="675"/>
      <c r="B25310" s="675"/>
      <c r="C25310" s="677"/>
      <c r="D25310" s="679"/>
      <c r="E25310" s="680" t="s">
        <v>405</v>
      </c>
      <c r="F25310" s="681"/>
      <c r="G25310" s="682"/>
    </row>
    <row r="25311" spans="1:7">
      <c r="A25311" s="657"/>
      <c r="B25311" s="658"/>
      <c r="C25311" s="3"/>
      <c r="D25311" s="91"/>
      <c r="E25311" s="667"/>
      <c r="F25311" s="28" t="s">
        <v>406</v>
      </c>
      <c r="G25311" s="105">
        <v>5938253</v>
      </c>
    </row>
    <row r="25312" spans="1:7">
      <c r="A25312" s="657"/>
      <c r="B25312" s="658"/>
      <c r="C25312" s="3"/>
      <c r="D25312" s="104" t="s">
        <v>407</v>
      </c>
      <c r="E25312" s="667"/>
      <c r="F25312" s="667"/>
      <c r="G25312" s="5"/>
    </row>
    <row r="25313" spans="1:7" s="23" customFormat="1">
      <c r="A25313" s="674">
        <v>2453</v>
      </c>
      <c r="B25313" s="674" t="s">
        <v>10</v>
      </c>
      <c r="C25313" s="676" t="s">
        <v>11</v>
      </c>
      <c r="D25313" s="695" t="s">
        <v>30</v>
      </c>
      <c r="E25313" s="665">
        <v>337</v>
      </c>
      <c r="F25313" s="639" t="s">
        <v>31</v>
      </c>
      <c r="G25313" s="20">
        <f>SUM(A25313*E25313)</f>
        <v>826661</v>
      </c>
    </row>
    <row r="25314" spans="1:7" s="23" customFormat="1">
      <c r="A25314" s="675"/>
      <c r="B25314" s="675"/>
      <c r="C25314" s="677"/>
      <c r="D25314" s="696"/>
      <c r="E25314" s="697" t="s">
        <v>32</v>
      </c>
      <c r="F25314" s="698"/>
      <c r="G25314" s="699"/>
    </row>
    <row r="25315" spans="1:7">
      <c r="A25315" s="725">
        <v>167.4</v>
      </c>
      <c r="B25315" s="674" t="s">
        <v>24</v>
      </c>
      <c r="C25315" s="676" t="s">
        <v>57</v>
      </c>
      <c r="D25315" s="695" t="s">
        <v>26</v>
      </c>
      <c r="E25315" s="665">
        <v>5001.7</v>
      </c>
      <c r="F25315" s="639" t="s">
        <v>27</v>
      </c>
      <c r="G25315" s="20">
        <f>SUM(A25315*E25315)</f>
        <v>837284.58</v>
      </c>
    </row>
    <row r="25316" spans="1:7">
      <c r="A25316" s="726"/>
      <c r="B25316" s="675"/>
      <c r="C25316" s="677"/>
      <c r="D25316" s="696"/>
      <c r="E25316" s="680" t="s">
        <v>28</v>
      </c>
      <c r="F25316" s="681"/>
      <c r="G25316" s="682"/>
    </row>
    <row r="25317" spans="1:7">
      <c r="A25317" s="676">
        <v>3757</v>
      </c>
      <c r="B25317" s="676" t="s">
        <v>10</v>
      </c>
      <c r="C25317" s="674" t="s">
        <v>29</v>
      </c>
      <c r="D25317" s="678" t="s">
        <v>37</v>
      </c>
      <c r="E25317" s="665">
        <v>12674.4</v>
      </c>
      <c r="F25317" s="639" t="s">
        <v>13</v>
      </c>
      <c r="G25317" s="20">
        <f>SUM(A25317*E25317/100)</f>
        <v>476177.20799999998</v>
      </c>
    </row>
    <row r="25318" spans="1:7">
      <c r="A25318" s="677"/>
      <c r="B25318" s="677"/>
      <c r="C25318" s="675"/>
      <c r="D25318" s="679"/>
      <c r="E25318" s="680" t="s">
        <v>392</v>
      </c>
      <c r="F25318" s="681"/>
      <c r="G25318" s="682"/>
    </row>
    <row r="25319" spans="1:7">
      <c r="A25319" s="676"/>
      <c r="B25319" s="676"/>
      <c r="C25319" s="674" t="s">
        <v>33</v>
      </c>
      <c r="D25319" s="702" t="s">
        <v>246</v>
      </c>
      <c r="E25319" s="650"/>
      <c r="F25319" s="69"/>
      <c r="G25319" s="70"/>
    </row>
    <row r="25320" spans="1:7">
      <c r="A25320" s="677"/>
      <c r="B25320" s="677"/>
      <c r="C25320" s="675"/>
      <c r="D25320" s="703"/>
      <c r="E25320" s="722"/>
      <c r="F25320" s="723"/>
      <c r="G25320" s="724"/>
    </row>
    <row r="25321" spans="1:7">
      <c r="A25321" s="676">
        <v>378</v>
      </c>
      <c r="B25321" s="676" t="s">
        <v>107</v>
      </c>
      <c r="C25321" s="674"/>
      <c r="D25321" s="678" t="s">
        <v>247</v>
      </c>
      <c r="E25321" s="665">
        <v>228.9</v>
      </c>
      <c r="F25321" s="639" t="s">
        <v>111</v>
      </c>
      <c r="G25321" s="20">
        <f>SUM(A25321*E25321)</f>
        <v>86524.2</v>
      </c>
    </row>
    <row r="25322" spans="1:7">
      <c r="A25322" s="677"/>
      <c r="B25322" s="677"/>
      <c r="C25322" s="675"/>
      <c r="D25322" s="679"/>
      <c r="E25322" s="680" t="s">
        <v>248</v>
      </c>
      <c r="F25322" s="681"/>
      <c r="G25322" s="682"/>
    </row>
    <row r="25323" spans="1:7">
      <c r="A25323" s="676">
        <v>257</v>
      </c>
      <c r="B25323" s="676" t="s">
        <v>107</v>
      </c>
      <c r="C25323" s="674"/>
      <c r="D25323" s="678" t="s">
        <v>249</v>
      </c>
      <c r="E25323" s="655">
        <v>240.5</v>
      </c>
      <c r="F25323" s="645" t="s">
        <v>111</v>
      </c>
      <c r="G25323" s="20">
        <f>SUM(A25323*E25323)</f>
        <v>61808.5</v>
      </c>
    </row>
    <row r="25324" spans="1:7">
      <c r="A25324" s="677"/>
      <c r="B25324" s="677"/>
      <c r="C25324" s="675"/>
      <c r="D25324" s="679"/>
      <c r="E25324" s="680" t="s">
        <v>250</v>
      </c>
      <c r="F25324" s="681"/>
      <c r="G25324" s="682"/>
    </row>
    <row r="25325" spans="1:7">
      <c r="A25325" s="674">
        <v>570</v>
      </c>
      <c r="B25325" s="674" t="s">
        <v>39</v>
      </c>
      <c r="C25325" s="676" t="s">
        <v>36</v>
      </c>
      <c r="D25325" s="678" t="s">
        <v>251</v>
      </c>
      <c r="E25325" s="665">
        <v>902.93</v>
      </c>
      <c r="F25325" s="639" t="s">
        <v>165</v>
      </c>
      <c r="G25325" s="20">
        <f>SUM(A25325*E25325)</f>
        <v>514670.1</v>
      </c>
    </row>
    <row r="25326" spans="1:7">
      <c r="A25326" s="675"/>
      <c r="B25326" s="675"/>
      <c r="C25326" s="677"/>
      <c r="D25326" s="679"/>
      <c r="E25326" s="680" t="s">
        <v>252</v>
      </c>
      <c r="F25326" s="681"/>
      <c r="G25326" s="682"/>
    </row>
    <row r="25327" spans="1:7" s="24" customFormat="1">
      <c r="A25327" s="674">
        <v>9262</v>
      </c>
      <c r="B25327" s="674" t="s">
        <v>39</v>
      </c>
      <c r="C25327" s="676" t="s">
        <v>40</v>
      </c>
      <c r="D25327" s="678" t="s">
        <v>41</v>
      </c>
      <c r="E25327" s="665">
        <v>2206.6</v>
      </c>
      <c r="F25327" s="639" t="s">
        <v>42</v>
      </c>
      <c r="G25327" s="20">
        <f>SUM(A25327*E25327/100)</f>
        <v>204375.29199999999</v>
      </c>
    </row>
    <row r="25328" spans="1:7" s="24" customFormat="1">
      <c r="A25328" s="675"/>
      <c r="B25328" s="675"/>
      <c r="C25328" s="677"/>
      <c r="D25328" s="679"/>
      <c r="E25328" s="687" t="s">
        <v>43</v>
      </c>
      <c r="F25328" s="688"/>
      <c r="G25328" s="689"/>
    </row>
    <row r="25329" spans="1:7" s="24" customFormat="1">
      <c r="A25329" s="674">
        <v>7875</v>
      </c>
      <c r="B25329" s="674" t="s">
        <v>39</v>
      </c>
      <c r="C25329" s="676" t="s">
        <v>44</v>
      </c>
      <c r="D25329" s="678" t="s">
        <v>45</v>
      </c>
      <c r="E25329" s="639">
        <v>2197.52</v>
      </c>
      <c r="F25329" s="639" t="s">
        <v>42</v>
      </c>
      <c r="G25329" s="20">
        <f>SUM(A25329*E25329/100)</f>
        <v>173054.7</v>
      </c>
    </row>
    <row r="25330" spans="1:7" s="24" customFormat="1">
      <c r="A25330" s="675"/>
      <c r="B25330" s="675"/>
      <c r="C25330" s="677"/>
      <c r="D25330" s="679"/>
      <c r="E25330" s="687" t="s">
        <v>46</v>
      </c>
      <c r="F25330" s="688"/>
      <c r="G25330" s="689"/>
    </row>
    <row r="25331" spans="1:7" s="25" customFormat="1">
      <c r="A25331" s="674">
        <v>1397</v>
      </c>
      <c r="B25331" s="674" t="s">
        <v>39</v>
      </c>
      <c r="C25331" s="674" t="s">
        <v>47</v>
      </c>
      <c r="D25331" s="678" t="s">
        <v>265</v>
      </c>
      <c r="E25331" s="639">
        <v>567.48</v>
      </c>
      <c r="F25331" s="639" t="s">
        <v>266</v>
      </c>
      <c r="G25331" s="20">
        <f>SUM(A25331*E25331)</f>
        <v>792769.56</v>
      </c>
    </row>
    <row r="25332" spans="1:7" s="25" customFormat="1">
      <c r="A25332" s="675"/>
      <c r="B25332" s="675"/>
      <c r="C25332" s="675"/>
      <c r="D25332" s="679"/>
      <c r="E25332" s="680" t="s">
        <v>399</v>
      </c>
      <c r="F25332" s="681"/>
      <c r="G25332" s="682"/>
    </row>
    <row r="25333" spans="1:7">
      <c r="A25333" s="676">
        <v>182</v>
      </c>
      <c r="B25333" s="676" t="s">
        <v>10</v>
      </c>
      <c r="C25333" s="644" t="s">
        <v>50</v>
      </c>
      <c r="D25333" s="678" t="s">
        <v>34</v>
      </c>
      <c r="E25333" s="665">
        <v>14429.25</v>
      </c>
      <c r="F25333" s="639" t="s">
        <v>13</v>
      </c>
      <c r="G25333" s="20">
        <f>SUM(A25333*E25333/100)</f>
        <v>26261.235000000001</v>
      </c>
    </row>
    <row r="25334" spans="1:7">
      <c r="A25334" s="677"/>
      <c r="B25334" s="677"/>
      <c r="C25334" s="645"/>
      <c r="D25334" s="679"/>
      <c r="E25334" s="680" t="s">
        <v>35</v>
      </c>
      <c r="F25334" s="681"/>
      <c r="G25334" s="682"/>
    </row>
    <row r="25335" spans="1:7" s="25" customFormat="1">
      <c r="A25335" s="674">
        <v>207</v>
      </c>
      <c r="B25335" s="674" t="s">
        <v>39</v>
      </c>
      <c r="C25335" s="674" t="s">
        <v>54</v>
      </c>
      <c r="D25335" s="678" t="s">
        <v>278</v>
      </c>
      <c r="E25335" s="639">
        <v>186.04</v>
      </c>
      <c r="F25335" s="639" t="s">
        <v>266</v>
      </c>
      <c r="G25335" s="20">
        <f>SUM(A25335*E25335)</f>
        <v>38510.28</v>
      </c>
    </row>
    <row r="25336" spans="1:7" s="25" customFormat="1">
      <c r="A25336" s="675"/>
      <c r="B25336" s="675"/>
      <c r="C25336" s="675"/>
      <c r="D25336" s="679"/>
      <c r="E25336" s="686" t="s">
        <v>279</v>
      </c>
      <c r="F25336" s="686"/>
      <c r="G25336" s="686"/>
    </row>
    <row r="25337" spans="1:7" ht="38.25">
      <c r="A25337" s="642"/>
      <c r="B25337" s="642"/>
      <c r="C25337" s="644" t="s">
        <v>57</v>
      </c>
      <c r="D25337" s="646" t="s">
        <v>153</v>
      </c>
      <c r="E25337" s="704"/>
      <c r="F25337" s="705"/>
      <c r="G25337" s="706"/>
    </row>
    <row r="25338" spans="1:7">
      <c r="A25338" s="676">
        <v>1189</v>
      </c>
      <c r="B25338" s="676" t="s">
        <v>39</v>
      </c>
      <c r="C25338" s="674" t="s">
        <v>99</v>
      </c>
      <c r="D25338" s="678" t="s">
        <v>158</v>
      </c>
      <c r="E25338" s="665">
        <v>3275.5</v>
      </c>
      <c r="F25338" s="639" t="s">
        <v>42</v>
      </c>
      <c r="G25338" s="20">
        <f>SUM(A25338*E25338/100)</f>
        <v>38945.695</v>
      </c>
    </row>
    <row r="25339" spans="1:7">
      <c r="A25339" s="677"/>
      <c r="B25339" s="677"/>
      <c r="C25339" s="675"/>
      <c r="D25339" s="679"/>
      <c r="E25339" s="680" t="s">
        <v>408</v>
      </c>
      <c r="F25339" s="681"/>
      <c r="G25339" s="682"/>
    </row>
    <row r="25340" spans="1:7" s="25" customFormat="1">
      <c r="A25340" s="674">
        <v>158</v>
      </c>
      <c r="B25340" s="674" t="s">
        <v>39</v>
      </c>
      <c r="C25340" s="674" t="s">
        <v>60</v>
      </c>
      <c r="D25340" s="678" t="s">
        <v>48</v>
      </c>
      <c r="E25340" s="639">
        <v>27678.86</v>
      </c>
      <c r="F25340" s="639" t="s">
        <v>42</v>
      </c>
      <c r="G25340" s="20">
        <f>SUM(A25340*E25340/100)</f>
        <v>43732.5988</v>
      </c>
    </row>
    <row r="25341" spans="1:7" s="25" customFormat="1">
      <c r="A25341" s="675"/>
      <c r="B25341" s="675"/>
      <c r="C25341" s="675"/>
      <c r="D25341" s="679"/>
      <c r="E25341" s="686" t="s">
        <v>49</v>
      </c>
      <c r="F25341" s="686"/>
      <c r="G25341" s="686"/>
    </row>
    <row r="25342" spans="1:7">
      <c r="A25342" s="674">
        <v>352</v>
      </c>
      <c r="B25342" s="674" t="s">
        <v>39</v>
      </c>
      <c r="C25342" s="676" t="s">
        <v>63</v>
      </c>
      <c r="D25342" s="678" t="s">
        <v>51</v>
      </c>
      <c r="E25342" s="665">
        <v>28253.61</v>
      </c>
      <c r="F25342" s="639" t="s">
        <v>52</v>
      </c>
      <c r="G25342" s="20">
        <f>SUM(A25342*E25342/100)</f>
        <v>99452.707200000004</v>
      </c>
    </row>
    <row r="25343" spans="1:7">
      <c r="A25343" s="675"/>
      <c r="B25343" s="675"/>
      <c r="C25343" s="677"/>
      <c r="D25343" s="679"/>
      <c r="E25343" s="680" t="s">
        <v>53</v>
      </c>
      <c r="F25343" s="681"/>
      <c r="G25343" s="682"/>
    </row>
    <row r="25344" spans="1:7">
      <c r="A25344" s="674">
        <v>68</v>
      </c>
      <c r="B25344" s="674" t="s">
        <v>39</v>
      </c>
      <c r="C25344" s="676" t="s">
        <v>66</v>
      </c>
      <c r="D25344" s="678" t="s">
        <v>251</v>
      </c>
      <c r="E25344" s="665">
        <v>2364.63</v>
      </c>
      <c r="F25344" s="639" t="s">
        <v>165</v>
      </c>
      <c r="G25344" s="20">
        <f>SUM(A25344*E25344)</f>
        <v>160794.84</v>
      </c>
    </row>
    <row r="25345" spans="1:7">
      <c r="A25345" s="675"/>
      <c r="B25345" s="675"/>
      <c r="C25345" s="677"/>
      <c r="D25345" s="679"/>
      <c r="E25345" s="680" t="s">
        <v>315</v>
      </c>
      <c r="F25345" s="681"/>
      <c r="G25345" s="682"/>
    </row>
    <row r="25346" spans="1:7">
      <c r="A25346" s="676">
        <v>1555</v>
      </c>
      <c r="B25346" s="676" t="s">
        <v>39</v>
      </c>
      <c r="C25346" s="674" t="s">
        <v>69</v>
      </c>
      <c r="D25346" s="678" t="s">
        <v>64</v>
      </c>
      <c r="E25346" s="665">
        <v>829.95</v>
      </c>
      <c r="F25346" s="639" t="s">
        <v>42</v>
      </c>
      <c r="G25346" s="13">
        <f>SUM(A25346*E25346/100)</f>
        <v>12905.7225</v>
      </c>
    </row>
    <row r="25347" spans="1:7">
      <c r="A25347" s="677"/>
      <c r="B25347" s="677"/>
      <c r="C25347" s="675"/>
      <c r="D25347" s="679"/>
      <c r="E25347" s="680" t="s">
        <v>343</v>
      </c>
      <c r="F25347" s="681"/>
      <c r="G25347" s="682"/>
    </row>
    <row r="25348" spans="1:7" s="25" customFormat="1">
      <c r="A25348" s="674">
        <v>5078</v>
      </c>
      <c r="B25348" s="674" t="s">
        <v>39</v>
      </c>
      <c r="C25348" s="676" t="s">
        <v>73</v>
      </c>
      <c r="D25348" s="678" t="s">
        <v>167</v>
      </c>
      <c r="E25348" s="665">
        <v>442.75</v>
      </c>
      <c r="F25348" s="639" t="s">
        <v>52</v>
      </c>
      <c r="G25348" s="20">
        <f>SUM(A25348*E25348/100)</f>
        <v>22482.845000000001</v>
      </c>
    </row>
    <row r="25349" spans="1:7" s="25" customFormat="1">
      <c r="A25349" s="675"/>
      <c r="B25349" s="675"/>
      <c r="C25349" s="677"/>
      <c r="D25349" s="679"/>
      <c r="E25349" s="680" t="s">
        <v>168</v>
      </c>
      <c r="F25349" s="681"/>
      <c r="G25349" s="682"/>
    </row>
    <row r="25350" spans="1:7">
      <c r="A25350" s="674">
        <v>5078</v>
      </c>
      <c r="B25350" s="674" t="s">
        <v>39</v>
      </c>
      <c r="C25350" s="676" t="s">
        <v>208</v>
      </c>
      <c r="D25350" s="678" t="s">
        <v>58</v>
      </c>
      <c r="E25350" s="665">
        <v>1079.6500000000001</v>
      </c>
      <c r="F25350" s="639" t="s">
        <v>42</v>
      </c>
      <c r="G25350" s="13">
        <f>SUM(A25350*E25350/100)</f>
        <v>54824.627</v>
      </c>
    </row>
    <row r="25351" spans="1:7">
      <c r="A25351" s="675"/>
      <c r="B25351" s="675"/>
      <c r="C25351" s="677"/>
      <c r="D25351" s="679"/>
      <c r="E25351" s="680" t="s">
        <v>59</v>
      </c>
      <c r="F25351" s="681"/>
      <c r="G25351" s="682"/>
    </row>
    <row r="25352" spans="1:7">
      <c r="A25352" s="674">
        <v>36</v>
      </c>
      <c r="B25352" s="674" t="s">
        <v>39</v>
      </c>
      <c r="C25352" s="676" t="s">
        <v>209</v>
      </c>
      <c r="D25352" s="678" t="s">
        <v>307</v>
      </c>
      <c r="E25352" s="665">
        <v>1778.5</v>
      </c>
      <c r="F25352" s="639" t="s">
        <v>42</v>
      </c>
      <c r="G25352" s="20">
        <v>690058</v>
      </c>
    </row>
    <row r="25353" spans="1:7">
      <c r="A25353" s="675"/>
      <c r="B25353" s="675"/>
      <c r="C25353" s="677"/>
      <c r="D25353" s="679"/>
      <c r="E25353" s="680" t="s">
        <v>308</v>
      </c>
      <c r="F25353" s="681"/>
      <c r="G25353" s="682"/>
    </row>
    <row r="25354" spans="1:7">
      <c r="A25354" s="676">
        <v>6</v>
      </c>
      <c r="B25354" s="676" t="s">
        <v>72</v>
      </c>
      <c r="C25354" s="674" t="s">
        <v>210</v>
      </c>
      <c r="D25354" s="678" t="s">
        <v>409</v>
      </c>
      <c r="E25354" s="665">
        <v>604.16999999999996</v>
      </c>
      <c r="F25354" s="639" t="s">
        <v>75</v>
      </c>
      <c r="G25354" s="20">
        <f>SUM(A25354*E25354)</f>
        <v>3625.0199999999995</v>
      </c>
    </row>
    <row r="25355" spans="1:7">
      <c r="A25355" s="677"/>
      <c r="B25355" s="677"/>
      <c r="C25355" s="675"/>
      <c r="D25355" s="679"/>
      <c r="E25355" s="680" t="s">
        <v>410</v>
      </c>
      <c r="F25355" s="681"/>
      <c r="G25355" s="682"/>
    </row>
    <row r="25356" spans="1:7">
      <c r="A25356" s="674">
        <v>1348</v>
      </c>
      <c r="B25356" s="674" t="s">
        <v>39</v>
      </c>
      <c r="C25356" s="676" t="s">
        <v>213</v>
      </c>
      <c r="D25356" s="678" t="s">
        <v>400</v>
      </c>
      <c r="E25356" s="665">
        <v>1662.21</v>
      </c>
      <c r="F25356" s="639" t="s">
        <v>42</v>
      </c>
      <c r="G25356" s="13">
        <f>SUM(A25356*E25356/100)</f>
        <v>22406.590800000002</v>
      </c>
    </row>
    <row r="25357" spans="1:7">
      <c r="A25357" s="675"/>
      <c r="B25357" s="675"/>
      <c r="C25357" s="677"/>
      <c r="D25357" s="679"/>
      <c r="E25357" s="680" t="s">
        <v>401</v>
      </c>
      <c r="F25357" s="681"/>
      <c r="G25357" s="682"/>
    </row>
    <row r="25358" spans="1:7">
      <c r="A25358" s="676">
        <v>228</v>
      </c>
      <c r="B25358" s="676" t="s">
        <v>39</v>
      </c>
      <c r="C25358" s="674" t="s">
        <v>272</v>
      </c>
      <c r="D25358" s="678" t="s">
        <v>402</v>
      </c>
      <c r="E25358" s="665">
        <v>180.5</v>
      </c>
      <c r="F25358" s="639" t="s">
        <v>165</v>
      </c>
      <c r="G25358" s="20">
        <f>SUM(A25358*E25358)</f>
        <v>41154</v>
      </c>
    </row>
    <row r="25359" spans="1:7">
      <c r="A25359" s="677"/>
      <c r="B25359" s="677"/>
      <c r="C25359" s="675"/>
      <c r="D25359" s="679"/>
      <c r="E25359" s="680" t="s">
        <v>403</v>
      </c>
      <c r="F25359" s="681"/>
      <c r="G25359" s="682"/>
    </row>
    <row r="25360" spans="1:7">
      <c r="A25360" s="674">
        <v>228</v>
      </c>
      <c r="B25360" s="674" t="s">
        <v>39</v>
      </c>
      <c r="C25360" s="676" t="s">
        <v>286</v>
      </c>
      <c r="D25360" s="678" t="s">
        <v>404</v>
      </c>
      <c r="E25360" s="665">
        <v>190.75</v>
      </c>
      <c r="F25360" s="639" t="s">
        <v>165</v>
      </c>
      <c r="G25360" s="13">
        <f>SUM(A25360*E25360)</f>
        <v>43491</v>
      </c>
    </row>
    <row r="25361" spans="1:7">
      <c r="A25361" s="675"/>
      <c r="B25361" s="675"/>
      <c r="C25361" s="677"/>
      <c r="D25361" s="679"/>
      <c r="E25361" s="680" t="s">
        <v>405</v>
      </c>
      <c r="F25361" s="681"/>
      <c r="G25361" s="682"/>
    </row>
    <row r="25362" spans="1:7">
      <c r="A25362" s="657"/>
      <c r="B25362" s="658"/>
      <c r="C25362" s="3"/>
      <c r="D25362" s="91"/>
      <c r="E25362" s="667"/>
      <c r="F25362" s="28" t="s">
        <v>411</v>
      </c>
      <c r="G25362" s="105">
        <v>4683319</v>
      </c>
    </row>
    <row r="25363" spans="1:7">
      <c r="A25363" s="657"/>
      <c r="B25363" s="658"/>
      <c r="C25363" s="3"/>
      <c r="D25363" s="91"/>
      <c r="E25363" s="667"/>
      <c r="F25363" s="667"/>
      <c r="G25363" s="5"/>
    </row>
    <row r="25364" spans="1:7">
      <c r="A25364" s="657"/>
      <c r="B25364" s="658"/>
      <c r="C25364" s="3"/>
      <c r="D25364" s="108" t="s">
        <v>259</v>
      </c>
      <c r="E25364" s="667"/>
      <c r="F25364" s="667"/>
      <c r="G25364" s="5"/>
    </row>
    <row r="25365" spans="1:7">
      <c r="A25365" s="657"/>
      <c r="B25365" s="658"/>
      <c r="C25365" s="3"/>
      <c r="D25365" s="91"/>
      <c r="E25365" s="667"/>
      <c r="F25365" s="28" t="s">
        <v>406</v>
      </c>
      <c r="G25365" s="105">
        <v>5938253</v>
      </c>
    </row>
    <row r="25366" spans="1:7">
      <c r="A25366" s="657"/>
      <c r="B25366" s="658"/>
      <c r="C25366" s="3"/>
      <c r="D25366" s="91"/>
      <c r="E25366" s="667"/>
      <c r="F25366" s="28" t="s">
        <v>411</v>
      </c>
      <c r="G25366" s="105">
        <v>4683319</v>
      </c>
    </row>
    <row r="25367" spans="1:7">
      <c r="A25367" s="657"/>
      <c r="B25367" s="658"/>
      <c r="C25367" s="3"/>
      <c r="D25367" s="91"/>
      <c r="E25367" s="667"/>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10" t="s">
        <v>0</v>
      </c>
      <c r="B25403" s="710"/>
      <c r="C25403" s="710"/>
      <c r="D25403" s="710"/>
      <c r="E25403" s="710"/>
      <c r="F25403" s="710"/>
      <c r="G25403" s="710"/>
    </row>
    <row r="25404" spans="1:7">
      <c r="A25404" s="711" t="s">
        <v>1</v>
      </c>
      <c r="B25404" s="711"/>
      <c r="C25404" s="711"/>
      <c r="D25404" s="711"/>
      <c r="E25404" s="711"/>
      <c r="F25404" s="711"/>
      <c r="G25404" s="711"/>
    </row>
    <row r="25405" spans="1:7" ht="42" customHeight="1">
      <c r="A25405" s="1" t="s">
        <v>2</v>
      </c>
      <c r="B25405" s="659"/>
      <c r="C25405" s="659"/>
      <c r="D25405" s="712" t="s">
        <v>439</v>
      </c>
      <c r="E25405" s="712"/>
      <c r="F25405" s="712"/>
      <c r="G25405" s="712"/>
    </row>
    <row r="25406" spans="1:7" ht="25.5">
      <c r="A25406" s="713" t="s">
        <v>3</v>
      </c>
      <c r="B25406" s="714"/>
      <c r="C25406" s="3" t="s">
        <v>4</v>
      </c>
      <c r="D25406" s="91" t="s">
        <v>5</v>
      </c>
      <c r="E25406" s="667" t="s">
        <v>6</v>
      </c>
      <c r="F25406" s="667" t="s">
        <v>7</v>
      </c>
      <c r="G25406" s="5" t="s">
        <v>8</v>
      </c>
    </row>
    <row r="25407" spans="1:7">
      <c r="A25407" s="657"/>
      <c r="B25407" s="658"/>
      <c r="C25407" s="3"/>
      <c r="D25407" s="104" t="s">
        <v>9</v>
      </c>
      <c r="E25407" s="667"/>
      <c r="F25407" s="667"/>
      <c r="G25407" s="5"/>
    </row>
    <row r="25408" spans="1:7">
      <c r="A25408" s="657"/>
      <c r="B25408" s="658"/>
      <c r="C25408" s="3"/>
      <c r="D25408" s="104" t="s">
        <v>391</v>
      </c>
      <c r="E25408" s="667"/>
      <c r="F25408" s="667"/>
      <c r="G25408" s="5"/>
    </row>
    <row r="25409" spans="1:7">
      <c r="A25409" s="676">
        <v>2596</v>
      </c>
      <c r="B25409" s="676" t="s">
        <v>10</v>
      </c>
      <c r="C25409" s="674" t="s">
        <v>11</v>
      </c>
      <c r="D25409" s="678" t="s">
        <v>241</v>
      </c>
      <c r="E25409" s="665">
        <v>3176.25</v>
      </c>
      <c r="F25409" s="639" t="s">
        <v>242</v>
      </c>
      <c r="G25409" s="20">
        <f>SUM(A25409*E25409/1000)</f>
        <v>8245.5450000000001</v>
      </c>
    </row>
    <row r="25410" spans="1:7">
      <c r="A25410" s="677"/>
      <c r="B25410" s="677"/>
      <c r="C25410" s="675"/>
      <c r="D25410" s="679"/>
      <c r="E25410" s="680" t="s">
        <v>180</v>
      </c>
      <c r="F25410" s="681"/>
      <c r="G25410" s="682"/>
    </row>
    <row r="25411" spans="1:7">
      <c r="A25411" s="676">
        <v>779</v>
      </c>
      <c r="B25411" s="676" t="s">
        <v>10</v>
      </c>
      <c r="C25411" s="674" t="s">
        <v>15</v>
      </c>
      <c r="D25411" s="678" t="s">
        <v>243</v>
      </c>
      <c r="E25411" s="665">
        <v>9416.2800000000007</v>
      </c>
      <c r="F25411" s="639" t="s">
        <v>13</v>
      </c>
      <c r="G25411" s="20">
        <f>SUM(A25411*E25411/100)</f>
        <v>73352.821200000006</v>
      </c>
    </row>
    <row r="25412" spans="1:7">
      <c r="A25412" s="677"/>
      <c r="B25412" s="677"/>
      <c r="C25412" s="675"/>
      <c r="D25412" s="679"/>
      <c r="E25412" s="680" t="s">
        <v>244</v>
      </c>
      <c r="F25412" s="681"/>
      <c r="G25412" s="682"/>
    </row>
    <row r="25413" spans="1:7">
      <c r="A25413" s="676">
        <v>4245</v>
      </c>
      <c r="B25413" s="676" t="s">
        <v>10</v>
      </c>
      <c r="C25413" s="674" t="s">
        <v>18</v>
      </c>
      <c r="D25413" s="678" t="s">
        <v>245</v>
      </c>
      <c r="E25413" s="665">
        <v>25321</v>
      </c>
      <c r="F25413" s="639" t="s">
        <v>13</v>
      </c>
      <c r="G25413" s="13">
        <f>SUM(A25413*E25413/100)</f>
        <v>1074876.45</v>
      </c>
    </row>
    <row r="25414" spans="1:7">
      <c r="A25414" s="677"/>
      <c r="B25414" s="677"/>
      <c r="C25414" s="675"/>
      <c r="D25414" s="679"/>
      <c r="E25414" s="680" t="s">
        <v>316</v>
      </c>
      <c r="F25414" s="681"/>
      <c r="G25414" s="682"/>
    </row>
    <row r="25415" spans="1:7" s="23" customFormat="1">
      <c r="A25415" s="674">
        <v>2453</v>
      </c>
      <c r="B25415" s="674" t="s">
        <v>10</v>
      </c>
      <c r="C25415" s="676" t="s">
        <v>21</v>
      </c>
      <c r="D25415" s="695" t="s">
        <v>30</v>
      </c>
      <c r="E25415" s="665">
        <v>337</v>
      </c>
      <c r="F25415" s="639" t="s">
        <v>31</v>
      </c>
      <c r="G25415" s="20">
        <f>SUM(A25415*E25415)</f>
        <v>826661</v>
      </c>
    </row>
    <row r="25416" spans="1:7" s="23" customFormat="1">
      <c r="A25416" s="675"/>
      <c r="B25416" s="675"/>
      <c r="C25416" s="677"/>
      <c r="D25416" s="696"/>
      <c r="E25416" s="697" t="s">
        <v>32</v>
      </c>
      <c r="F25416" s="698"/>
      <c r="G25416" s="699"/>
    </row>
    <row r="25417" spans="1:7">
      <c r="A25417" s="725">
        <v>167.4</v>
      </c>
      <c r="B25417" s="674" t="s">
        <v>24</v>
      </c>
      <c r="C25417" s="676" t="s">
        <v>57</v>
      </c>
      <c r="D25417" s="695" t="s">
        <v>26</v>
      </c>
      <c r="E25417" s="665">
        <v>5001.7</v>
      </c>
      <c r="F25417" s="639" t="s">
        <v>27</v>
      </c>
      <c r="G25417" s="20">
        <f>SUM(A25417*E25417)</f>
        <v>837284.58</v>
      </c>
    </row>
    <row r="25418" spans="1:7">
      <c r="A25418" s="726"/>
      <c r="B25418" s="675"/>
      <c r="C25418" s="677"/>
      <c r="D25418" s="696"/>
      <c r="E25418" s="680" t="s">
        <v>28</v>
      </c>
      <c r="F25418" s="681"/>
      <c r="G25418" s="682"/>
    </row>
    <row r="25419" spans="1:7">
      <c r="A25419" s="676">
        <v>3757</v>
      </c>
      <c r="B25419" s="676" t="s">
        <v>10</v>
      </c>
      <c r="C25419" s="674" t="s">
        <v>29</v>
      </c>
      <c r="D25419" s="678" t="s">
        <v>37</v>
      </c>
      <c r="E25419" s="665">
        <v>12674.4</v>
      </c>
      <c r="F25419" s="639" t="s">
        <v>13</v>
      </c>
      <c r="G25419" s="20">
        <f>SUM(A25419*E25419/100)</f>
        <v>476177.20799999998</v>
      </c>
    </row>
    <row r="25420" spans="1:7">
      <c r="A25420" s="677"/>
      <c r="B25420" s="677"/>
      <c r="C25420" s="675"/>
      <c r="D25420" s="679"/>
      <c r="E25420" s="680" t="s">
        <v>392</v>
      </c>
      <c r="F25420" s="681"/>
      <c r="G25420" s="682"/>
    </row>
    <row r="25421" spans="1:7">
      <c r="A25421" s="676"/>
      <c r="B25421" s="676"/>
      <c r="C25421" s="674" t="s">
        <v>33</v>
      </c>
      <c r="D25421" s="702" t="s">
        <v>246</v>
      </c>
      <c r="E25421" s="650"/>
      <c r="F25421" s="69"/>
      <c r="G25421" s="70"/>
    </row>
    <row r="25422" spans="1:7">
      <c r="A25422" s="677"/>
      <c r="B25422" s="677"/>
      <c r="C25422" s="675"/>
      <c r="D25422" s="703"/>
      <c r="E25422" s="722"/>
      <c r="F25422" s="723"/>
      <c r="G25422" s="724"/>
    </row>
    <row r="25423" spans="1:7">
      <c r="A25423" s="676">
        <v>378</v>
      </c>
      <c r="B25423" s="676" t="s">
        <v>107</v>
      </c>
      <c r="C25423" s="674"/>
      <c r="D25423" s="678" t="s">
        <v>247</v>
      </c>
      <c r="E25423" s="665">
        <v>228.9</v>
      </c>
      <c r="F25423" s="639" t="s">
        <v>111</v>
      </c>
      <c r="G25423" s="20">
        <f>SUM(A25423*E25423)</f>
        <v>86524.2</v>
      </c>
    </row>
    <row r="25424" spans="1:7">
      <c r="A25424" s="677"/>
      <c r="B25424" s="677"/>
      <c r="C25424" s="675"/>
      <c r="D25424" s="679"/>
      <c r="E25424" s="680" t="s">
        <v>248</v>
      </c>
      <c r="F25424" s="681"/>
      <c r="G25424" s="682"/>
    </row>
    <row r="25425" spans="1:7">
      <c r="A25425" s="676">
        <v>257</v>
      </c>
      <c r="B25425" s="676" t="s">
        <v>107</v>
      </c>
      <c r="C25425" s="674"/>
      <c r="D25425" s="678" t="s">
        <v>249</v>
      </c>
      <c r="E25425" s="655">
        <v>240.5</v>
      </c>
      <c r="F25425" s="645" t="s">
        <v>111</v>
      </c>
      <c r="G25425" s="20">
        <f>SUM(A25425*E25425)</f>
        <v>61808.5</v>
      </c>
    </row>
    <row r="25426" spans="1:7">
      <c r="A25426" s="677"/>
      <c r="B25426" s="677"/>
      <c r="C25426" s="675"/>
      <c r="D25426" s="679"/>
      <c r="E25426" s="680" t="s">
        <v>250</v>
      </c>
      <c r="F25426" s="681"/>
      <c r="G25426" s="682"/>
    </row>
    <row r="25427" spans="1:7">
      <c r="A25427" s="674">
        <v>570</v>
      </c>
      <c r="B25427" s="674" t="s">
        <v>39</v>
      </c>
      <c r="C25427" s="676" t="s">
        <v>36</v>
      </c>
      <c r="D25427" s="678" t="s">
        <v>251</v>
      </c>
      <c r="E25427" s="665">
        <v>902.93</v>
      </c>
      <c r="F25427" s="639" t="s">
        <v>165</v>
      </c>
      <c r="G25427" s="20">
        <f>SUM(A25427*E25427)</f>
        <v>514670.1</v>
      </c>
    </row>
    <row r="25428" spans="1:7">
      <c r="A25428" s="675"/>
      <c r="B25428" s="675"/>
      <c r="C25428" s="677"/>
      <c r="D25428" s="679"/>
      <c r="E25428" s="680" t="s">
        <v>252</v>
      </c>
      <c r="F25428" s="681"/>
      <c r="G25428" s="682"/>
    </row>
    <row r="25429" spans="1:7">
      <c r="A25429" s="676">
        <v>1731</v>
      </c>
      <c r="B25429" s="676" t="s">
        <v>10</v>
      </c>
      <c r="C25429" s="674" t="s">
        <v>40</v>
      </c>
      <c r="D25429" s="678" t="s">
        <v>253</v>
      </c>
      <c r="E25429" s="665">
        <v>1512.5</v>
      </c>
      <c r="F25429" s="639" t="s">
        <v>254</v>
      </c>
      <c r="G25429" s="20">
        <f>SUM(A25429*E25429/1000)</f>
        <v>2618.1374999999998</v>
      </c>
    </row>
    <row r="25430" spans="1:7">
      <c r="A25430" s="677"/>
      <c r="B25430" s="677"/>
      <c r="C25430" s="675"/>
      <c r="D25430" s="679"/>
      <c r="E25430" s="680" t="s">
        <v>304</v>
      </c>
      <c r="F25430" s="681"/>
      <c r="G25430" s="682"/>
    </row>
    <row r="25431" spans="1:7">
      <c r="A25431" s="676">
        <v>3692</v>
      </c>
      <c r="B25431" s="676" t="s">
        <v>10</v>
      </c>
      <c r="C25431" s="674" t="s">
        <v>44</v>
      </c>
      <c r="D25431" s="678" t="s">
        <v>393</v>
      </c>
      <c r="E25431" s="665">
        <v>3630</v>
      </c>
      <c r="F25431" s="639" t="s">
        <v>254</v>
      </c>
      <c r="G25431" s="20">
        <f>SUM(A25431*E25431/1000)</f>
        <v>13401.96</v>
      </c>
    </row>
    <row r="25432" spans="1:7">
      <c r="A25432" s="677"/>
      <c r="B25432" s="677"/>
      <c r="C25432" s="675"/>
      <c r="D25432" s="679"/>
      <c r="E25432" s="680" t="s">
        <v>394</v>
      </c>
      <c r="F25432" s="681"/>
      <c r="G25432" s="682"/>
    </row>
    <row r="25433" spans="1:7">
      <c r="A25433" s="676">
        <v>1846</v>
      </c>
      <c r="B25433" s="676" t="s">
        <v>10</v>
      </c>
      <c r="C25433" s="644" t="s">
        <v>47</v>
      </c>
      <c r="D25433" s="678" t="s">
        <v>395</v>
      </c>
      <c r="E25433" s="665">
        <v>1141.25</v>
      </c>
      <c r="F25433" s="639" t="s">
        <v>13</v>
      </c>
      <c r="G25433" s="20">
        <f>SUM(A25433*E25433/100)</f>
        <v>21067.474999999999</v>
      </c>
    </row>
    <row r="25434" spans="1:7">
      <c r="A25434" s="677"/>
      <c r="B25434" s="677"/>
      <c r="C25434" s="645" t="s">
        <v>99</v>
      </c>
      <c r="D25434" s="679"/>
      <c r="E25434" s="680" t="s">
        <v>256</v>
      </c>
      <c r="F25434" s="681"/>
      <c r="G25434" s="682"/>
    </row>
    <row r="25435" spans="1:7">
      <c r="A25435" s="676">
        <v>1846</v>
      </c>
      <c r="B25435" s="676" t="s">
        <v>10</v>
      </c>
      <c r="C25435" s="645" t="s">
        <v>102</v>
      </c>
      <c r="D25435" s="678" t="s">
        <v>396</v>
      </c>
      <c r="E25435" s="665">
        <v>5794.1</v>
      </c>
      <c r="F25435" s="639" t="s">
        <v>397</v>
      </c>
      <c r="G25435" s="20">
        <f>SUM(A25435*E25435/1000)</f>
        <v>10695.908600000001</v>
      </c>
    </row>
    <row r="25436" spans="1:7">
      <c r="A25436" s="677"/>
      <c r="B25436" s="677"/>
      <c r="C25436" s="645"/>
      <c r="D25436" s="679"/>
      <c r="E25436" s="680" t="s">
        <v>398</v>
      </c>
      <c r="F25436" s="681"/>
      <c r="G25436" s="682"/>
    </row>
    <row r="25437" spans="1:7">
      <c r="A25437" s="676">
        <v>1231</v>
      </c>
      <c r="B25437" s="676" t="s">
        <v>10</v>
      </c>
      <c r="C25437" s="674" t="s">
        <v>50</v>
      </c>
      <c r="D25437" s="678" t="s">
        <v>375</v>
      </c>
      <c r="E25437" s="665">
        <v>8694.9500000000007</v>
      </c>
      <c r="F25437" s="639" t="s">
        <v>13</v>
      </c>
      <c r="G25437" s="20">
        <f>SUM(A25437*E25437/100)</f>
        <v>107034.83450000001</v>
      </c>
    </row>
    <row r="25438" spans="1:7">
      <c r="A25438" s="677"/>
      <c r="B25438" s="677"/>
      <c r="C25438" s="675"/>
      <c r="D25438" s="679"/>
      <c r="E25438" s="680" t="s">
        <v>14</v>
      </c>
      <c r="F25438" s="681"/>
      <c r="G25438" s="682"/>
    </row>
    <row r="25439" spans="1:7" s="24" customFormat="1">
      <c r="A25439" s="674">
        <v>9262</v>
      </c>
      <c r="B25439" s="674" t="s">
        <v>39</v>
      </c>
      <c r="C25439" s="676" t="s">
        <v>54</v>
      </c>
      <c r="D25439" s="678" t="s">
        <v>41</v>
      </c>
      <c r="E25439" s="665">
        <v>2206.6</v>
      </c>
      <c r="F25439" s="639" t="s">
        <v>42</v>
      </c>
      <c r="G25439" s="20">
        <f>SUM(A25439*E25439/100)</f>
        <v>204375.29199999999</v>
      </c>
    </row>
    <row r="25440" spans="1:7" s="24" customFormat="1">
      <c r="A25440" s="675"/>
      <c r="B25440" s="675"/>
      <c r="C25440" s="677"/>
      <c r="D25440" s="679"/>
      <c r="E25440" s="687" t="s">
        <v>43</v>
      </c>
      <c r="F25440" s="688"/>
      <c r="G25440" s="689"/>
    </row>
    <row r="25441" spans="1:7" s="24" customFormat="1">
      <c r="A25441" s="674">
        <v>7875</v>
      </c>
      <c r="B25441" s="674" t="s">
        <v>39</v>
      </c>
      <c r="C25441" s="676" t="s">
        <v>57</v>
      </c>
      <c r="D25441" s="678" t="s">
        <v>45</v>
      </c>
      <c r="E25441" s="639">
        <v>2197.52</v>
      </c>
      <c r="F25441" s="639" t="s">
        <v>42</v>
      </c>
      <c r="G25441" s="20">
        <f>SUM(A25441*E25441/100)</f>
        <v>173054.7</v>
      </c>
    </row>
    <row r="25442" spans="1:7" s="24" customFormat="1">
      <c r="A25442" s="675"/>
      <c r="B25442" s="675"/>
      <c r="C25442" s="677"/>
      <c r="D25442" s="679"/>
      <c r="E25442" s="687" t="s">
        <v>46</v>
      </c>
      <c r="F25442" s="688"/>
      <c r="G25442" s="689"/>
    </row>
    <row r="25443" spans="1:7" s="25" customFormat="1">
      <c r="A25443" s="674">
        <v>1397</v>
      </c>
      <c r="B25443" s="674" t="s">
        <v>39</v>
      </c>
      <c r="C25443" s="674" t="s">
        <v>60</v>
      </c>
      <c r="D25443" s="678" t="s">
        <v>265</v>
      </c>
      <c r="E25443" s="639">
        <v>567.48</v>
      </c>
      <c r="F25443" s="639" t="s">
        <v>266</v>
      </c>
      <c r="G25443" s="20">
        <f>SUM(A25443*E25443)</f>
        <v>792769.56</v>
      </c>
    </row>
    <row r="25444" spans="1:7" s="25" customFormat="1">
      <c r="A25444" s="675"/>
      <c r="B25444" s="675"/>
      <c r="C25444" s="675"/>
      <c r="D25444" s="679"/>
      <c r="E25444" s="680" t="s">
        <v>399</v>
      </c>
      <c r="F25444" s="681"/>
      <c r="G25444" s="682"/>
    </row>
    <row r="25445" spans="1:7">
      <c r="A25445" s="676">
        <v>182</v>
      </c>
      <c r="B25445" s="676" t="s">
        <v>10</v>
      </c>
      <c r="C25445" s="644" t="s">
        <v>63</v>
      </c>
      <c r="D25445" s="678" t="s">
        <v>34</v>
      </c>
      <c r="E25445" s="665">
        <v>14429.25</v>
      </c>
      <c r="F25445" s="639" t="s">
        <v>13</v>
      </c>
      <c r="G25445" s="20">
        <f>SUM(A25445*E25445/100)</f>
        <v>26261.235000000001</v>
      </c>
    </row>
    <row r="25446" spans="1:7">
      <c r="A25446" s="677"/>
      <c r="B25446" s="677"/>
      <c r="C25446" s="645"/>
      <c r="D25446" s="679"/>
      <c r="E25446" s="680" t="s">
        <v>35</v>
      </c>
      <c r="F25446" s="681"/>
      <c r="G25446" s="682"/>
    </row>
    <row r="25447" spans="1:7" s="25" customFormat="1">
      <c r="A25447" s="674">
        <v>207</v>
      </c>
      <c r="B25447" s="674" t="s">
        <v>39</v>
      </c>
      <c r="C25447" s="674" t="s">
        <v>66</v>
      </c>
      <c r="D25447" s="678" t="s">
        <v>278</v>
      </c>
      <c r="E25447" s="639">
        <v>186.04</v>
      </c>
      <c r="F25447" s="639" t="s">
        <v>266</v>
      </c>
      <c r="G25447" s="20">
        <f>SUM(A25447*E25447)</f>
        <v>38510.28</v>
      </c>
    </row>
    <row r="25448" spans="1:7" s="25" customFormat="1">
      <c r="A25448" s="675"/>
      <c r="B25448" s="675"/>
      <c r="C25448" s="675"/>
      <c r="D25448" s="679"/>
      <c r="E25448" s="686" t="s">
        <v>279</v>
      </c>
      <c r="F25448" s="686"/>
      <c r="G25448" s="686"/>
    </row>
    <row r="25449" spans="1:7" s="25" customFormat="1">
      <c r="A25449" s="674">
        <v>158</v>
      </c>
      <c r="B25449" s="674" t="s">
        <v>39</v>
      </c>
      <c r="C25449" s="674" t="s">
        <v>69</v>
      </c>
      <c r="D25449" s="678" t="s">
        <v>48</v>
      </c>
      <c r="E25449" s="639">
        <v>27678.86</v>
      </c>
      <c r="F25449" s="639" t="s">
        <v>42</v>
      </c>
      <c r="G25449" s="20">
        <f>SUM(A25449*E25449/100)</f>
        <v>43732.5988</v>
      </c>
    </row>
    <row r="25450" spans="1:7" s="25" customFormat="1">
      <c r="A25450" s="675"/>
      <c r="B25450" s="675"/>
      <c r="C25450" s="675"/>
      <c r="D25450" s="679"/>
      <c r="E25450" s="686" t="s">
        <v>49</v>
      </c>
      <c r="F25450" s="686"/>
      <c r="G25450" s="686"/>
    </row>
    <row r="25451" spans="1:7">
      <c r="A25451" s="674">
        <v>352</v>
      </c>
      <c r="B25451" s="674" t="s">
        <v>39</v>
      </c>
      <c r="C25451" s="676" t="s">
        <v>73</v>
      </c>
      <c r="D25451" s="678" t="s">
        <v>51</v>
      </c>
      <c r="E25451" s="665">
        <v>28253.61</v>
      </c>
      <c r="F25451" s="639" t="s">
        <v>52</v>
      </c>
      <c r="G25451" s="20">
        <f>SUM(A25451*E25451/100)</f>
        <v>99452.707200000004</v>
      </c>
    </row>
    <row r="25452" spans="1:7">
      <c r="A25452" s="675"/>
      <c r="B25452" s="675"/>
      <c r="C25452" s="677"/>
      <c r="D25452" s="679"/>
      <c r="E25452" s="680" t="s">
        <v>53</v>
      </c>
      <c r="F25452" s="681"/>
      <c r="G25452" s="682"/>
    </row>
    <row r="25453" spans="1:7">
      <c r="A25453" s="674">
        <v>68</v>
      </c>
      <c r="B25453" s="674" t="s">
        <v>39</v>
      </c>
      <c r="C25453" s="676" t="s">
        <v>208</v>
      </c>
      <c r="D25453" s="678" t="s">
        <v>251</v>
      </c>
      <c r="E25453" s="665">
        <v>2364.63</v>
      </c>
      <c r="F25453" s="639" t="s">
        <v>165</v>
      </c>
      <c r="G25453" s="20">
        <f>SUM(A25453*E25453)</f>
        <v>160794.84</v>
      </c>
    </row>
    <row r="25454" spans="1:7">
      <c r="A25454" s="675"/>
      <c r="B25454" s="675"/>
      <c r="C25454" s="677"/>
      <c r="D25454" s="679"/>
      <c r="E25454" s="680" t="s">
        <v>315</v>
      </c>
      <c r="F25454" s="681"/>
      <c r="G25454" s="682"/>
    </row>
    <row r="25455" spans="1:7">
      <c r="A25455" s="676">
        <v>1555</v>
      </c>
      <c r="B25455" s="676" t="s">
        <v>39</v>
      </c>
      <c r="C25455" s="674" t="s">
        <v>209</v>
      </c>
      <c r="D25455" s="678" t="s">
        <v>64</v>
      </c>
      <c r="E25455" s="665">
        <v>829.95</v>
      </c>
      <c r="F25455" s="639" t="s">
        <v>42</v>
      </c>
      <c r="G25455" s="13">
        <f>SUM(A25455*E25455/100)</f>
        <v>12905.7225</v>
      </c>
    </row>
    <row r="25456" spans="1:7">
      <c r="A25456" s="677"/>
      <c r="B25456" s="677"/>
      <c r="C25456" s="675"/>
      <c r="D25456" s="679"/>
      <c r="E25456" s="680" t="s">
        <v>343</v>
      </c>
      <c r="F25456" s="681"/>
      <c r="G25456" s="682"/>
    </row>
    <row r="25457" spans="1:7" s="25" customFormat="1">
      <c r="A25457" s="674">
        <v>5078</v>
      </c>
      <c r="B25457" s="674" t="s">
        <v>39</v>
      </c>
      <c r="C25457" s="676" t="s">
        <v>210</v>
      </c>
      <c r="D25457" s="678" t="s">
        <v>167</v>
      </c>
      <c r="E25457" s="665">
        <v>442.75</v>
      </c>
      <c r="F25457" s="639" t="s">
        <v>52</v>
      </c>
      <c r="G25457" s="20">
        <f>SUM(A25457*E25457/100)</f>
        <v>22482.845000000001</v>
      </c>
    </row>
    <row r="25458" spans="1:7" s="25" customFormat="1">
      <c r="A25458" s="675"/>
      <c r="B25458" s="675"/>
      <c r="C25458" s="677"/>
      <c r="D25458" s="679"/>
      <c r="E25458" s="680" t="s">
        <v>168</v>
      </c>
      <c r="F25458" s="681"/>
      <c r="G25458" s="682"/>
    </row>
    <row r="25459" spans="1:7">
      <c r="A25459" s="674">
        <v>5078</v>
      </c>
      <c r="B25459" s="674" t="s">
        <v>39</v>
      </c>
      <c r="C25459" s="676" t="s">
        <v>213</v>
      </c>
      <c r="D25459" s="678" t="s">
        <v>58</v>
      </c>
      <c r="E25459" s="665">
        <v>1079.6500000000001</v>
      </c>
      <c r="F25459" s="639" t="s">
        <v>42</v>
      </c>
      <c r="G25459" s="13">
        <f>SUM(A25459*E25459/100)</f>
        <v>54824.627</v>
      </c>
    </row>
    <row r="25460" spans="1:7">
      <c r="A25460" s="675"/>
      <c r="B25460" s="675"/>
      <c r="C25460" s="677"/>
      <c r="D25460" s="679"/>
      <c r="E25460" s="680" t="s">
        <v>59</v>
      </c>
      <c r="F25460" s="681"/>
      <c r="G25460" s="682"/>
    </row>
    <row r="25461" spans="1:7">
      <c r="A25461" s="674">
        <v>36</v>
      </c>
      <c r="B25461" s="674" t="s">
        <v>39</v>
      </c>
      <c r="C25461" s="676" t="s">
        <v>272</v>
      </c>
      <c r="D25461" s="678" t="s">
        <v>307</v>
      </c>
      <c r="E25461" s="665">
        <v>1778.5</v>
      </c>
      <c r="F25461" s="639" t="s">
        <v>165</v>
      </c>
      <c r="G25461" s="13">
        <f>SUM(A25461*E25461)</f>
        <v>64026</v>
      </c>
    </row>
    <row r="25462" spans="1:7">
      <c r="A25462" s="675"/>
      <c r="B25462" s="675"/>
      <c r="C25462" s="677"/>
      <c r="D25462" s="679"/>
      <c r="E25462" s="680" t="s">
        <v>308</v>
      </c>
      <c r="F25462" s="681"/>
      <c r="G25462" s="682"/>
    </row>
    <row r="25463" spans="1:7">
      <c r="A25463" s="674">
        <v>1348</v>
      </c>
      <c r="B25463" s="674" t="s">
        <v>39</v>
      </c>
      <c r="C25463" s="676" t="s">
        <v>286</v>
      </c>
      <c r="D25463" s="678" t="s">
        <v>400</v>
      </c>
      <c r="E25463" s="665">
        <v>1662.21</v>
      </c>
      <c r="F25463" s="639" t="s">
        <v>42</v>
      </c>
      <c r="G25463" s="13">
        <f>SUM(A25463*E25463/100)</f>
        <v>22406.590800000002</v>
      </c>
    </row>
    <row r="25464" spans="1:7">
      <c r="A25464" s="675"/>
      <c r="B25464" s="675"/>
      <c r="C25464" s="677"/>
      <c r="D25464" s="679"/>
      <c r="E25464" s="680" t="s">
        <v>401</v>
      </c>
      <c r="F25464" s="681"/>
      <c r="G25464" s="682"/>
    </row>
    <row r="25465" spans="1:7">
      <c r="A25465" s="676">
        <v>228</v>
      </c>
      <c r="B25465" s="676" t="s">
        <v>39</v>
      </c>
      <c r="C25465" s="674" t="s">
        <v>287</v>
      </c>
      <c r="D25465" s="678" t="s">
        <v>402</v>
      </c>
      <c r="E25465" s="665">
        <v>180.5</v>
      </c>
      <c r="F25465" s="639" t="s">
        <v>165</v>
      </c>
      <c r="G25465" s="20">
        <f>SUM(A25465*E25465)</f>
        <v>41154</v>
      </c>
    </row>
    <row r="25466" spans="1:7">
      <c r="A25466" s="677"/>
      <c r="B25466" s="677"/>
      <c r="C25466" s="675"/>
      <c r="D25466" s="679"/>
      <c r="E25466" s="680" t="s">
        <v>403</v>
      </c>
      <c r="F25466" s="681"/>
      <c r="G25466" s="682"/>
    </row>
    <row r="25467" spans="1:7">
      <c r="A25467" s="674">
        <v>228</v>
      </c>
      <c r="B25467" s="674" t="s">
        <v>39</v>
      </c>
      <c r="C25467" s="676" t="s">
        <v>288</v>
      </c>
      <c r="D25467" s="678" t="s">
        <v>404</v>
      </c>
      <c r="E25467" s="665">
        <v>190.75</v>
      </c>
      <c r="F25467" s="639" t="s">
        <v>165</v>
      </c>
      <c r="G25467" s="13">
        <f>SUM(A25467*E25467)</f>
        <v>43491</v>
      </c>
    </row>
    <row r="25468" spans="1:7">
      <c r="A25468" s="675"/>
      <c r="B25468" s="675"/>
      <c r="C25468" s="677"/>
      <c r="D25468" s="679"/>
      <c r="E25468" s="680" t="s">
        <v>405</v>
      </c>
      <c r="F25468" s="681"/>
      <c r="G25468" s="682"/>
    </row>
    <row r="25469" spans="1:7">
      <c r="A25469" s="657"/>
      <c r="B25469" s="658"/>
      <c r="C25469" s="3"/>
      <c r="D25469" s="91"/>
      <c r="E25469" s="667"/>
      <c r="F25469" s="28" t="s">
        <v>406</v>
      </c>
      <c r="G25469" s="105">
        <v>5938253</v>
      </c>
    </row>
    <row r="25470" spans="1:7">
      <c r="A25470" s="657"/>
      <c r="B25470" s="658"/>
      <c r="C25470" s="3"/>
      <c r="D25470" s="104" t="s">
        <v>407</v>
      </c>
      <c r="E25470" s="667"/>
      <c r="F25470" s="667"/>
      <c r="G25470" s="5"/>
    </row>
    <row r="25471" spans="1:7" s="23" customFormat="1">
      <c r="A25471" s="674">
        <v>2453</v>
      </c>
      <c r="B25471" s="674" t="s">
        <v>10</v>
      </c>
      <c r="C25471" s="676" t="s">
        <v>11</v>
      </c>
      <c r="D25471" s="695" t="s">
        <v>30</v>
      </c>
      <c r="E25471" s="665">
        <v>337</v>
      </c>
      <c r="F25471" s="639" t="s">
        <v>31</v>
      </c>
      <c r="G25471" s="20">
        <f>SUM(A25471*E25471)</f>
        <v>826661</v>
      </c>
    </row>
    <row r="25472" spans="1:7" s="23" customFormat="1">
      <c r="A25472" s="675"/>
      <c r="B25472" s="675"/>
      <c r="C25472" s="677"/>
      <c r="D25472" s="696"/>
      <c r="E25472" s="697" t="s">
        <v>32</v>
      </c>
      <c r="F25472" s="698"/>
      <c r="G25472" s="699"/>
    </row>
    <row r="25473" spans="1:7">
      <c r="A25473" s="725">
        <v>167.4</v>
      </c>
      <c r="B25473" s="674" t="s">
        <v>24</v>
      </c>
      <c r="C25473" s="676" t="s">
        <v>57</v>
      </c>
      <c r="D25473" s="695" t="s">
        <v>26</v>
      </c>
      <c r="E25473" s="665">
        <v>5001.7</v>
      </c>
      <c r="F25473" s="639" t="s">
        <v>27</v>
      </c>
      <c r="G25473" s="20">
        <f>SUM(A25473*E25473)</f>
        <v>837284.58</v>
      </c>
    </row>
    <row r="25474" spans="1:7">
      <c r="A25474" s="726"/>
      <c r="B25474" s="675"/>
      <c r="C25474" s="677"/>
      <c r="D25474" s="696"/>
      <c r="E25474" s="680" t="s">
        <v>28</v>
      </c>
      <c r="F25474" s="681"/>
      <c r="G25474" s="682"/>
    </row>
    <row r="25475" spans="1:7">
      <c r="A25475" s="676">
        <v>3757</v>
      </c>
      <c r="B25475" s="676" t="s">
        <v>10</v>
      </c>
      <c r="C25475" s="674" t="s">
        <v>29</v>
      </c>
      <c r="D25475" s="678" t="s">
        <v>37</v>
      </c>
      <c r="E25475" s="665">
        <v>12674.4</v>
      </c>
      <c r="F25475" s="639" t="s">
        <v>13</v>
      </c>
      <c r="G25475" s="20">
        <f>SUM(A25475*E25475/100)</f>
        <v>476177.20799999998</v>
      </c>
    </row>
    <row r="25476" spans="1:7">
      <c r="A25476" s="677"/>
      <c r="B25476" s="677"/>
      <c r="C25476" s="675"/>
      <c r="D25476" s="679"/>
      <c r="E25476" s="680" t="s">
        <v>392</v>
      </c>
      <c r="F25476" s="681"/>
      <c r="G25476" s="682"/>
    </row>
    <row r="25477" spans="1:7">
      <c r="A25477" s="676"/>
      <c r="B25477" s="676"/>
      <c r="C25477" s="674" t="s">
        <v>33</v>
      </c>
      <c r="D25477" s="702" t="s">
        <v>246</v>
      </c>
      <c r="E25477" s="650"/>
      <c r="F25477" s="69"/>
      <c r="G25477" s="70"/>
    </row>
    <row r="25478" spans="1:7">
      <c r="A25478" s="677"/>
      <c r="B25478" s="677"/>
      <c r="C25478" s="675"/>
      <c r="D25478" s="703"/>
      <c r="E25478" s="722"/>
      <c r="F25478" s="723"/>
      <c r="G25478" s="724"/>
    </row>
    <row r="25479" spans="1:7">
      <c r="A25479" s="676">
        <v>378</v>
      </c>
      <c r="B25479" s="676" t="s">
        <v>107</v>
      </c>
      <c r="C25479" s="674"/>
      <c r="D25479" s="678" t="s">
        <v>247</v>
      </c>
      <c r="E25479" s="665">
        <v>228.9</v>
      </c>
      <c r="F25479" s="639" t="s">
        <v>111</v>
      </c>
      <c r="G25479" s="20">
        <f>SUM(A25479*E25479)</f>
        <v>86524.2</v>
      </c>
    </row>
    <row r="25480" spans="1:7">
      <c r="A25480" s="677"/>
      <c r="B25480" s="677"/>
      <c r="C25480" s="675"/>
      <c r="D25480" s="679"/>
      <c r="E25480" s="680" t="s">
        <v>248</v>
      </c>
      <c r="F25480" s="681"/>
      <c r="G25480" s="682"/>
    </row>
    <row r="25481" spans="1:7">
      <c r="A25481" s="676">
        <v>257</v>
      </c>
      <c r="B25481" s="676" t="s">
        <v>107</v>
      </c>
      <c r="C25481" s="674"/>
      <c r="D25481" s="678" t="s">
        <v>249</v>
      </c>
      <c r="E25481" s="655">
        <v>240.5</v>
      </c>
      <c r="F25481" s="645" t="s">
        <v>111</v>
      </c>
      <c r="G25481" s="20">
        <f>SUM(A25481*E25481)</f>
        <v>61808.5</v>
      </c>
    </row>
    <row r="25482" spans="1:7">
      <c r="A25482" s="677"/>
      <c r="B25482" s="677"/>
      <c r="C25482" s="675"/>
      <c r="D25482" s="679"/>
      <c r="E25482" s="680" t="s">
        <v>250</v>
      </c>
      <c r="F25482" s="681"/>
      <c r="G25482" s="682"/>
    </row>
    <row r="25483" spans="1:7">
      <c r="A25483" s="674">
        <v>570</v>
      </c>
      <c r="B25483" s="674" t="s">
        <v>39</v>
      </c>
      <c r="C25483" s="676" t="s">
        <v>36</v>
      </c>
      <c r="D25483" s="678" t="s">
        <v>251</v>
      </c>
      <c r="E25483" s="665">
        <v>902.93</v>
      </c>
      <c r="F25483" s="639" t="s">
        <v>165</v>
      </c>
      <c r="G25483" s="20">
        <f>SUM(A25483*E25483)</f>
        <v>514670.1</v>
      </c>
    </row>
    <row r="25484" spans="1:7">
      <c r="A25484" s="675"/>
      <c r="B25484" s="675"/>
      <c r="C25484" s="677"/>
      <c r="D25484" s="679"/>
      <c r="E25484" s="680" t="s">
        <v>252</v>
      </c>
      <c r="F25484" s="681"/>
      <c r="G25484" s="682"/>
    </row>
    <row r="25485" spans="1:7" s="24" customFormat="1">
      <c r="A25485" s="674">
        <v>9262</v>
      </c>
      <c r="B25485" s="674" t="s">
        <v>39</v>
      </c>
      <c r="C25485" s="676" t="s">
        <v>40</v>
      </c>
      <c r="D25485" s="678" t="s">
        <v>41</v>
      </c>
      <c r="E25485" s="665">
        <v>2206.6</v>
      </c>
      <c r="F25485" s="639" t="s">
        <v>42</v>
      </c>
      <c r="G25485" s="20">
        <f>SUM(A25485*E25485/100)</f>
        <v>204375.29199999999</v>
      </c>
    </row>
    <row r="25486" spans="1:7" s="24" customFormat="1">
      <c r="A25486" s="675"/>
      <c r="B25486" s="675"/>
      <c r="C25486" s="677"/>
      <c r="D25486" s="679"/>
      <c r="E25486" s="687" t="s">
        <v>43</v>
      </c>
      <c r="F25486" s="688"/>
      <c r="G25486" s="689"/>
    </row>
    <row r="25487" spans="1:7" s="24" customFormat="1">
      <c r="A25487" s="674">
        <v>7875</v>
      </c>
      <c r="B25487" s="674" t="s">
        <v>39</v>
      </c>
      <c r="C25487" s="676" t="s">
        <v>44</v>
      </c>
      <c r="D25487" s="678" t="s">
        <v>45</v>
      </c>
      <c r="E25487" s="639">
        <v>2197.52</v>
      </c>
      <c r="F25487" s="639" t="s">
        <v>42</v>
      </c>
      <c r="G25487" s="20">
        <f>SUM(A25487*E25487/100)</f>
        <v>173054.7</v>
      </c>
    </row>
    <row r="25488" spans="1:7" s="24" customFormat="1">
      <c r="A25488" s="675"/>
      <c r="B25488" s="675"/>
      <c r="C25488" s="677"/>
      <c r="D25488" s="679"/>
      <c r="E25488" s="687" t="s">
        <v>46</v>
      </c>
      <c r="F25488" s="688"/>
      <c r="G25488" s="689"/>
    </row>
    <row r="25489" spans="1:7" s="25" customFormat="1">
      <c r="A25489" s="674">
        <v>1397</v>
      </c>
      <c r="B25489" s="674" t="s">
        <v>39</v>
      </c>
      <c r="C25489" s="674" t="s">
        <v>47</v>
      </c>
      <c r="D25489" s="678" t="s">
        <v>265</v>
      </c>
      <c r="E25489" s="639">
        <v>567.48</v>
      </c>
      <c r="F25489" s="639" t="s">
        <v>266</v>
      </c>
      <c r="G25489" s="20">
        <f>SUM(A25489*E25489)</f>
        <v>792769.56</v>
      </c>
    </row>
    <row r="25490" spans="1:7" s="25" customFormat="1">
      <c r="A25490" s="675"/>
      <c r="B25490" s="675"/>
      <c r="C25490" s="675"/>
      <c r="D25490" s="679"/>
      <c r="E25490" s="680" t="s">
        <v>399</v>
      </c>
      <c r="F25490" s="681"/>
      <c r="G25490" s="682"/>
    </row>
    <row r="25491" spans="1:7">
      <c r="A25491" s="676">
        <v>182</v>
      </c>
      <c r="B25491" s="676" t="s">
        <v>10</v>
      </c>
      <c r="C25491" s="644" t="s">
        <v>50</v>
      </c>
      <c r="D25491" s="678" t="s">
        <v>34</v>
      </c>
      <c r="E25491" s="665">
        <v>14429.25</v>
      </c>
      <c r="F25491" s="639" t="s">
        <v>13</v>
      </c>
      <c r="G25491" s="20">
        <f>SUM(A25491*E25491/100)</f>
        <v>26261.235000000001</v>
      </c>
    </row>
    <row r="25492" spans="1:7">
      <c r="A25492" s="677"/>
      <c r="B25492" s="677"/>
      <c r="C25492" s="645"/>
      <c r="D25492" s="679"/>
      <c r="E25492" s="680" t="s">
        <v>35</v>
      </c>
      <c r="F25492" s="681"/>
      <c r="G25492" s="682"/>
    </row>
    <row r="25493" spans="1:7" s="25" customFormat="1">
      <c r="A25493" s="674">
        <v>207</v>
      </c>
      <c r="B25493" s="674" t="s">
        <v>39</v>
      </c>
      <c r="C25493" s="674" t="s">
        <v>54</v>
      </c>
      <c r="D25493" s="678" t="s">
        <v>278</v>
      </c>
      <c r="E25493" s="639">
        <v>186.04</v>
      </c>
      <c r="F25493" s="639" t="s">
        <v>266</v>
      </c>
      <c r="G25493" s="20">
        <f>SUM(A25493*E25493)</f>
        <v>38510.28</v>
      </c>
    </row>
    <row r="25494" spans="1:7" s="25" customFormat="1">
      <c r="A25494" s="675"/>
      <c r="B25494" s="675"/>
      <c r="C25494" s="675"/>
      <c r="D25494" s="679"/>
      <c r="E25494" s="686" t="s">
        <v>279</v>
      </c>
      <c r="F25494" s="686"/>
      <c r="G25494" s="686"/>
    </row>
    <row r="25495" spans="1:7" ht="38.25">
      <c r="A25495" s="642"/>
      <c r="B25495" s="642"/>
      <c r="C25495" s="644" t="s">
        <v>57</v>
      </c>
      <c r="D25495" s="646" t="s">
        <v>153</v>
      </c>
      <c r="E25495" s="704"/>
      <c r="F25495" s="705"/>
      <c r="G25495" s="706"/>
    </row>
    <row r="25496" spans="1:7">
      <c r="A25496" s="676">
        <v>1189</v>
      </c>
      <c r="B25496" s="676" t="s">
        <v>39</v>
      </c>
      <c r="C25496" s="674" t="s">
        <v>99</v>
      </c>
      <c r="D25496" s="678" t="s">
        <v>158</v>
      </c>
      <c r="E25496" s="665">
        <v>3275.5</v>
      </c>
      <c r="F25496" s="639" t="s">
        <v>42</v>
      </c>
      <c r="G25496" s="20">
        <f>SUM(A25496*E25496/100)</f>
        <v>38945.695</v>
      </c>
    </row>
    <row r="25497" spans="1:7">
      <c r="A25497" s="677"/>
      <c r="B25497" s="677"/>
      <c r="C25497" s="675"/>
      <c r="D25497" s="679"/>
      <c r="E25497" s="680" t="s">
        <v>408</v>
      </c>
      <c r="F25497" s="681"/>
      <c r="G25497" s="682"/>
    </row>
    <row r="25498" spans="1:7" s="25" customFormat="1">
      <c r="A25498" s="674">
        <v>158</v>
      </c>
      <c r="B25498" s="674" t="s">
        <v>39</v>
      </c>
      <c r="C25498" s="674" t="s">
        <v>60</v>
      </c>
      <c r="D25498" s="678" t="s">
        <v>48</v>
      </c>
      <c r="E25498" s="639">
        <v>27678.86</v>
      </c>
      <c r="F25498" s="639" t="s">
        <v>42</v>
      </c>
      <c r="G25498" s="20">
        <f>SUM(A25498*E25498/100)</f>
        <v>43732.5988</v>
      </c>
    </row>
    <row r="25499" spans="1:7" s="25" customFormat="1">
      <c r="A25499" s="675"/>
      <c r="B25499" s="675"/>
      <c r="C25499" s="675"/>
      <c r="D25499" s="679"/>
      <c r="E25499" s="686" t="s">
        <v>49</v>
      </c>
      <c r="F25499" s="686"/>
      <c r="G25499" s="686"/>
    </row>
    <row r="25500" spans="1:7">
      <c r="A25500" s="674">
        <v>352</v>
      </c>
      <c r="B25500" s="674" t="s">
        <v>39</v>
      </c>
      <c r="C25500" s="676" t="s">
        <v>63</v>
      </c>
      <c r="D25500" s="678" t="s">
        <v>51</v>
      </c>
      <c r="E25500" s="665">
        <v>28253.61</v>
      </c>
      <c r="F25500" s="639" t="s">
        <v>52</v>
      </c>
      <c r="G25500" s="20">
        <f>SUM(A25500*E25500/100)</f>
        <v>99452.707200000004</v>
      </c>
    </row>
    <row r="25501" spans="1:7">
      <c r="A25501" s="675"/>
      <c r="B25501" s="675"/>
      <c r="C25501" s="677"/>
      <c r="D25501" s="679"/>
      <c r="E25501" s="680" t="s">
        <v>53</v>
      </c>
      <c r="F25501" s="681"/>
      <c r="G25501" s="682"/>
    </row>
    <row r="25502" spans="1:7">
      <c r="A25502" s="674">
        <v>68</v>
      </c>
      <c r="B25502" s="674" t="s">
        <v>39</v>
      </c>
      <c r="C25502" s="676" t="s">
        <v>66</v>
      </c>
      <c r="D25502" s="678" t="s">
        <v>251</v>
      </c>
      <c r="E25502" s="665">
        <v>2364.63</v>
      </c>
      <c r="F25502" s="639" t="s">
        <v>165</v>
      </c>
      <c r="G25502" s="20">
        <f>SUM(A25502*E25502)</f>
        <v>160794.84</v>
      </c>
    </row>
    <row r="25503" spans="1:7">
      <c r="A25503" s="675"/>
      <c r="B25503" s="675"/>
      <c r="C25503" s="677"/>
      <c r="D25503" s="679"/>
      <c r="E25503" s="680" t="s">
        <v>315</v>
      </c>
      <c r="F25503" s="681"/>
      <c r="G25503" s="682"/>
    </row>
    <row r="25504" spans="1:7">
      <c r="A25504" s="676">
        <v>1555</v>
      </c>
      <c r="B25504" s="676" t="s">
        <v>39</v>
      </c>
      <c r="C25504" s="674" t="s">
        <v>69</v>
      </c>
      <c r="D25504" s="678" t="s">
        <v>64</v>
      </c>
      <c r="E25504" s="665">
        <v>829.95</v>
      </c>
      <c r="F25504" s="639" t="s">
        <v>42</v>
      </c>
      <c r="G25504" s="13">
        <f>SUM(A25504*E25504/100)</f>
        <v>12905.7225</v>
      </c>
    </row>
    <row r="25505" spans="1:7">
      <c r="A25505" s="677"/>
      <c r="B25505" s="677"/>
      <c r="C25505" s="675"/>
      <c r="D25505" s="679"/>
      <c r="E25505" s="680" t="s">
        <v>343</v>
      </c>
      <c r="F25505" s="681"/>
      <c r="G25505" s="682"/>
    </row>
    <row r="25506" spans="1:7" s="25" customFormat="1">
      <c r="A25506" s="674">
        <v>5078</v>
      </c>
      <c r="B25506" s="674" t="s">
        <v>39</v>
      </c>
      <c r="C25506" s="676" t="s">
        <v>73</v>
      </c>
      <c r="D25506" s="678" t="s">
        <v>167</v>
      </c>
      <c r="E25506" s="665">
        <v>442.75</v>
      </c>
      <c r="F25506" s="639" t="s">
        <v>52</v>
      </c>
      <c r="G25506" s="20">
        <f>SUM(A25506*E25506/100)</f>
        <v>22482.845000000001</v>
      </c>
    </row>
    <row r="25507" spans="1:7" s="25" customFormat="1">
      <c r="A25507" s="675"/>
      <c r="B25507" s="675"/>
      <c r="C25507" s="677"/>
      <c r="D25507" s="679"/>
      <c r="E25507" s="680" t="s">
        <v>168</v>
      </c>
      <c r="F25507" s="681"/>
      <c r="G25507" s="682"/>
    </row>
    <row r="25508" spans="1:7">
      <c r="A25508" s="674">
        <v>5078</v>
      </c>
      <c r="B25508" s="674" t="s">
        <v>39</v>
      </c>
      <c r="C25508" s="676" t="s">
        <v>208</v>
      </c>
      <c r="D25508" s="678" t="s">
        <v>58</v>
      </c>
      <c r="E25508" s="665">
        <v>1079.6500000000001</v>
      </c>
      <c r="F25508" s="639" t="s">
        <v>42</v>
      </c>
      <c r="G25508" s="13">
        <f>SUM(A25508*E25508/100)</f>
        <v>54824.627</v>
      </c>
    </row>
    <row r="25509" spans="1:7">
      <c r="A25509" s="675"/>
      <c r="B25509" s="675"/>
      <c r="C25509" s="677"/>
      <c r="D25509" s="679"/>
      <c r="E25509" s="680" t="s">
        <v>59</v>
      </c>
      <c r="F25509" s="681"/>
      <c r="G25509" s="682"/>
    </row>
    <row r="25510" spans="1:7">
      <c r="A25510" s="674">
        <v>36</v>
      </c>
      <c r="B25510" s="674" t="s">
        <v>39</v>
      </c>
      <c r="C25510" s="676" t="s">
        <v>209</v>
      </c>
      <c r="D25510" s="678" t="s">
        <v>307</v>
      </c>
      <c r="E25510" s="665">
        <v>1778.5</v>
      </c>
      <c r="F25510" s="639" t="s">
        <v>42</v>
      </c>
      <c r="G25510" s="20">
        <v>690058</v>
      </c>
    </row>
    <row r="25511" spans="1:7">
      <c r="A25511" s="675"/>
      <c r="B25511" s="675"/>
      <c r="C25511" s="677"/>
      <c r="D25511" s="679"/>
      <c r="E25511" s="680" t="s">
        <v>308</v>
      </c>
      <c r="F25511" s="681"/>
      <c r="G25511" s="682"/>
    </row>
    <row r="25512" spans="1:7">
      <c r="A25512" s="676">
        <v>6</v>
      </c>
      <c r="B25512" s="676" t="s">
        <v>72</v>
      </c>
      <c r="C25512" s="674" t="s">
        <v>210</v>
      </c>
      <c r="D25512" s="678" t="s">
        <v>409</v>
      </c>
      <c r="E25512" s="665">
        <v>604.16999999999996</v>
      </c>
      <c r="F25512" s="639" t="s">
        <v>75</v>
      </c>
      <c r="G25512" s="20">
        <f>SUM(A25512*E25512)</f>
        <v>3625.0199999999995</v>
      </c>
    </row>
    <row r="25513" spans="1:7">
      <c r="A25513" s="677"/>
      <c r="B25513" s="677"/>
      <c r="C25513" s="675"/>
      <c r="D25513" s="679"/>
      <c r="E25513" s="680" t="s">
        <v>410</v>
      </c>
      <c r="F25513" s="681"/>
      <c r="G25513" s="682"/>
    </row>
    <row r="25514" spans="1:7">
      <c r="A25514" s="674">
        <v>1348</v>
      </c>
      <c r="B25514" s="674" t="s">
        <v>39</v>
      </c>
      <c r="C25514" s="676" t="s">
        <v>213</v>
      </c>
      <c r="D25514" s="678" t="s">
        <v>400</v>
      </c>
      <c r="E25514" s="665">
        <v>1662.21</v>
      </c>
      <c r="F25514" s="639" t="s">
        <v>42</v>
      </c>
      <c r="G25514" s="13">
        <f>SUM(A25514*E25514/100)</f>
        <v>22406.590800000002</v>
      </c>
    </row>
    <row r="25515" spans="1:7">
      <c r="A25515" s="675"/>
      <c r="B25515" s="675"/>
      <c r="C25515" s="677"/>
      <c r="D25515" s="679"/>
      <c r="E25515" s="680" t="s">
        <v>401</v>
      </c>
      <c r="F25515" s="681"/>
      <c r="G25515" s="682"/>
    </row>
    <row r="25516" spans="1:7">
      <c r="A25516" s="676">
        <v>228</v>
      </c>
      <c r="B25516" s="676" t="s">
        <v>39</v>
      </c>
      <c r="C25516" s="674" t="s">
        <v>272</v>
      </c>
      <c r="D25516" s="678" t="s">
        <v>402</v>
      </c>
      <c r="E25516" s="665">
        <v>180.5</v>
      </c>
      <c r="F25516" s="639" t="s">
        <v>165</v>
      </c>
      <c r="G25516" s="20">
        <f>SUM(A25516*E25516)</f>
        <v>41154</v>
      </c>
    </row>
    <row r="25517" spans="1:7">
      <c r="A25517" s="677"/>
      <c r="B25517" s="677"/>
      <c r="C25517" s="675"/>
      <c r="D25517" s="679"/>
      <c r="E25517" s="680" t="s">
        <v>403</v>
      </c>
      <c r="F25517" s="681"/>
      <c r="G25517" s="682"/>
    </row>
    <row r="25518" spans="1:7">
      <c r="A25518" s="674">
        <v>228</v>
      </c>
      <c r="B25518" s="674" t="s">
        <v>39</v>
      </c>
      <c r="C25518" s="676" t="s">
        <v>286</v>
      </c>
      <c r="D25518" s="678" t="s">
        <v>404</v>
      </c>
      <c r="E25518" s="665">
        <v>190.75</v>
      </c>
      <c r="F25518" s="639" t="s">
        <v>165</v>
      </c>
      <c r="G25518" s="13">
        <f>SUM(A25518*E25518)</f>
        <v>43491</v>
      </c>
    </row>
    <row r="25519" spans="1:7">
      <c r="A25519" s="675"/>
      <c r="B25519" s="675"/>
      <c r="C25519" s="677"/>
      <c r="D25519" s="679"/>
      <c r="E25519" s="680" t="s">
        <v>405</v>
      </c>
      <c r="F25519" s="681"/>
      <c r="G25519" s="682"/>
    </row>
    <row r="25520" spans="1:7">
      <c r="A25520" s="657"/>
      <c r="B25520" s="658"/>
      <c r="C25520" s="3"/>
      <c r="D25520" s="91"/>
      <c r="E25520" s="667"/>
      <c r="F25520" s="28" t="s">
        <v>411</v>
      </c>
      <c r="G25520" s="105">
        <v>4683319</v>
      </c>
    </row>
    <row r="25521" spans="1:7">
      <c r="A25521" s="657"/>
      <c r="B25521" s="658"/>
      <c r="C25521" s="3"/>
      <c r="D25521" s="91"/>
      <c r="E25521" s="667"/>
      <c r="F25521" s="667"/>
      <c r="G25521" s="5"/>
    </row>
    <row r="25522" spans="1:7">
      <c r="A25522" s="657"/>
      <c r="B25522" s="658"/>
      <c r="C25522" s="3"/>
      <c r="D25522" s="108" t="s">
        <v>259</v>
      </c>
      <c r="E25522" s="667"/>
      <c r="F25522" s="667"/>
      <c r="G25522" s="5"/>
    </row>
    <row r="25523" spans="1:7">
      <c r="A25523" s="657"/>
      <c r="B25523" s="658"/>
      <c r="C25523" s="3"/>
      <c r="D25523" s="91"/>
      <c r="E25523" s="667"/>
      <c r="F25523" s="28" t="s">
        <v>406</v>
      </c>
      <c r="G25523" s="105">
        <v>5938253</v>
      </c>
    </row>
    <row r="25524" spans="1:7">
      <c r="A25524" s="657"/>
      <c r="B25524" s="658"/>
      <c r="C25524" s="3"/>
      <c r="D25524" s="91"/>
      <c r="E25524" s="667"/>
      <c r="F25524" s="28" t="s">
        <v>411</v>
      </c>
      <c r="G25524" s="105">
        <v>4683319</v>
      </c>
    </row>
    <row r="25525" spans="1:7">
      <c r="A25525" s="657"/>
      <c r="B25525" s="658"/>
      <c r="C25525" s="3"/>
      <c r="D25525" s="91"/>
      <c r="E25525" s="667"/>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10" t="s">
        <v>0</v>
      </c>
      <c r="B25590" s="710"/>
      <c r="C25590" s="710"/>
      <c r="D25590" s="710"/>
      <c r="E25590" s="710"/>
      <c r="F25590" s="710"/>
      <c r="G25590" s="710"/>
    </row>
    <row r="25591" spans="1:7">
      <c r="A25591" s="711" t="s">
        <v>1</v>
      </c>
      <c r="B25591" s="711"/>
      <c r="C25591" s="711"/>
      <c r="D25591" s="711"/>
      <c r="E25591" s="711"/>
      <c r="F25591" s="711"/>
      <c r="G25591" s="711"/>
    </row>
    <row r="25592" spans="1:7" ht="50.25" customHeight="1">
      <c r="A25592" s="1" t="s">
        <v>2</v>
      </c>
      <c r="B25592" s="659"/>
      <c r="C25592" s="659"/>
      <c r="D25592" s="732" t="s">
        <v>440</v>
      </c>
      <c r="E25592" s="732"/>
      <c r="F25592" s="732"/>
      <c r="G25592" s="732"/>
    </row>
    <row r="25593" spans="1:7" ht="25.5">
      <c r="A25593" s="713" t="s">
        <v>3</v>
      </c>
      <c r="B25593" s="714"/>
      <c r="C25593" s="3" t="s">
        <v>4</v>
      </c>
      <c r="D25593" s="667" t="s">
        <v>5</v>
      </c>
      <c r="E25593" s="667" t="s">
        <v>6</v>
      </c>
      <c r="F25593" s="667" t="s">
        <v>7</v>
      </c>
      <c r="G25593" s="5" t="s">
        <v>8</v>
      </c>
    </row>
    <row r="25594" spans="1:7">
      <c r="A25594" s="6"/>
      <c r="B25594" s="6"/>
      <c r="C25594" s="7"/>
      <c r="D25594" s="8" t="s">
        <v>441</v>
      </c>
      <c r="E25594" s="6"/>
      <c r="F25594" s="6"/>
      <c r="G25594" s="9"/>
    </row>
    <row r="25595" spans="1:7" s="25" customFormat="1">
      <c r="A25595" s="674">
        <v>49218</v>
      </c>
      <c r="B25595" s="674" t="s">
        <v>10</v>
      </c>
      <c r="C25595" s="676" t="s">
        <v>11</v>
      </c>
      <c r="D25595" s="678" t="s">
        <v>442</v>
      </c>
      <c r="E25595" s="665">
        <v>9837.1</v>
      </c>
      <c r="F25595" s="639" t="s">
        <v>254</v>
      </c>
      <c r="G25595" s="20">
        <f>SUM(A25595*E25595/1000)</f>
        <v>484162.38780000003</v>
      </c>
    </row>
    <row r="25596" spans="1:7" s="25" customFormat="1">
      <c r="A25596" s="675"/>
      <c r="B25596" s="675"/>
      <c r="C25596" s="677"/>
      <c r="D25596" s="679"/>
      <c r="E25596" s="680" t="s">
        <v>443</v>
      </c>
      <c r="F25596" s="681"/>
      <c r="G25596" s="682"/>
    </row>
    <row r="25597" spans="1:7">
      <c r="A25597" s="676">
        <v>1006</v>
      </c>
      <c r="B25597" s="676" t="s">
        <v>10</v>
      </c>
      <c r="C25597" s="674" t="s">
        <v>15</v>
      </c>
      <c r="D25597" s="678" t="s">
        <v>241</v>
      </c>
      <c r="E25597" s="665">
        <v>3176.25</v>
      </c>
      <c r="F25597" s="639" t="s">
        <v>242</v>
      </c>
      <c r="G25597" s="20">
        <f>SUM(A25597*E25597/1000)</f>
        <v>3195.3074999999999</v>
      </c>
    </row>
    <row r="25598" spans="1:7">
      <c r="A25598" s="677"/>
      <c r="B25598" s="677"/>
      <c r="C25598" s="675"/>
      <c r="D25598" s="679"/>
      <c r="E25598" s="680" t="s">
        <v>180</v>
      </c>
      <c r="F25598" s="681"/>
      <c r="G25598" s="682"/>
    </row>
    <row r="25599" spans="1:7">
      <c r="A25599" s="676">
        <v>335</v>
      </c>
      <c r="B25599" s="676" t="s">
        <v>10</v>
      </c>
      <c r="C25599" s="644" t="s">
        <v>18</v>
      </c>
      <c r="D25599" s="678" t="s">
        <v>12</v>
      </c>
      <c r="E25599" s="665">
        <v>8694.9500000000007</v>
      </c>
      <c r="F25599" s="639" t="s">
        <v>13</v>
      </c>
      <c r="G25599" s="13">
        <f>SUM(A25599*E25599/100)</f>
        <v>29128.082500000004</v>
      </c>
    </row>
    <row r="25600" spans="1:7">
      <c r="A25600" s="677"/>
      <c r="B25600" s="677"/>
      <c r="C25600" s="645"/>
      <c r="D25600" s="679"/>
      <c r="E25600" s="680" t="s">
        <v>14</v>
      </c>
      <c r="F25600" s="681"/>
      <c r="G25600" s="682"/>
    </row>
    <row r="25601" spans="1:7">
      <c r="A25601" s="676">
        <v>1006</v>
      </c>
      <c r="B25601" s="676" t="s">
        <v>10</v>
      </c>
      <c r="C25601" s="674" t="s">
        <v>21</v>
      </c>
      <c r="D25601" s="678" t="s">
        <v>16</v>
      </c>
      <c r="E25601" s="665">
        <v>11948.36</v>
      </c>
      <c r="F25601" s="639" t="s">
        <v>13</v>
      </c>
      <c r="G25601" s="13">
        <f>SUM(A25601*E25601/100)</f>
        <v>120200.5016</v>
      </c>
    </row>
    <row r="25602" spans="1:7">
      <c r="A25602" s="677"/>
      <c r="B25602" s="677"/>
      <c r="C25602" s="675"/>
      <c r="D25602" s="679"/>
      <c r="E25602" s="680" t="s">
        <v>17</v>
      </c>
      <c r="F25602" s="681"/>
      <c r="G25602" s="682"/>
    </row>
    <row r="25603" spans="1:7">
      <c r="A25603" s="676">
        <v>7610</v>
      </c>
      <c r="B25603" s="676" t="s">
        <v>10</v>
      </c>
      <c r="C25603" s="674" t="s">
        <v>25</v>
      </c>
      <c r="D25603" s="678" t="s">
        <v>22</v>
      </c>
      <c r="E25603" s="665">
        <v>8122.95</v>
      </c>
      <c r="F25603" s="639" t="s">
        <v>13</v>
      </c>
      <c r="G25603" s="20">
        <f>SUM(A25603*E25603/100)</f>
        <v>618156.495</v>
      </c>
    </row>
    <row r="25604" spans="1:7">
      <c r="A25604" s="677"/>
      <c r="B25604" s="677"/>
      <c r="C25604" s="675"/>
      <c r="D25604" s="679"/>
      <c r="E25604" s="680" t="s">
        <v>23</v>
      </c>
      <c r="F25604" s="681"/>
      <c r="G25604" s="682"/>
    </row>
    <row r="25605" spans="1:7" ht="38.25">
      <c r="A25605" s="642"/>
      <c r="B25605" s="642"/>
      <c r="C25605" s="644" t="s">
        <v>29</v>
      </c>
      <c r="D25605" s="646" t="s">
        <v>153</v>
      </c>
      <c r="E25605" s="704"/>
      <c r="F25605" s="705"/>
      <c r="G25605" s="706"/>
    </row>
    <row r="25606" spans="1:7">
      <c r="A25606" s="676">
        <v>13306</v>
      </c>
      <c r="B25606" s="676" t="s">
        <v>39</v>
      </c>
      <c r="C25606" s="674" t="s">
        <v>154</v>
      </c>
      <c r="D25606" s="678" t="s">
        <v>331</v>
      </c>
      <c r="E25606" s="665">
        <v>4411.82</v>
      </c>
      <c r="F25606" s="639" t="s">
        <v>42</v>
      </c>
      <c r="G25606" s="20">
        <f>SUM(A25606*E25606/100)</f>
        <v>587036.76919999998</v>
      </c>
    </row>
    <row r="25607" spans="1:7">
      <c r="A25607" s="677"/>
      <c r="B25607" s="677"/>
      <c r="C25607" s="675"/>
      <c r="D25607" s="679"/>
      <c r="E25607" s="680" t="s">
        <v>332</v>
      </c>
      <c r="F25607" s="681"/>
      <c r="G25607" s="682"/>
    </row>
    <row r="25608" spans="1:7">
      <c r="A25608" s="676">
        <v>1125</v>
      </c>
      <c r="B25608" s="676" t="s">
        <v>10</v>
      </c>
      <c r="C25608" s="644" t="s">
        <v>33</v>
      </c>
      <c r="D25608" s="678" t="s">
        <v>34</v>
      </c>
      <c r="E25608" s="665">
        <v>14429.25</v>
      </c>
      <c r="F25608" s="639" t="s">
        <v>13</v>
      </c>
      <c r="G25608" s="20">
        <f>SUM(A25608*E25608/100)</f>
        <v>162329.0625</v>
      </c>
    </row>
    <row r="25609" spans="1:7">
      <c r="A25609" s="677"/>
      <c r="B25609" s="677"/>
      <c r="C25609" s="645"/>
      <c r="D25609" s="679"/>
      <c r="E25609" s="680" t="s">
        <v>35</v>
      </c>
      <c r="F25609" s="681"/>
      <c r="G25609" s="682"/>
    </row>
    <row r="25610" spans="1:7" s="30" customFormat="1">
      <c r="A25610" s="667"/>
      <c r="B25610" s="667"/>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676">
        <v>1431</v>
      </c>
      <c r="B25613" s="676" t="s">
        <v>10</v>
      </c>
      <c r="C25613" s="674" t="s">
        <v>11</v>
      </c>
      <c r="D25613" s="678" t="s">
        <v>241</v>
      </c>
      <c r="E25613" s="665">
        <v>3176.25</v>
      </c>
      <c r="F25613" s="639" t="s">
        <v>242</v>
      </c>
      <c r="G25613" s="20">
        <f>SUM(A25613*E25613/1000)</f>
        <v>4545.2137499999999</v>
      </c>
    </row>
    <row r="25614" spans="1:7">
      <c r="A25614" s="677"/>
      <c r="B25614" s="677"/>
      <c r="C25614" s="675"/>
      <c r="D25614" s="679"/>
      <c r="E25614" s="680" t="s">
        <v>180</v>
      </c>
      <c r="F25614" s="681"/>
      <c r="G25614" s="682"/>
    </row>
    <row r="25615" spans="1:7">
      <c r="A25615" s="676">
        <v>215</v>
      </c>
      <c r="B25615" s="676" t="s">
        <v>10</v>
      </c>
      <c r="C25615" s="644" t="s">
        <v>15</v>
      </c>
      <c r="D25615" s="678" t="s">
        <v>12</v>
      </c>
      <c r="E25615" s="665">
        <v>8694.9500000000007</v>
      </c>
      <c r="F25615" s="639" t="s">
        <v>13</v>
      </c>
      <c r="G25615" s="13">
        <f>SUM(A25615*E25615/100)</f>
        <v>18694.142500000002</v>
      </c>
    </row>
    <row r="25616" spans="1:7">
      <c r="A25616" s="677"/>
      <c r="B25616" s="677"/>
      <c r="C25616" s="645"/>
      <c r="D25616" s="679"/>
      <c r="E25616" s="680" t="s">
        <v>14</v>
      </c>
      <c r="F25616" s="681"/>
      <c r="G25616" s="682"/>
    </row>
    <row r="25617" spans="1:7">
      <c r="A25617" s="676">
        <v>332</v>
      </c>
      <c r="B25617" s="676" t="s">
        <v>10</v>
      </c>
      <c r="C25617" s="674" t="s">
        <v>18</v>
      </c>
      <c r="D25617" s="678" t="s">
        <v>16</v>
      </c>
      <c r="E25617" s="665">
        <v>11948.36</v>
      </c>
      <c r="F25617" s="639" t="s">
        <v>13</v>
      </c>
      <c r="G25617" s="13">
        <f>SUM(A25617*E25617/100)</f>
        <v>39668.555200000003</v>
      </c>
    </row>
    <row r="25618" spans="1:7">
      <c r="A25618" s="677"/>
      <c r="B25618" s="677"/>
      <c r="C25618" s="675"/>
      <c r="D25618" s="679"/>
      <c r="E25618" s="680" t="s">
        <v>17</v>
      </c>
      <c r="F25618" s="681"/>
      <c r="G25618" s="682"/>
    </row>
    <row r="25619" spans="1:7" s="24" customFormat="1">
      <c r="A25619" s="674">
        <v>852</v>
      </c>
      <c r="B25619" s="674" t="s">
        <v>39</v>
      </c>
      <c r="C25619" s="676" t="s">
        <v>21</v>
      </c>
      <c r="D25619" s="678" t="s">
        <v>41</v>
      </c>
      <c r="E25619" s="665">
        <v>2206.6</v>
      </c>
      <c r="F25619" s="639" t="s">
        <v>42</v>
      </c>
      <c r="G25619" s="20">
        <f>SUM(A25619*E25619/100)</f>
        <v>18800.232</v>
      </c>
    </row>
    <row r="25620" spans="1:7" s="24" customFormat="1">
      <c r="A25620" s="675"/>
      <c r="B25620" s="675"/>
      <c r="C25620" s="677"/>
      <c r="D25620" s="679"/>
      <c r="E25620" s="687" t="s">
        <v>43</v>
      </c>
      <c r="F25620" s="688"/>
      <c r="G25620" s="689"/>
    </row>
    <row r="25621" spans="1:7" s="24" customFormat="1">
      <c r="A25621" s="674">
        <v>582</v>
      </c>
      <c r="B25621" s="674" t="s">
        <v>39</v>
      </c>
      <c r="C25621" s="676" t="s">
        <v>25</v>
      </c>
      <c r="D25621" s="678" t="s">
        <v>45</v>
      </c>
      <c r="E25621" s="639">
        <v>2197.52</v>
      </c>
      <c r="F25621" s="639" t="s">
        <v>42</v>
      </c>
      <c r="G25621" s="20">
        <f>SUM(A25621*E25621/100)</f>
        <v>12789.5664</v>
      </c>
    </row>
    <row r="25622" spans="1:7" s="24" customFormat="1">
      <c r="A25622" s="675"/>
      <c r="B25622" s="675"/>
      <c r="C25622" s="677"/>
      <c r="D25622" s="679"/>
      <c r="E25622" s="687" t="s">
        <v>46</v>
      </c>
      <c r="F25622" s="688"/>
      <c r="G25622" s="689"/>
    </row>
    <row r="25623" spans="1:7">
      <c r="A25623" s="700">
        <v>7.91</v>
      </c>
      <c r="B25623" s="674" t="s">
        <v>24</v>
      </c>
      <c r="C25623" s="676" t="s">
        <v>29</v>
      </c>
      <c r="D25623" s="695" t="s">
        <v>26</v>
      </c>
      <c r="E25623" s="665">
        <v>5001.7</v>
      </c>
      <c r="F25623" s="639" t="s">
        <v>27</v>
      </c>
      <c r="G25623" s="20">
        <f>SUM(A25623*E25623)</f>
        <v>39563.447</v>
      </c>
    </row>
    <row r="25624" spans="1:7">
      <c r="A25624" s="701"/>
      <c r="B25624" s="675"/>
      <c r="C25624" s="677"/>
      <c r="D25624" s="696"/>
      <c r="E25624" s="680" t="s">
        <v>28</v>
      </c>
      <c r="F25624" s="681"/>
      <c r="G25624" s="682"/>
    </row>
    <row r="25625" spans="1:7" s="23" customFormat="1">
      <c r="A25625" s="674">
        <v>105</v>
      </c>
      <c r="B25625" s="674" t="s">
        <v>10</v>
      </c>
      <c r="C25625" s="676" t="s">
        <v>33</v>
      </c>
      <c r="D25625" s="695" t="s">
        <v>30</v>
      </c>
      <c r="E25625" s="665">
        <v>337</v>
      </c>
      <c r="F25625" s="639" t="s">
        <v>31</v>
      </c>
      <c r="G25625" s="20">
        <f>SUM(A25625*E25625)</f>
        <v>35385</v>
      </c>
    </row>
    <row r="25626" spans="1:7" s="23" customFormat="1">
      <c r="A25626" s="675"/>
      <c r="B25626" s="675"/>
      <c r="C25626" s="677"/>
      <c r="D25626" s="696"/>
      <c r="E25626" s="697" t="s">
        <v>32</v>
      </c>
      <c r="F25626" s="698"/>
      <c r="G25626" s="699"/>
    </row>
    <row r="25627" spans="1:7">
      <c r="A25627" s="676">
        <v>45</v>
      </c>
      <c r="B25627" s="676" t="s">
        <v>10</v>
      </c>
      <c r="C25627" s="644" t="s">
        <v>36</v>
      </c>
      <c r="D25627" s="678" t="s">
        <v>34</v>
      </c>
      <c r="E25627" s="665">
        <v>14429.25</v>
      </c>
      <c r="F25627" s="639" t="s">
        <v>13</v>
      </c>
      <c r="G25627" s="20">
        <f>SUM(A25627*E25627/100)</f>
        <v>6493.1625000000004</v>
      </c>
    </row>
    <row r="25628" spans="1:7">
      <c r="A25628" s="677"/>
      <c r="B25628" s="677"/>
      <c r="C25628" s="645"/>
      <c r="D25628" s="679"/>
      <c r="E25628" s="680" t="s">
        <v>35</v>
      </c>
      <c r="F25628" s="681"/>
      <c r="G25628" s="682"/>
    </row>
    <row r="25629" spans="1:7" s="36" customFormat="1">
      <c r="A25629" s="676">
        <v>8</v>
      </c>
      <c r="B25629" s="676" t="s">
        <v>107</v>
      </c>
      <c r="C25629" s="674" t="s">
        <v>40</v>
      </c>
      <c r="D25629" s="678" t="s">
        <v>446</v>
      </c>
      <c r="E25629" s="665">
        <v>333.29</v>
      </c>
      <c r="F25629" s="639" t="s">
        <v>75</v>
      </c>
      <c r="G25629" s="13">
        <f>SUM(A25629*E25629)</f>
        <v>2666.32</v>
      </c>
    </row>
    <row r="25630" spans="1:7" s="36" customFormat="1">
      <c r="A25630" s="677"/>
      <c r="B25630" s="677"/>
      <c r="C25630" s="675"/>
      <c r="D25630" s="679"/>
      <c r="E25630" s="680" t="s">
        <v>447</v>
      </c>
      <c r="F25630" s="681"/>
      <c r="G25630" s="682"/>
    </row>
    <row r="25631" spans="1:7" s="30" customFormat="1" ht="22.5" customHeight="1">
      <c r="A25631" s="667"/>
      <c r="B25631" s="667"/>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676"/>
      <c r="B25633" s="676"/>
      <c r="C25633" s="674" t="s">
        <v>11</v>
      </c>
      <c r="D25633" s="702" t="s">
        <v>450</v>
      </c>
      <c r="E25633" s="650"/>
      <c r="F25633" s="69"/>
      <c r="G25633" s="70"/>
    </row>
    <row r="25634" spans="1:7" s="36" customFormat="1">
      <c r="A25634" s="677"/>
      <c r="B25634" s="677"/>
      <c r="C25634" s="675"/>
      <c r="D25634" s="703"/>
      <c r="E25634" s="722"/>
      <c r="F25634" s="723"/>
      <c r="G25634" s="724"/>
    </row>
    <row r="25635" spans="1:7">
      <c r="A25635" s="676">
        <v>663</v>
      </c>
      <c r="B25635" s="676" t="s">
        <v>107</v>
      </c>
      <c r="C25635" s="674" t="s">
        <v>154</v>
      </c>
      <c r="D25635" s="678"/>
      <c r="E25635" s="655">
        <v>2247.58</v>
      </c>
      <c r="F25635" s="645" t="s">
        <v>254</v>
      </c>
      <c r="G25635" s="71">
        <f>SUM(A25635*E25635/1000)</f>
        <v>1490.14554</v>
      </c>
    </row>
    <row r="25636" spans="1:7">
      <c r="A25636" s="677"/>
      <c r="B25636" s="677"/>
      <c r="C25636" s="675"/>
      <c r="D25636" s="679"/>
      <c r="E25636" s="680" t="s">
        <v>451</v>
      </c>
      <c r="F25636" s="681"/>
      <c r="G25636" s="682"/>
    </row>
    <row r="25637" spans="1:7">
      <c r="A25637" s="676">
        <v>663</v>
      </c>
      <c r="B25637" s="676" t="s">
        <v>107</v>
      </c>
      <c r="C25637" s="674" t="s">
        <v>157</v>
      </c>
      <c r="D25637" s="678"/>
      <c r="E25637" s="665">
        <v>2347.4</v>
      </c>
      <c r="F25637" s="645" t="s">
        <v>254</v>
      </c>
      <c r="G25637" s="71">
        <f>SUM(A25637*E25637/1000)</f>
        <v>1556.3262</v>
      </c>
    </row>
    <row r="25638" spans="1:7">
      <c r="A25638" s="677"/>
      <c r="B25638" s="677"/>
      <c r="C25638" s="675"/>
      <c r="D25638" s="679"/>
      <c r="E25638" s="680" t="s">
        <v>452</v>
      </c>
      <c r="F25638" s="681"/>
      <c r="G25638" s="682"/>
    </row>
    <row r="25639" spans="1:7" s="36" customFormat="1">
      <c r="A25639" s="676"/>
      <c r="B25639" s="676"/>
      <c r="C25639" s="674" t="s">
        <v>15</v>
      </c>
      <c r="D25639" s="702" t="s">
        <v>453</v>
      </c>
      <c r="E25639" s="650"/>
      <c r="F25639" s="69"/>
      <c r="G25639" s="70"/>
    </row>
    <row r="25640" spans="1:7" s="36" customFormat="1">
      <c r="A25640" s="677"/>
      <c r="B25640" s="677"/>
      <c r="C25640" s="675"/>
      <c r="D25640" s="703"/>
      <c r="E25640" s="722"/>
      <c r="F25640" s="723"/>
      <c r="G25640" s="724"/>
    </row>
    <row r="25641" spans="1:7">
      <c r="A25641" s="676">
        <v>663</v>
      </c>
      <c r="B25641" s="676" t="s">
        <v>107</v>
      </c>
      <c r="C25641" s="674" t="s">
        <v>154</v>
      </c>
      <c r="D25641" s="678" t="s">
        <v>454</v>
      </c>
      <c r="E25641" s="655">
        <v>11763.8</v>
      </c>
      <c r="F25641" s="645" t="s">
        <v>254</v>
      </c>
      <c r="G25641" s="71">
        <f>SUM(A25641*E25641/1000)</f>
        <v>7799.3993999999993</v>
      </c>
    </row>
    <row r="25642" spans="1:7">
      <c r="A25642" s="677"/>
      <c r="B25642" s="677"/>
      <c r="C25642" s="675"/>
      <c r="D25642" s="679"/>
      <c r="E25642" s="680" t="s">
        <v>455</v>
      </c>
      <c r="F25642" s="681"/>
      <c r="G25642" s="682"/>
    </row>
    <row r="25643" spans="1:7">
      <c r="A25643" s="676">
        <v>663</v>
      </c>
      <c r="B25643" s="676" t="s">
        <v>107</v>
      </c>
      <c r="C25643" s="674" t="s">
        <v>157</v>
      </c>
      <c r="D25643" s="678" t="s">
        <v>456</v>
      </c>
      <c r="E25643" s="665">
        <v>24200</v>
      </c>
      <c r="F25643" s="645" t="s">
        <v>254</v>
      </c>
      <c r="G25643" s="71">
        <f>SUM(A25643*E25643/1000)</f>
        <v>16044.6</v>
      </c>
    </row>
    <row r="25644" spans="1:7">
      <c r="A25644" s="677"/>
      <c r="B25644" s="677"/>
      <c r="C25644" s="675"/>
      <c r="D25644" s="679"/>
      <c r="E25644" s="680" t="s">
        <v>457</v>
      </c>
      <c r="F25644" s="681"/>
      <c r="G25644" s="682"/>
    </row>
    <row r="25645" spans="1:7">
      <c r="A25645" s="676">
        <v>54</v>
      </c>
      <c r="B25645" s="676" t="s">
        <v>10</v>
      </c>
      <c r="C25645" s="674" t="s">
        <v>18</v>
      </c>
      <c r="D25645" s="678" t="s">
        <v>458</v>
      </c>
      <c r="E25645" s="655">
        <v>704.25</v>
      </c>
      <c r="F25645" s="645" t="s">
        <v>31</v>
      </c>
      <c r="G25645" s="71">
        <f>SUM(A25645*E25645)</f>
        <v>38029.5</v>
      </c>
    </row>
    <row r="25646" spans="1:7">
      <c r="A25646" s="677"/>
      <c r="B25646" s="677"/>
      <c r="C25646" s="675"/>
      <c r="D25646" s="679"/>
      <c r="E25646" s="680" t="s">
        <v>459</v>
      </c>
      <c r="F25646" s="681"/>
      <c r="G25646" s="682"/>
    </row>
    <row r="25647" spans="1:7">
      <c r="A25647" s="676">
        <v>408</v>
      </c>
      <c r="B25647" s="676" t="s">
        <v>10</v>
      </c>
      <c r="C25647" s="674" t="s">
        <v>21</v>
      </c>
      <c r="D25647" s="678" t="s">
        <v>16</v>
      </c>
      <c r="E25647" s="665">
        <v>11948.36</v>
      </c>
      <c r="F25647" s="639" t="s">
        <v>13</v>
      </c>
      <c r="G25647" s="13">
        <f>SUM(A25647*E25647/100)</f>
        <v>48749.308799999999</v>
      </c>
    </row>
    <row r="25648" spans="1:7">
      <c r="A25648" s="677"/>
      <c r="B25648" s="677"/>
      <c r="C25648" s="675"/>
      <c r="D25648" s="679"/>
      <c r="E25648" s="680" t="s">
        <v>17</v>
      </c>
      <c r="F25648" s="681"/>
      <c r="G25648" s="682"/>
    </row>
    <row r="25649" spans="1:7">
      <c r="A25649" s="676">
        <v>408</v>
      </c>
      <c r="B25649" s="676" t="s">
        <v>10</v>
      </c>
      <c r="C25649" s="674" t="s">
        <v>25</v>
      </c>
      <c r="D25649" s="678" t="s">
        <v>460</v>
      </c>
      <c r="E25649" s="665">
        <v>1131.6300000000001</v>
      </c>
      <c r="F25649" s="639" t="s">
        <v>13</v>
      </c>
      <c r="G25649" s="13">
        <f>SUM(A25649*E25649/100)</f>
        <v>4617.0504000000001</v>
      </c>
    </row>
    <row r="25650" spans="1:7">
      <c r="A25650" s="677"/>
      <c r="B25650" s="677"/>
      <c r="C25650" s="675"/>
      <c r="D25650" s="679"/>
      <c r="E25650" s="680" t="s">
        <v>461</v>
      </c>
      <c r="F25650" s="681"/>
      <c r="G25650" s="682"/>
    </row>
    <row r="25651" spans="1:7">
      <c r="A25651" s="700">
        <v>3.2389999999999999</v>
      </c>
      <c r="B25651" s="674" t="s">
        <v>24</v>
      </c>
      <c r="C25651" s="676" t="s">
        <v>29</v>
      </c>
      <c r="D25651" s="695" t="s">
        <v>26</v>
      </c>
      <c r="E25651" s="665">
        <v>5001.7</v>
      </c>
      <c r="F25651" s="639" t="s">
        <v>27</v>
      </c>
      <c r="G25651" s="20">
        <f>SUM(A25651*E25651)</f>
        <v>16200.506299999999</v>
      </c>
    </row>
    <row r="25652" spans="1:7">
      <c r="A25652" s="701"/>
      <c r="B25652" s="675"/>
      <c r="C25652" s="677"/>
      <c r="D25652" s="696"/>
      <c r="E25652" s="680" t="s">
        <v>28</v>
      </c>
      <c r="F25652" s="681"/>
      <c r="G25652" s="682"/>
    </row>
    <row r="25653" spans="1:7" s="23" customFormat="1">
      <c r="A25653" s="674">
        <v>52</v>
      </c>
      <c r="B25653" s="674" t="s">
        <v>10</v>
      </c>
      <c r="C25653" s="676" t="s">
        <v>33</v>
      </c>
      <c r="D25653" s="695" t="s">
        <v>30</v>
      </c>
      <c r="E25653" s="665">
        <v>337</v>
      </c>
      <c r="F25653" s="639" t="s">
        <v>31</v>
      </c>
      <c r="G25653" s="20">
        <f>SUM(A25653*E25653)</f>
        <v>17524</v>
      </c>
    </row>
    <row r="25654" spans="1:7" s="23" customFormat="1">
      <c r="A25654" s="675"/>
      <c r="B25654" s="675"/>
      <c r="C25654" s="677"/>
      <c r="D25654" s="696"/>
      <c r="E25654" s="697" t="s">
        <v>32</v>
      </c>
      <c r="F25654" s="698"/>
      <c r="G25654" s="699"/>
    </row>
    <row r="25655" spans="1:7" s="24" customFormat="1">
      <c r="A25655" s="674">
        <v>290</v>
      </c>
      <c r="B25655" s="674" t="s">
        <v>39</v>
      </c>
      <c r="C25655" s="676" t="s">
        <v>36</v>
      </c>
      <c r="D25655" s="678" t="s">
        <v>41</v>
      </c>
      <c r="E25655" s="665">
        <v>2206.6</v>
      </c>
      <c r="F25655" s="639" t="s">
        <v>42</v>
      </c>
      <c r="G25655" s="20">
        <f>SUM(A25655*E25655/100)</f>
        <v>6399.14</v>
      </c>
    </row>
    <row r="25656" spans="1:7" s="24" customFormat="1">
      <c r="A25656" s="675"/>
      <c r="B25656" s="675"/>
      <c r="C25656" s="677"/>
      <c r="D25656" s="679"/>
      <c r="E25656" s="687" t="s">
        <v>43</v>
      </c>
      <c r="F25656" s="688"/>
      <c r="G25656" s="689"/>
    </row>
    <row r="25657" spans="1:7" s="24" customFormat="1">
      <c r="A25657" s="674">
        <v>290</v>
      </c>
      <c r="B25657" s="674" t="s">
        <v>39</v>
      </c>
      <c r="C25657" s="676" t="s">
        <v>40</v>
      </c>
      <c r="D25657" s="678" t="s">
        <v>45</v>
      </c>
      <c r="E25657" s="639">
        <v>2197.52</v>
      </c>
      <c r="F25657" s="639" t="s">
        <v>42</v>
      </c>
      <c r="G25657" s="20">
        <f>SUM(A25657*E25657/100)</f>
        <v>6372.8080000000009</v>
      </c>
    </row>
    <row r="25658" spans="1:7" s="24" customFormat="1">
      <c r="A25658" s="675"/>
      <c r="B25658" s="675"/>
      <c r="C25658" s="677"/>
      <c r="D25658" s="679"/>
      <c r="E25658" s="687" t="s">
        <v>46</v>
      </c>
      <c r="F25658" s="688"/>
      <c r="G25658" s="689"/>
    </row>
    <row r="25659" spans="1:7">
      <c r="A25659" s="676">
        <v>470</v>
      </c>
      <c r="B25659" s="676" t="s">
        <v>10</v>
      </c>
      <c r="C25659" s="674" t="s">
        <v>44</v>
      </c>
      <c r="D25659" s="678" t="s">
        <v>462</v>
      </c>
      <c r="E25659" s="665">
        <v>3327.5</v>
      </c>
      <c r="F25659" s="639" t="s">
        <v>13</v>
      </c>
      <c r="G25659" s="20">
        <f>SUM(A25659*E25659/100)</f>
        <v>15639.25</v>
      </c>
    </row>
    <row r="25660" spans="1:7">
      <c r="A25660" s="677"/>
      <c r="B25660" s="677"/>
      <c r="C25660" s="675"/>
      <c r="D25660" s="679"/>
      <c r="E25660" s="680" t="s">
        <v>463</v>
      </c>
      <c r="F25660" s="681"/>
      <c r="G25660" s="682"/>
    </row>
    <row r="25661" spans="1:7" s="36" customFormat="1">
      <c r="A25661" s="676">
        <v>5</v>
      </c>
      <c r="B25661" s="676" t="s">
        <v>107</v>
      </c>
      <c r="C25661" s="674" t="s">
        <v>47</v>
      </c>
      <c r="D25661" s="678" t="s">
        <v>446</v>
      </c>
      <c r="E25661" s="665">
        <v>333.29</v>
      </c>
      <c r="F25661" s="639" t="s">
        <v>75</v>
      </c>
      <c r="G25661" s="13">
        <f>SUM(A25661*E25661)</f>
        <v>1666.45</v>
      </c>
    </row>
    <row r="25662" spans="1:7" s="36" customFormat="1">
      <c r="A25662" s="677"/>
      <c r="B25662" s="677"/>
      <c r="C25662" s="675"/>
      <c r="D25662" s="679"/>
      <c r="E25662" s="680" t="s">
        <v>447</v>
      </c>
      <c r="F25662" s="681"/>
      <c r="G25662" s="682"/>
    </row>
    <row r="25663" spans="1:7" s="30" customFormat="1">
      <c r="A25663" s="667"/>
      <c r="B25663" s="667"/>
      <c r="C25663" s="3"/>
      <c r="D25663" s="26"/>
      <c r="E25663" s="27"/>
      <c r="F25663" s="28" t="s">
        <v>464</v>
      </c>
      <c r="G25663" s="29">
        <v>182088</v>
      </c>
    </row>
    <row r="25664" spans="1:7">
      <c r="A25664" s="6"/>
      <c r="B25664" s="6"/>
      <c r="C25664" s="7"/>
      <c r="D25664" s="8" t="s">
        <v>465</v>
      </c>
      <c r="E25664" s="6"/>
      <c r="F25664" s="6"/>
      <c r="G25664" s="9"/>
    </row>
    <row r="25665" spans="1:7">
      <c r="A25665" s="676">
        <v>61</v>
      </c>
      <c r="B25665" s="676" t="s">
        <v>10</v>
      </c>
      <c r="C25665" s="674" t="s">
        <v>11</v>
      </c>
      <c r="D25665" s="678" t="s">
        <v>37</v>
      </c>
      <c r="E25665" s="665">
        <v>12674.36</v>
      </c>
      <c r="F25665" s="639" t="s">
        <v>13</v>
      </c>
      <c r="G25665" s="20">
        <f>SUM(A25665*E25665/100)</f>
        <v>7731.3596000000007</v>
      </c>
    </row>
    <row r="25666" spans="1:7">
      <c r="A25666" s="677"/>
      <c r="B25666" s="677"/>
      <c r="C25666" s="675"/>
      <c r="D25666" s="679"/>
      <c r="E25666" s="680" t="s">
        <v>38</v>
      </c>
      <c r="F25666" s="681"/>
      <c r="G25666" s="682"/>
    </row>
    <row r="25667" spans="1:7">
      <c r="A25667" s="700">
        <v>48.746000000000002</v>
      </c>
      <c r="B25667" s="674" t="s">
        <v>24</v>
      </c>
      <c r="C25667" s="676" t="s">
        <v>15</v>
      </c>
      <c r="D25667" s="695" t="s">
        <v>26</v>
      </c>
      <c r="E25667" s="665">
        <v>5001.7</v>
      </c>
      <c r="F25667" s="639" t="s">
        <v>27</v>
      </c>
      <c r="G25667" s="20">
        <f>SUM(A25667*E25667)</f>
        <v>243812.8682</v>
      </c>
    </row>
    <row r="25668" spans="1:7">
      <c r="A25668" s="701"/>
      <c r="B25668" s="675"/>
      <c r="C25668" s="677"/>
      <c r="D25668" s="696"/>
      <c r="E25668" s="680" t="s">
        <v>28</v>
      </c>
      <c r="F25668" s="681"/>
      <c r="G25668" s="682"/>
    </row>
    <row r="25669" spans="1:7" s="23" customFormat="1">
      <c r="A25669" s="674">
        <v>639</v>
      </c>
      <c r="B25669" s="674" t="s">
        <v>10</v>
      </c>
      <c r="C25669" s="676" t="s">
        <v>18</v>
      </c>
      <c r="D25669" s="695" t="s">
        <v>30</v>
      </c>
      <c r="E25669" s="665">
        <v>337</v>
      </c>
      <c r="F25669" s="639" t="s">
        <v>31</v>
      </c>
      <c r="G25669" s="20">
        <f>SUM(A25669*E25669)</f>
        <v>215343</v>
      </c>
    </row>
    <row r="25670" spans="1:7" s="23" customFormat="1">
      <c r="A25670" s="675"/>
      <c r="B25670" s="675"/>
      <c r="C25670" s="677"/>
      <c r="D25670" s="696"/>
      <c r="E25670" s="697" t="s">
        <v>32</v>
      </c>
      <c r="F25670" s="698"/>
      <c r="G25670" s="699"/>
    </row>
    <row r="25671" spans="1:7">
      <c r="A25671" s="676">
        <v>559</v>
      </c>
      <c r="B25671" s="676" t="s">
        <v>10</v>
      </c>
      <c r="C25671" s="674" t="s">
        <v>21</v>
      </c>
      <c r="D25671" s="678" t="s">
        <v>37</v>
      </c>
      <c r="E25671" s="665">
        <v>12674.36</v>
      </c>
      <c r="F25671" s="639" t="s">
        <v>13</v>
      </c>
      <c r="G25671" s="20">
        <f>SUM(A25671*E25671/100)</f>
        <v>70849.672399999996</v>
      </c>
    </row>
    <row r="25672" spans="1:7">
      <c r="A25672" s="677"/>
      <c r="B25672" s="677"/>
      <c r="C25672" s="675"/>
      <c r="D25672" s="679"/>
      <c r="E25672" s="680" t="s">
        <v>38</v>
      </c>
      <c r="F25672" s="681"/>
      <c r="G25672" s="682"/>
    </row>
    <row r="25673" spans="1:7" s="24" customFormat="1">
      <c r="A25673" s="674">
        <v>1491</v>
      </c>
      <c r="B25673" s="674" t="s">
        <v>39</v>
      </c>
      <c r="C25673" s="676" t="s">
        <v>21</v>
      </c>
      <c r="D25673" s="678" t="s">
        <v>41</v>
      </c>
      <c r="E25673" s="665">
        <v>2206.6</v>
      </c>
      <c r="F25673" s="639" t="s">
        <v>42</v>
      </c>
      <c r="G25673" s="20">
        <f>SUM(A25673*E25673/100)</f>
        <v>32900.406000000003</v>
      </c>
    </row>
    <row r="25674" spans="1:7" s="24" customFormat="1">
      <c r="A25674" s="675"/>
      <c r="B25674" s="675"/>
      <c r="C25674" s="677"/>
      <c r="D25674" s="679"/>
      <c r="E25674" s="687" t="s">
        <v>43</v>
      </c>
      <c r="F25674" s="688"/>
      <c r="G25674" s="689"/>
    </row>
    <row r="25675" spans="1:7" s="24" customFormat="1">
      <c r="A25675" s="674">
        <v>840</v>
      </c>
      <c r="B25675" s="674" t="s">
        <v>39</v>
      </c>
      <c r="C25675" s="676" t="s">
        <v>25</v>
      </c>
      <c r="D25675" s="678" t="s">
        <v>45</v>
      </c>
      <c r="E25675" s="639">
        <v>2197.52</v>
      </c>
      <c r="F25675" s="639" t="s">
        <v>42</v>
      </c>
      <c r="G25675" s="20">
        <f>SUM(A25675*E25675/100)</f>
        <v>18459.168000000001</v>
      </c>
    </row>
    <row r="25676" spans="1:7" s="24" customFormat="1">
      <c r="A25676" s="675"/>
      <c r="B25676" s="675"/>
      <c r="C25676" s="677"/>
      <c r="D25676" s="679"/>
      <c r="E25676" s="687" t="s">
        <v>46</v>
      </c>
      <c r="F25676" s="688"/>
      <c r="G25676" s="689"/>
    </row>
    <row r="25677" spans="1:7">
      <c r="A25677" s="676">
        <v>41</v>
      </c>
      <c r="B25677" s="676" t="s">
        <v>10</v>
      </c>
      <c r="C25677" s="644" t="s">
        <v>29</v>
      </c>
      <c r="D25677" s="678" t="s">
        <v>34</v>
      </c>
      <c r="E25677" s="665">
        <v>14429.25</v>
      </c>
      <c r="F25677" s="639" t="s">
        <v>13</v>
      </c>
      <c r="G25677" s="20">
        <f>SUM(A25677*E25677/100)</f>
        <v>5915.9925000000003</v>
      </c>
    </row>
    <row r="25678" spans="1:7">
      <c r="A25678" s="677"/>
      <c r="B25678" s="677"/>
      <c r="C25678" s="645"/>
      <c r="D25678" s="679"/>
      <c r="E25678" s="680" t="s">
        <v>35</v>
      </c>
      <c r="F25678" s="681"/>
      <c r="G25678" s="682"/>
    </row>
    <row r="25679" spans="1:7" s="30" customFormat="1">
      <c r="A25679" s="667"/>
      <c r="B25679" s="667"/>
      <c r="C25679" s="3"/>
      <c r="D25679" s="26"/>
      <c r="E25679" s="27"/>
      <c r="F25679" s="28" t="s">
        <v>466</v>
      </c>
      <c r="G25679" s="29">
        <v>615648</v>
      </c>
    </row>
    <row r="25680" spans="1:7">
      <c r="A25680" s="6"/>
      <c r="B25680" s="6"/>
      <c r="C25680" s="7"/>
      <c r="D25680" s="8" t="s">
        <v>467</v>
      </c>
      <c r="E25680" s="6"/>
      <c r="F25680" s="6"/>
      <c r="G25680" s="9"/>
    </row>
    <row r="25681" spans="1:7">
      <c r="A25681" s="676">
        <v>540</v>
      </c>
      <c r="B25681" s="676" t="s">
        <v>107</v>
      </c>
      <c r="C25681" s="644" t="s">
        <v>11</v>
      </c>
      <c r="D25681" s="678" t="s">
        <v>468</v>
      </c>
      <c r="E25681" s="665">
        <v>160</v>
      </c>
      <c r="F25681" s="639" t="s">
        <v>111</v>
      </c>
      <c r="G25681" s="20">
        <f>SUM(A25681*E25681)</f>
        <v>86400</v>
      </c>
    </row>
    <row r="25682" spans="1:7">
      <c r="A25682" s="677"/>
      <c r="B25682" s="677"/>
      <c r="C25682" s="645"/>
      <c r="D25682" s="679"/>
      <c r="E25682" s="680" t="s">
        <v>469</v>
      </c>
      <c r="F25682" s="681"/>
      <c r="G25682" s="682"/>
    </row>
    <row r="25683" spans="1:7" s="36" customFormat="1">
      <c r="A25683" s="676"/>
      <c r="B25683" s="676"/>
      <c r="C25683" s="674" t="s">
        <v>15</v>
      </c>
      <c r="D25683" s="702" t="s">
        <v>470</v>
      </c>
      <c r="E25683" s="650"/>
      <c r="F25683" s="69"/>
      <c r="G25683" s="70"/>
    </row>
    <row r="25684" spans="1:7" s="36" customFormat="1" ht="99.75" customHeight="1">
      <c r="A25684" s="677"/>
      <c r="B25684" s="677"/>
      <c r="C25684" s="675"/>
      <c r="D25684" s="703"/>
      <c r="E25684" s="722"/>
      <c r="F25684" s="723"/>
      <c r="G25684" s="724"/>
    </row>
    <row r="25685" spans="1:7">
      <c r="A25685" s="676">
        <v>450</v>
      </c>
      <c r="B25685" s="676" t="s">
        <v>107</v>
      </c>
      <c r="C25685" s="674" t="s">
        <v>154</v>
      </c>
      <c r="D25685" s="678" t="s">
        <v>471</v>
      </c>
      <c r="E25685" s="655">
        <v>183.58</v>
      </c>
      <c r="F25685" s="645" t="s">
        <v>111</v>
      </c>
      <c r="G25685" s="71">
        <f>SUM(A25685*E25685)</f>
        <v>82611</v>
      </c>
    </row>
    <row r="25686" spans="1:7">
      <c r="A25686" s="677"/>
      <c r="B25686" s="677"/>
      <c r="C25686" s="675"/>
      <c r="D25686" s="679"/>
      <c r="E25686" s="680" t="s">
        <v>472</v>
      </c>
      <c r="F25686" s="681"/>
      <c r="G25686" s="682"/>
    </row>
    <row r="25687" spans="1:7">
      <c r="A25687" s="676">
        <v>270</v>
      </c>
      <c r="B25687" s="676" t="s">
        <v>107</v>
      </c>
      <c r="C25687" s="674" t="s">
        <v>157</v>
      </c>
      <c r="D25687" s="678" t="s">
        <v>473</v>
      </c>
      <c r="E25687" s="665">
        <v>116.2</v>
      </c>
      <c r="F25687" s="645" t="s">
        <v>111</v>
      </c>
      <c r="G25687" s="71">
        <f>SUM(A25687*E25687)</f>
        <v>31374</v>
      </c>
    </row>
    <row r="25688" spans="1:7" ht="35.25" customHeight="1">
      <c r="A25688" s="677"/>
      <c r="B25688" s="677"/>
      <c r="C25688" s="675"/>
      <c r="D25688" s="679"/>
      <c r="E25688" s="680" t="s">
        <v>474</v>
      </c>
      <c r="F25688" s="681"/>
      <c r="G25688" s="682"/>
    </row>
    <row r="25689" spans="1:7">
      <c r="A25689" s="676">
        <v>315</v>
      </c>
      <c r="B25689" s="676" t="s">
        <v>107</v>
      </c>
      <c r="C25689" s="674" t="s">
        <v>197</v>
      </c>
      <c r="D25689" s="678" t="s">
        <v>475</v>
      </c>
      <c r="E25689" s="655">
        <v>68.36</v>
      </c>
      <c r="F25689" s="645" t="s">
        <v>111</v>
      </c>
      <c r="G25689" s="71">
        <f>SUM(A25689*E25689)</f>
        <v>21533.4</v>
      </c>
    </row>
    <row r="25690" spans="1:7">
      <c r="A25690" s="677"/>
      <c r="B25690" s="677"/>
      <c r="C25690" s="675"/>
      <c r="D25690" s="679"/>
      <c r="E25690" s="680" t="s">
        <v>476</v>
      </c>
      <c r="F25690" s="681"/>
      <c r="G25690" s="682"/>
    </row>
    <row r="25691" spans="1:7">
      <c r="A25691" s="676">
        <v>9</v>
      </c>
      <c r="B25691" s="676" t="s">
        <v>72</v>
      </c>
      <c r="C25691" s="674" t="s">
        <v>18</v>
      </c>
      <c r="D25691" s="678" t="s">
        <v>477</v>
      </c>
      <c r="E25691" s="655">
        <v>271.92</v>
      </c>
      <c r="F25691" s="645" t="s">
        <v>75</v>
      </c>
      <c r="G25691" s="71">
        <f>SUM(A25691*E25691)</f>
        <v>2447.2800000000002</v>
      </c>
    </row>
    <row r="25692" spans="1:7">
      <c r="A25692" s="677"/>
      <c r="B25692" s="677"/>
      <c r="C25692" s="675"/>
      <c r="D25692" s="679"/>
      <c r="E25692" s="680" t="s">
        <v>478</v>
      </c>
      <c r="F25692" s="681"/>
      <c r="G25692" s="682"/>
    </row>
    <row r="25693" spans="1:7" s="30" customFormat="1">
      <c r="A25693" s="3"/>
      <c r="B25693" s="3"/>
      <c r="C25693" s="667"/>
      <c r="D25693" s="26"/>
      <c r="E25693" s="27"/>
      <c r="F25693" s="28" t="s">
        <v>320</v>
      </c>
      <c r="G25693" s="29">
        <v>224365</v>
      </c>
    </row>
    <row r="25694" spans="1:7" ht="25.5">
      <c r="A25694" s="638"/>
      <c r="B25694" s="638"/>
      <c r="C25694" s="639"/>
      <c r="D25694" s="48" t="s">
        <v>479</v>
      </c>
      <c r="E25694" s="641"/>
      <c r="F25694" s="641"/>
      <c r="G25694" s="641"/>
    </row>
    <row r="25695" spans="1:7">
      <c r="A25695" s="676">
        <v>2320</v>
      </c>
      <c r="B25695" s="676" t="s">
        <v>10</v>
      </c>
      <c r="C25695" s="674" t="s">
        <v>11</v>
      </c>
      <c r="D25695" s="678" t="s">
        <v>480</v>
      </c>
      <c r="E25695" s="665">
        <v>3600</v>
      </c>
      <c r="F25695" s="639" t="s">
        <v>242</v>
      </c>
      <c r="G25695" s="20">
        <f>SUM(A25695*E25695/1000)</f>
        <v>8352</v>
      </c>
    </row>
    <row r="25696" spans="1:7">
      <c r="A25696" s="677"/>
      <c r="B25696" s="677"/>
      <c r="C25696" s="675"/>
      <c r="D25696" s="679"/>
      <c r="E25696" s="680" t="s">
        <v>481</v>
      </c>
      <c r="F25696" s="681"/>
      <c r="G25696" s="682"/>
    </row>
    <row r="25697" spans="1:7" s="36" customFormat="1">
      <c r="A25697" s="676"/>
      <c r="B25697" s="676"/>
      <c r="C25697" s="674" t="s">
        <v>15</v>
      </c>
      <c r="D25697" s="702" t="s">
        <v>482</v>
      </c>
      <c r="E25697" s="650"/>
      <c r="F25697" s="69"/>
      <c r="G25697" s="70"/>
    </row>
    <row r="25698" spans="1:7" s="36" customFormat="1">
      <c r="A25698" s="677"/>
      <c r="B25698" s="677"/>
      <c r="C25698" s="675"/>
      <c r="D25698" s="703"/>
      <c r="E25698" s="722"/>
      <c r="F25698" s="723"/>
      <c r="G25698" s="724"/>
    </row>
    <row r="25699" spans="1:7">
      <c r="A25699" s="676">
        <v>350</v>
      </c>
      <c r="B25699" s="676" t="s">
        <v>107</v>
      </c>
      <c r="C25699" s="674" t="s">
        <v>154</v>
      </c>
      <c r="D25699" s="678" t="s">
        <v>483</v>
      </c>
      <c r="E25699" s="655">
        <v>286</v>
      </c>
      <c r="F25699" s="645" t="s">
        <v>111</v>
      </c>
      <c r="G25699" s="71">
        <f>SUM(A25699*E25699)</f>
        <v>100100</v>
      </c>
    </row>
    <row r="25700" spans="1:7">
      <c r="A25700" s="677"/>
      <c r="B25700" s="677"/>
      <c r="C25700" s="675"/>
      <c r="D25700" s="679"/>
      <c r="E25700" s="680" t="s">
        <v>484</v>
      </c>
      <c r="F25700" s="681"/>
      <c r="G25700" s="682"/>
    </row>
    <row r="25701" spans="1:7">
      <c r="A25701" s="676">
        <v>590</v>
      </c>
      <c r="B25701" s="676" t="s">
        <v>107</v>
      </c>
      <c r="C25701" s="674" t="s">
        <v>157</v>
      </c>
      <c r="D25701" s="678" t="s">
        <v>485</v>
      </c>
      <c r="E25701" s="665">
        <v>163</v>
      </c>
      <c r="F25701" s="645" t="s">
        <v>111</v>
      </c>
      <c r="G25701" s="71">
        <f>SUM(A25701*E25701)</f>
        <v>96170</v>
      </c>
    </row>
    <row r="25702" spans="1:7">
      <c r="A25702" s="677"/>
      <c r="B25702" s="677"/>
      <c r="C25702" s="675"/>
      <c r="D25702" s="679"/>
      <c r="E25702" s="680" t="s">
        <v>486</v>
      </c>
      <c r="F25702" s="681"/>
      <c r="G25702" s="682"/>
    </row>
    <row r="25703" spans="1:7">
      <c r="A25703" s="676">
        <v>60</v>
      </c>
      <c r="B25703" s="676" t="s">
        <v>107</v>
      </c>
      <c r="C25703" s="674" t="s">
        <v>197</v>
      </c>
      <c r="D25703" s="678" t="s">
        <v>487</v>
      </c>
      <c r="E25703" s="665">
        <v>163</v>
      </c>
      <c r="F25703" s="645" t="s">
        <v>111</v>
      </c>
      <c r="G25703" s="71">
        <f>SUM(A25703*E25703)</f>
        <v>9780</v>
      </c>
    </row>
    <row r="25704" spans="1:7">
      <c r="A25704" s="677"/>
      <c r="B25704" s="677"/>
      <c r="C25704" s="675"/>
      <c r="D25704" s="679"/>
      <c r="E25704" s="680" t="s">
        <v>486</v>
      </c>
      <c r="F25704" s="681"/>
      <c r="G25704" s="682"/>
    </row>
    <row r="25705" spans="1:7">
      <c r="A25705" s="676">
        <v>1547</v>
      </c>
      <c r="B25705" s="676" t="s">
        <v>10</v>
      </c>
      <c r="C25705" s="674" t="s">
        <v>18</v>
      </c>
      <c r="D25705" s="678" t="s">
        <v>488</v>
      </c>
      <c r="E25705" s="665">
        <v>2760</v>
      </c>
      <c r="F25705" s="639" t="s">
        <v>242</v>
      </c>
      <c r="G25705" s="20">
        <f>SUM(A25705*E25705/1000)</f>
        <v>4269.72</v>
      </c>
    </row>
    <row r="25706" spans="1:7">
      <c r="A25706" s="677"/>
      <c r="B25706" s="677"/>
      <c r="C25706" s="675"/>
      <c r="D25706" s="679"/>
      <c r="E25706" s="680" t="s">
        <v>489</v>
      </c>
      <c r="F25706" s="681"/>
      <c r="G25706" s="682"/>
    </row>
    <row r="25707" spans="1:7">
      <c r="A25707" s="676">
        <v>22</v>
      </c>
      <c r="B25707" s="676" t="s">
        <v>72</v>
      </c>
      <c r="C25707" s="674" t="s">
        <v>21</v>
      </c>
      <c r="D25707" s="678" t="s">
        <v>490</v>
      </c>
      <c r="E25707" s="665">
        <v>14748</v>
      </c>
      <c r="F25707" s="639" t="s">
        <v>75</v>
      </c>
      <c r="G25707" s="13"/>
    </row>
    <row r="25708" spans="1:7">
      <c r="A25708" s="733"/>
      <c r="B25708" s="733"/>
      <c r="C25708" s="734"/>
      <c r="D25708" s="731"/>
      <c r="E25708" s="653">
        <v>2524</v>
      </c>
      <c r="F25708" s="123"/>
      <c r="G25708" s="13"/>
    </row>
    <row r="25709" spans="1:7">
      <c r="A25709" s="677"/>
      <c r="B25709" s="677"/>
      <c r="C25709" s="675"/>
      <c r="D25709" s="679"/>
      <c r="E25709" s="680"/>
      <c r="F25709" s="681"/>
      <c r="G25709" s="682"/>
    </row>
    <row r="25710" spans="1:7">
      <c r="A25710" s="667"/>
      <c r="B25710" s="667"/>
      <c r="C25710" s="3"/>
      <c r="D25710" s="667"/>
      <c r="E25710" s="667"/>
      <c r="F25710" s="28" t="s">
        <v>491</v>
      </c>
      <c r="G25710" s="5">
        <v>274206</v>
      </c>
    </row>
    <row r="25711" spans="1:7">
      <c r="A25711" s="6"/>
      <c r="B25711" s="6"/>
      <c r="C25711" s="7"/>
      <c r="D25711" s="8" t="s">
        <v>292</v>
      </c>
      <c r="E25711" s="6"/>
      <c r="F25711" s="6"/>
      <c r="G25711" s="9"/>
    </row>
    <row r="25712" spans="1:7" ht="76.5">
      <c r="A25712" s="638">
        <v>1</v>
      </c>
      <c r="B25712" s="638" t="s">
        <v>89</v>
      </c>
      <c r="C25712" s="639" t="s">
        <v>11</v>
      </c>
      <c r="D25712" s="640" t="s">
        <v>492</v>
      </c>
      <c r="E25712" s="665"/>
      <c r="F25712" s="639" t="s">
        <v>75</v>
      </c>
      <c r="G25712" s="13"/>
    </row>
    <row r="25713" spans="1:7" ht="25.5">
      <c r="A25713" s="638">
        <v>90</v>
      </c>
      <c r="B25713" s="638" t="s">
        <v>107</v>
      </c>
      <c r="C25713" s="639" t="s">
        <v>15</v>
      </c>
      <c r="D25713" s="640" t="s">
        <v>493</v>
      </c>
      <c r="E25713" s="665"/>
      <c r="F25713" s="639" t="s">
        <v>111</v>
      </c>
      <c r="G25713" s="13"/>
    </row>
    <row r="25714" spans="1:7" ht="25.5">
      <c r="A25714" s="638">
        <v>9</v>
      </c>
      <c r="B25714" s="638" t="s">
        <v>72</v>
      </c>
      <c r="C25714" s="639" t="s">
        <v>18</v>
      </c>
      <c r="D25714" s="640" t="s">
        <v>494</v>
      </c>
      <c r="E25714" s="665"/>
      <c r="F25714" s="639" t="s">
        <v>75</v>
      </c>
      <c r="G25714" s="13"/>
    </row>
    <row r="25715" spans="1:7" s="30" customFormat="1">
      <c r="A25715" s="3"/>
      <c r="B25715" s="3"/>
      <c r="C25715" s="667"/>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52" t="s">
        <v>496</v>
      </c>
      <c r="B25769" s="752"/>
      <c r="C25769" s="752"/>
      <c r="D25769" s="752"/>
      <c r="E25769" s="752"/>
      <c r="F25769" s="752"/>
      <c r="G25769" s="752"/>
    </row>
    <row r="25770" spans="1:7" s="124" customFormat="1" ht="26.25" customHeight="1">
      <c r="A25770" s="753" t="s">
        <v>497</v>
      </c>
      <c r="B25770" s="753"/>
      <c r="C25770" s="753"/>
      <c r="D25770" s="753"/>
      <c r="E25770" s="753"/>
      <c r="F25770" s="753"/>
      <c r="G25770" s="753"/>
    </row>
    <row r="25771" spans="1:7" s="124" customFormat="1" ht="12.75">
      <c r="A25771" s="125"/>
      <c r="B25771" s="126"/>
      <c r="C25771" s="125"/>
      <c r="D25771" s="127"/>
      <c r="E25771" s="128"/>
      <c r="F25771" s="127"/>
      <c r="G25771" s="127"/>
    </row>
    <row r="25772" spans="1:7" s="124" customFormat="1" ht="25.5">
      <c r="A25772" s="754" t="s">
        <v>3</v>
      </c>
      <c r="B25772" s="755"/>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715">
        <v>260</v>
      </c>
      <c r="B25775" s="715" t="s">
        <v>500</v>
      </c>
      <c r="C25775" s="715"/>
      <c r="D25775" s="717" t="s">
        <v>501</v>
      </c>
      <c r="E25775" s="139">
        <v>1130</v>
      </c>
      <c r="F25775" s="137" t="s">
        <v>502</v>
      </c>
      <c r="G25775" s="137">
        <f>SUM(A25775*E25775)</f>
        <v>293800</v>
      </c>
    </row>
    <row r="25776" spans="1:7" s="140" customFormat="1" ht="33" customHeight="1">
      <c r="A25776" s="716"/>
      <c r="B25776" s="716"/>
      <c r="C25776" s="716"/>
      <c r="D25776" s="718"/>
      <c r="E25776" s="719" t="s">
        <v>503</v>
      </c>
      <c r="F25776" s="720"/>
      <c r="G25776" s="721"/>
    </row>
    <row r="25777" spans="1:7" s="140" customFormat="1" ht="12.75">
      <c r="A25777" s="715">
        <v>61</v>
      </c>
      <c r="B25777" s="715" t="s">
        <v>500</v>
      </c>
      <c r="C25777" s="715" t="s">
        <v>15</v>
      </c>
      <c r="D25777" s="717" t="s">
        <v>504</v>
      </c>
      <c r="E25777" s="139">
        <v>985</v>
      </c>
      <c r="F25777" s="137" t="s">
        <v>502</v>
      </c>
      <c r="G25777" s="137">
        <f>SUM(A25777*E25777)</f>
        <v>60085</v>
      </c>
    </row>
    <row r="25778" spans="1:7" s="140" customFormat="1" ht="12.75">
      <c r="A25778" s="716"/>
      <c r="B25778" s="716"/>
      <c r="C25778" s="716"/>
      <c r="D25778" s="718"/>
      <c r="E25778" s="719" t="s">
        <v>505</v>
      </c>
      <c r="F25778" s="720"/>
      <c r="G25778" s="721"/>
    </row>
    <row r="25779" spans="1:7" s="124" customFormat="1" ht="12.75">
      <c r="A25779" s="715">
        <v>3</v>
      </c>
      <c r="B25779" s="715" t="s">
        <v>500</v>
      </c>
      <c r="C25779" s="715" t="s">
        <v>18</v>
      </c>
      <c r="D25779" s="717" t="s">
        <v>506</v>
      </c>
      <c r="E25779" s="139">
        <v>1764</v>
      </c>
      <c r="F25779" s="137" t="s">
        <v>502</v>
      </c>
      <c r="G25779" s="137">
        <f>SUM(A25779*E25779)</f>
        <v>5292</v>
      </c>
    </row>
    <row r="25780" spans="1:7" s="124" customFormat="1" ht="12.75">
      <c r="A25780" s="716"/>
      <c r="B25780" s="716"/>
      <c r="C25780" s="716"/>
      <c r="D25780" s="718"/>
      <c r="E25780" s="719" t="s">
        <v>507</v>
      </c>
      <c r="F25780" s="720"/>
      <c r="G25780" s="721"/>
    </row>
    <row r="25781" spans="1:7" s="124" customFormat="1" ht="12.75">
      <c r="A25781" s="715">
        <v>50</v>
      </c>
      <c r="B25781" s="715" t="s">
        <v>508</v>
      </c>
      <c r="C25781" s="715" t="s">
        <v>21</v>
      </c>
      <c r="D25781" s="717" t="s">
        <v>509</v>
      </c>
      <c r="E25781" s="139">
        <v>173</v>
      </c>
      <c r="F25781" s="137" t="s">
        <v>510</v>
      </c>
      <c r="G25781" s="137">
        <f>SUM(A25781*E25781)</f>
        <v>8650</v>
      </c>
    </row>
    <row r="25782" spans="1:7" s="124" customFormat="1" ht="12.75">
      <c r="A25782" s="716"/>
      <c r="B25782" s="716"/>
      <c r="C25782" s="716"/>
      <c r="D25782" s="718"/>
      <c r="E25782" s="719" t="s">
        <v>511</v>
      </c>
      <c r="F25782" s="720"/>
      <c r="G25782" s="721"/>
    </row>
    <row r="25783" spans="1:7" s="124" customFormat="1" ht="12.75">
      <c r="A25783" s="715">
        <v>600</v>
      </c>
      <c r="B25783" s="715" t="s">
        <v>508</v>
      </c>
      <c r="C25783" s="715" t="s">
        <v>25</v>
      </c>
      <c r="D25783" s="717" t="s">
        <v>512</v>
      </c>
      <c r="E25783" s="139">
        <v>222</v>
      </c>
      <c r="F25783" s="137" t="s">
        <v>510</v>
      </c>
      <c r="G25783" s="137">
        <f>SUM(A25783*E25783)</f>
        <v>133200</v>
      </c>
    </row>
    <row r="25784" spans="1:7" s="124" customFormat="1" ht="12.75">
      <c r="A25784" s="716"/>
      <c r="B25784" s="716"/>
      <c r="C25784" s="716"/>
      <c r="D25784" s="718"/>
      <c r="E25784" s="719" t="s">
        <v>513</v>
      </c>
      <c r="F25784" s="720"/>
      <c r="G25784" s="721"/>
    </row>
    <row r="25785" spans="1:7" s="124" customFormat="1" ht="12.75">
      <c r="A25785" s="715">
        <v>20</v>
      </c>
      <c r="B25785" s="715" t="s">
        <v>508</v>
      </c>
      <c r="C25785" s="715" t="s">
        <v>29</v>
      </c>
      <c r="D25785" s="717" t="s">
        <v>514</v>
      </c>
      <c r="E25785" s="139">
        <v>252</v>
      </c>
      <c r="F25785" s="137" t="s">
        <v>510</v>
      </c>
      <c r="G25785" s="137">
        <f>SUM(A25785*E25785)</f>
        <v>5040</v>
      </c>
    </row>
    <row r="25786" spans="1:7" s="124" customFormat="1" ht="12.75">
      <c r="A25786" s="716"/>
      <c r="B25786" s="716"/>
      <c r="C25786" s="716"/>
      <c r="D25786" s="718"/>
      <c r="E25786" s="719" t="s">
        <v>515</v>
      </c>
      <c r="F25786" s="720"/>
      <c r="G25786" s="721"/>
    </row>
    <row r="25787" spans="1:7" s="124" customFormat="1" ht="12.75">
      <c r="A25787" s="715">
        <v>100</v>
      </c>
      <c r="B25787" s="715" t="s">
        <v>508</v>
      </c>
      <c r="C25787" s="715" t="s">
        <v>33</v>
      </c>
      <c r="D25787" s="717" t="s">
        <v>516</v>
      </c>
      <c r="E25787" s="139">
        <v>463</v>
      </c>
      <c r="F25787" s="137" t="s">
        <v>510</v>
      </c>
      <c r="G25787" s="137">
        <f>SUM(A25787*E25787)</f>
        <v>46300</v>
      </c>
    </row>
    <row r="25788" spans="1:7" s="124" customFormat="1" ht="12.75">
      <c r="A25788" s="716"/>
      <c r="B25788" s="716"/>
      <c r="C25788" s="716"/>
      <c r="D25788" s="718"/>
      <c r="E25788" s="719" t="s">
        <v>517</v>
      </c>
      <c r="F25788" s="720"/>
      <c r="G25788" s="721"/>
    </row>
    <row r="25789" spans="1:7" s="124" customFormat="1" ht="12.75">
      <c r="A25789" s="715">
        <v>60</v>
      </c>
      <c r="B25789" s="715" t="s">
        <v>518</v>
      </c>
      <c r="C25789" s="715" t="s">
        <v>36</v>
      </c>
      <c r="D25789" s="717" t="s">
        <v>519</v>
      </c>
      <c r="E25789" s="139">
        <v>916</v>
      </c>
      <c r="F25789" s="137" t="s">
        <v>520</v>
      </c>
      <c r="G25789" s="137">
        <f>SUM(A25789*E25789)</f>
        <v>54960</v>
      </c>
    </row>
    <row r="25790" spans="1:7" s="124" customFormat="1" ht="12.75">
      <c r="A25790" s="716"/>
      <c r="B25790" s="716"/>
      <c r="C25790" s="716"/>
      <c r="D25790" s="718"/>
      <c r="E25790" s="719" t="s">
        <v>521</v>
      </c>
      <c r="F25790" s="720"/>
      <c r="G25790" s="721"/>
    </row>
    <row r="25791" spans="1:7" s="124" customFormat="1" ht="12.75">
      <c r="A25791" s="715">
        <v>2</v>
      </c>
      <c r="B25791" s="715" t="s">
        <v>72</v>
      </c>
      <c r="C25791" s="715" t="s">
        <v>40</v>
      </c>
      <c r="D25791" s="717" t="s">
        <v>522</v>
      </c>
      <c r="E25791" s="139">
        <v>2456</v>
      </c>
      <c r="F25791" s="137" t="s">
        <v>520</v>
      </c>
      <c r="G25791" s="137">
        <f>SUM(A25791*E25791)</f>
        <v>4912</v>
      </c>
    </row>
    <row r="25792" spans="1:7" s="124" customFormat="1" ht="12.75">
      <c r="A25792" s="716"/>
      <c r="B25792" s="716"/>
      <c r="C25792" s="716"/>
      <c r="D25792" s="718"/>
      <c r="E25792" s="719" t="s">
        <v>523</v>
      </c>
      <c r="F25792" s="720"/>
      <c r="G25792" s="721"/>
    </row>
    <row r="25793" spans="1:7" s="124" customFormat="1" ht="12.75">
      <c r="A25793" s="715">
        <v>61</v>
      </c>
      <c r="B25793" s="715" t="s">
        <v>518</v>
      </c>
      <c r="C25793" s="715" t="s">
        <v>44</v>
      </c>
      <c r="D25793" s="717" t="s">
        <v>524</v>
      </c>
      <c r="E25793" s="139">
        <v>83</v>
      </c>
      <c r="F25793" s="137" t="s">
        <v>520</v>
      </c>
      <c r="G25793" s="137">
        <f>SUM(A25793*E25793)</f>
        <v>5063</v>
      </c>
    </row>
    <row r="25794" spans="1:7" s="124" customFormat="1" ht="12.75">
      <c r="A25794" s="716"/>
      <c r="B25794" s="716"/>
      <c r="C25794" s="716"/>
      <c r="D25794" s="718"/>
      <c r="E25794" s="719" t="s">
        <v>525</v>
      </c>
      <c r="F25794" s="720"/>
      <c r="G25794" s="721"/>
    </row>
    <row r="25795" spans="1:7" s="124" customFormat="1" ht="12.75">
      <c r="A25795" s="715">
        <v>23</v>
      </c>
      <c r="B25795" s="715" t="s">
        <v>518</v>
      </c>
      <c r="C25795" s="715" t="s">
        <v>47</v>
      </c>
      <c r="D25795" s="717" t="s">
        <v>526</v>
      </c>
      <c r="E25795" s="139">
        <v>151</v>
      </c>
      <c r="F25795" s="137" t="s">
        <v>520</v>
      </c>
      <c r="G25795" s="137">
        <f>SUM(A25795*E25795)</f>
        <v>3473</v>
      </c>
    </row>
    <row r="25796" spans="1:7" s="124" customFormat="1" ht="12.75">
      <c r="A25796" s="716"/>
      <c r="B25796" s="716"/>
      <c r="C25796" s="716"/>
      <c r="D25796" s="718"/>
      <c r="E25796" s="719" t="s">
        <v>527</v>
      </c>
      <c r="F25796" s="720"/>
      <c r="G25796" s="721"/>
    </row>
    <row r="25797" spans="1:7" s="124" customFormat="1" ht="12.75">
      <c r="A25797" s="715">
        <v>20</v>
      </c>
      <c r="B25797" s="715" t="s">
        <v>500</v>
      </c>
      <c r="C25797" s="715" t="s">
        <v>50</v>
      </c>
      <c r="D25797" s="717" t="s">
        <v>526</v>
      </c>
      <c r="E25797" s="139">
        <v>162</v>
      </c>
      <c r="F25797" s="137" t="s">
        <v>502</v>
      </c>
      <c r="G25797" s="137">
        <f>SUM(A25797*E25797)</f>
        <v>3240</v>
      </c>
    </row>
    <row r="25798" spans="1:7" s="124" customFormat="1" ht="12.75">
      <c r="A25798" s="716"/>
      <c r="B25798" s="716"/>
      <c r="C25798" s="716"/>
      <c r="D25798" s="718"/>
      <c r="E25798" s="719" t="s">
        <v>528</v>
      </c>
      <c r="F25798" s="720"/>
      <c r="G25798" s="721"/>
    </row>
    <row r="25799" spans="1:7" s="124" customFormat="1" ht="12.75">
      <c r="A25799" s="715">
        <v>260</v>
      </c>
      <c r="B25799" s="715" t="s">
        <v>500</v>
      </c>
      <c r="C25799" s="715" t="s">
        <v>54</v>
      </c>
      <c r="D25799" s="717" t="s">
        <v>529</v>
      </c>
      <c r="E25799" s="139">
        <v>54</v>
      </c>
      <c r="F25799" s="137" t="s">
        <v>520</v>
      </c>
      <c r="G25799" s="137">
        <f>SUM(A25799*E25799)</f>
        <v>14040</v>
      </c>
    </row>
    <row r="25800" spans="1:7" s="124" customFormat="1" ht="12.75">
      <c r="A25800" s="716"/>
      <c r="B25800" s="716"/>
      <c r="C25800" s="716"/>
      <c r="D25800" s="718"/>
      <c r="E25800" s="719" t="s">
        <v>530</v>
      </c>
      <c r="F25800" s="720"/>
      <c r="G25800" s="721"/>
    </row>
    <row r="25801" spans="1:7" s="124" customFormat="1" ht="12.75">
      <c r="A25801" s="715">
        <v>15</v>
      </c>
      <c r="B25801" s="715" t="s">
        <v>500</v>
      </c>
      <c r="C25801" s="715" t="s">
        <v>57</v>
      </c>
      <c r="D25801" s="717" t="s">
        <v>531</v>
      </c>
      <c r="E25801" s="139">
        <v>72</v>
      </c>
      <c r="F25801" s="137" t="s">
        <v>520</v>
      </c>
      <c r="G25801" s="137">
        <f>SUM(A25801*E25801)</f>
        <v>1080</v>
      </c>
    </row>
    <row r="25802" spans="1:7" s="124" customFormat="1" ht="12.75">
      <c r="A25802" s="716"/>
      <c r="B25802" s="716"/>
      <c r="C25802" s="716"/>
      <c r="D25802" s="718"/>
      <c r="E25802" s="719" t="s">
        <v>532</v>
      </c>
      <c r="F25802" s="720"/>
      <c r="G25802" s="721"/>
    </row>
    <row r="25803" spans="1:7" s="124" customFormat="1" ht="12.75">
      <c r="A25803" s="715">
        <v>61</v>
      </c>
      <c r="B25803" s="715" t="s">
        <v>518</v>
      </c>
      <c r="C25803" s="715" t="s">
        <v>60</v>
      </c>
      <c r="D25803" s="717" t="s">
        <v>533</v>
      </c>
      <c r="E25803" s="139">
        <v>3185</v>
      </c>
      <c r="F25803" s="137" t="s">
        <v>520</v>
      </c>
      <c r="G25803" s="137">
        <f>SUM(A25803*E25803)</f>
        <v>194285</v>
      </c>
    </row>
    <row r="25804" spans="1:7" s="124" customFormat="1" ht="12.75">
      <c r="A25804" s="716"/>
      <c r="B25804" s="716"/>
      <c r="C25804" s="716"/>
      <c r="D25804" s="718"/>
      <c r="E25804" s="719" t="s">
        <v>534</v>
      </c>
      <c r="F25804" s="720"/>
      <c r="G25804" s="721"/>
    </row>
    <row r="25805" spans="1:7" s="124" customFormat="1" ht="12.75">
      <c r="A25805" s="715">
        <v>91</v>
      </c>
      <c r="B25805" s="715" t="s">
        <v>518</v>
      </c>
      <c r="C25805" s="715" t="s">
        <v>63</v>
      </c>
      <c r="D25805" s="717" t="s">
        <v>535</v>
      </c>
      <c r="E25805" s="139">
        <v>70</v>
      </c>
      <c r="F25805" s="137" t="s">
        <v>520</v>
      </c>
      <c r="G25805" s="137">
        <f>SUM(A25805*E25805)</f>
        <v>6370</v>
      </c>
    </row>
    <row r="25806" spans="1:7" s="124" customFormat="1" ht="12.75">
      <c r="A25806" s="716"/>
      <c r="B25806" s="716"/>
      <c r="C25806" s="716"/>
      <c r="D25806" s="718"/>
      <c r="E25806" s="719" t="s">
        <v>536</v>
      </c>
      <c r="F25806" s="720"/>
      <c r="G25806" s="721"/>
    </row>
    <row r="25807" spans="1:7" s="124" customFormat="1" ht="12.75">
      <c r="A25807" s="715">
        <v>10</v>
      </c>
      <c r="B25807" s="715" t="s">
        <v>89</v>
      </c>
      <c r="C25807" s="715" t="s">
        <v>66</v>
      </c>
      <c r="D25807" s="717" t="s">
        <v>537</v>
      </c>
      <c r="E25807" s="139">
        <v>2791</v>
      </c>
      <c r="F25807" s="137" t="s">
        <v>520</v>
      </c>
      <c r="G25807" s="137">
        <f>SUM(A25807*E25807)</f>
        <v>27910</v>
      </c>
    </row>
    <row r="25808" spans="1:7" s="124" customFormat="1" ht="12.75">
      <c r="A25808" s="716"/>
      <c r="B25808" s="716"/>
      <c r="C25808" s="716"/>
      <c r="D25808" s="718"/>
      <c r="E25808" s="719" t="s">
        <v>538</v>
      </c>
      <c r="F25808" s="720"/>
      <c r="G25808" s="721"/>
    </row>
    <row r="25809" spans="1:7" s="124" customFormat="1" ht="12.75">
      <c r="A25809" s="715">
        <v>300</v>
      </c>
      <c r="B25809" s="715" t="s">
        <v>508</v>
      </c>
      <c r="C25809" s="715" t="s">
        <v>69</v>
      </c>
      <c r="D25809" s="717" t="s">
        <v>539</v>
      </c>
      <c r="E25809" s="139">
        <v>341</v>
      </c>
      <c r="F25809" s="137" t="s">
        <v>510</v>
      </c>
      <c r="G25809" s="137">
        <f>SUM(A25809*E25809)</f>
        <v>102300</v>
      </c>
    </row>
    <row r="25810" spans="1:7" s="124" customFormat="1" ht="12.75">
      <c r="A25810" s="716"/>
      <c r="B25810" s="716"/>
      <c r="C25810" s="716"/>
      <c r="D25810" s="718"/>
      <c r="E25810" s="719" t="s">
        <v>540</v>
      </c>
      <c r="F25810" s="720"/>
      <c r="G25810" s="721"/>
    </row>
    <row r="25811" spans="1:7" s="140" customFormat="1" ht="12.75">
      <c r="A25811" s="715">
        <v>4</v>
      </c>
      <c r="B25811" s="715" t="s">
        <v>72</v>
      </c>
      <c r="C25811" s="715" t="s">
        <v>73</v>
      </c>
      <c r="D25811" s="717" t="s">
        <v>541</v>
      </c>
      <c r="E25811" s="139">
        <v>5301</v>
      </c>
      <c r="F25811" s="137" t="s">
        <v>520</v>
      </c>
      <c r="G25811" s="137">
        <f>SUM(A25811*E25811)</f>
        <v>21204</v>
      </c>
    </row>
    <row r="25812" spans="1:7" s="140" customFormat="1" ht="12.75">
      <c r="A25812" s="716"/>
      <c r="B25812" s="716"/>
      <c r="C25812" s="716"/>
      <c r="D25812" s="718"/>
      <c r="E25812" s="719" t="s">
        <v>542</v>
      </c>
      <c r="F25812" s="720"/>
      <c r="G25812" s="721"/>
    </row>
    <row r="25813" spans="1:7" s="140" customFormat="1" ht="12.75">
      <c r="A25813" s="715">
        <v>4</v>
      </c>
      <c r="B25813" s="715" t="s">
        <v>72</v>
      </c>
      <c r="C25813" s="715" t="s">
        <v>208</v>
      </c>
      <c r="D25813" s="717" t="s">
        <v>543</v>
      </c>
      <c r="E25813" s="139">
        <v>5521</v>
      </c>
      <c r="F25813" s="137" t="s">
        <v>520</v>
      </c>
      <c r="G25813" s="137">
        <f>SUM(A25813*E25813)</f>
        <v>22084</v>
      </c>
    </row>
    <row r="25814" spans="1:7" s="140" customFormat="1" ht="12.75">
      <c r="A25814" s="716"/>
      <c r="B25814" s="716"/>
      <c r="C25814" s="716"/>
      <c r="D25814" s="718"/>
      <c r="E25814" s="719" t="s">
        <v>542</v>
      </c>
      <c r="F25814" s="720"/>
      <c r="G25814" s="721"/>
    </row>
    <row r="25815" spans="1:7" s="140" customFormat="1" ht="12.75">
      <c r="A25815" s="715">
        <v>4</v>
      </c>
      <c r="B25815" s="715" t="s">
        <v>518</v>
      </c>
      <c r="C25815" s="715" t="s">
        <v>209</v>
      </c>
      <c r="D25815" s="717" t="s">
        <v>544</v>
      </c>
      <c r="E25815" s="139">
        <v>9261</v>
      </c>
      <c r="F25815" s="137" t="s">
        <v>520</v>
      </c>
      <c r="G25815" s="137">
        <f>SUM(A25815*E25815)</f>
        <v>37044</v>
      </c>
    </row>
    <row r="25816" spans="1:7" s="140" customFormat="1" ht="12.75">
      <c r="A25816" s="716"/>
      <c r="B25816" s="716"/>
      <c r="C25816" s="716"/>
      <c r="D25816" s="718"/>
      <c r="E25816" s="719" t="s">
        <v>545</v>
      </c>
      <c r="F25816" s="720"/>
      <c r="G25816" s="721"/>
    </row>
    <row r="25817" spans="1:7" s="124" customFormat="1" ht="12.75">
      <c r="A25817" s="715">
        <v>1</v>
      </c>
      <c r="B25817" s="715" t="s">
        <v>518</v>
      </c>
      <c r="C25817" s="715" t="s">
        <v>210</v>
      </c>
      <c r="D25817" s="717" t="s">
        <v>546</v>
      </c>
      <c r="E25817" s="139">
        <v>25541</v>
      </c>
      <c r="F25817" s="137" t="s">
        <v>520</v>
      </c>
      <c r="G25817" s="137">
        <f>SUM(A25817*E25817)</f>
        <v>25541</v>
      </c>
    </row>
    <row r="25818" spans="1:7" s="124" customFormat="1" ht="12.75">
      <c r="A25818" s="716"/>
      <c r="B25818" s="716"/>
      <c r="C25818" s="716"/>
      <c r="D25818" s="718"/>
      <c r="E25818" s="719" t="s">
        <v>547</v>
      </c>
      <c r="F25818" s="720"/>
      <c r="G25818" s="721"/>
    </row>
    <row r="25819" spans="1:7" s="124" customFormat="1" ht="12.75">
      <c r="A25819" s="715">
        <v>100</v>
      </c>
      <c r="B25819" s="715" t="s">
        <v>518</v>
      </c>
      <c r="C25819" s="715" t="s">
        <v>213</v>
      </c>
      <c r="D25819" s="717" t="s">
        <v>548</v>
      </c>
      <c r="E25819" s="139">
        <v>641</v>
      </c>
      <c r="F25819" s="137" t="s">
        <v>520</v>
      </c>
      <c r="G25819" s="137">
        <f>SUM(A25819*E25819)</f>
        <v>64100</v>
      </c>
    </row>
    <row r="25820" spans="1:7" s="124" customFormat="1" ht="12.75">
      <c r="A25820" s="716"/>
      <c r="B25820" s="716"/>
      <c r="C25820" s="716"/>
      <c r="D25820" s="718"/>
      <c r="E25820" s="719" t="s">
        <v>549</v>
      </c>
      <c r="F25820" s="720"/>
      <c r="G25820" s="721"/>
    </row>
    <row r="25821" spans="1:7" s="124" customFormat="1" ht="12.75">
      <c r="A25821" s="141"/>
      <c r="B25821" s="142"/>
      <c r="C25821" s="141"/>
      <c r="D25821" s="143"/>
      <c r="E25821" s="144"/>
      <c r="F25821" s="145" t="s">
        <v>550</v>
      </c>
      <c r="G25821" s="142">
        <v>1139973</v>
      </c>
    </row>
    <row r="25822" spans="1:7" s="124" customFormat="1" ht="12.75">
      <c r="A25822" s="668"/>
      <c r="B25822" s="147"/>
      <c r="C25822" s="668"/>
      <c r="D25822" s="148" t="s">
        <v>551</v>
      </c>
      <c r="E25822" s="149"/>
      <c r="F25822" s="147"/>
      <c r="G25822" s="147"/>
    </row>
    <row r="25823" spans="1:7" s="124" customFormat="1" ht="12.75">
      <c r="A25823" s="715">
        <v>8</v>
      </c>
      <c r="B25823" s="715" t="s">
        <v>39</v>
      </c>
      <c r="C25823" s="715" t="s">
        <v>11</v>
      </c>
      <c r="D25823" s="750" t="s">
        <v>552</v>
      </c>
      <c r="E25823" s="139">
        <v>1426.33</v>
      </c>
      <c r="F25823" s="137" t="s">
        <v>165</v>
      </c>
      <c r="G25823" s="150">
        <f>SUM(A25823*E25823)</f>
        <v>11410.64</v>
      </c>
    </row>
    <row r="25824" spans="1:7" s="124" customFormat="1" ht="12.75">
      <c r="A25824" s="716"/>
      <c r="B25824" s="716"/>
      <c r="C25824" s="716"/>
      <c r="D25824" s="751"/>
      <c r="E25824" s="719" t="s">
        <v>553</v>
      </c>
      <c r="F25824" s="720"/>
      <c r="G25824" s="721"/>
    </row>
    <row r="25825" spans="1:7" s="124" customFormat="1" ht="12.75">
      <c r="A25825" s="715">
        <v>61</v>
      </c>
      <c r="B25825" s="715" t="s">
        <v>518</v>
      </c>
      <c r="C25825" s="715" t="s">
        <v>15</v>
      </c>
      <c r="D25825" s="717" t="s">
        <v>554</v>
      </c>
      <c r="E25825" s="149">
        <v>141.01</v>
      </c>
      <c r="F25825" s="147" t="s">
        <v>520</v>
      </c>
      <c r="G25825" s="151">
        <f>SUM(A25825*E25825)</f>
        <v>8601.6099999999988</v>
      </c>
    </row>
    <row r="25826" spans="1:7" s="124" customFormat="1" ht="12.75">
      <c r="A25826" s="716"/>
      <c r="B25826" s="716"/>
      <c r="C25826" s="716"/>
      <c r="D25826" s="718"/>
      <c r="E25826" s="719" t="s">
        <v>555</v>
      </c>
      <c r="F25826" s="720"/>
      <c r="G25826" s="721"/>
    </row>
    <row r="25827" spans="1:7" s="124" customFormat="1" ht="12.75">
      <c r="A25827" s="715">
        <v>15</v>
      </c>
      <c r="B25827" s="715" t="s">
        <v>518</v>
      </c>
      <c r="C25827" s="715" t="s">
        <v>18</v>
      </c>
      <c r="D25827" s="717" t="s">
        <v>556</v>
      </c>
      <c r="E25827" s="139">
        <v>396</v>
      </c>
      <c r="F25827" s="137" t="s">
        <v>520</v>
      </c>
      <c r="G25827" s="150">
        <f>SUM(A25827*E25827)</f>
        <v>5940</v>
      </c>
    </row>
    <row r="25828" spans="1:7" s="124" customFormat="1" ht="12.75">
      <c r="A25828" s="716"/>
      <c r="B25828" s="716"/>
      <c r="C25828" s="716"/>
      <c r="D25828" s="718"/>
      <c r="E25828" s="719" t="s">
        <v>557</v>
      </c>
      <c r="F25828" s="720"/>
      <c r="G25828" s="721"/>
    </row>
    <row r="25829" spans="1:7" s="124" customFormat="1" ht="12.75">
      <c r="A25829" s="715">
        <v>10</v>
      </c>
      <c r="B25829" s="715" t="s">
        <v>72</v>
      </c>
      <c r="C25829" s="715" t="s">
        <v>21</v>
      </c>
      <c r="D25829" s="717" t="s">
        <v>558</v>
      </c>
      <c r="E25829" s="139">
        <v>1677</v>
      </c>
      <c r="F25829" s="137" t="s">
        <v>520</v>
      </c>
      <c r="G25829" s="150">
        <f>SUM(A25829*E25829)</f>
        <v>16770</v>
      </c>
    </row>
    <row r="25830" spans="1:7" s="124" customFormat="1" ht="12.75">
      <c r="A25830" s="716"/>
      <c r="B25830" s="716"/>
      <c r="C25830" s="716"/>
      <c r="D25830" s="718"/>
      <c r="E25830" s="719" t="s">
        <v>559</v>
      </c>
      <c r="F25830" s="720"/>
      <c r="G25830" s="721"/>
    </row>
    <row r="25831" spans="1:7" s="124" customFormat="1" ht="12.75">
      <c r="A25831" s="715">
        <v>91</v>
      </c>
      <c r="B25831" s="715" t="s">
        <v>518</v>
      </c>
      <c r="C25831" s="715" t="s">
        <v>25</v>
      </c>
      <c r="D25831" s="717" t="s">
        <v>560</v>
      </c>
      <c r="E25831" s="139">
        <v>497</v>
      </c>
      <c r="F25831" s="137" t="s">
        <v>520</v>
      </c>
      <c r="G25831" s="150">
        <f>SUM(A25831*E25831)</f>
        <v>45227</v>
      </c>
    </row>
    <row r="25832" spans="1:7" s="124" customFormat="1" ht="12.75">
      <c r="A25832" s="716"/>
      <c r="B25832" s="716"/>
      <c r="C25832" s="716"/>
      <c r="D25832" s="718"/>
      <c r="E25832" s="719" t="s">
        <v>561</v>
      </c>
      <c r="F25832" s="720"/>
      <c r="G25832" s="721"/>
    </row>
    <row r="25833" spans="1:7" s="124" customFormat="1" ht="12.75">
      <c r="A25833" s="715">
        <v>4</v>
      </c>
      <c r="B25833" s="715" t="s">
        <v>518</v>
      </c>
      <c r="C25833" s="715" t="s">
        <v>29</v>
      </c>
      <c r="D25833" s="717" t="s">
        <v>562</v>
      </c>
      <c r="E25833" s="139">
        <v>3610.04</v>
      </c>
      <c r="F25833" s="137" t="s">
        <v>520</v>
      </c>
      <c r="G25833" s="150">
        <f>SUM(A25833*E25833)</f>
        <v>14440.16</v>
      </c>
    </row>
    <row r="25834" spans="1:7" s="124" customFormat="1" ht="12.75">
      <c r="A25834" s="716"/>
      <c r="B25834" s="716"/>
      <c r="C25834" s="716"/>
      <c r="D25834" s="718"/>
      <c r="E25834" s="719" t="s">
        <v>563</v>
      </c>
      <c r="F25834" s="720"/>
      <c r="G25834" s="721"/>
    </row>
    <row r="25835" spans="1:7" s="124" customFormat="1" ht="12.75">
      <c r="A25835" s="715">
        <v>61</v>
      </c>
      <c r="B25835" s="715" t="s">
        <v>518</v>
      </c>
      <c r="C25835" s="715" t="s">
        <v>33</v>
      </c>
      <c r="D25835" s="717" t="s">
        <v>564</v>
      </c>
      <c r="E25835" s="139">
        <v>124.3</v>
      </c>
      <c r="F25835" s="137" t="s">
        <v>520</v>
      </c>
      <c r="G25835" s="150">
        <f>SUM(A25835*E25835)</f>
        <v>7582.3</v>
      </c>
    </row>
    <row r="25836" spans="1:7" s="124" customFormat="1" ht="12.75">
      <c r="A25836" s="716"/>
      <c r="B25836" s="716"/>
      <c r="C25836" s="716"/>
      <c r="D25836" s="718"/>
      <c r="E25836" s="719" t="s">
        <v>565</v>
      </c>
      <c r="F25836" s="720"/>
      <c r="G25836" s="721"/>
    </row>
    <row r="25837" spans="1:7" s="124" customFormat="1" ht="12.75">
      <c r="A25837" s="715">
        <v>120</v>
      </c>
      <c r="B25837" s="715" t="s">
        <v>518</v>
      </c>
      <c r="C25837" s="715" t="s">
        <v>36</v>
      </c>
      <c r="D25837" s="717" t="s">
        <v>566</v>
      </c>
      <c r="E25837" s="139">
        <v>25.19</v>
      </c>
      <c r="F25837" s="137" t="s">
        <v>520</v>
      </c>
      <c r="G25837" s="150">
        <f>SUM(A25837*E25837)</f>
        <v>3022.8</v>
      </c>
    </row>
    <row r="25838" spans="1:7" s="124" customFormat="1" ht="12.75">
      <c r="A25838" s="716"/>
      <c r="B25838" s="716"/>
      <c r="C25838" s="716"/>
      <c r="D25838" s="718"/>
      <c r="E25838" s="719" t="s">
        <v>561</v>
      </c>
      <c r="F25838" s="720"/>
      <c r="G25838" s="721"/>
    </row>
    <row r="25839" spans="1:7" s="124" customFormat="1" ht="12.75">
      <c r="A25839" s="715">
        <v>50</v>
      </c>
      <c r="B25839" s="715" t="s">
        <v>518</v>
      </c>
      <c r="C25839" s="715" t="s">
        <v>40</v>
      </c>
      <c r="D25839" s="717" t="s">
        <v>560</v>
      </c>
      <c r="E25839" s="139">
        <v>497</v>
      </c>
      <c r="F25839" s="137" t="s">
        <v>520</v>
      </c>
      <c r="G25839" s="150">
        <f>SUM(A25839*E25839)</f>
        <v>24850</v>
      </c>
    </row>
    <row r="25840" spans="1:7" s="124" customFormat="1" ht="12.75">
      <c r="A25840" s="716"/>
      <c r="B25840" s="716"/>
      <c r="C25840" s="716"/>
      <c r="D25840" s="718"/>
      <c r="E25840" s="719" t="s">
        <v>561</v>
      </c>
      <c r="F25840" s="720"/>
      <c r="G25840" s="721"/>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52" t="s">
        <v>496</v>
      </c>
      <c r="B25900" s="752"/>
      <c r="C25900" s="752"/>
      <c r="D25900" s="752"/>
      <c r="E25900" s="752"/>
      <c r="F25900" s="752"/>
      <c r="G25900" s="752"/>
    </row>
    <row r="25901" spans="1:7" s="124" customFormat="1" ht="45.75" customHeight="1">
      <c r="A25901" s="753" t="s">
        <v>590</v>
      </c>
      <c r="B25901" s="753"/>
      <c r="C25901" s="753"/>
      <c r="D25901" s="753"/>
      <c r="E25901" s="753"/>
      <c r="F25901" s="753"/>
      <c r="G25901" s="753"/>
    </row>
    <row r="25902" spans="1:7" s="124" customFormat="1" ht="12.75">
      <c r="A25902" s="125"/>
      <c r="B25902" s="125"/>
      <c r="C25902" s="125"/>
      <c r="D25902" s="127"/>
      <c r="E25902" s="128"/>
      <c r="F25902" s="127"/>
      <c r="G25902" s="127"/>
    </row>
    <row r="25903" spans="1:7" s="124" customFormat="1" ht="25.5">
      <c r="A25903" s="754" t="s">
        <v>3</v>
      </c>
      <c r="B25903" s="755"/>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715">
        <v>65</v>
      </c>
      <c r="B25906" s="715" t="s">
        <v>500</v>
      </c>
      <c r="C25906" s="715"/>
      <c r="D25906" s="717" t="s">
        <v>501</v>
      </c>
      <c r="E25906" s="139">
        <v>1130</v>
      </c>
      <c r="F25906" s="137" t="s">
        <v>502</v>
      </c>
      <c r="G25906" s="137">
        <f>SUM(A25906*E25906)</f>
        <v>73450</v>
      </c>
    </row>
    <row r="25907" spans="1:7" s="140" customFormat="1" ht="12.75">
      <c r="A25907" s="716"/>
      <c r="B25907" s="716"/>
      <c r="C25907" s="716"/>
      <c r="D25907" s="718"/>
      <c r="E25907" s="719" t="s">
        <v>503</v>
      </c>
      <c r="F25907" s="720"/>
      <c r="G25907" s="721"/>
    </row>
    <row r="25908" spans="1:7" s="140" customFormat="1" ht="12.75">
      <c r="A25908" s="715">
        <v>8</v>
      </c>
      <c r="B25908" s="715" t="s">
        <v>500</v>
      </c>
      <c r="C25908" s="715" t="s">
        <v>15</v>
      </c>
      <c r="D25908" s="717" t="s">
        <v>504</v>
      </c>
      <c r="E25908" s="139">
        <v>985</v>
      </c>
      <c r="F25908" s="137" t="s">
        <v>502</v>
      </c>
      <c r="G25908" s="137">
        <f>SUM(A25908*E25908)</f>
        <v>7880</v>
      </c>
    </row>
    <row r="25909" spans="1:7" s="140" customFormat="1" ht="12.75">
      <c r="A25909" s="716"/>
      <c r="B25909" s="716"/>
      <c r="C25909" s="716"/>
      <c r="D25909" s="718"/>
      <c r="E25909" s="719" t="s">
        <v>505</v>
      </c>
      <c r="F25909" s="720"/>
      <c r="G25909" s="721"/>
    </row>
    <row r="25910" spans="1:7" s="140" customFormat="1" ht="12.75">
      <c r="A25910" s="715">
        <v>20</v>
      </c>
      <c r="B25910" s="715" t="s">
        <v>508</v>
      </c>
      <c r="C25910" s="715" t="s">
        <v>18</v>
      </c>
      <c r="D25910" s="717" t="s">
        <v>509</v>
      </c>
      <c r="E25910" s="139">
        <v>173</v>
      </c>
      <c r="F25910" s="137" t="s">
        <v>510</v>
      </c>
      <c r="G25910" s="137">
        <f>SUM(A25910*E25910)</f>
        <v>3460</v>
      </c>
    </row>
    <row r="25911" spans="1:7" s="140" customFormat="1" ht="12.75">
      <c r="A25911" s="716"/>
      <c r="B25911" s="716"/>
      <c r="C25911" s="716"/>
      <c r="D25911" s="718"/>
      <c r="E25911" s="719" t="s">
        <v>511</v>
      </c>
      <c r="F25911" s="720"/>
      <c r="G25911" s="721"/>
    </row>
    <row r="25912" spans="1:7" s="140" customFormat="1" ht="12.75">
      <c r="A25912" s="715">
        <v>200</v>
      </c>
      <c r="B25912" s="715" t="s">
        <v>508</v>
      </c>
      <c r="C25912" s="715" t="s">
        <v>21</v>
      </c>
      <c r="D25912" s="717" t="s">
        <v>512</v>
      </c>
      <c r="E25912" s="139">
        <v>222</v>
      </c>
      <c r="F25912" s="137" t="s">
        <v>510</v>
      </c>
      <c r="G25912" s="137">
        <f>SUM(A25912*E25912)</f>
        <v>44400</v>
      </c>
    </row>
    <row r="25913" spans="1:7" s="140" customFormat="1" ht="12.75">
      <c r="A25913" s="716"/>
      <c r="B25913" s="716"/>
      <c r="C25913" s="716"/>
      <c r="D25913" s="718"/>
      <c r="E25913" s="719" t="s">
        <v>513</v>
      </c>
      <c r="F25913" s="720"/>
      <c r="G25913" s="721"/>
    </row>
    <row r="25914" spans="1:7" s="140" customFormat="1" ht="12.75">
      <c r="A25914" s="715">
        <v>50</v>
      </c>
      <c r="B25914" s="715" t="s">
        <v>508</v>
      </c>
      <c r="C25914" s="715" t="s">
        <v>25</v>
      </c>
      <c r="D25914" s="717" t="s">
        <v>514</v>
      </c>
      <c r="E25914" s="139">
        <v>252</v>
      </c>
      <c r="F25914" s="137" t="s">
        <v>510</v>
      </c>
      <c r="G25914" s="137">
        <f>SUM(A25914*E25914)</f>
        <v>12600</v>
      </c>
    </row>
    <row r="25915" spans="1:7" s="140" customFormat="1" ht="12.75">
      <c r="A25915" s="716"/>
      <c r="B25915" s="716"/>
      <c r="C25915" s="716"/>
      <c r="D25915" s="718"/>
      <c r="E25915" s="719" t="s">
        <v>515</v>
      </c>
      <c r="F25915" s="720"/>
      <c r="G25915" s="721"/>
    </row>
    <row r="25916" spans="1:7" s="140" customFormat="1" ht="12.75">
      <c r="A25916" s="715">
        <v>100</v>
      </c>
      <c r="B25916" s="715" t="s">
        <v>508</v>
      </c>
      <c r="C25916" s="715" t="s">
        <v>29</v>
      </c>
      <c r="D25916" s="717" t="s">
        <v>539</v>
      </c>
      <c r="E25916" s="139">
        <v>341</v>
      </c>
      <c r="F25916" s="137" t="s">
        <v>510</v>
      </c>
      <c r="G25916" s="137">
        <f>SUM(A25916*E25916)</f>
        <v>34100</v>
      </c>
    </row>
    <row r="25917" spans="1:7" s="140" customFormat="1" ht="12.75">
      <c r="A25917" s="716"/>
      <c r="B25917" s="716"/>
      <c r="C25917" s="716"/>
      <c r="D25917" s="718"/>
      <c r="E25917" s="719" t="s">
        <v>540</v>
      </c>
      <c r="F25917" s="720"/>
      <c r="G25917" s="721"/>
    </row>
    <row r="25918" spans="1:7" s="140" customFormat="1" ht="12.75">
      <c r="A25918" s="715">
        <v>20</v>
      </c>
      <c r="B25918" s="715" t="s">
        <v>518</v>
      </c>
      <c r="C25918" s="715" t="s">
        <v>33</v>
      </c>
      <c r="D25918" s="717" t="s">
        <v>519</v>
      </c>
      <c r="E25918" s="139">
        <v>916</v>
      </c>
      <c r="F25918" s="137" t="s">
        <v>520</v>
      </c>
      <c r="G25918" s="137">
        <f>SUM(A25918*E25918)</f>
        <v>18320</v>
      </c>
    </row>
    <row r="25919" spans="1:7" s="140" customFormat="1" ht="12.75">
      <c r="A25919" s="716"/>
      <c r="B25919" s="716"/>
      <c r="C25919" s="716"/>
      <c r="D25919" s="718"/>
      <c r="E25919" s="719" t="s">
        <v>521</v>
      </c>
      <c r="F25919" s="720"/>
      <c r="G25919" s="721"/>
    </row>
    <row r="25920" spans="1:7" s="124" customFormat="1" ht="12.75">
      <c r="A25920" s="715">
        <v>4</v>
      </c>
      <c r="B25920" s="715" t="s">
        <v>72</v>
      </c>
      <c r="C25920" s="715" t="s">
        <v>36</v>
      </c>
      <c r="D25920" s="717" t="s">
        <v>522</v>
      </c>
      <c r="E25920" s="139">
        <v>2456</v>
      </c>
      <c r="F25920" s="137" t="s">
        <v>520</v>
      </c>
      <c r="G25920" s="137">
        <f>SUM(A25920*E25920)</f>
        <v>9824</v>
      </c>
    </row>
    <row r="25921" spans="1:7" s="124" customFormat="1" ht="12.75">
      <c r="A25921" s="716"/>
      <c r="B25921" s="716"/>
      <c r="C25921" s="716"/>
      <c r="D25921" s="718"/>
      <c r="E25921" s="719" t="s">
        <v>523</v>
      </c>
      <c r="F25921" s="720"/>
      <c r="G25921" s="721"/>
    </row>
    <row r="25922" spans="1:7" s="140" customFormat="1" ht="12.75">
      <c r="A25922" s="715">
        <v>8</v>
      </c>
      <c r="B25922" s="750" t="s">
        <v>518</v>
      </c>
      <c r="C25922" s="715" t="s">
        <v>40</v>
      </c>
      <c r="D25922" s="717" t="s">
        <v>524</v>
      </c>
      <c r="E25922" s="139">
        <v>83</v>
      </c>
      <c r="F25922" s="137" t="s">
        <v>520</v>
      </c>
      <c r="G25922" s="137">
        <f>SUM(A25922*E25922)</f>
        <v>664</v>
      </c>
    </row>
    <row r="25923" spans="1:7" s="140" customFormat="1" ht="12.75">
      <c r="A25923" s="716"/>
      <c r="B25923" s="751"/>
      <c r="C25923" s="716"/>
      <c r="D25923" s="718"/>
      <c r="E25923" s="719" t="s">
        <v>525</v>
      </c>
      <c r="F25923" s="720"/>
      <c r="G25923" s="721"/>
    </row>
    <row r="25924" spans="1:7" s="140" customFormat="1" ht="12.75">
      <c r="A25924" s="715">
        <v>8</v>
      </c>
      <c r="B25924" s="715" t="s">
        <v>518</v>
      </c>
      <c r="C25924" s="715" t="s">
        <v>44</v>
      </c>
      <c r="D25924" s="717" t="s">
        <v>526</v>
      </c>
      <c r="E25924" s="139">
        <v>151</v>
      </c>
      <c r="F25924" s="137" t="s">
        <v>520</v>
      </c>
      <c r="G25924" s="137">
        <f>SUM(A25924*E25924)</f>
        <v>1208</v>
      </c>
    </row>
    <row r="25925" spans="1:7" s="140" customFormat="1" ht="12.75">
      <c r="A25925" s="716"/>
      <c r="B25925" s="716"/>
      <c r="C25925" s="716"/>
      <c r="D25925" s="718"/>
      <c r="E25925" s="719" t="s">
        <v>527</v>
      </c>
      <c r="F25925" s="720"/>
      <c r="G25925" s="721"/>
    </row>
    <row r="25926" spans="1:7" s="140" customFormat="1" ht="12.75">
      <c r="A25926" s="715">
        <v>4</v>
      </c>
      <c r="B25926" s="750" t="s">
        <v>500</v>
      </c>
      <c r="C25926" s="715" t="s">
        <v>47</v>
      </c>
      <c r="D25926" s="717" t="s">
        <v>526</v>
      </c>
      <c r="E25926" s="139">
        <v>162</v>
      </c>
      <c r="F25926" s="137" t="s">
        <v>502</v>
      </c>
      <c r="G25926" s="137">
        <f>SUM(A25926*E25926)</f>
        <v>648</v>
      </c>
    </row>
    <row r="25927" spans="1:7" s="140" customFormat="1" ht="12.75">
      <c r="A25927" s="716"/>
      <c r="B25927" s="751"/>
      <c r="C25927" s="716"/>
      <c r="D25927" s="718"/>
      <c r="E25927" s="719" t="s">
        <v>528</v>
      </c>
      <c r="F25927" s="720"/>
      <c r="G25927" s="721"/>
    </row>
    <row r="25928" spans="1:7" s="140" customFormat="1" ht="12.75">
      <c r="A25928" s="715">
        <v>65</v>
      </c>
      <c r="B25928" s="715" t="s">
        <v>500</v>
      </c>
      <c r="C25928" s="715" t="s">
        <v>50</v>
      </c>
      <c r="D25928" s="717" t="s">
        <v>529</v>
      </c>
      <c r="E25928" s="139">
        <v>54</v>
      </c>
      <c r="F25928" s="137" t="s">
        <v>520</v>
      </c>
      <c r="G25928" s="137">
        <f>SUM(A25928*E25928)</f>
        <v>3510</v>
      </c>
    </row>
    <row r="25929" spans="1:7" s="140" customFormat="1" ht="12.75">
      <c r="A25929" s="716"/>
      <c r="B25929" s="716"/>
      <c r="C25929" s="716"/>
      <c r="D25929" s="718"/>
      <c r="E25929" s="719" t="s">
        <v>530</v>
      </c>
      <c r="F25929" s="720"/>
      <c r="G25929" s="721"/>
    </row>
    <row r="25930" spans="1:7" s="140" customFormat="1" ht="12.75">
      <c r="A25930" s="715">
        <v>10</v>
      </c>
      <c r="B25930" s="715" t="s">
        <v>500</v>
      </c>
      <c r="C25930" s="715" t="s">
        <v>54</v>
      </c>
      <c r="D25930" s="717" t="s">
        <v>531</v>
      </c>
      <c r="E25930" s="139">
        <v>72</v>
      </c>
      <c r="F25930" s="137" t="s">
        <v>520</v>
      </c>
      <c r="G25930" s="137">
        <f>SUM(A25930*E25930)</f>
        <v>720</v>
      </c>
    </row>
    <row r="25931" spans="1:7" s="140" customFormat="1" ht="12.75">
      <c r="A25931" s="716"/>
      <c r="B25931" s="716"/>
      <c r="C25931" s="716"/>
      <c r="D25931" s="718"/>
      <c r="E25931" s="719" t="s">
        <v>532</v>
      </c>
      <c r="F25931" s="720"/>
      <c r="G25931" s="721"/>
    </row>
    <row r="25932" spans="1:7" s="140" customFormat="1" ht="12.75">
      <c r="A25932" s="715">
        <v>8</v>
      </c>
      <c r="B25932" s="715" t="s">
        <v>518</v>
      </c>
      <c r="C25932" s="715" t="s">
        <v>57</v>
      </c>
      <c r="D25932" s="717" t="s">
        <v>535</v>
      </c>
      <c r="E25932" s="139">
        <v>70</v>
      </c>
      <c r="F25932" s="137" t="s">
        <v>520</v>
      </c>
      <c r="G25932" s="137">
        <f>SUM(A25932*E25932)</f>
        <v>560</v>
      </c>
    </row>
    <row r="25933" spans="1:7" s="140" customFormat="1" ht="12.75">
      <c r="A25933" s="716"/>
      <c r="B25933" s="716"/>
      <c r="C25933" s="716"/>
      <c r="D25933" s="718"/>
      <c r="E25933" s="719" t="s">
        <v>536</v>
      </c>
      <c r="F25933" s="720"/>
      <c r="G25933" s="721"/>
    </row>
    <row r="25934" spans="1:7" s="140" customFormat="1" ht="12.75">
      <c r="A25934" s="715">
        <v>1</v>
      </c>
      <c r="B25934" s="715" t="s">
        <v>89</v>
      </c>
      <c r="C25934" s="715" t="s">
        <v>60</v>
      </c>
      <c r="D25934" s="717" t="s">
        <v>541</v>
      </c>
      <c r="E25934" s="139">
        <v>5301</v>
      </c>
      <c r="F25934" s="137" t="s">
        <v>520</v>
      </c>
      <c r="G25934" s="137">
        <f>SUM(A25934*E25934)</f>
        <v>5301</v>
      </c>
    </row>
    <row r="25935" spans="1:7" s="140" customFormat="1" ht="12.75">
      <c r="A25935" s="716"/>
      <c r="B25935" s="716"/>
      <c r="C25935" s="716"/>
      <c r="D25935" s="718"/>
      <c r="E25935" s="719" t="s">
        <v>542</v>
      </c>
      <c r="F25935" s="720"/>
      <c r="G25935" s="721"/>
    </row>
    <row r="25936" spans="1:7" s="140" customFormat="1" ht="12.75">
      <c r="A25936" s="715">
        <v>1</v>
      </c>
      <c r="B25936" s="715" t="s">
        <v>89</v>
      </c>
      <c r="C25936" s="715" t="s">
        <v>63</v>
      </c>
      <c r="D25936" s="717" t="s">
        <v>543</v>
      </c>
      <c r="E25936" s="139">
        <v>5521</v>
      </c>
      <c r="F25936" s="137" t="s">
        <v>520</v>
      </c>
      <c r="G25936" s="137">
        <f>SUM(A25936*E25936)</f>
        <v>5521</v>
      </c>
    </row>
    <row r="25937" spans="1:7" s="140" customFormat="1" ht="12.75">
      <c r="A25937" s="716"/>
      <c r="B25937" s="716"/>
      <c r="C25937" s="716"/>
      <c r="D25937" s="718"/>
      <c r="E25937" s="719" t="s">
        <v>542</v>
      </c>
      <c r="F25937" s="720"/>
      <c r="G25937" s="721"/>
    </row>
    <row r="25938" spans="1:7" s="140" customFormat="1" ht="12.75">
      <c r="A25938" s="715">
        <v>1</v>
      </c>
      <c r="B25938" s="715" t="s">
        <v>89</v>
      </c>
      <c r="C25938" s="715" t="s">
        <v>66</v>
      </c>
      <c r="D25938" s="717" t="s">
        <v>544</v>
      </c>
      <c r="E25938" s="139">
        <v>9261</v>
      </c>
      <c r="F25938" s="137" t="s">
        <v>520</v>
      </c>
      <c r="G25938" s="137">
        <f>SUM(A25938*E25938)</f>
        <v>9261</v>
      </c>
    </row>
    <row r="25939" spans="1:7" s="140" customFormat="1" ht="12.75">
      <c r="A25939" s="716"/>
      <c r="B25939" s="716"/>
      <c r="C25939" s="716"/>
      <c r="D25939" s="718"/>
      <c r="E25939" s="719" t="s">
        <v>545</v>
      </c>
      <c r="F25939" s="720"/>
      <c r="G25939" s="721"/>
    </row>
    <row r="25940" spans="1:7" s="171" customFormat="1" ht="12.75">
      <c r="A25940" s="141"/>
      <c r="B25940" s="141"/>
      <c r="C25940" s="141"/>
      <c r="D25940" s="143"/>
      <c r="E25940" s="144"/>
      <c r="F25940" s="145" t="s">
        <v>550</v>
      </c>
      <c r="G25940" s="142">
        <v>231427</v>
      </c>
    </row>
    <row r="25941" spans="1:7" s="140" customFormat="1" ht="12.75">
      <c r="A25941" s="668"/>
      <c r="B25941" s="668"/>
      <c r="C25941" s="668"/>
      <c r="D25941" s="148" t="s">
        <v>551</v>
      </c>
      <c r="E25941" s="149"/>
      <c r="F25941" s="147"/>
      <c r="G25941" s="147"/>
    </row>
    <row r="25942" spans="1:7" s="140" customFormat="1" ht="12.75">
      <c r="A25942" s="715">
        <v>2</v>
      </c>
      <c r="B25942" s="715" t="s">
        <v>39</v>
      </c>
      <c r="C25942" s="715" t="s">
        <v>11</v>
      </c>
      <c r="D25942" s="750" t="s">
        <v>552</v>
      </c>
      <c r="E25942" s="139">
        <v>1426.33</v>
      </c>
      <c r="F25942" s="137" t="s">
        <v>165</v>
      </c>
      <c r="G25942" s="150">
        <f>SUM(A25942*E25942)</f>
        <v>2852.66</v>
      </c>
    </row>
    <row r="25943" spans="1:7" s="140" customFormat="1" ht="12.75">
      <c r="A25943" s="716"/>
      <c r="B25943" s="716"/>
      <c r="C25943" s="716"/>
      <c r="D25943" s="751"/>
      <c r="E25943" s="719" t="s">
        <v>553</v>
      </c>
      <c r="F25943" s="720"/>
      <c r="G25943" s="721"/>
    </row>
    <row r="25944" spans="1:7" s="140" customFormat="1" ht="12.75">
      <c r="A25944" s="715">
        <v>4</v>
      </c>
      <c r="B25944" s="715" t="s">
        <v>518</v>
      </c>
      <c r="C25944" s="715" t="s">
        <v>15</v>
      </c>
      <c r="D25944" s="717" t="s">
        <v>554</v>
      </c>
      <c r="E25944" s="149">
        <v>141.01</v>
      </c>
      <c r="F25944" s="147" t="s">
        <v>520</v>
      </c>
      <c r="G25944" s="151">
        <f>SUM(A25944*E25944)</f>
        <v>564.04</v>
      </c>
    </row>
    <row r="25945" spans="1:7" s="140" customFormat="1" ht="12.75">
      <c r="A25945" s="716"/>
      <c r="B25945" s="716"/>
      <c r="C25945" s="716"/>
      <c r="D25945" s="718"/>
      <c r="E25945" s="719" t="s">
        <v>555</v>
      </c>
      <c r="F25945" s="720"/>
      <c r="G25945" s="721"/>
    </row>
    <row r="25946" spans="1:7" s="140" customFormat="1" ht="12.75">
      <c r="A25946" s="715">
        <v>8</v>
      </c>
      <c r="B25946" s="715" t="s">
        <v>72</v>
      </c>
      <c r="C25946" s="715" t="s">
        <v>18</v>
      </c>
      <c r="D25946" s="717" t="s">
        <v>586</v>
      </c>
      <c r="E25946" s="139">
        <v>497</v>
      </c>
      <c r="F25946" s="137" t="s">
        <v>520</v>
      </c>
      <c r="G25946" s="150">
        <f>SUM(A25946*E25946)</f>
        <v>3976</v>
      </c>
    </row>
    <row r="25947" spans="1:7" s="140" customFormat="1" ht="12.75">
      <c r="A25947" s="716"/>
      <c r="B25947" s="716"/>
      <c r="C25947" s="716"/>
      <c r="D25947" s="718"/>
      <c r="E25947" s="719" t="s">
        <v>561</v>
      </c>
      <c r="F25947" s="720"/>
      <c r="G25947" s="721"/>
    </row>
    <row r="25948" spans="1:7" s="140" customFormat="1" ht="12.75">
      <c r="A25948" s="715">
        <v>4</v>
      </c>
      <c r="B25948" s="715" t="s">
        <v>518</v>
      </c>
      <c r="C25948" s="715" t="s">
        <v>21</v>
      </c>
      <c r="D25948" s="717" t="s">
        <v>564</v>
      </c>
      <c r="E25948" s="139">
        <v>124.3</v>
      </c>
      <c r="F25948" s="137" t="s">
        <v>520</v>
      </c>
      <c r="G25948" s="150">
        <f>SUM(A25948*E25948)</f>
        <v>497.2</v>
      </c>
    </row>
    <row r="25949" spans="1:7" s="140" customFormat="1" ht="12.75">
      <c r="A25949" s="716"/>
      <c r="B25949" s="716"/>
      <c r="C25949" s="716"/>
      <c r="D25949" s="718"/>
      <c r="E25949" s="719" t="s">
        <v>565</v>
      </c>
      <c r="F25949" s="720"/>
      <c r="G25949" s="721"/>
    </row>
    <row r="25950" spans="1:7" s="140" customFormat="1" ht="12.75">
      <c r="A25950" s="715">
        <v>12</v>
      </c>
      <c r="B25950" s="715" t="s">
        <v>518</v>
      </c>
      <c r="C25950" s="715" t="s">
        <v>25</v>
      </c>
      <c r="D25950" s="717" t="s">
        <v>566</v>
      </c>
      <c r="E25950" s="139">
        <v>25.19</v>
      </c>
      <c r="F25950" s="137" t="s">
        <v>520</v>
      </c>
      <c r="G25950" s="150">
        <f>SUM(A25950*E25950)</f>
        <v>302.28000000000003</v>
      </c>
    </row>
    <row r="25951" spans="1:7" s="140" customFormat="1" ht="12.75">
      <c r="A25951" s="716"/>
      <c r="B25951" s="716"/>
      <c r="C25951" s="716"/>
      <c r="D25951" s="718"/>
      <c r="E25951" s="719" t="s">
        <v>561</v>
      </c>
      <c r="F25951" s="720"/>
      <c r="G25951" s="721"/>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52" t="s">
        <v>496</v>
      </c>
      <c r="B26025" s="752"/>
      <c r="C26025" s="752"/>
      <c r="D26025" s="752"/>
      <c r="E26025" s="752"/>
      <c r="F26025" s="752"/>
      <c r="G26025" s="752"/>
    </row>
    <row r="26026" spans="1:7" s="124" customFormat="1" ht="47.25" customHeight="1">
      <c r="A26026" s="753" t="s">
        <v>591</v>
      </c>
      <c r="B26026" s="753"/>
      <c r="C26026" s="753"/>
      <c r="D26026" s="753"/>
      <c r="E26026" s="753"/>
      <c r="F26026" s="753"/>
      <c r="G26026" s="753"/>
    </row>
    <row r="26027" spans="1:7" s="124" customFormat="1" ht="12.75">
      <c r="A26027" s="125"/>
      <c r="B26027" s="126"/>
      <c r="C26027" s="126"/>
      <c r="D26027" s="127"/>
      <c r="E26027" s="128"/>
      <c r="F26027" s="127"/>
      <c r="G26027" s="127"/>
    </row>
    <row r="26028" spans="1:7" s="124" customFormat="1" ht="25.5">
      <c r="A26028" s="754" t="s">
        <v>3</v>
      </c>
      <c r="B26028" s="755"/>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715">
        <v>45</v>
      </c>
      <c r="B26031" s="715" t="s">
        <v>500</v>
      </c>
      <c r="C26031" s="715"/>
      <c r="D26031" s="717" t="s">
        <v>501</v>
      </c>
      <c r="E26031" s="139">
        <v>1130</v>
      </c>
      <c r="F26031" s="137" t="s">
        <v>502</v>
      </c>
      <c r="G26031" s="137">
        <f>SUM(A26031*E26031)</f>
        <v>50850</v>
      </c>
    </row>
    <row r="26032" spans="1:7" s="140" customFormat="1" ht="12.75">
      <c r="A26032" s="716"/>
      <c r="B26032" s="716"/>
      <c r="C26032" s="716"/>
      <c r="D26032" s="718"/>
      <c r="E26032" s="719" t="s">
        <v>503</v>
      </c>
      <c r="F26032" s="720"/>
      <c r="G26032" s="721"/>
    </row>
    <row r="26033" spans="1:7" s="140" customFormat="1" ht="12.75">
      <c r="A26033" s="715">
        <v>8</v>
      </c>
      <c r="B26033" s="715" t="s">
        <v>500</v>
      </c>
      <c r="C26033" s="715" t="s">
        <v>15</v>
      </c>
      <c r="D26033" s="717" t="s">
        <v>504</v>
      </c>
      <c r="E26033" s="139">
        <v>985</v>
      </c>
      <c r="F26033" s="137" t="s">
        <v>502</v>
      </c>
      <c r="G26033" s="137">
        <f>SUM(A26033*E26033)</f>
        <v>7880</v>
      </c>
    </row>
    <row r="26034" spans="1:7" s="140" customFormat="1" ht="12.75">
      <c r="A26034" s="716"/>
      <c r="B26034" s="716"/>
      <c r="C26034" s="716"/>
      <c r="D26034" s="718"/>
      <c r="E26034" s="719" t="s">
        <v>505</v>
      </c>
      <c r="F26034" s="720"/>
      <c r="G26034" s="721"/>
    </row>
    <row r="26035" spans="1:7" s="140" customFormat="1" ht="12.75">
      <c r="A26035" s="715">
        <v>20</v>
      </c>
      <c r="B26035" s="715" t="s">
        <v>508</v>
      </c>
      <c r="C26035" s="715" t="s">
        <v>18</v>
      </c>
      <c r="D26035" s="717" t="s">
        <v>509</v>
      </c>
      <c r="E26035" s="139">
        <v>173</v>
      </c>
      <c r="F26035" s="137" t="s">
        <v>510</v>
      </c>
      <c r="G26035" s="137">
        <f>SUM(A26035*E26035)</f>
        <v>3460</v>
      </c>
    </row>
    <row r="26036" spans="1:7" s="140" customFormat="1" ht="12.75">
      <c r="A26036" s="716"/>
      <c r="B26036" s="716"/>
      <c r="C26036" s="716"/>
      <c r="D26036" s="718"/>
      <c r="E26036" s="719" t="s">
        <v>511</v>
      </c>
      <c r="F26036" s="720"/>
      <c r="G26036" s="721"/>
    </row>
    <row r="26037" spans="1:7" s="140" customFormat="1" ht="12.75">
      <c r="A26037" s="715">
        <v>50</v>
      </c>
      <c r="B26037" s="715" t="s">
        <v>508</v>
      </c>
      <c r="C26037" s="715" t="s">
        <v>21</v>
      </c>
      <c r="D26037" s="717" t="s">
        <v>512</v>
      </c>
      <c r="E26037" s="139">
        <v>222</v>
      </c>
      <c r="F26037" s="137" t="s">
        <v>510</v>
      </c>
      <c r="G26037" s="137">
        <f>SUM(A26037*E26037)</f>
        <v>11100</v>
      </c>
    </row>
    <row r="26038" spans="1:7" s="140" customFormat="1" ht="12.75">
      <c r="A26038" s="716"/>
      <c r="B26038" s="716"/>
      <c r="C26038" s="716"/>
      <c r="D26038" s="718"/>
      <c r="E26038" s="719" t="s">
        <v>513</v>
      </c>
      <c r="F26038" s="720"/>
      <c r="G26038" s="721"/>
    </row>
    <row r="26039" spans="1:7" s="140" customFormat="1" ht="12.75">
      <c r="A26039" s="715">
        <v>30</v>
      </c>
      <c r="B26039" s="715" t="s">
        <v>508</v>
      </c>
      <c r="C26039" s="715" t="s">
        <v>25</v>
      </c>
      <c r="D26039" s="717" t="s">
        <v>514</v>
      </c>
      <c r="E26039" s="139">
        <v>252</v>
      </c>
      <c r="F26039" s="137" t="s">
        <v>510</v>
      </c>
      <c r="G26039" s="137">
        <f>SUM(A26039*E26039)</f>
        <v>7560</v>
      </c>
    </row>
    <row r="26040" spans="1:7" s="140" customFormat="1" ht="12.75">
      <c r="A26040" s="716"/>
      <c r="B26040" s="716"/>
      <c r="C26040" s="716"/>
      <c r="D26040" s="718"/>
      <c r="E26040" s="719" t="s">
        <v>515</v>
      </c>
      <c r="F26040" s="720"/>
      <c r="G26040" s="721"/>
    </row>
    <row r="26041" spans="1:7" s="140" customFormat="1" ht="12.75">
      <c r="A26041" s="715">
        <v>10</v>
      </c>
      <c r="B26041" s="715" t="s">
        <v>508</v>
      </c>
      <c r="C26041" s="715" t="s">
        <v>29</v>
      </c>
      <c r="D26041" s="717" t="s">
        <v>539</v>
      </c>
      <c r="E26041" s="139">
        <v>341</v>
      </c>
      <c r="F26041" s="137" t="s">
        <v>510</v>
      </c>
      <c r="G26041" s="137">
        <f>SUM(A26041*E26041)</f>
        <v>3410</v>
      </c>
    </row>
    <row r="26042" spans="1:7" s="140" customFormat="1" ht="12.75">
      <c r="A26042" s="716"/>
      <c r="B26042" s="716"/>
      <c r="C26042" s="716"/>
      <c r="D26042" s="718"/>
      <c r="E26042" s="719" t="s">
        <v>540</v>
      </c>
      <c r="F26042" s="720"/>
      <c r="G26042" s="721"/>
    </row>
    <row r="26043" spans="1:7" s="140" customFormat="1" ht="12.75">
      <c r="A26043" s="715">
        <v>20</v>
      </c>
      <c r="B26043" s="715" t="s">
        <v>508</v>
      </c>
      <c r="C26043" s="715" t="s">
        <v>33</v>
      </c>
      <c r="D26043" s="717" t="s">
        <v>516</v>
      </c>
      <c r="E26043" s="139">
        <v>463</v>
      </c>
      <c r="F26043" s="137" t="s">
        <v>510</v>
      </c>
      <c r="G26043" s="137">
        <f>SUM(A26043*E26043)</f>
        <v>9260</v>
      </c>
    </row>
    <row r="26044" spans="1:7" s="140" customFormat="1" ht="12.75">
      <c r="A26044" s="716"/>
      <c r="B26044" s="716"/>
      <c r="C26044" s="716"/>
      <c r="D26044" s="718"/>
      <c r="E26044" s="719" t="s">
        <v>517</v>
      </c>
      <c r="F26044" s="720"/>
      <c r="G26044" s="721"/>
    </row>
    <row r="26045" spans="1:7" s="140" customFormat="1" ht="12.75">
      <c r="A26045" s="715">
        <v>9</v>
      </c>
      <c r="B26045" s="715" t="s">
        <v>518</v>
      </c>
      <c r="C26045" s="715" t="s">
        <v>36</v>
      </c>
      <c r="D26045" s="717" t="s">
        <v>519</v>
      </c>
      <c r="E26045" s="139">
        <v>916</v>
      </c>
      <c r="F26045" s="137" t="s">
        <v>520</v>
      </c>
      <c r="G26045" s="137">
        <f>SUM(A26045*E26045)</f>
        <v>8244</v>
      </c>
    </row>
    <row r="26046" spans="1:7" s="140" customFormat="1" ht="12.75">
      <c r="A26046" s="716"/>
      <c r="B26046" s="716"/>
      <c r="C26046" s="716"/>
      <c r="D26046" s="718"/>
      <c r="E26046" s="719" t="s">
        <v>521</v>
      </c>
      <c r="F26046" s="720"/>
      <c r="G26046" s="721"/>
    </row>
    <row r="26047" spans="1:7" s="140" customFormat="1" ht="12.75">
      <c r="A26047" s="715">
        <v>1</v>
      </c>
      <c r="B26047" s="715" t="s">
        <v>89</v>
      </c>
      <c r="C26047" s="715" t="s">
        <v>40</v>
      </c>
      <c r="D26047" s="717" t="s">
        <v>541</v>
      </c>
      <c r="E26047" s="139">
        <v>5301</v>
      </c>
      <c r="F26047" s="137" t="s">
        <v>520</v>
      </c>
      <c r="G26047" s="137">
        <f>SUM(A26047*E26047)</f>
        <v>5301</v>
      </c>
    </row>
    <row r="26048" spans="1:7" s="140" customFormat="1" ht="12.75">
      <c r="A26048" s="716"/>
      <c r="B26048" s="716"/>
      <c r="C26048" s="716"/>
      <c r="D26048" s="718"/>
      <c r="E26048" s="719" t="s">
        <v>542</v>
      </c>
      <c r="F26048" s="720"/>
      <c r="G26048" s="721"/>
    </row>
    <row r="26049" spans="1:7" s="140" customFormat="1" ht="12.75">
      <c r="A26049" s="715">
        <v>8</v>
      </c>
      <c r="B26049" s="750" t="s">
        <v>518</v>
      </c>
      <c r="C26049" s="715" t="s">
        <v>44</v>
      </c>
      <c r="D26049" s="717" t="s">
        <v>524</v>
      </c>
      <c r="E26049" s="139">
        <v>83</v>
      </c>
      <c r="F26049" s="137" t="s">
        <v>520</v>
      </c>
      <c r="G26049" s="137">
        <f>SUM(A26049*E26049)</f>
        <v>664</v>
      </c>
    </row>
    <row r="26050" spans="1:7" s="140" customFormat="1" ht="12.75">
      <c r="A26050" s="716"/>
      <c r="B26050" s="751"/>
      <c r="C26050" s="716"/>
      <c r="D26050" s="718"/>
      <c r="E26050" s="719" t="s">
        <v>525</v>
      </c>
      <c r="F26050" s="720"/>
      <c r="G26050" s="721"/>
    </row>
    <row r="26051" spans="1:7" s="140" customFormat="1" ht="12.75">
      <c r="A26051" s="715">
        <v>4</v>
      </c>
      <c r="B26051" s="715" t="s">
        <v>518</v>
      </c>
      <c r="C26051" s="715" t="s">
        <v>47</v>
      </c>
      <c r="D26051" s="717" t="s">
        <v>526</v>
      </c>
      <c r="E26051" s="139">
        <v>151</v>
      </c>
      <c r="F26051" s="137" t="s">
        <v>520</v>
      </c>
      <c r="G26051" s="137">
        <f>SUM(A26051*E26051)</f>
        <v>604</v>
      </c>
    </row>
    <row r="26052" spans="1:7" s="140" customFormat="1" ht="12.75">
      <c r="A26052" s="716"/>
      <c r="B26052" s="716"/>
      <c r="C26052" s="716"/>
      <c r="D26052" s="718"/>
      <c r="E26052" s="719" t="s">
        <v>527</v>
      </c>
      <c r="F26052" s="720"/>
      <c r="G26052" s="721"/>
    </row>
    <row r="26053" spans="1:7" s="140" customFormat="1" ht="12.75">
      <c r="A26053" s="715">
        <v>2</v>
      </c>
      <c r="B26053" s="750" t="s">
        <v>500</v>
      </c>
      <c r="C26053" s="715" t="s">
        <v>50</v>
      </c>
      <c r="D26053" s="717" t="s">
        <v>526</v>
      </c>
      <c r="E26053" s="139">
        <v>162</v>
      </c>
      <c r="F26053" s="137" t="s">
        <v>502</v>
      </c>
      <c r="G26053" s="137">
        <f>SUM(A26053*E26053)</f>
        <v>324</v>
      </c>
    </row>
    <row r="26054" spans="1:7" s="140" customFormat="1" ht="12.75">
      <c r="A26054" s="716"/>
      <c r="B26054" s="751"/>
      <c r="C26054" s="716"/>
      <c r="D26054" s="718"/>
      <c r="E26054" s="719" t="s">
        <v>528</v>
      </c>
      <c r="F26054" s="720"/>
      <c r="G26054" s="721"/>
    </row>
    <row r="26055" spans="1:7" s="140" customFormat="1" ht="12.75">
      <c r="A26055" s="715">
        <v>45</v>
      </c>
      <c r="B26055" s="715" t="s">
        <v>500</v>
      </c>
      <c r="C26055" s="715" t="s">
        <v>54</v>
      </c>
      <c r="D26055" s="717" t="s">
        <v>529</v>
      </c>
      <c r="E26055" s="139">
        <v>54</v>
      </c>
      <c r="F26055" s="137" t="s">
        <v>520</v>
      </c>
      <c r="G26055" s="137">
        <f>SUM(A26055*E26055)</f>
        <v>2430</v>
      </c>
    </row>
    <row r="26056" spans="1:7" s="140" customFormat="1" ht="12.75">
      <c r="A26056" s="716"/>
      <c r="B26056" s="716"/>
      <c r="C26056" s="716"/>
      <c r="D26056" s="718"/>
      <c r="E26056" s="719" t="s">
        <v>530</v>
      </c>
      <c r="F26056" s="720"/>
      <c r="G26056" s="721"/>
    </row>
    <row r="26057" spans="1:7" s="140" customFormat="1" ht="12.75">
      <c r="A26057" s="715">
        <v>18</v>
      </c>
      <c r="B26057" s="715" t="s">
        <v>500</v>
      </c>
      <c r="C26057" s="715" t="s">
        <v>57</v>
      </c>
      <c r="D26057" s="717" t="s">
        <v>531</v>
      </c>
      <c r="E26057" s="139">
        <v>72</v>
      </c>
      <c r="F26057" s="137" t="s">
        <v>520</v>
      </c>
      <c r="G26057" s="137">
        <f>SUM(A26057*E26057)</f>
        <v>1296</v>
      </c>
    </row>
    <row r="26058" spans="1:7" s="140" customFormat="1" ht="12.75">
      <c r="A26058" s="716"/>
      <c r="B26058" s="716"/>
      <c r="C26058" s="716"/>
      <c r="D26058" s="718"/>
      <c r="E26058" s="719" t="s">
        <v>532</v>
      </c>
      <c r="F26058" s="720"/>
      <c r="G26058" s="721"/>
    </row>
    <row r="26059" spans="1:7" s="140" customFormat="1" ht="12.75">
      <c r="A26059" s="715">
        <v>10</v>
      </c>
      <c r="B26059" s="715" t="s">
        <v>518</v>
      </c>
      <c r="C26059" s="715" t="s">
        <v>60</v>
      </c>
      <c r="D26059" s="717" t="s">
        <v>533</v>
      </c>
      <c r="E26059" s="139">
        <v>3185</v>
      </c>
      <c r="F26059" s="137" t="s">
        <v>520</v>
      </c>
      <c r="G26059" s="137">
        <f>SUM(A26059*E26059)</f>
        <v>31850</v>
      </c>
    </row>
    <row r="26060" spans="1:7" s="140" customFormat="1" ht="12.75">
      <c r="A26060" s="716"/>
      <c r="B26060" s="716"/>
      <c r="C26060" s="716"/>
      <c r="D26060" s="718"/>
      <c r="E26060" s="719" t="s">
        <v>534</v>
      </c>
      <c r="F26060" s="720"/>
      <c r="G26060" s="721"/>
    </row>
    <row r="26061" spans="1:7" s="140" customFormat="1" ht="12.75">
      <c r="A26061" s="715">
        <v>15</v>
      </c>
      <c r="B26061" s="715" t="s">
        <v>518</v>
      </c>
      <c r="C26061" s="715" t="s">
        <v>63</v>
      </c>
      <c r="D26061" s="717" t="s">
        <v>535</v>
      </c>
      <c r="E26061" s="139">
        <v>70</v>
      </c>
      <c r="F26061" s="137" t="s">
        <v>520</v>
      </c>
      <c r="G26061" s="137">
        <f>SUM(A26061*E26061)</f>
        <v>1050</v>
      </c>
    </row>
    <row r="26062" spans="1:7" s="140" customFormat="1" ht="12.75">
      <c r="A26062" s="716"/>
      <c r="B26062" s="716"/>
      <c r="C26062" s="716"/>
      <c r="D26062" s="718"/>
      <c r="E26062" s="719" t="s">
        <v>536</v>
      </c>
      <c r="F26062" s="720"/>
      <c r="G26062" s="721"/>
    </row>
    <row r="26063" spans="1:7" s="124" customFormat="1" ht="12.75">
      <c r="A26063" s="715">
        <v>1</v>
      </c>
      <c r="B26063" s="715" t="s">
        <v>89</v>
      </c>
      <c r="C26063" s="715" t="s">
        <v>63</v>
      </c>
      <c r="D26063" s="717" t="s">
        <v>537</v>
      </c>
      <c r="E26063" s="139">
        <v>2791</v>
      </c>
      <c r="F26063" s="137" t="s">
        <v>520</v>
      </c>
      <c r="G26063" s="137">
        <f>SUM(A26063*E26063)</f>
        <v>2791</v>
      </c>
    </row>
    <row r="26064" spans="1:7" s="124" customFormat="1" ht="12.75">
      <c r="A26064" s="716"/>
      <c r="B26064" s="716"/>
      <c r="C26064" s="716"/>
      <c r="D26064" s="718"/>
      <c r="E26064" s="719" t="s">
        <v>538</v>
      </c>
      <c r="F26064" s="720"/>
      <c r="G26064" s="721"/>
    </row>
    <row r="26065" spans="1:7" s="171" customFormat="1" ht="12.75">
      <c r="A26065" s="141"/>
      <c r="B26065" s="142"/>
      <c r="C26065" s="142"/>
      <c r="D26065" s="143"/>
      <c r="E26065" s="144"/>
      <c r="F26065" s="145" t="s">
        <v>550</v>
      </c>
      <c r="G26065" s="142">
        <v>148074</v>
      </c>
    </row>
    <row r="26066" spans="1:7" s="140" customFormat="1" ht="12.75">
      <c r="A26066" s="668"/>
      <c r="B26066" s="147"/>
      <c r="C26066" s="147"/>
      <c r="D26066" s="148" t="s">
        <v>551</v>
      </c>
      <c r="E26066" s="149"/>
      <c r="F26066" s="147"/>
      <c r="G26066" s="147"/>
    </row>
    <row r="26067" spans="1:7" s="140" customFormat="1" ht="12.75">
      <c r="A26067" s="715">
        <v>2</v>
      </c>
      <c r="B26067" s="715" t="s">
        <v>39</v>
      </c>
      <c r="C26067" s="715" t="s">
        <v>11</v>
      </c>
      <c r="D26067" s="750" t="s">
        <v>552</v>
      </c>
      <c r="E26067" s="139">
        <v>1426.33</v>
      </c>
      <c r="F26067" s="137" t="s">
        <v>165</v>
      </c>
      <c r="G26067" s="150">
        <f>SUM(A26067*E26067)</f>
        <v>2852.66</v>
      </c>
    </row>
    <row r="26068" spans="1:7" s="140" customFormat="1" ht="12.75">
      <c r="A26068" s="716"/>
      <c r="B26068" s="716"/>
      <c r="C26068" s="716"/>
      <c r="D26068" s="751"/>
      <c r="E26068" s="719" t="s">
        <v>553</v>
      </c>
      <c r="F26068" s="720"/>
      <c r="G26068" s="721"/>
    </row>
    <row r="26069" spans="1:7" s="140" customFormat="1" ht="12.75">
      <c r="A26069" s="715">
        <v>10</v>
      </c>
      <c r="B26069" s="715" t="s">
        <v>518</v>
      </c>
      <c r="C26069" s="715" t="s">
        <v>15</v>
      </c>
      <c r="D26069" s="717" t="s">
        <v>554</v>
      </c>
      <c r="E26069" s="149">
        <v>141.01</v>
      </c>
      <c r="F26069" s="147" t="s">
        <v>520</v>
      </c>
      <c r="G26069" s="151">
        <f>SUM(A26069*E26069)</f>
        <v>1410.1</v>
      </c>
    </row>
    <row r="26070" spans="1:7" s="140" customFormat="1" ht="12.75">
      <c r="A26070" s="716"/>
      <c r="B26070" s="716"/>
      <c r="C26070" s="716"/>
      <c r="D26070" s="718"/>
      <c r="E26070" s="719" t="s">
        <v>555</v>
      </c>
      <c r="F26070" s="720"/>
      <c r="G26070" s="721"/>
    </row>
    <row r="26071" spans="1:7" s="140" customFormat="1" ht="12.75">
      <c r="A26071" s="715">
        <v>3</v>
      </c>
      <c r="B26071" s="715" t="s">
        <v>518</v>
      </c>
      <c r="C26071" s="715" t="s">
        <v>18</v>
      </c>
      <c r="D26071" s="717" t="s">
        <v>556</v>
      </c>
      <c r="E26071" s="139">
        <v>396</v>
      </c>
      <c r="F26071" s="137" t="s">
        <v>520</v>
      </c>
      <c r="G26071" s="150">
        <f>SUM(A26071*E26071)</f>
        <v>1188</v>
      </c>
    </row>
    <row r="26072" spans="1:7" s="140" customFormat="1" ht="12.75">
      <c r="A26072" s="716"/>
      <c r="B26072" s="716"/>
      <c r="C26072" s="716"/>
      <c r="D26072" s="718"/>
      <c r="E26072" s="719" t="s">
        <v>557</v>
      </c>
      <c r="F26072" s="720"/>
      <c r="G26072" s="721"/>
    </row>
    <row r="26073" spans="1:7" s="140" customFormat="1" ht="12.75">
      <c r="A26073" s="715">
        <v>4</v>
      </c>
      <c r="B26073" s="715" t="s">
        <v>89</v>
      </c>
      <c r="C26073" s="715" t="s">
        <v>21</v>
      </c>
      <c r="D26073" s="717" t="s">
        <v>592</v>
      </c>
      <c r="E26073" s="139">
        <v>1677</v>
      </c>
      <c r="F26073" s="137" t="s">
        <v>520</v>
      </c>
      <c r="G26073" s="150">
        <f>SUM(A26073*E26073)</f>
        <v>6708</v>
      </c>
    </row>
    <row r="26074" spans="1:7" s="140" customFormat="1" ht="12.75">
      <c r="A26074" s="716"/>
      <c r="B26074" s="716"/>
      <c r="C26074" s="716"/>
      <c r="D26074" s="718"/>
      <c r="E26074" s="719" t="s">
        <v>559</v>
      </c>
      <c r="F26074" s="720"/>
      <c r="G26074" s="721"/>
    </row>
    <row r="26075" spans="1:7" s="140" customFormat="1" ht="12.75">
      <c r="A26075" s="715">
        <v>20</v>
      </c>
      <c r="B26075" s="715" t="s">
        <v>72</v>
      </c>
      <c r="C26075" s="715" t="s">
        <v>25</v>
      </c>
      <c r="D26075" s="717" t="s">
        <v>586</v>
      </c>
      <c r="E26075" s="139">
        <v>497</v>
      </c>
      <c r="F26075" s="137" t="s">
        <v>520</v>
      </c>
      <c r="G26075" s="150">
        <f>SUM(A26075*E26075)</f>
        <v>9940</v>
      </c>
    </row>
    <row r="26076" spans="1:7" s="140" customFormat="1" ht="12.75">
      <c r="A26076" s="716"/>
      <c r="B26076" s="716"/>
      <c r="C26076" s="716"/>
      <c r="D26076" s="718"/>
      <c r="E26076" s="719" t="s">
        <v>561</v>
      </c>
      <c r="F26076" s="720"/>
      <c r="G26076" s="721"/>
    </row>
    <row r="26077" spans="1:7" s="140" customFormat="1" ht="12.75">
      <c r="A26077" s="715">
        <v>1</v>
      </c>
      <c r="B26077" s="715" t="s">
        <v>518</v>
      </c>
      <c r="C26077" s="715" t="s">
        <v>29</v>
      </c>
      <c r="D26077" s="717" t="s">
        <v>562</v>
      </c>
      <c r="E26077" s="139">
        <v>3610.04</v>
      </c>
      <c r="F26077" s="137" t="s">
        <v>520</v>
      </c>
      <c r="G26077" s="150">
        <f>SUM(A26077*E26077)</f>
        <v>3610.04</v>
      </c>
    </row>
    <row r="26078" spans="1:7" s="140" customFormat="1" ht="12.75">
      <c r="A26078" s="716"/>
      <c r="B26078" s="716"/>
      <c r="C26078" s="716"/>
      <c r="D26078" s="718"/>
      <c r="E26078" s="719" t="s">
        <v>563</v>
      </c>
      <c r="F26078" s="720"/>
      <c r="G26078" s="721"/>
    </row>
    <row r="26079" spans="1:7" s="140" customFormat="1" ht="12.75">
      <c r="A26079" s="715">
        <v>10</v>
      </c>
      <c r="B26079" s="715" t="s">
        <v>518</v>
      </c>
      <c r="C26079" s="715" t="s">
        <v>33</v>
      </c>
      <c r="D26079" s="717" t="s">
        <v>564</v>
      </c>
      <c r="E26079" s="139">
        <v>124.3</v>
      </c>
      <c r="F26079" s="137" t="s">
        <v>520</v>
      </c>
      <c r="G26079" s="150">
        <f>SUM(A26079*E26079)</f>
        <v>1243</v>
      </c>
    </row>
    <row r="26080" spans="1:7" s="140" customFormat="1" ht="12.75">
      <c r="A26080" s="716"/>
      <c r="B26080" s="716"/>
      <c r="C26080" s="716"/>
      <c r="D26080" s="718"/>
      <c r="E26080" s="719" t="s">
        <v>565</v>
      </c>
      <c r="F26080" s="720"/>
      <c r="G26080" s="721"/>
    </row>
    <row r="26081" spans="1:7" s="140" customFormat="1" ht="12.75">
      <c r="A26081" s="715">
        <v>20</v>
      </c>
      <c r="B26081" s="715" t="s">
        <v>518</v>
      </c>
      <c r="C26081" s="715" t="s">
        <v>36</v>
      </c>
      <c r="D26081" s="717" t="s">
        <v>566</v>
      </c>
      <c r="E26081" s="139">
        <v>25.19</v>
      </c>
      <c r="F26081" s="137" t="s">
        <v>520</v>
      </c>
      <c r="G26081" s="150">
        <f>SUM(A26081*E26081)</f>
        <v>503.8</v>
      </c>
    </row>
    <row r="26082" spans="1:7" s="140" customFormat="1" ht="12.75">
      <c r="A26082" s="716"/>
      <c r="B26082" s="716"/>
      <c r="C26082" s="716"/>
      <c r="D26082" s="718"/>
      <c r="E26082" s="719" t="s">
        <v>561</v>
      </c>
      <c r="F26082" s="720"/>
      <c r="G26082" s="721"/>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10" t="s">
        <v>0</v>
      </c>
      <c r="B26157" s="710"/>
      <c r="C26157" s="710"/>
      <c r="D26157" s="710"/>
      <c r="E26157" s="710"/>
      <c r="F26157" s="710"/>
      <c r="G26157" s="710"/>
    </row>
    <row r="26158" spans="1:7">
      <c r="A26158" s="711" t="s">
        <v>1</v>
      </c>
      <c r="B26158" s="711"/>
      <c r="C26158" s="711"/>
      <c r="D26158" s="711"/>
      <c r="E26158" s="711"/>
      <c r="F26158" s="711"/>
      <c r="G26158" s="711"/>
    </row>
    <row r="26159" spans="1:7" ht="47.25" customHeight="1">
      <c r="A26159" s="1" t="s">
        <v>2</v>
      </c>
      <c r="B26159" s="659"/>
      <c r="C26159" s="659"/>
      <c r="D26159" s="712" t="s">
        <v>595</v>
      </c>
      <c r="E26159" s="712"/>
      <c r="F26159" s="712"/>
      <c r="G26159" s="712"/>
    </row>
    <row r="26160" spans="1:7" ht="25.5">
      <c r="A26160" s="713" t="s">
        <v>3</v>
      </c>
      <c r="B26160" s="714"/>
      <c r="C26160" s="3" t="s">
        <v>4</v>
      </c>
      <c r="D26160" s="667" t="s">
        <v>5</v>
      </c>
      <c r="E26160" s="667" t="s">
        <v>6</v>
      </c>
      <c r="F26160" s="667" t="s">
        <v>7</v>
      </c>
      <c r="G26160" s="5" t="s">
        <v>8</v>
      </c>
    </row>
    <row r="26161" spans="1:7">
      <c r="A26161" s="6"/>
      <c r="B26161" s="6"/>
      <c r="C26161" s="7"/>
      <c r="D26161" s="8" t="s">
        <v>9</v>
      </c>
      <c r="E26161" s="6"/>
      <c r="F26161" s="6"/>
      <c r="G26161" s="9"/>
    </row>
    <row r="26162" spans="1:7">
      <c r="A26162" s="676">
        <v>210</v>
      </c>
      <c r="B26162" s="676" t="s">
        <v>10</v>
      </c>
      <c r="C26162" s="674" t="s">
        <v>11</v>
      </c>
      <c r="D26162" s="678" t="s">
        <v>241</v>
      </c>
      <c r="E26162" s="665">
        <v>3176.25</v>
      </c>
      <c r="F26162" s="639" t="s">
        <v>242</v>
      </c>
      <c r="G26162" s="20">
        <f>SUM(A26162*E26162/1000)</f>
        <v>667.01250000000005</v>
      </c>
    </row>
    <row r="26163" spans="1:7">
      <c r="A26163" s="677"/>
      <c r="B26163" s="677"/>
      <c r="C26163" s="675"/>
      <c r="D26163" s="679"/>
      <c r="E26163" s="680" t="s">
        <v>180</v>
      </c>
      <c r="F26163" s="681"/>
      <c r="G26163" s="682"/>
    </row>
    <row r="26164" spans="1:7">
      <c r="A26164" s="676">
        <v>42</v>
      </c>
      <c r="B26164" s="676" t="s">
        <v>10</v>
      </c>
      <c r="C26164" s="644" t="s">
        <v>15</v>
      </c>
      <c r="D26164" s="678" t="s">
        <v>12</v>
      </c>
      <c r="E26164" s="665">
        <v>8694.9500000000007</v>
      </c>
      <c r="F26164" s="639" t="s">
        <v>13</v>
      </c>
      <c r="G26164" s="13">
        <f>SUM(A26164*E26164/100)</f>
        <v>3651.8790000000004</v>
      </c>
    </row>
    <row r="26165" spans="1:7">
      <c r="A26165" s="677"/>
      <c r="B26165" s="677"/>
      <c r="C26165" s="645"/>
      <c r="D26165" s="679"/>
      <c r="E26165" s="680" t="s">
        <v>14</v>
      </c>
      <c r="F26165" s="681"/>
      <c r="G26165" s="682"/>
    </row>
    <row r="26166" spans="1:7">
      <c r="A26166" s="676">
        <v>85</v>
      </c>
      <c r="B26166" s="676" t="s">
        <v>10</v>
      </c>
      <c r="C26166" s="674" t="s">
        <v>18</v>
      </c>
      <c r="D26166" s="678" t="s">
        <v>16</v>
      </c>
      <c r="E26166" s="665">
        <v>11948.36</v>
      </c>
      <c r="F26166" s="639" t="s">
        <v>13</v>
      </c>
      <c r="G26166" s="13">
        <f>SUM(A26166*E26166/100)</f>
        <v>10156.106000000002</v>
      </c>
    </row>
    <row r="26167" spans="1:7">
      <c r="A26167" s="677"/>
      <c r="B26167" s="677"/>
      <c r="C26167" s="675"/>
      <c r="D26167" s="679"/>
      <c r="E26167" s="680" t="s">
        <v>17</v>
      </c>
      <c r="F26167" s="681"/>
      <c r="G26167" s="682"/>
    </row>
    <row r="26168" spans="1:7">
      <c r="A26168" s="676">
        <v>10</v>
      </c>
      <c r="B26168" s="676" t="s">
        <v>10</v>
      </c>
      <c r="C26168" s="644" t="s">
        <v>21</v>
      </c>
      <c r="D26168" s="678" t="s">
        <v>34</v>
      </c>
      <c r="E26168" s="665">
        <v>14429.25</v>
      </c>
      <c r="F26168" s="639" t="s">
        <v>13</v>
      </c>
      <c r="G26168" s="20">
        <f>SUM(A26168*E26168/100)</f>
        <v>1442.925</v>
      </c>
    </row>
    <row r="26169" spans="1:7">
      <c r="A26169" s="677"/>
      <c r="B26169" s="677"/>
      <c r="C26169" s="645"/>
      <c r="D26169" s="679"/>
      <c r="E26169" s="680" t="s">
        <v>35</v>
      </c>
      <c r="F26169" s="681"/>
      <c r="G26169" s="682"/>
    </row>
    <row r="26170" spans="1:7">
      <c r="A26170" s="676">
        <v>41</v>
      </c>
      <c r="B26170" s="676" t="s">
        <v>10</v>
      </c>
      <c r="C26170" s="674" t="s">
        <v>25</v>
      </c>
      <c r="D26170" s="678" t="s">
        <v>37</v>
      </c>
      <c r="E26170" s="665">
        <v>12674.36</v>
      </c>
      <c r="F26170" s="639" t="s">
        <v>13</v>
      </c>
      <c r="G26170" s="20">
        <f>SUM(A26170*E26170/100)</f>
        <v>5196.4876000000004</v>
      </c>
    </row>
    <row r="26171" spans="1:7">
      <c r="A26171" s="677"/>
      <c r="B26171" s="677"/>
      <c r="C26171" s="675"/>
      <c r="D26171" s="679"/>
      <c r="E26171" s="680" t="s">
        <v>38</v>
      </c>
      <c r="F26171" s="681"/>
      <c r="G26171" s="682"/>
    </row>
    <row r="26172" spans="1:7">
      <c r="A26172" s="676">
        <v>4.87</v>
      </c>
      <c r="B26172" s="676" t="s">
        <v>24</v>
      </c>
      <c r="C26172" s="674" t="s">
        <v>29</v>
      </c>
      <c r="D26172" s="678" t="s">
        <v>328</v>
      </c>
      <c r="E26172" s="665">
        <v>3850</v>
      </c>
      <c r="F26172" s="639" t="s">
        <v>329</v>
      </c>
      <c r="G26172" s="20">
        <f>SUM(A26172*E26172)</f>
        <v>18749.5</v>
      </c>
    </row>
    <row r="26173" spans="1:7">
      <c r="A26173" s="677"/>
      <c r="B26173" s="677"/>
      <c r="C26173" s="675"/>
      <c r="D26173" s="679"/>
      <c r="E26173" s="680" t="s">
        <v>330</v>
      </c>
      <c r="F26173" s="681"/>
      <c r="G26173" s="682"/>
    </row>
    <row r="26174" spans="1:7">
      <c r="A26174" s="746">
        <v>1.8</v>
      </c>
      <c r="B26174" s="676" t="s">
        <v>24</v>
      </c>
      <c r="C26174" s="674" t="s">
        <v>33</v>
      </c>
      <c r="D26174" s="678" t="s">
        <v>596</v>
      </c>
      <c r="E26174" s="665">
        <v>3575</v>
      </c>
      <c r="F26174" s="639" t="s">
        <v>329</v>
      </c>
      <c r="G26174" s="20">
        <f>SUM(A26174*E26174)</f>
        <v>6435</v>
      </c>
    </row>
    <row r="26175" spans="1:7">
      <c r="A26175" s="747"/>
      <c r="B26175" s="677"/>
      <c r="C26175" s="675"/>
      <c r="D26175" s="679"/>
      <c r="E26175" s="680" t="s">
        <v>597</v>
      </c>
      <c r="F26175" s="681"/>
      <c r="G26175" s="682"/>
    </row>
    <row r="26176" spans="1:7">
      <c r="A26176" s="676">
        <v>6.67</v>
      </c>
      <c r="B26176" s="676" t="s">
        <v>24</v>
      </c>
      <c r="C26176" s="674" t="s">
        <v>36</v>
      </c>
      <c r="D26176" s="678" t="s">
        <v>598</v>
      </c>
      <c r="E26176" s="665">
        <v>186.34</v>
      </c>
      <c r="F26176" s="639" t="s">
        <v>329</v>
      </c>
      <c r="G26176" s="20">
        <f>SUM(A26176*E26176)</f>
        <v>1242.8878</v>
      </c>
    </row>
    <row r="26177" spans="1:7">
      <c r="A26177" s="677"/>
      <c r="B26177" s="677"/>
      <c r="C26177" s="675"/>
      <c r="D26177" s="679"/>
      <c r="E26177" s="680" t="s">
        <v>599</v>
      </c>
      <c r="F26177" s="681"/>
      <c r="G26177" s="682"/>
    </row>
    <row r="26178" spans="1:7">
      <c r="A26178" s="676">
        <v>96</v>
      </c>
      <c r="B26178" s="676" t="s">
        <v>39</v>
      </c>
      <c r="C26178" s="674" t="s">
        <v>40</v>
      </c>
      <c r="D26178" s="678" t="s">
        <v>600</v>
      </c>
      <c r="E26178" s="665">
        <v>7607.25</v>
      </c>
      <c r="F26178" s="639" t="s">
        <v>42</v>
      </c>
      <c r="G26178" s="20">
        <f>SUM(A26178*E26178/100)</f>
        <v>7302.96</v>
      </c>
    </row>
    <row r="26179" spans="1:7">
      <c r="A26179" s="677"/>
      <c r="B26179" s="677"/>
      <c r="C26179" s="675"/>
      <c r="D26179" s="679"/>
      <c r="E26179" s="680" t="s">
        <v>601</v>
      </c>
      <c r="F26179" s="681"/>
      <c r="G26179" s="682"/>
    </row>
    <row r="26180" spans="1:7" s="24" customFormat="1">
      <c r="A26180" s="674">
        <v>257</v>
      </c>
      <c r="B26180" s="674" t="s">
        <v>39</v>
      </c>
      <c r="C26180" s="676" t="s">
        <v>44</v>
      </c>
      <c r="D26180" s="678" t="s">
        <v>41</v>
      </c>
      <c r="E26180" s="665">
        <v>2206.6</v>
      </c>
      <c r="F26180" s="639" t="s">
        <v>42</v>
      </c>
      <c r="G26180" s="20">
        <f>SUM(A26180*E26180/100)</f>
        <v>5670.9619999999995</v>
      </c>
    </row>
    <row r="26181" spans="1:7" s="24" customFormat="1">
      <c r="A26181" s="675"/>
      <c r="B26181" s="675"/>
      <c r="C26181" s="677"/>
      <c r="D26181" s="679"/>
      <c r="E26181" s="687" t="s">
        <v>43</v>
      </c>
      <c r="F26181" s="688"/>
      <c r="G26181" s="689"/>
    </row>
    <row r="26182" spans="1:7" s="24" customFormat="1">
      <c r="A26182" s="674">
        <v>257</v>
      </c>
      <c r="B26182" s="674" t="s">
        <v>39</v>
      </c>
      <c r="C26182" s="676" t="s">
        <v>47</v>
      </c>
      <c r="D26182" s="678" t="s">
        <v>45</v>
      </c>
      <c r="E26182" s="639">
        <v>2197.52</v>
      </c>
      <c r="F26182" s="639" t="s">
        <v>42</v>
      </c>
      <c r="G26182" s="20">
        <f>SUM(A26182*E26182/100)</f>
        <v>5647.6264000000001</v>
      </c>
    </row>
    <row r="26183" spans="1:7" s="24" customFormat="1">
      <c r="A26183" s="675"/>
      <c r="B26183" s="675"/>
      <c r="C26183" s="677"/>
      <c r="D26183" s="679"/>
      <c r="E26183" s="687" t="s">
        <v>46</v>
      </c>
      <c r="F26183" s="688"/>
      <c r="G26183" s="689"/>
    </row>
    <row r="26184" spans="1:7" s="25" customFormat="1">
      <c r="A26184" s="674">
        <v>61</v>
      </c>
      <c r="B26184" s="674" t="s">
        <v>39</v>
      </c>
      <c r="C26184" s="674" t="s">
        <v>50</v>
      </c>
      <c r="D26184" s="678" t="s">
        <v>265</v>
      </c>
      <c r="E26184" s="639">
        <v>567.48</v>
      </c>
      <c r="F26184" s="639" t="s">
        <v>266</v>
      </c>
      <c r="G26184" s="20">
        <f>SUM(A26184*E26184)</f>
        <v>34616.28</v>
      </c>
    </row>
    <row r="26185" spans="1:7" s="25" customFormat="1">
      <c r="A26185" s="675"/>
      <c r="B26185" s="675"/>
      <c r="C26185" s="675"/>
      <c r="D26185" s="679"/>
      <c r="E26185" s="680" t="s">
        <v>399</v>
      </c>
      <c r="F26185" s="681"/>
      <c r="G26185" s="682"/>
    </row>
    <row r="26186" spans="1:7" s="25" customFormat="1">
      <c r="A26186" s="674">
        <v>96</v>
      </c>
      <c r="B26186" s="674" t="s">
        <v>39</v>
      </c>
      <c r="C26186" s="674" t="s">
        <v>54</v>
      </c>
      <c r="D26186" s="678" t="s">
        <v>278</v>
      </c>
      <c r="E26186" s="639">
        <v>186.04</v>
      </c>
      <c r="F26186" s="639" t="s">
        <v>266</v>
      </c>
      <c r="G26186" s="20">
        <f>SUM(A26186*E26186)</f>
        <v>17859.84</v>
      </c>
    </row>
    <row r="26187" spans="1:7" s="25" customFormat="1">
      <c r="A26187" s="675"/>
      <c r="B26187" s="675"/>
      <c r="C26187" s="675"/>
      <c r="D26187" s="679"/>
      <c r="E26187" s="686" t="s">
        <v>279</v>
      </c>
      <c r="F26187" s="686"/>
      <c r="G26187" s="686"/>
    </row>
    <row r="26188" spans="1:7">
      <c r="A26188" s="674">
        <v>257</v>
      </c>
      <c r="B26188" s="674" t="s">
        <v>39</v>
      </c>
      <c r="C26188" s="676" t="s">
        <v>57</v>
      </c>
      <c r="D26188" s="678" t="s">
        <v>602</v>
      </c>
      <c r="E26188" s="665">
        <v>1303.17</v>
      </c>
      <c r="F26188" s="639" t="s">
        <v>42</v>
      </c>
      <c r="G26188" s="13">
        <f>SUM(A26188*E26188/100)</f>
        <v>3349.1469000000002</v>
      </c>
    </row>
    <row r="26189" spans="1:7">
      <c r="A26189" s="675"/>
      <c r="B26189" s="675"/>
      <c r="C26189" s="677"/>
      <c r="D26189" s="679"/>
      <c r="E26189" s="680" t="s">
        <v>169</v>
      </c>
      <c r="F26189" s="681"/>
      <c r="G26189" s="682"/>
    </row>
    <row r="26190" spans="1:7">
      <c r="A26190" s="676">
        <v>134</v>
      </c>
      <c r="B26190" s="676" t="s">
        <v>39</v>
      </c>
      <c r="C26190" s="674" t="s">
        <v>60</v>
      </c>
      <c r="D26190" s="678" t="s">
        <v>214</v>
      </c>
      <c r="E26190" s="665">
        <v>1270.83</v>
      </c>
      <c r="F26190" s="639" t="s">
        <v>42</v>
      </c>
      <c r="G26190" s="20">
        <f>SUM(A26190*E26190/100)</f>
        <v>1702.9122</v>
      </c>
    </row>
    <row r="26191" spans="1:7">
      <c r="A26191" s="677"/>
      <c r="B26191" s="677"/>
      <c r="C26191" s="675"/>
      <c r="D26191" s="679"/>
      <c r="E26191" s="680" t="s">
        <v>371</v>
      </c>
      <c r="F26191" s="681"/>
      <c r="G26191" s="682"/>
    </row>
    <row r="26192" spans="1:7" s="30" customFormat="1">
      <c r="A26192" s="667"/>
      <c r="B26192" s="667"/>
      <c r="C26192" s="3"/>
      <c r="D26192" s="26"/>
      <c r="E26192" s="27"/>
      <c r="F26192" s="28" t="s">
        <v>603</v>
      </c>
      <c r="G26192" s="29">
        <v>123025</v>
      </c>
    </row>
    <row r="26193" spans="1:7">
      <c r="A26193" s="31"/>
      <c r="B26193" s="32"/>
      <c r="C26193" s="32"/>
      <c r="D26193" s="33" t="s">
        <v>78</v>
      </c>
      <c r="E26193" s="32"/>
      <c r="F26193" s="32"/>
      <c r="G26193" s="34"/>
    </row>
    <row r="26194" spans="1:7">
      <c r="A26194" s="676">
        <v>2</v>
      </c>
      <c r="B26194" s="676" t="s">
        <v>72</v>
      </c>
      <c r="C26194" s="674" t="s">
        <v>11</v>
      </c>
      <c r="D26194" s="678" t="s">
        <v>177</v>
      </c>
      <c r="E26194" s="665">
        <v>6166.6</v>
      </c>
      <c r="F26194" s="639" t="s">
        <v>75</v>
      </c>
      <c r="G26194" s="13">
        <f>SUM(A26194*E26194)</f>
        <v>12333.2</v>
      </c>
    </row>
    <row r="26195" spans="1:7">
      <c r="A26195" s="677"/>
      <c r="B26195" s="677"/>
      <c r="C26195" s="675"/>
      <c r="D26195" s="679"/>
      <c r="E26195" s="680" t="s">
        <v>178</v>
      </c>
      <c r="F26195" s="681"/>
      <c r="G26195" s="682"/>
    </row>
    <row r="26196" spans="1:7">
      <c r="A26196" s="676">
        <v>2</v>
      </c>
      <c r="B26196" s="676" t="s">
        <v>72</v>
      </c>
      <c r="C26196" s="674" t="s">
        <v>15</v>
      </c>
      <c r="D26196" s="678" t="s">
        <v>179</v>
      </c>
      <c r="E26196" s="665">
        <v>1233.6500000000001</v>
      </c>
      <c r="F26196" s="639" t="s">
        <v>75</v>
      </c>
      <c r="G26196" s="13">
        <f>SUM(A26196*E26196)</f>
        <v>2467.3000000000002</v>
      </c>
    </row>
    <row r="26197" spans="1:7">
      <c r="A26197" s="677"/>
      <c r="B26197" s="677"/>
      <c r="C26197" s="675"/>
      <c r="D26197" s="679"/>
      <c r="E26197" s="680" t="s">
        <v>180</v>
      </c>
      <c r="F26197" s="681"/>
      <c r="G26197" s="682"/>
    </row>
    <row r="26198" spans="1:7">
      <c r="A26198" s="676">
        <v>2</v>
      </c>
      <c r="B26198" s="676" t="s">
        <v>72</v>
      </c>
      <c r="C26198" s="674" t="s">
        <v>18</v>
      </c>
      <c r="D26198" s="678" t="s">
        <v>219</v>
      </c>
      <c r="E26198" s="665">
        <v>270.60000000000002</v>
      </c>
      <c r="F26198" s="639" t="s">
        <v>75</v>
      </c>
      <c r="G26198" s="13">
        <f>SUM(A26198*E26198)</f>
        <v>541.20000000000005</v>
      </c>
    </row>
    <row r="26199" spans="1:7">
      <c r="A26199" s="677"/>
      <c r="B26199" s="677"/>
      <c r="C26199" s="675"/>
      <c r="D26199" s="679"/>
      <c r="E26199" s="680" t="s">
        <v>220</v>
      </c>
      <c r="F26199" s="681"/>
      <c r="G26199" s="682"/>
    </row>
    <row r="26200" spans="1:7">
      <c r="A26200" s="676">
        <v>2</v>
      </c>
      <c r="B26200" s="676" t="s">
        <v>72</v>
      </c>
      <c r="C26200" s="674" t="s">
        <v>21</v>
      </c>
      <c r="D26200" s="678" t="s">
        <v>181</v>
      </c>
      <c r="E26200" s="665">
        <v>566.70000000000005</v>
      </c>
      <c r="F26200" s="639" t="s">
        <v>75</v>
      </c>
      <c r="G26200" s="13">
        <f>SUM(A26200*E26200)</f>
        <v>1133.4000000000001</v>
      </c>
    </row>
    <row r="26201" spans="1:7">
      <c r="A26201" s="677"/>
      <c r="B26201" s="677"/>
      <c r="C26201" s="675"/>
      <c r="D26201" s="679"/>
      <c r="E26201" s="680" t="s">
        <v>182</v>
      </c>
      <c r="F26201" s="681"/>
      <c r="G26201" s="682"/>
    </row>
    <row r="26202" spans="1:7">
      <c r="A26202" s="676">
        <v>2</v>
      </c>
      <c r="B26202" s="676" t="s">
        <v>72</v>
      </c>
      <c r="C26202" s="674" t="s">
        <v>25</v>
      </c>
      <c r="D26202" s="678" t="s">
        <v>94</v>
      </c>
      <c r="E26202" s="665">
        <v>2533.4699999999998</v>
      </c>
      <c r="F26202" s="639" t="s">
        <v>75</v>
      </c>
      <c r="G26202" s="13">
        <f>SUM(A26202*E26202)</f>
        <v>5066.9399999999996</v>
      </c>
    </row>
    <row r="26203" spans="1:7">
      <c r="A26203" s="677"/>
      <c r="B26203" s="677"/>
      <c r="C26203" s="675"/>
      <c r="D26203" s="679"/>
      <c r="E26203" s="680" t="s">
        <v>185</v>
      </c>
      <c r="F26203" s="681"/>
      <c r="G26203" s="682"/>
    </row>
    <row r="26204" spans="1:7">
      <c r="A26204" s="676"/>
      <c r="B26204" s="676"/>
      <c r="C26204" s="674" t="s">
        <v>29</v>
      </c>
      <c r="D26204" s="678" t="s">
        <v>226</v>
      </c>
      <c r="E26204" s="704"/>
      <c r="F26204" s="705"/>
      <c r="G26204" s="706"/>
    </row>
    <row r="26205" spans="1:7">
      <c r="A26205" s="677"/>
      <c r="B26205" s="677"/>
      <c r="C26205" s="675"/>
      <c r="D26205" s="679"/>
      <c r="E26205" s="707"/>
      <c r="F26205" s="708"/>
      <c r="G26205" s="709"/>
    </row>
    <row r="26206" spans="1:7">
      <c r="A26206" s="676">
        <v>60</v>
      </c>
      <c r="B26206" s="676" t="s">
        <v>107</v>
      </c>
      <c r="C26206" s="674" t="s">
        <v>99</v>
      </c>
      <c r="D26206" s="678" t="s">
        <v>227</v>
      </c>
      <c r="E26206" s="665">
        <v>73.209999999999994</v>
      </c>
      <c r="F26206" s="639" t="s">
        <v>111</v>
      </c>
      <c r="G26206" s="13">
        <f>SUM(A26206*E26206)</f>
        <v>4392.5999999999995</v>
      </c>
    </row>
    <row r="26207" spans="1:7">
      <c r="A26207" s="677"/>
      <c r="B26207" s="677"/>
      <c r="C26207" s="675"/>
      <c r="D26207" s="679"/>
      <c r="E26207" s="680" t="s">
        <v>228</v>
      </c>
      <c r="F26207" s="681"/>
      <c r="G26207" s="682"/>
    </row>
    <row r="26208" spans="1:7">
      <c r="A26208" s="676">
        <v>60</v>
      </c>
      <c r="B26208" s="676" t="s">
        <v>72</v>
      </c>
      <c r="C26208" s="674" t="s">
        <v>102</v>
      </c>
      <c r="D26208" s="678" t="s">
        <v>229</v>
      </c>
      <c r="E26208" s="665">
        <v>95.79</v>
      </c>
      <c r="F26208" s="639" t="s">
        <v>111</v>
      </c>
      <c r="G26208" s="13">
        <f>SUM(A26208*E26208)</f>
        <v>5747.4000000000005</v>
      </c>
    </row>
    <row r="26209" spans="1:7">
      <c r="A26209" s="677"/>
      <c r="B26209" s="677"/>
      <c r="C26209" s="675"/>
      <c r="D26209" s="679"/>
      <c r="E26209" s="680" t="s">
        <v>604</v>
      </c>
      <c r="F26209" s="681"/>
      <c r="G26209" s="682"/>
    </row>
    <row r="26210" spans="1:7">
      <c r="A26210" s="676">
        <v>6</v>
      </c>
      <c r="B26210" s="676" t="s">
        <v>72</v>
      </c>
      <c r="C26210" s="674" t="s">
        <v>33</v>
      </c>
      <c r="D26210" s="678" t="s">
        <v>186</v>
      </c>
      <c r="E26210" s="665">
        <v>1671.58</v>
      </c>
      <c r="F26210" s="639" t="s">
        <v>75</v>
      </c>
      <c r="G26210" s="13">
        <f>SUM(A26210*E26210)</f>
        <v>10029.48</v>
      </c>
    </row>
    <row r="26211" spans="1:7">
      <c r="A26211" s="677"/>
      <c r="B26211" s="677"/>
      <c r="C26211" s="675"/>
      <c r="D26211" s="679"/>
      <c r="E26211" s="680" t="s">
        <v>187</v>
      </c>
      <c r="F26211" s="681"/>
      <c r="G26211" s="682"/>
    </row>
    <row r="26212" spans="1:7">
      <c r="A26212" s="676">
        <v>4</v>
      </c>
      <c r="B26212" s="676" t="s">
        <v>72</v>
      </c>
      <c r="C26212" s="674" t="s">
        <v>36</v>
      </c>
      <c r="D26212" s="678" t="s">
        <v>83</v>
      </c>
      <c r="E26212" s="665">
        <v>447.15</v>
      </c>
      <c r="F26212" s="639" t="s">
        <v>75</v>
      </c>
      <c r="G26212" s="13">
        <f>SUM(A26212*E26212)</f>
        <v>1788.6</v>
      </c>
    </row>
    <row r="26213" spans="1:7">
      <c r="A26213" s="677"/>
      <c r="B26213" s="677"/>
      <c r="C26213" s="675"/>
      <c r="D26213" s="679"/>
      <c r="E26213" s="680" t="s">
        <v>84</v>
      </c>
      <c r="F26213" s="681"/>
      <c r="G26213" s="682"/>
    </row>
    <row r="26214" spans="1:7">
      <c r="A26214" s="676">
        <v>9</v>
      </c>
      <c r="B26214" s="676" t="s">
        <v>72</v>
      </c>
      <c r="C26214" s="674" t="s">
        <v>40</v>
      </c>
      <c r="D26214" s="678" t="s">
        <v>85</v>
      </c>
      <c r="E26214" s="665">
        <v>1109.46</v>
      </c>
      <c r="F26214" s="639" t="s">
        <v>75</v>
      </c>
      <c r="G26214" s="13">
        <f>SUM(A26214*E26214)</f>
        <v>9985.14</v>
      </c>
    </row>
    <row r="26215" spans="1:7">
      <c r="A26215" s="677"/>
      <c r="B26215" s="677"/>
      <c r="C26215" s="675"/>
      <c r="D26215" s="679"/>
      <c r="E26215" s="728" t="s">
        <v>86</v>
      </c>
      <c r="F26215" s="729"/>
      <c r="G26215" s="730"/>
    </row>
    <row r="26216" spans="1:7">
      <c r="A26216" s="676"/>
      <c r="B26216" s="676"/>
      <c r="C26216" s="674" t="s">
        <v>44</v>
      </c>
      <c r="D26216" s="702" t="s">
        <v>188</v>
      </c>
      <c r="E26216" s="650"/>
      <c r="F26216" s="69"/>
      <c r="G26216" s="70"/>
    </row>
    <row r="26217" spans="1:7">
      <c r="A26217" s="677"/>
      <c r="B26217" s="677"/>
      <c r="C26217" s="675"/>
      <c r="D26217" s="703"/>
      <c r="E26217" s="722"/>
      <c r="F26217" s="723"/>
      <c r="G26217" s="724"/>
    </row>
    <row r="26218" spans="1:7">
      <c r="A26218" s="676">
        <v>11</v>
      </c>
      <c r="B26218" s="676" t="s">
        <v>72</v>
      </c>
      <c r="C26218" s="674" t="s">
        <v>99</v>
      </c>
      <c r="D26218" s="678" t="s">
        <v>103</v>
      </c>
      <c r="E26218" s="665">
        <v>318.33999999999997</v>
      </c>
      <c r="F26218" s="639" t="s">
        <v>75</v>
      </c>
      <c r="G26218" s="13">
        <f>SUM(A26218*E26218)</f>
        <v>3501.74</v>
      </c>
    </row>
    <row r="26219" spans="1:7">
      <c r="A26219" s="677"/>
      <c r="B26219" s="677"/>
      <c r="C26219" s="675"/>
      <c r="D26219" s="679"/>
      <c r="E26219" s="680" t="s">
        <v>189</v>
      </c>
      <c r="F26219" s="681"/>
      <c r="G26219" s="682"/>
    </row>
    <row r="26220" spans="1:7">
      <c r="A26220" s="676"/>
      <c r="B26220" s="676"/>
      <c r="C26220" s="674" t="s">
        <v>47</v>
      </c>
      <c r="D26220" s="678" t="s">
        <v>236</v>
      </c>
      <c r="E26220" s="704"/>
      <c r="F26220" s="705"/>
      <c r="G26220" s="706"/>
    </row>
    <row r="26221" spans="1:7">
      <c r="A26221" s="677"/>
      <c r="B26221" s="677"/>
      <c r="C26221" s="675"/>
      <c r="D26221" s="679"/>
      <c r="E26221" s="707"/>
      <c r="F26221" s="708"/>
      <c r="G26221" s="709"/>
    </row>
    <row r="26222" spans="1:7">
      <c r="A26222" s="676">
        <v>300</v>
      </c>
      <c r="B26222" s="676" t="s">
        <v>107</v>
      </c>
      <c r="C26222" s="674" t="s">
        <v>99</v>
      </c>
      <c r="D26222" s="678" t="s">
        <v>237</v>
      </c>
      <c r="E26222" s="665">
        <v>128.53</v>
      </c>
      <c r="F26222" s="639" t="s">
        <v>111</v>
      </c>
      <c r="G26222" s="13">
        <f>SUM(A26222*E26222)</f>
        <v>38559</v>
      </c>
    </row>
    <row r="26223" spans="1:7">
      <c r="A26223" s="677"/>
      <c r="B26223" s="677"/>
      <c r="C26223" s="675"/>
      <c r="D26223" s="679"/>
      <c r="E26223" s="680" t="s">
        <v>289</v>
      </c>
      <c r="F26223" s="681"/>
      <c r="G26223" s="682"/>
    </row>
    <row r="26224" spans="1:7">
      <c r="A26224" s="676">
        <v>20</v>
      </c>
      <c r="B26224" s="676" t="s">
        <v>107</v>
      </c>
      <c r="C26224" s="674" t="s">
        <v>102</v>
      </c>
      <c r="D26224" s="678" t="s">
        <v>605</v>
      </c>
      <c r="E26224" s="665">
        <v>233</v>
      </c>
      <c r="F26224" s="639" t="s">
        <v>111</v>
      </c>
      <c r="G26224" s="13">
        <f>SUM(A26224*E26224)</f>
        <v>4660</v>
      </c>
    </row>
    <row r="26225" spans="1:7">
      <c r="A26225" s="677"/>
      <c r="B26225" s="677"/>
      <c r="C26225" s="675"/>
      <c r="D26225" s="679"/>
      <c r="E26225" s="680" t="s">
        <v>606</v>
      </c>
      <c r="F26225" s="681"/>
      <c r="G26225" s="682"/>
    </row>
    <row r="26226" spans="1:7" s="36" customFormat="1">
      <c r="A26226" s="676">
        <v>1</v>
      </c>
      <c r="B26226" s="676" t="s">
        <v>89</v>
      </c>
      <c r="C26226" s="674" t="s">
        <v>50</v>
      </c>
      <c r="D26226" s="678" t="s">
        <v>421</v>
      </c>
      <c r="E26226" s="665">
        <v>21989.61</v>
      </c>
      <c r="F26226" s="639" t="s">
        <v>75</v>
      </c>
      <c r="G26226" s="13">
        <f>SUM(A26226*E26226)</f>
        <v>21989.61</v>
      </c>
    </row>
    <row r="26227" spans="1:7" s="36" customFormat="1">
      <c r="A26227" s="677"/>
      <c r="B26227" s="677"/>
      <c r="C26227" s="675"/>
      <c r="D26227" s="679"/>
      <c r="E26227" s="680" t="s">
        <v>422</v>
      </c>
      <c r="F26227" s="681"/>
      <c r="G26227" s="682"/>
    </row>
    <row r="26228" spans="1:7" s="30" customFormat="1">
      <c r="A26228" s="3"/>
      <c r="B26228" s="3"/>
      <c r="C26228" s="667"/>
      <c r="D26228" s="26"/>
      <c r="E26228" s="27"/>
      <c r="F26228" s="28" t="s">
        <v>320</v>
      </c>
      <c r="G26228" s="29">
        <v>121005</v>
      </c>
    </row>
    <row r="26229" spans="1:7">
      <c r="A26229" s="638"/>
      <c r="B26229" s="638"/>
      <c r="C26229" s="639"/>
      <c r="D26229" s="48" t="s">
        <v>106</v>
      </c>
      <c r="E26229" s="641"/>
      <c r="F26229" s="641"/>
      <c r="G26229" s="641"/>
    </row>
    <row r="26230" spans="1:7">
      <c r="A26230" s="676">
        <v>2</v>
      </c>
      <c r="B26230" s="676" t="s">
        <v>72</v>
      </c>
      <c r="C26230" s="674" t="s">
        <v>11</v>
      </c>
      <c r="D26230" s="678" t="s">
        <v>113</v>
      </c>
      <c r="E26230" s="665">
        <v>14748</v>
      </c>
      <c r="F26230" s="639" t="s">
        <v>75</v>
      </c>
      <c r="G26230" s="13">
        <f>SUM(A26230*E26230)</f>
        <v>29496</v>
      </c>
    </row>
    <row r="26231" spans="1:7">
      <c r="A26231" s="677"/>
      <c r="B26231" s="677"/>
      <c r="C26231" s="675"/>
      <c r="D26231" s="679"/>
      <c r="E26231" s="680" t="s">
        <v>114</v>
      </c>
      <c r="F26231" s="681"/>
      <c r="G26231" s="682"/>
    </row>
    <row r="26232" spans="1:7">
      <c r="A26232" s="676"/>
      <c r="B26232" s="676"/>
      <c r="C26232" s="674" t="s">
        <v>11</v>
      </c>
      <c r="D26232" s="678" t="s">
        <v>192</v>
      </c>
      <c r="E26232" s="704"/>
      <c r="F26232" s="705"/>
      <c r="G26232" s="706"/>
    </row>
    <row r="26233" spans="1:7" ht="66.75" customHeight="1">
      <c r="A26233" s="677"/>
      <c r="B26233" s="677"/>
      <c r="C26233" s="675"/>
      <c r="D26233" s="679"/>
      <c r="E26233" s="707"/>
      <c r="F26233" s="708"/>
      <c r="G26233" s="709"/>
    </row>
    <row r="26234" spans="1:7">
      <c r="A26234" s="642">
        <v>415</v>
      </c>
      <c r="B26234" s="642" t="s">
        <v>107</v>
      </c>
      <c r="C26234" s="644" t="s">
        <v>99</v>
      </c>
      <c r="D26234" s="646" t="s">
        <v>198</v>
      </c>
      <c r="E26234" s="665">
        <v>28</v>
      </c>
      <c r="F26234" s="639" t="s">
        <v>111</v>
      </c>
      <c r="G26234" s="13">
        <f>SUM(A26234*E26234)</f>
        <v>11620</v>
      </c>
    </row>
    <row r="26235" spans="1:7">
      <c r="A26235" s="643"/>
      <c r="B26235" s="643"/>
      <c r="C26235" s="645"/>
      <c r="D26235" s="652"/>
      <c r="E26235" s="680" t="s">
        <v>199</v>
      </c>
      <c r="F26235" s="681"/>
      <c r="G26235" s="682"/>
    </row>
    <row r="26236" spans="1:7">
      <c r="A26236" s="676">
        <v>30</v>
      </c>
      <c r="B26236" s="676" t="s">
        <v>107</v>
      </c>
      <c r="C26236" s="674" t="s">
        <v>102</v>
      </c>
      <c r="D26236" s="678" t="s">
        <v>195</v>
      </c>
      <c r="E26236" s="665">
        <v>226</v>
      </c>
      <c r="F26236" s="639" t="s">
        <v>111</v>
      </c>
      <c r="G26236" s="13">
        <f>SUM(A26236*E26236)</f>
        <v>6780</v>
      </c>
    </row>
    <row r="26237" spans="1:7">
      <c r="A26237" s="677"/>
      <c r="B26237" s="677"/>
      <c r="C26237" s="675"/>
      <c r="D26237" s="679"/>
      <c r="E26237" s="680" t="s">
        <v>196</v>
      </c>
      <c r="F26237" s="681"/>
      <c r="G26237" s="682"/>
    </row>
    <row r="26238" spans="1:7">
      <c r="A26238" s="638"/>
      <c r="B26238" s="638"/>
      <c r="C26238" s="639"/>
      <c r="D26238" s="640"/>
      <c r="E26238" s="641"/>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10" t="s">
        <v>0</v>
      </c>
      <c r="B26280" s="710"/>
      <c r="C26280" s="710"/>
      <c r="D26280" s="710"/>
      <c r="E26280" s="710"/>
      <c r="F26280" s="710"/>
      <c r="G26280" s="710"/>
    </row>
    <row r="26281" spans="1:7">
      <c r="A26281" s="711" t="s">
        <v>1</v>
      </c>
      <c r="B26281" s="711"/>
      <c r="C26281" s="711"/>
      <c r="D26281" s="711"/>
      <c r="E26281" s="711"/>
      <c r="F26281" s="711"/>
      <c r="G26281" s="711"/>
    </row>
    <row r="26282" spans="1:7" ht="59.25" customHeight="1">
      <c r="A26282" s="1" t="s">
        <v>2</v>
      </c>
      <c r="B26282" s="659"/>
      <c r="C26282" s="659"/>
      <c r="D26282" s="732" t="s">
        <v>812</v>
      </c>
      <c r="E26282" s="732"/>
      <c r="F26282" s="732"/>
      <c r="G26282" s="732"/>
    </row>
    <row r="26283" spans="1:7" ht="25.5">
      <c r="A26283" s="713" t="s">
        <v>3</v>
      </c>
      <c r="B26283" s="714"/>
      <c r="C26283" s="3" t="s">
        <v>4</v>
      </c>
      <c r="D26283" s="667" t="s">
        <v>5</v>
      </c>
      <c r="E26283" s="667" t="s">
        <v>6</v>
      </c>
      <c r="F26283" s="667" t="s">
        <v>7</v>
      </c>
      <c r="G26283" s="5" t="s">
        <v>8</v>
      </c>
    </row>
    <row r="26284" spans="1:7">
      <c r="A26284" s="172"/>
      <c r="D26284" s="173" t="s">
        <v>607</v>
      </c>
      <c r="G26284" s="174"/>
    </row>
    <row r="26285" spans="1:7">
      <c r="A26285" s="676">
        <v>2</v>
      </c>
      <c r="B26285" s="676" t="s">
        <v>72</v>
      </c>
      <c r="C26285" s="674" t="s">
        <v>11</v>
      </c>
      <c r="D26285" s="678" t="s">
        <v>177</v>
      </c>
      <c r="E26285" s="665">
        <v>6166.6</v>
      </c>
      <c r="F26285" s="639" t="s">
        <v>75</v>
      </c>
      <c r="G26285" s="13">
        <f>SUM(A26285*E26285)</f>
        <v>12333.2</v>
      </c>
    </row>
    <row r="26286" spans="1:7">
      <c r="A26286" s="677"/>
      <c r="B26286" s="677"/>
      <c r="C26286" s="675"/>
      <c r="D26286" s="679"/>
      <c r="E26286" s="680" t="s">
        <v>178</v>
      </c>
      <c r="F26286" s="681"/>
      <c r="G26286" s="682"/>
    </row>
    <row r="26287" spans="1:7">
      <c r="A26287" s="676">
        <v>2</v>
      </c>
      <c r="B26287" s="676" t="s">
        <v>72</v>
      </c>
      <c r="C26287" s="674" t="s">
        <v>15</v>
      </c>
      <c r="D26287" s="678" t="s">
        <v>179</v>
      </c>
      <c r="E26287" s="665">
        <v>1233.6500000000001</v>
      </c>
      <c r="F26287" s="639" t="s">
        <v>75</v>
      </c>
      <c r="G26287" s="13">
        <f>SUM(A26287*E26287)</f>
        <v>2467.3000000000002</v>
      </c>
    </row>
    <row r="26288" spans="1:7">
      <c r="A26288" s="677"/>
      <c r="B26288" s="677"/>
      <c r="C26288" s="675"/>
      <c r="D26288" s="679"/>
      <c r="E26288" s="680" t="s">
        <v>180</v>
      </c>
      <c r="F26288" s="681"/>
      <c r="G26288" s="682"/>
    </row>
    <row r="26289" spans="1:7">
      <c r="A26289" s="676">
        <v>3</v>
      </c>
      <c r="B26289" s="676" t="s">
        <v>72</v>
      </c>
      <c r="C26289" s="674" t="s">
        <v>18</v>
      </c>
      <c r="D26289" s="678" t="s">
        <v>219</v>
      </c>
      <c r="E26289" s="665">
        <v>270.60000000000002</v>
      </c>
      <c r="F26289" s="639" t="s">
        <v>75</v>
      </c>
      <c r="G26289" s="13">
        <f>SUM(A26289*E26289)</f>
        <v>811.80000000000007</v>
      </c>
    </row>
    <row r="26290" spans="1:7">
      <c r="A26290" s="677"/>
      <c r="B26290" s="677"/>
      <c r="C26290" s="675"/>
      <c r="D26290" s="679"/>
      <c r="E26290" s="680" t="s">
        <v>220</v>
      </c>
      <c r="F26290" s="681"/>
      <c r="G26290" s="682"/>
    </row>
    <row r="26291" spans="1:7">
      <c r="A26291" s="676">
        <v>4</v>
      </c>
      <c r="B26291" s="676" t="s">
        <v>72</v>
      </c>
      <c r="C26291" s="674" t="s">
        <v>21</v>
      </c>
      <c r="D26291" s="678" t="s">
        <v>181</v>
      </c>
      <c r="E26291" s="665">
        <v>566.70000000000005</v>
      </c>
      <c r="F26291" s="639" t="s">
        <v>75</v>
      </c>
      <c r="G26291" s="13">
        <f>SUM(A26291*E26291)</f>
        <v>2266.8000000000002</v>
      </c>
    </row>
    <row r="26292" spans="1:7">
      <c r="A26292" s="677"/>
      <c r="B26292" s="677"/>
      <c r="C26292" s="675"/>
      <c r="D26292" s="679"/>
      <c r="E26292" s="680" t="s">
        <v>182</v>
      </c>
      <c r="F26292" s="681"/>
      <c r="G26292" s="682"/>
    </row>
    <row r="26293" spans="1:7">
      <c r="A26293" s="676">
        <v>2</v>
      </c>
      <c r="B26293" s="676" t="s">
        <v>72</v>
      </c>
      <c r="C26293" s="674" t="s">
        <v>25</v>
      </c>
      <c r="D26293" s="678" t="s">
        <v>94</v>
      </c>
      <c r="E26293" s="665">
        <v>2533.4699999999998</v>
      </c>
      <c r="F26293" s="639" t="s">
        <v>75</v>
      </c>
      <c r="G26293" s="13">
        <f>SUM(A26293*E26293)</f>
        <v>5066.9399999999996</v>
      </c>
    </row>
    <row r="26294" spans="1:7">
      <c r="A26294" s="677"/>
      <c r="B26294" s="677"/>
      <c r="C26294" s="675"/>
      <c r="D26294" s="679"/>
      <c r="E26294" s="680" t="s">
        <v>608</v>
      </c>
      <c r="F26294" s="681"/>
      <c r="G26294" s="682"/>
    </row>
    <row r="26295" spans="1:7">
      <c r="A26295" s="676"/>
      <c r="B26295" s="676"/>
      <c r="C26295" s="674" t="s">
        <v>29</v>
      </c>
      <c r="D26295" s="678" t="s">
        <v>226</v>
      </c>
      <c r="E26295" s="704"/>
      <c r="F26295" s="705"/>
      <c r="G26295" s="706"/>
    </row>
    <row r="26296" spans="1:7">
      <c r="A26296" s="677"/>
      <c r="B26296" s="677"/>
      <c r="C26296" s="675"/>
      <c r="D26296" s="679"/>
      <c r="E26296" s="707"/>
      <c r="F26296" s="708"/>
      <c r="G26296" s="709"/>
    </row>
    <row r="26297" spans="1:7">
      <c r="A26297" s="676">
        <v>60</v>
      </c>
      <c r="B26297" s="676" t="s">
        <v>107</v>
      </c>
      <c r="C26297" s="674" t="s">
        <v>99</v>
      </c>
      <c r="D26297" s="678" t="s">
        <v>227</v>
      </c>
      <c r="E26297" s="665">
        <v>73.209999999999994</v>
      </c>
      <c r="F26297" s="639" t="s">
        <v>111</v>
      </c>
      <c r="G26297" s="13">
        <v>4393</v>
      </c>
    </row>
    <row r="26298" spans="1:7">
      <c r="A26298" s="677"/>
      <c r="B26298" s="677"/>
      <c r="C26298" s="675"/>
      <c r="D26298" s="679"/>
      <c r="E26298" s="680" t="s">
        <v>228</v>
      </c>
      <c r="F26298" s="681"/>
      <c r="G26298" s="682"/>
    </row>
    <row r="26299" spans="1:7">
      <c r="A26299" s="676">
        <v>60</v>
      </c>
      <c r="B26299" s="676" t="s">
        <v>72</v>
      </c>
      <c r="C26299" s="674" t="s">
        <v>102</v>
      </c>
      <c r="D26299" s="678" t="s">
        <v>229</v>
      </c>
      <c r="E26299" s="665">
        <v>95.79</v>
      </c>
      <c r="F26299" s="639" t="s">
        <v>111</v>
      </c>
      <c r="G26299" s="13">
        <f>SUM(A26299*E26299)</f>
        <v>5747.4000000000005</v>
      </c>
    </row>
    <row r="26300" spans="1:7">
      <c r="A26300" s="677"/>
      <c r="B26300" s="677"/>
      <c r="C26300" s="675"/>
      <c r="D26300" s="679"/>
      <c r="E26300" s="680" t="s">
        <v>230</v>
      </c>
      <c r="F26300" s="681"/>
      <c r="G26300" s="682"/>
    </row>
    <row r="26301" spans="1:7">
      <c r="A26301" s="676">
        <v>2</v>
      </c>
      <c r="B26301" s="676" t="s">
        <v>72</v>
      </c>
      <c r="C26301" s="674" t="s">
        <v>33</v>
      </c>
      <c r="D26301" s="678" t="s">
        <v>186</v>
      </c>
      <c r="E26301" s="665">
        <v>1671.58</v>
      </c>
      <c r="F26301" s="639" t="s">
        <v>75</v>
      </c>
      <c r="G26301" s="13">
        <f>SUM(A26301*E26301)</f>
        <v>3343.16</v>
      </c>
    </row>
    <row r="26302" spans="1:7">
      <c r="A26302" s="677"/>
      <c r="B26302" s="677"/>
      <c r="C26302" s="675"/>
      <c r="D26302" s="679"/>
      <c r="E26302" s="680" t="s">
        <v>187</v>
      </c>
      <c r="F26302" s="681"/>
      <c r="G26302" s="682"/>
    </row>
    <row r="26303" spans="1:7">
      <c r="A26303" s="676">
        <v>4</v>
      </c>
      <c r="B26303" s="676" t="s">
        <v>72</v>
      </c>
      <c r="C26303" s="674" t="s">
        <v>36</v>
      </c>
      <c r="D26303" s="678" t="s">
        <v>83</v>
      </c>
      <c r="E26303" s="665">
        <v>447.15</v>
      </c>
      <c r="F26303" s="639" t="s">
        <v>75</v>
      </c>
      <c r="G26303" s="13">
        <f>SUM(A26303*E26303)</f>
        <v>1788.6</v>
      </c>
    </row>
    <row r="26304" spans="1:7">
      <c r="A26304" s="677"/>
      <c r="B26304" s="677"/>
      <c r="C26304" s="675"/>
      <c r="D26304" s="679"/>
      <c r="E26304" s="680" t="s">
        <v>84</v>
      </c>
      <c r="F26304" s="681"/>
      <c r="G26304" s="682"/>
    </row>
    <row r="26305" spans="1:7">
      <c r="A26305" s="676">
        <v>3</v>
      </c>
      <c r="B26305" s="676" t="s">
        <v>72</v>
      </c>
      <c r="C26305" s="674" t="s">
        <v>40</v>
      </c>
      <c r="D26305" s="678" t="s">
        <v>85</v>
      </c>
      <c r="E26305" s="665">
        <v>1109.46</v>
      </c>
      <c r="F26305" s="639" t="s">
        <v>75</v>
      </c>
      <c r="G26305" s="13">
        <f>SUM(A26305*E26305)</f>
        <v>3328.38</v>
      </c>
    </row>
    <row r="26306" spans="1:7">
      <c r="A26306" s="677"/>
      <c r="B26306" s="677"/>
      <c r="C26306" s="675"/>
      <c r="D26306" s="679"/>
      <c r="E26306" s="680" t="s">
        <v>86</v>
      </c>
      <c r="F26306" s="681"/>
      <c r="G26306" s="682"/>
    </row>
    <row r="26307" spans="1:7">
      <c r="A26307" s="676">
        <v>2</v>
      </c>
      <c r="B26307" s="676" t="s">
        <v>89</v>
      </c>
      <c r="C26307" s="674" t="s">
        <v>44</v>
      </c>
      <c r="D26307" s="678" t="s">
        <v>188</v>
      </c>
      <c r="E26307" s="665">
        <v>318.33999999999997</v>
      </c>
      <c r="F26307" s="639" t="s">
        <v>75</v>
      </c>
      <c r="G26307" s="13">
        <f>SUM(A26307*E26307)</f>
        <v>636.67999999999995</v>
      </c>
    </row>
    <row r="26308" spans="1:7">
      <c r="A26308" s="677"/>
      <c r="B26308" s="677"/>
      <c r="C26308" s="675"/>
      <c r="D26308" s="679"/>
      <c r="E26308" s="680" t="s">
        <v>189</v>
      </c>
      <c r="F26308" s="681"/>
      <c r="G26308" s="682"/>
    </row>
    <row r="26309" spans="1:7">
      <c r="A26309" s="676">
        <v>2</v>
      </c>
      <c r="B26309" s="676" t="s">
        <v>72</v>
      </c>
      <c r="C26309" s="674" t="s">
        <v>47</v>
      </c>
      <c r="D26309" s="678" t="s">
        <v>222</v>
      </c>
      <c r="E26309" s="665">
        <v>2376</v>
      </c>
      <c r="F26309" s="639" t="s">
        <v>75</v>
      </c>
      <c r="G26309" s="13">
        <f>SUM(A26309*E26309)</f>
        <v>4752</v>
      </c>
    </row>
    <row r="26310" spans="1:7">
      <c r="A26310" s="677"/>
      <c r="B26310" s="677"/>
      <c r="C26310" s="675"/>
      <c r="D26310" s="679"/>
      <c r="E26310" s="680" t="s">
        <v>223</v>
      </c>
      <c r="F26310" s="681"/>
      <c r="G26310" s="682"/>
    </row>
    <row r="26311" spans="1:7">
      <c r="A26311" s="676">
        <v>100</v>
      </c>
      <c r="B26311" s="676" t="s">
        <v>107</v>
      </c>
      <c r="C26311" s="674" t="s">
        <v>50</v>
      </c>
      <c r="D26311" s="678" t="s">
        <v>609</v>
      </c>
      <c r="E26311" s="665">
        <v>44.05</v>
      </c>
      <c r="F26311" s="639" t="s">
        <v>111</v>
      </c>
      <c r="G26311" s="13">
        <f>SUM(A26311*E26311)</f>
        <v>4405</v>
      </c>
    </row>
    <row r="26312" spans="1:7">
      <c r="A26312" s="677"/>
      <c r="B26312" s="677"/>
      <c r="C26312" s="675"/>
      <c r="D26312" s="679"/>
      <c r="E26312" s="680" t="s">
        <v>610</v>
      </c>
      <c r="F26312" s="681"/>
      <c r="G26312" s="682"/>
    </row>
    <row r="26313" spans="1:7">
      <c r="A26313" s="660"/>
      <c r="B26313" s="660"/>
      <c r="C26313" s="661"/>
      <c r="D26313" s="175"/>
      <c r="E26313" s="647"/>
      <c r="F26313" s="176" t="s">
        <v>611</v>
      </c>
      <c r="G26313" s="90">
        <v>62462</v>
      </c>
    </row>
    <row r="26314" spans="1:7">
      <c r="A26314" s="660"/>
      <c r="B26314" s="660"/>
      <c r="C26314" s="661"/>
      <c r="D26314" s="83" t="s">
        <v>290</v>
      </c>
      <c r="E26314" s="647"/>
      <c r="F26314" s="648"/>
      <c r="G26314" s="649"/>
    </row>
    <row r="26315" spans="1:7">
      <c r="A26315" s="676"/>
      <c r="B26315" s="676"/>
      <c r="C26315" s="674" t="s">
        <v>11</v>
      </c>
      <c r="D26315" s="678" t="s">
        <v>192</v>
      </c>
      <c r="E26315" s="704"/>
      <c r="F26315" s="705"/>
      <c r="G26315" s="706"/>
    </row>
    <row r="26316" spans="1:7">
      <c r="A26316" s="677"/>
      <c r="B26316" s="677"/>
      <c r="C26316" s="675"/>
      <c r="D26316" s="679"/>
      <c r="E26316" s="707"/>
      <c r="F26316" s="708"/>
      <c r="G26316" s="709"/>
    </row>
    <row r="26317" spans="1:7">
      <c r="A26317" s="676">
        <v>30</v>
      </c>
      <c r="B26317" s="676" t="s">
        <v>107</v>
      </c>
      <c r="C26317" s="674" t="s">
        <v>99</v>
      </c>
      <c r="D26317" s="678" t="s">
        <v>193</v>
      </c>
      <c r="E26317" s="665">
        <v>486</v>
      </c>
      <c r="F26317" s="639" t="s">
        <v>111</v>
      </c>
      <c r="G26317" s="13">
        <f>SUM(A26317*E26317)</f>
        <v>14580</v>
      </c>
    </row>
    <row r="26318" spans="1:7">
      <c r="A26318" s="677"/>
      <c r="B26318" s="677"/>
      <c r="C26318" s="675"/>
      <c r="D26318" s="679"/>
      <c r="E26318" s="680" t="s">
        <v>612</v>
      </c>
      <c r="F26318" s="681"/>
      <c r="G26318" s="682"/>
    </row>
    <row r="26319" spans="1:7">
      <c r="A26319" s="676">
        <v>80</v>
      </c>
      <c r="B26319" s="676" t="s">
        <v>107</v>
      </c>
      <c r="C26319" s="674" t="s">
        <v>102</v>
      </c>
      <c r="D26319" s="678" t="s">
        <v>195</v>
      </c>
      <c r="E26319" s="665">
        <v>226</v>
      </c>
      <c r="F26319" s="639" t="s">
        <v>111</v>
      </c>
      <c r="G26319" s="13">
        <f>SUM(A26319*E26319)</f>
        <v>18080</v>
      </c>
    </row>
    <row r="26320" spans="1:7">
      <c r="A26320" s="677"/>
      <c r="B26320" s="677"/>
      <c r="C26320" s="675"/>
      <c r="D26320" s="679"/>
      <c r="E26320" s="680" t="s">
        <v>196</v>
      </c>
      <c r="F26320" s="681"/>
      <c r="G26320" s="682"/>
    </row>
    <row r="26321" spans="1:7">
      <c r="A26321" s="676">
        <v>4</v>
      </c>
      <c r="B26321" s="676" t="s">
        <v>72</v>
      </c>
      <c r="C26321" s="674" t="s">
        <v>15</v>
      </c>
      <c r="D26321" s="678" t="s">
        <v>113</v>
      </c>
      <c r="E26321" s="665">
        <v>14748</v>
      </c>
      <c r="F26321" s="639" t="s">
        <v>75</v>
      </c>
      <c r="G26321" s="13">
        <f>SUM(A26321*E26321)</f>
        <v>58992</v>
      </c>
    </row>
    <row r="26322" spans="1:7">
      <c r="A26322" s="677"/>
      <c r="B26322" s="677"/>
      <c r="C26322" s="675"/>
      <c r="D26322" s="679"/>
      <c r="E26322" s="680" t="s">
        <v>114</v>
      </c>
      <c r="F26322" s="681"/>
      <c r="G26322" s="682"/>
    </row>
    <row r="26323" spans="1:7">
      <c r="A26323" s="638"/>
      <c r="B26323" s="638"/>
      <c r="C26323" s="639"/>
      <c r="D26323" s="640"/>
      <c r="E26323" s="641"/>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52" t="s">
        <v>496</v>
      </c>
      <c r="B26339" s="752"/>
      <c r="C26339" s="752"/>
      <c r="D26339" s="752"/>
      <c r="E26339" s="752"/>
      <c r="F26339" s="752"/>
      <c r="G26339" s="752"/>
    </row>
    <row r="26340" spans="1:7" s="124" customFormat="1" ht="40.5" customHeight="1">
      <c r="A26340" s="753" t="s">
        <v>615</v>
      </c>
      <c r="B26340" s="753"/>
      <c r="C26340" s="753"/>
      <c r="D26340" s="753"/>
      <c r="E26340" s="753"/>
      <c r="F26340" s="753"/>
      <c r="G26340" s="753"/>
    </row>
    <row r="26341" spans="1:7" s="124" customFormat="1" ht="12.75">
      <c r="A26341" s="125"/>
      <c r="B26341" s="126"/>
      <c r="C26341" s="126"/>
      <c r="D26341" s="127"/>
      <c r="E26341" s="128"/>
      <c r="F26341" s="127"/>
      <c r="G26341" s="127"/>
    </row>
    <row r="26342" spans="1:7" s="124" customFormat="1" ht="25.5">
      <c r="A26342" s="754" t="s">
        <v>3</v>
      </c>
      <c r="B26342" s="755"/>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715">
        <v>33</v>
      </c>
      <c r="B26345" s="715" t="s">
        <v>500</v>
      </c>
      <c r="C26345" s="715"/>
      <c r="D26345" s="717" t="s">
        <v>501</v>
      </c>
      <c r="E26345" s="139">
        <v>1130</v>
      </c>
      <c r="F26345" s="137" t="s">
        <v>502</v>
      </c>
      <c r="G26345" s="137">
        <f>SUM(A26345*E26345)</f>
        <v>37290</v>
      </c>
    </row>
    <row r="26346" spans="1:7" s="124" customFormat="1" ht="12.75">
      <c r="A26346" s="716"/>
      <c r="B26346" s="716"/>
      <c r="C26346" s="716"/>
      <c r="D26346" s="718"/>
      <c r="E26346" s="719" t="s">
        <v>503</v>
      </c>
      <c r="F26346" s="720"/>
      <c r="G26346" s="721"/>
    </row>
    <row r="26347" spans="1:7" s="124" customFormat="1" ht="12.75">
      <c r="A26347" s="715">
        <v>8</v>
      </c>
      <c r="B26347" s="715" t="s">
        <v>500</v>
      </c>
      <c r="C26347" s="715" t="s">
        <v>15</v>
      </c>
      <c r="D26347" s="717" t="s">
        <v>504</v>
      </c>
      <c r="E26347" s="139">
        <v>985</v>
      </c>
      <c r="F26347" s="137" t="s">
        <v>502</v>
      </c>
      <c r="G26347" s="137">
        <f>SUM(A26347*E26347)</f>
        <v>7880</v>
      </c>
    </row>
    <row r="26348" spans="1:7" s="124" customFormat="1" ht="12.75">
      <c r="A26348" s="716"/>
      <c r="B26348" s="716"/>
      <c r="C26348" s="716"/>
      <c r="D26348" s="718"/>
      <c r="E26348" s="719" t="s">
        <v>505</v>
      </c>
      <c r="F26348" s="720"/>
      <c r="G26348" s="721"/>
    </row>
    <row r="26349" spans="1:7" s="124" customFormat="1" ht="12.75">
      <c r="A26349" s="715">
        <v>4</v>
      </c>
      <c r="B26349" s="715" t="s">
        <v>500</v>
      </c>
      <c r="C26349" s="715" t="s">
        <v>18</v>
      </c>
      <c r="D26349" s="717" t="s">
        <v>506</v>
      </c>
      <c r="E26349" s="139">
        <v>1764</v>
      </c>
      <c r="F26349" s="137" t="s">
        <v>502</v>
      </c>
      <c r="G26349" s="137">
        <f>SUM(A26349*E26349)</f>
        <v>7056</v>
      </c>
    </row>
    <row r="26350" spans="1:7" s="124" customFormat="1" ht="12.75">
      <c r="A26350" s="716"/>
      <c r="B26350" s="716"/>
      <c r="C26350" s="716"/>
      <c r="D26350" s="718"/>
      <c r="E26350" s="719" t="s">
        <v>507</v>
      </c>
      <c r="F26350" s="720"/>
      <c r="G26350" s="721"/>
    </row>
    <row r="26351" spans="1:7" s="124" customFormat="1" ht="12.75">
      <c r="A26351" s="715">
        <v>20</v>
      </c>
      <c r="B26351" s="715" t="s">
        <v>508</v>
      </c>
      <c r="C26351" s="715" t="s">
        <v>21</v>
      </c>
      <c r="D26351" s="717" t="s">
        <v>509</v>
      </c>
      <c r="E26351" s="139">
        <v>173</v>
      </c>
      <c r="F26351" s="137" t="s">
        <v>510</v>
      </c>
      <c r="G26351" s="137">
        <f>SUM(A26351*E26351)</f>
        <v>3460</v>
      </c>
    </row>
    <row r="26352" spans="1:7" s="124" customFormat="1" ht="12.75">
      <c r="A26352" s="716"/>
      <c r="B26352" s="716"/>
      <c r="C26352" s="716"/>
      <c r="D26352" s="718"/>
      <c r="E26352" s="719" t="s">
        <v>511</v>
      </c>
      <c r="F26352" s="720"/>
      <c r="G26352" s="721"/>
    </row>
    <row r="26353" spans="1:7" s="124" customFormat="1" ht="12.75">
      <c r="A26353" s="715">
        <v>50</v>
      </c>
      <c r="B26353" s="715" t="s">
        <v>508</v>
      </c>
      <c r="C26353" s="715" t="s">
        <v>25</v>
      </c>
      <c r="D26353" s="717" t="s">
        <v>512</v>
      </c>
      <c r="E26353" s="139">
        <v>222</v>
      </c>
      <c r="F26353" s="137" t="s">
        <v>510</v>
      </c>
      <c r="G26353" s="137">
        <f>SUM(A26353*E26353)</f>
        <v>11100</v>
      </c>
    </row>
    <row r="26354" spans="1:7" s="124" customFormat="1" ht="12.75">
      <c r="A26354" s="716"/>
      <c r="B26354" s="716"/>
      <c r="C26354" s="716"/>
      <c r="D26354" s="718"/>
      <c r="E26354" s="719" t="s">
        <v>513</v>
      </c>
      <c r="F26354" s="720"/>
      <c r="G26354" s="721"/>
    </row>
    <row r="26355" spans="1:7" s="124" customFormat="1" ht="12.75">
      <c r="A26355" s="715">
        <v>50</v>
      </c>
      <c r="B26355" s="715" t="s">
        <v>508</v>
      </c>
      <c r="C26355" s="715" t="s">
        <v>29</v>
      </c>
      <c r="D26355" s="717" t="s">
        <v>514</v>
      </c>
      <c r="E26355" s="139">
        <v>252</v>
      </c>
      <c r="F26355" s="137" t="s">
        <v>510</v>
      </c>
      <c r="G26355" s="137">
        <f>SUM(A26355*E26355)</f>
        <v>12600</v>
      </c>
    </row>
    <row r="26356" spans="1:7" s="124" customFormat="1" ht="12.75">
      <c r="A26356" s="716"/>
      <c r="B26356" s="716"/>
      <c r="C26356" s="716"/>
      <c r="D26356" s="718"/>
      <c r="E26356" s="719" t="s">
        <v>515</v>
      </c>
      <c r="F26356" s="720"/>
      <c r="G26356" s="721"/>
    </row>
    <row r="26357" spans="1:7" s="124" customFormat="1" ht="12.75">
      <c r="A26357" s="715">
        <v>10</v>
      </c>
      <c r="B26357" s="715" t="s">
        <v>508</v>
      </c>
      <c r="C26357" s="715" t="s">
        <v>33</v>
      </c>
      <c r="D26357" s="717" t="s">
        <v>539</v>
      </c>
      <c r="E26357" s="139">
        <v>341</v>
      </c>
      <c r="F26357" s="137" t="s">
        <v>510</v>
      </c>
      <c r="G26357" s="137">
        <f>SUM(A26357*E26357)</f>
        <v>3410</v>
      </c>
    </row>
    <row r="26358" spans="1:7" s="124" customFormat="1" ht="12.75">
      <c r="A26358" s="716"/>
      <c r="B26358" s="716"/>
      <c r="C26358" s="716"/>
      <c r="D26358" s="718"/>
      <c r="E26358" s="719" t="s">
        <v>540</v>
      </c>
      <c r="F26358" s="720"/>
      <c r="G26358" s="721"/>
    </row>
    <row r="26359" spans="1:7" s="124" customFormat="1" ht="12.75">
      <c r="A26359" s="715">
        <v>50</v>
      </c>
      <c r="B26359" s="715" t="s">
        <v>508</v>
      </c>
      <c r="C26359" s="715" t="s">
        <v>36</v>
      </c>
      <c r="D26359" s="717" t="s">
        <v>516</v>
      </c>
      <c r="E26359" s="139">
        <v>463</v>
      </c>
      <c r="F26359" s="137" t="s">
        <v>510</v>
      </c>
      <c r="G26359" s="137">
        <f>SUM(A26359*E26359)</f>
        <v>23150</v>
      </c>
    </row>
    <row r="26360" spans="1:7" s="124" customFormat="1" ht="12.75">
      <c r="A26360" s="716"/>
      <c r="B26360" s="716"/>
      <c r="C26360" s="716"/>
      <c r="D26360" s="718"/>
      <c r="E26360" s="719" t="s">
        <v>517</v>
      </c>
      <c r="F26360" s="720"/>
      <c r="G26360" s="721"/>
    </row>
    <row r="26361" spans="1:7" s="124" customFormat="1" ht="12.75">
      <c r="A26361" s="715">
        <v>9</v>
      </c>
      <c r="B26361" s="715" t="s">
        <v>518</v>
      </c>
      <c r="C26361" s="715" t="s">
        <v>40</v>
      </c>
      <c r="D26361" s="717" t="s">
        <v>519</v>
      </c>
      <c r="E26361" s="139">
        <v>916</v>
      </c>
      <c r="F26361" s="137" t="s">
        <v>520</v>
      </c>
      <c r="G26361" s="137">
        <f>SUM(A26361*E26361)</f>
        <v>8244</v>
      </c>
    </row>
    <row r="26362" spans="1:7" s="124" customFormat="1" ht="12.75">
      <c r="A26362" s="716"/>
      <c r="B26362" s="716"/>
      <c r="C26362" s="716"/>
      <c r="D26362" s="718"/>
      <c r="E26362" s="719" t="s">
        <v>521</v>
      </c>
      <c r="F26362" s="720"/>
      <c r="G26362" s="721"/>
    </row>
    <row r="26363" spans="1:7" s="124" customFormat="1" ht="12.75">
      <c r="A26363" s="715">
        <v>1</v>
      </c>
      <c r="B26363" s="715" t="s">
        <v>89</v>
      </c>
      <c r="C26363" s="715" t="s">
        <v>44</v>
      </c>
      <c r="D26363" s="717" t="s">
        <v>541</v>
      </c>
      <c r="E26363" s="139">
        <v>5301</v>
      </c>
      <c r="F26363" s="137" t="s">
        <v>520</v>
      </c>
      <c r="G26363" s="137">
        <f>SUM(A26363*E26363)</f>
        <v>5301</v>
      </c>
    </row>
    <row r="26364" spans="1:7" s="124" customFormat="1" ht="12.75">
      <c r="A26364" s="716"/>
      <c r="B26364" s="716"/>
      <c r="C26364" s="716"/>
      <c r="D26364" s="718"/>
      <c r="E26364" s="719" t="s">
        <v>542</v>
      </c>
      <c r="F26364" s="720"/>
      <c r="G26364" s="721"/>
    </row>
    <row r="26365" spans="1:7" s="124" customFormat="1" ht="12.75">
      <c r="A26365" s="715">
        <v>1</v>
      </c>
      <c r="B26365" s="715" t="s">
        <v>518</v>
      </c>
      <c r="C26365" s="715" t="s">
        <v>47</v>
      </c>
      <c r="D26365" s="717" t="s">
        <v>616</v>
      </c>
      <c r="E26365" s="177">
        <v>16980</v>
      </c>
      <c r="F26365" s="137" t="s">
        <v>520</v>
      </c>
      <c r="G26365" s="137">
        <f>SUM(A26365*E26365)</f>
        <v>16980</v>
      </c>
    </row>
    <row r="26366" spans="1:7" s="124" customFormat="1" ht="12.75">
      <c r="A26366" s="716"/>
      <c r="B26366" s="716"/>
      <c r="C26366" s="716"/>
      <c r="D26366" s="718"/>
      <c r="E26366" s="719" t="s">
        <v>617</v>
      </c>
      <c r="F26366" s="720"/>
      <c r="G26366" s="721"/>
    </row>
    <row r="26367" spans="1:7" s="124" customFormat="1" ht="12.75">
      <c r="A26367" s="715">
        <v>8</v>
      </c>
      <c r="B26367" s="715" t="s">
        <v>518</v>
      </c>
      <c r="C26367" s="715" t="s">
        <v>50</v>
      </c>
      <c r="D26367" s="717" t="s">
        <v>524</v>
      </c>
      <c r="E26367" s="139">
        <v>83</v>
      </c>
      <c r="F26367" s="137" t="s">
        <v>520</v>
      </c>
      <c r="G26367" s="137">
        <f>SUM(A26367*E26367)</f>
        <v>664</v>
      </c>
    </row>
    <row r="26368" spans="1:7" s="124" customFormat="1" ht="12.75">
      <c r="A26368" s="716"/>
      <c r="B26368" s="716"/>
      <c r="C26368" s="716"/>
      <c r="D26368" s="718"/>
      <c r="E26368" s="719" t="s">
        <v>525</v>
      </c>
      <c r="F26368" s="720"/>
      <c r="G26368" s="721"/>
    </row>
    <row r="26369" spans="1:7" s="124" customFormat="1" ht="12.75">
      <c r="A26369" s="715">
        <v>4</v>
      </c>
      <c r="B26369" s="715" t="s">
        <v>518</v>
      </c>
      <c r="C26369" s="715" t="s">
        <v>54</v>
      </c>
      <c r="D26369" s="717" t="s">
        <v>526</v>
      </c>
      <c r="E26369" s="139">
        <v>151</v>
      </c>
      <c r="F26369" s="137" t="s">
        <v>520</v>
      </c>
      <c r="G26369" s="137">
        <f>SUM(A26369*E26369)</f>
        <v>604</v>
      </c>
    </row>
    <row r="26370" spans="1:7" s="124" customFormat="1" ht="12.75">
      <c r="A26370" s="716"/>
      <c r="B26370" s="716"/>
      <c r="C26370" s="716"/>
      <c r="D26370" s="718"/>
      <c r="E26370" s="719" t="s">
        <v>527</v>
      </c>
      <c r="F26370" s="720"/>
      <c r="G26370" s="721"/>
    </row>
    <row r="26371" spans="1:7" s="124" customFormat="1" ht="12.75">
      <c r="A26371" s="136">
        <v>4</v>
      </c>
      <c r="B26371" s="137" t="s">
        <v>500</v>
      </c>
      <c r="C26371" s="136" t="s">
        <v>57</v>
      </c>
      <c r="D26371" s="717" t="s">
        <v>526</v>
      </c>
      <c r="E26371" s="139">
        <v>162</v>
      </c>
      <c r="F26371" s="137" t="s">
        <v>502</v>
      </c>
      <c r="G26371" s="137">
        <f>SUM(A26371*E26371)</f>
        <v>648</v>
      </c>
    </row>
    <row r="26372" spans="1:7" s="124" customFormat="1" ht="12.75">
      <c r="A26372" s="136"/>
      <c r="B26372" s="137"/>
      <c r="C26372" s="137"/>
      <c r="D26372" s="718"/>
      <c r="E26372" s="719" t="s">
        <v>528</v>
      </c>
      <c r="F26372" s="720"/>
      <c r="G26372" s="721"/>
    </row>
    <row r="26373" spans="1:7" s="124" customFormat="1" ht="12.75">
      <c r="A26373" s="715">
        <v>33</v>
      </c>
      <c r="B26373" s="715" t="s">
        <v>500</v>
      </c>
      <c r="C26373" s="715" t="s">
        <v>60</v>
      </c>
      <c r="D26373" s="717" t="s">
        <v>529</v>
      </c>
      <c r="E26373" s="139">
        <v>54</v>
      </c>
      <c r="F26373" s="137" t="s">
        <v>520</v>
      </c>
      <c r="G26373" s="137">
        <f>SUM(A26373*E26373)</f>
        <v>1782</v>
      </c>
    </row>
    <row r="26374" spans="1:7" s="124" customFormat="1" ht="12.75">
      <c r="A26374" s="716"/>
      <c r="B26374" s="716"/>
      <c r="C26374" s="716"/>
      <c r="D26374" s="718"/>
      <c r="E26374" s="719" t="s">
        <v>530</v>
      </c>
      <c r="F26374" s="720"/>
      <c r="G26374" s="721"/>
    </row>
    <row r="26375" spans="1:7" s="124" customFormat="1" ht="12.75">
      <c r="A26375" s="715">
        <v>10</v>
      </c>
      <c r="B26375" s="715" t="s">
        <v>500</v>
      </c>
      <c r="C26375" s="715" t="s">
        <v>63</v>
      </c>
      <c r="D26375" s="717" t="s">
        <v>531</v>
      </c>
      <c r="E26375" s="139">
        <v>72</v>
      </c>
      <c r="F26375" s="137" t="s">
        <v>520</v>
      </c>
      <c r="G26375" s="137">
        <f>SUM(A26375*E26375)</f>
        <v>720</v>
      </c>
    </row>
    <row r="26376" spans="1:7" s="124" customFormat="1" ht="12.75">
      <c r="A26376" s="716"/>
      <c r="B26376" s="716"/>
      <c r="C26376" s="716"/>
      <c r="D26376" s="718"/>
      <c r="E26376" s="719" t="s">
        <v>532</v>
      </c>
      <c r="F26376" s="720"/>
      <c r="G26376" s="721"/>
    </row>
    <row r="26377" spans="1:7" s="124" customFormat="1" ht="12.75">
      <c r="A26377" s="715">
        <v>5</v>
      </c>
      <c r="B26377" s="715" t="s">
        <v>518</v>
      </c>
      <c r="C26377" s="715" t="s">
        <v>66</v>
      </c>
      <c r="D26377" s="717" t="s">
        <v>533</v>
      </c>
      <c r="E26377" s="139">
        <v>3185</v>
      </c>
      <c r="F26377" s="137" t="s">
        <v>520</v>
      </c>
      <c r="G26377" s="137">
        <f>SUM(A26377*E26377)</f>
        <v>15925</v>
      </c>
    </row>
    <row r="26378" spans="1:7" s="124" customFormat="1" ht="12.75">
      <c r="A26378" s="716"/>
      <c r="B26378" s="716"/>
      <c r="C26378" s="716"/>
      <c r="D26378" s="718"/>
      <c r="E26378" s="719" t="s">
        <v>534</v>
      </c>
      <c r="F26378" s="720"/>
      <c r="G26378" s="721"/>
    </row>
    <row r="26379" spans="1:7" s="124" customFormat="1" ht="12.75">
      <c r="A26379" s="715">
        <v>12</v>
      </c>
      <c r="B26379" s="715" t="s">
        <v>518</v>
      </c>
      <c r="C26379" s="715" t="s">
        <v>69</v>
      </c>
      <c r="D26379" s="717" t="s">
        <v>535</v>
      </c>
      <c r="E26379" s="139">
        <v>70</v>
      </c>
      <c r="F26379" s="137" t="s">
        <v>520</v>
      </c>
      <c r="G26379" s="137">
        <f>SUM(A26379*E26379)</f>
        <v>840</v>
      </c>
    </row>
    <row r="26380" spans="1:7" s="124" customFormat="1" ht="12.75">
      <c r="A26380" s="716"/>
      <c r="B26380" s="716"/>
      <c r="C26380" s="716"/>
      <c r="D26380" s="718"/>
      <c r="E26380" s="719" t="s">
        <v>536</v>
      </c>
      <c r="F26380" s="720"/>
      <c r="G26380" s="721"/>
    </row>
    <row r="26381" spans="1:7" s="124" customFormat="1" ht="12.75">
      <c r="A26381" s="141"/>
      <c r="B26381" s="142"/>
      <c r="C26381" s="142"/>
      <c r="D26381" s="143"/>
      <c r="E26381" s="144"/>
      <c r="F26381" s="145" t="s">
        <v>550</v>
      </c>
      <c r="G26381" s="142">
        <f>SUM(G26345:G26380)</f>
        <v>157654</v>
      </c>
    </row>
    <row r="26382" spans="1:7" s="124" customFormat="1" ht="12.75">
      <c r="A26382" s="668"/>
      <c r="B26382" s="147"/>
      <c r="C26382" s="147"/>
      <c r="D26382" s="148" t="s">
        <v>551</v>
      </c>
      <c r="E26382" s="149"/>
      <c r="F26382" s="147"/>
      <c r="G26382" s="147"/>
    </row>
    <row r="26383" spans="1:7" s="124" customFormat="1" ht="12.75">
      <c r="A26383" s="136">
        <v>2</v>
      </c>
      <c r="B26383" s="137" t="s">
        <v>39</v>
      </c>
      <c r="C26383" s="137" t="s">
        <v>11</v>
      </c>
      <c r="D26383" s="750" t="s">
        <v>552</v>
      </c>
      <c r="E26383" s="139">
        <v>1426.33</v>
      </c>
      <c r="F26383" s="137" t="s">
        <v>165</v>
      </c>
      <c r="G26383" s="150">
        <f>SUM(A26383*E26383)</f>
        <v>2852.66</v>
      </c>
    </row>
    <row r="26384" spans="1:7" s="124" customFormat="1" ht="12.75">
      <c r="A26384" s="668"/>
      <c r="B26384" s="147"/>
      <c r="C26384" s="147"/>
      <c r="D26384" s="751"/>
      <c r="E26384" s="719" t="s">
        <v>553</v>
      </c>
      <c r="F26384" s="720"/>
      <c r="G26384" s="721"/>
    </row>
    <row r="26385" spans="1:7" s="124" customFormat="1" ht="12.75">
      <c r="A26385" s="668">
        <v>5</v>
      </c>
      <c r="B26385" s="147" t="s">
        <v>518</v>
      </c>
      <c r="C26385" s="147" t="s">
        <v>15</v>
      </c>
      <c r="D26385" s="717" t="s">
        <v>554</v>
      </c>
      <c r="E26385" s="149">
        <v>141.01</v>
      </c>
      <c r="F26385" s="147" t="s">
        <v>520</v>
      </c>
      <c r="G26385" s="151">
        <f>SUM(A26385*E26385)</f>
        <v>705.05</v>
      </c>
    </row>
    <row r="26386" spans="1:7" s="124" customFormat="1" ht="12.75">
      <c r="A26386" s="668"/>
      <c r="B26386" s="147"/>
      <c r="C26386" s="147"/>
      <c r="D26386" s="718"/>
      <c r="E26386" s="719" t="s">
        <v>555</v>
      </c>
      <c r="F26386" s="720"/>
      <c r="G26386" s="721"/>
    </row>
    <row r="26387" spans="1:7" s="124" customFormat="1" ht="12.75">
      <c r="A26387" s="715">
        <v>4</v>
      </c>
      <c r="B26387" s="715" t="s">
        <v>518</v>
      </c>
      <c r="C26387" s="715" t="s">
        <v>18</v>
      </c>
      <c r="D26387" s="717" t="s">
        <v>556</v>
      </c>
      <c r="E26387" s="139">
        <v>396</v>
      </c>
      <c r="F26387" s="137" t="s">
        <v>520</v>
      </c>
      <c r="G26387" s="150">
        <f>SUM(A26387*E26387)</f>
        <v>1584</v>
      </c>
    </row>
    <row r="26388" spans="1:7" s="124" customFormat="1" ht="12.75">
      <c r="A26388" s="716"/>
      <c r="B26388" s="716"/>
      <c r="C26388" s="716"/>
      <c r="D26388" s="718"/>
      <c r="E26388" s="719" t="s">
        <v>557</v>
      </c>
      <c r="F26388" s="720"/>
      <c r="G26388" s="721"/>
    </row>
    <row r="26389" spans="1:7" s="124" customFormat="1" ht="12.75">
      <c r="A26389" s="715">
        <v>1</v>
      </c>
      <c r="B26389" s="715" t="s">
        <v>89</v>
      </c>
      <c r="C26389" s="715" t="s">
        <v>21</v>
      </c>
      <c r="D26389" s="717" t="s">
        <v>558</v>
      </c>
      <c r="E26389" s="139">
        <v>1677</v>
      </c>
      <c r="F26389" s="137" t="s">
        <v>520</v>
      </c>
      <c r="G26389" s="150">
        <f>SUM(A26389*E26389)</f>
        <v>1677</v>
      </c>
    </row>
    <row r="26390" spans="1:7" s="124" customFormat="1" ht="12.75">
      <c r="A26390" s="716"/>
      <c r="B26390" s="716"/>
      <c r="C26390" s="716"/>
      <c r="D26390" s="718"/>
      <c r="E26390" s="719" t="s">
        <v>559</v>
      </c>
      <c r="F26390" s="720"/>
      <c r="G26390" s="721"/>
    </row>
    <row r="26391" spans="1:7" s="124" customFormat="1" ht="12.75">
      <c r="A26391" s="715">
        <v>1</v>
      </c>
      <c r="B26391" s="715" t="s">
        <v>518</v>
      </c>
      <c r="C26391" s="715" t="s">
        <v>25</v>
      </c>
      <c r="D26391" s="717" t="s">
        <v>560</v>
      </c>
      <c r="E26391" s="139">
        <v>497</v>
      </c>
      <c r="F26391" s="137" t="s">
        <v>520</v>
      </c>
      <c r="G26391" s="150">
        <f>SUM(A26391*E26391)</f>
        <v>497</v>
      </c>
    </row>
    <row r="26392" spans="1:7" s="124" customFormat="1" ht="12.75">
      <c r="A26392" s="716"/>
      <c r="B26392" s="716"/>
      <c r="C26392" s="716"/>
      <c r="D26392" s="718"/>
      <c r="E26392" s="719" t="s">
        <v>561</v>
      </c>
      <c r="F26392" s="720"/>
      <c r="G26392" s="721"/>
    </row>
    <row r="26393" spans="1:7" s="124" customFormat="1" ht="12.75">
      <c r="A26393" s="715">
        <v>23</v>
      </c>
      <c r="B26393" s="715" t="s">
        <v>518</v>
      </c>
      <c r="C26393" s="715" t="s">
        <v>29</v>
      </c>
      <c r="D26393" s="717" t="s">
        <v>581</v>
      </c>
      <c r="E26393" s="139">
        <v>497</v>
      </c>
      <c r="F26393" s="137" t="s">
        <v>520</v>
      </c>
      <c r="G26393" s="150">
        <f>SUM(A26393*E26393)</f>
        <v>11431</v>
      </c>
    </row>
    <row r="26394" spans="1:7" s="124" customFormat="1" ht="12.75">
      <c r="A26394" s="716"/>
      <c r="B26394" s="716"/>
      <c r="C26394" s="716"/>
      <c r="D26394" s="718"/>
      <c r="E26394" s="719" t="s">
        <v>561</v>
      </c>
      <c r="F26394" s="720"/>
      <c r="G26394" s="721"/>
    </row>
    <row r="26395" spans="1:7" s="124" customFormat="1" ht="12.75">
      <c r="A26395" s="715">
        <v>1</v>
      </c>
      <c r="B26395" s="715" t="s">
        <v>518</v>
      </c>
      <c r="C26395" s="715" t="s">
        <v>33</v>
      </c>
      <c r="D26395" s="717" t="s">
        <v>562</v>
      </c>
      <c r="E26395" s="139">
        <v>3610.04</v>
      </c>
      <c r="F26395" s="137" t="s">
        <v>520</v>
      </c>
      <c r="G26395" s="150">
        <f>SUM(A26395*E26395)</f>
        <v>3610.04</v>
      </c>
    </row>
    <row r="26396" spans="1:7" s="124" customFormat="1" ht="12.75">
      <c r="A26396" s="716"/>
      <c r="B26396" s="716"/>
      <c r="C26396" s="716"/>
      <c r="D26396" s="718"/>
      <c r="E26396" s="719" t="s">
        <v>563</v>
      </c>
      <c r="F26396" s="720"/>
      <c r="G26396" s="721"/>
    </row>
    <row r="26397" spans="1:7" s="124" customFormat="1" ht="12.75">
      <c r="A26397" s="136">
        <v>5</v>
      </c>
      <c r="B26397" s="137" t="s">
        <v>518</v>
      </c>
      <c r="C26397" s="136" t="s">
        <v>36</v>
      </c>
      <c r="D26397" s="717" t="s">
        <v>564</v>
      </c>
      <c r="E26397" s="139">
        <v>124.3</v>
      </c>
      <c r="F26397" s="137" t="s">
        <v>520</v>
      </c>
      <c r="G26397" s="150">
        <f>SUM(A26397*E26397)</f>
        <v>621.5</v>
      </c>
    </row>
    <row r="26398" spans="1:7" s="124" customFormat="1" ht="12.75">
      <c r="A26398" s="136"/>
      <c r="B26398" s="137"/>
      <c r="C26398" s="137"/>
      <c r="D26398" s="718"/>
      <c r="E26398" s="719" t="s">
        <v>565</v>
      </c>
      <c r="F26398" s="720"/>
      <c r="G26398" s="721"/>
    </row>
    <row r="26399" spans="1:7" s="124" customFormat="1" ht="12.75">
      <c r="A26399" s="136">
        <v>4</v>
      </c>
      <c r="B26399" s="137" t="s">
        <v>518</v>
      </c>
      <c r="C26399" s="136" t="s">
        <v>40</v>
      </c>
      <c r="D26399" s="717" t="s">
        <v>582</v>
      </c>
      <c r="E26399" s="139">
        <v>150.69999999999999</v>
      </c>
      <c r="F26399" s="137" t="s">
        <v>520</v>
      </c>
      <c r="G26399" s="150">
        <f>SUM(A26399*E26399)</f>
        <v>602.79999999999995</v>
      </c>
    </row>
    <row r="26400" spans="1:7" s="124" customFormat="1" ht="12.75">
      <c r="A26400" s="136"/>
      <c r="B26400" s="137"/>
      <c r="C26400" s="137"/>
      <c r="D26400" s="718"/>
      <c r="E26400" s="719" t="s">
        <v>583</v>
      </c>
      <c r="F26400" s="720"/>
      <c r="G26400" s="721"/>
    </row>
    <row r="26401" spans="1:7" s="124" customFormat="1" ht="12.75">
      <c r="A26401" s="136">
        <v>4</v>
      </c>
      <c r="B26401" s="137" t="s">
        <v>518</v>
      </c>
      <c r="C26401" s="136" t="s">
        <v>44</v>
      </c>
      <c r="D26401" s="717" t="s">
        <v>566</v>
      </c>
      <c r="E26401" s="139">
        <v>25.19</v>
      </c>
      <c r="F26401" s="137" t="s">
        <v>520</v>
      </c>
      <c r="G26401" s="150">
        <f>SUM(A26401*E26401)</f>
        <v>100.76</v>
      </c>
    </row>
    <row r="26402" spans="1:7" s="124" customFormat="1" ht="12.75">
      <c r="A26402" s="136"/>
      <c r="B26402" s="137"/>
      <c r="C26402" s="137"/>
      <c r="D26402" s="718"/>
      <c r="E26402" s="719" t="s">
        <v>561</v>
      </c>
      <c r="F26402" s="720"/>
      <c r="G26402" s="721"/>
    </row>
    <row r="26403" spans="1:7" s="124" customFormat="1" ht="12.75">
      <c r="A26403" s="136">
        <v>10</v>
      </c>
      <c r="B26403" s="137" t="s">
        <v>518</v>
      </c>
      <c r="C26403" s="137" t="s">
        <v>47</v>
      </c>
      <c r="D26403" s="717" t="s">
        <v>584</v>
      </c>
      <c r="E26403" s="139">
        <v>25.91</v>
      </c>
      <c r="F26403" s="137" t="s">
        <v>520</v>
      </c>
      <c r="G26403" s="150">
        <f>SUM(A26403*E26403)</f>
        <v>259.10000000000002</v>
      </c>
    </row>
    <row r="26404" spans="1:7" s="124" customFormat="1" ht="12.75">
      <c r="A26404" s="136"/>
      <c r="B26404" s="137"/>
      <c r="C26404" s="137"/>
      <c r="D26404" s="718"/>
      <c r="E26404" s="719" t="s">
        <v>585</v>
      </c>
      <c r="F26404" s="720"/>
      <c r="G26404" s="721"/>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52" t="s">
        <v>496</v>
      </c>
      <c r="B26474" s="752"/>
      <c r="C26474" s="752"/>
      <c r="D26474" s="752"/>
      <c r="E26474" s="752"/>
      <c r="F26474" s="752"/>
      <c r="G26474" s="752"/>
    </row>
    <row r="26475" spans="1:7" s="124" customFormat="1" ht="47.25" customHeight="1">
      <c r="A26475" s="753" t="s">
        <v>813</v>
      </c>
      <c r="B26475" s="753"/>
      <c r="C26475" s="753"/>
      <c r="D26475" s="753"/>
      <c r="E26475" s="753"/>
      <c r="F26475" s="753"/>
      <c r="G26475" s="753"/>
    </row>
    <row r="26476" spans="1:7" s="124" customFormat="1" ht="12.75">
      <c r="A26476" s="125"/>
      <c r="B26476" s="126"/>
      <c r="C26476" s="125"/>
      <c r="D26476" s="127"/>
      <c r="E26476" s="128"/>
      <c r="F26476" s="127"/>
      <c r="G26476" s="127"/>
    </row>
    <row r="26477" spans="1:7" s="124" customFormat="1" ht="25.5">
      <c r="A26477" s="754" t="s">
        <v>3</v>
      </c>
      <c r="B26477" s="755"/>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715">
        <v>34</v>
      </c>
      <c r="B26480" s="715" t="s">
        <v>500</v>
      </c>
      <c r="C26480" s="715"/>
      <c r="D26480" s="717" t="s">
        <v>501</v>
      </c>
      <c r="E26480" s="139">
        <v>1130</v>
      </c>
      <c r="F26480" s="137" t="s">
        <v>502</v>
      </c>
      <c r="G26480" s="137">
        <f>SUM(A26480*E26480)</f>
        <v>38420</v>
      </c>
    </row>
    <row r="26481" spans="1:7" s="140" customFormat="1" ht="12.75">
      <c r="A26481" s="716"/>
      <c r="B26481" s="716"/>
      <c r="C26481" s="716"/>
      <c r="D26481" s="718"/>
      <c r="E26481" s="719" t="s">
        <v>503</v>
      </c>
      <c r="F26481" s="720"/>
      <c r="G26481" s="721"/>
    </row>
    <row r="26482" spans="1:7" s="140" customFormat="1" ht="12.75">
      <c r="A26482" s="715">
        <v>4</v>
      </c>
      <c r="B26482" s="715" t="s">
        <v>500</v>
      </c>
      <c r="C26482" s="715" t="s">
        <v>15</v>
      </c>
      <c r="D26482" s="717" t="s">
        <v>504</v>
      </c>
      <c r="E26482" s="139">
        <v>985</v>
      </c>
      <c r="F26482" s="137" t="s">
        <v>502</v>
      </c>
      <c r="G26482" s="137">
        <f>SUM(A26482*E26482)</f>
        <v>3940</v>
      </c>
    </row>
    <row r="26483" spans="1:7" s="140" customFormat="1" ht="12.75">
      <c r="A26483" s="716"/>
      <c r="B26483" s="716"/>
      <c r="C26483" s="716"/>
      <c r="D26483" s="718"/>
      <c r="E26483" s="719" t="s">
        <v>505</v>
      </c>
      <c r="F26483" s="720"/>
      <c r="G26483" s="721"/>
    </row>
    <row r="26484" spans="1:7" s="124" customFormat="1" ht="12.75">
      <c r="A26484" s="715">
        <v>30</v>
      </c>
      <c r="B26484" s="715" t="s">
        <v>508</v>
      </c>
      <c r="C26484" s="715" t="s">
        <v>18</v>
      </c>
      <c r="D26484" s="717" t="s">
        <v>512</v>
      </c>
      <c r="E26484" s="139">
        <v>222</v>
      </c>
      <c r="F26484" s="137" t="s">
        <v>510</v>
      </c>
      <c r="G26484" s="137">
        <f>SUM(A26484*E26484)</f>
        <v>6660</v>
      </c>
    </row>
    <row r="26485" spans="1:7" s="124" customFormat="1" ht="12.75">
      <c r="A26485" s="716"/>
      <c r="B26485" s="716"/>
      <c r="C26485" s="716"/>
      <c r="D26485" s="718"/>
      <c r="E26485" s="719" t="s">
        <v>513</v>
      </c>
      <c r="F26485" s="720"/>
      <c r="G26485" s="721"/>
    </row>
    <row r="26486" spans="1:7" s="124" customFormat="1" ht="12.75">
      <c r="A26486" s="715">
        <v>25</v>
      </c>
      <c r="B26486" s="715" t="s">
        <v>508</v>
      </c>
      <c r="C26486" s="715" t="s">
        <v>21</v>
      </c>
      <c r="D26486" s="717" t="s">
        <v>516</v>
      </c>
      <c r="E26486" s="139">
        <v>463</v>
      </c>
      <c r="F26486" s="137" t="s">
        <v>510</v>
      </c>
      <c r="G26486" s="137">
        <f>SUM(A26486*E26486)</f>
        <v>11575</v>
      </c>
    </row>
    <row r="26487" spans="1:7" s="124" customFormat="1" ht="12.75">
      <c r="A26487" s="716"/>
      <c r="B26487" s="716"/>
      <c r="C26487" s="716"/>
      <c r="D26487" s="718"/>
      <c r="E26487" s="719" t="s">
        <v>517</v>
      </c>
      <c r="F26487" s="720"/>
      <c r="G26487" s="721"/>
    </row>
    <row r="26488" spans="1:7" s="124" customFormat="1" ht="12.75">
      <c r="A26488" s="715">
        <v>2</v>
      </c>
      <c r="B26488" s="715" t="s">
        <v>518</v>
      </c>
      <c r="C26488" s="715" t="s">
        <v>25</v>
      </c>
      <c r="D26488" s="717" t="s">
        <v>519</v>
      </c>
      <c r="E26488" s="139">
        <v>916</v>
      </c>
      <c r="F26488" s="137" t="s">
        <v>520</v>
      </c>
      <c r="G26488" s="137">
        <f>SUM(A26488*E26488)</f>
        <v>1832</v>
      </c>
    </row>
    <row r="26489" spans="1:7" s="124" customFormat="1" ht="12.75">
      <c r="A26489" s="716"/>
      <c r="B26489" s="716"/>
      <c r="C26489" s="716"/>
      <c r="D26489" s="718"/>
      <c r="E26489" s="719" t="s">
        <v>521</v>
      </c>
      <c r="F26489" s="720"/>
      <c r="G26489" s="721"/>
    </row>
    <row r="26490" spans="1:7" s="124" customFormat="1" ht="12.75">
      <c r="A26490" s="715">
        <v>1</v>
      </c>
      <c r="B26490" s="715" t="s">
        <v>89</v>
      </c>
      <c r="C26490" s="715" t="s">
        <v>29</v>
      </c>
      <c r="D26490" s="717" t="s">
        <v>522</v>
      </c>
      <c r="E26490" s="139">
        <v>2456</v>
      </c>
      <c r="F26490" s="137" t="s">
        <v>520</v>
      </c>
      <c r="G26490" s="137">
        <f>SUM(A26490*E26490)</f>
        <v>2456</v>
      </c>
    </row>
    <row r="26491" spans="1:7" s="124" customFormat="1" ht="12.75">
      <c r="A26491" s="716"/>
      <c r="B26491" s="716"/>
      <c r="C26491" s="716"/>
      <c r="D26491" s="718"/>
      <c r="E26491" s="719" t="s">
        <v>523</v>
      </c>
      <c r="F26491" s="720"/>
      <c r="G26491" s="721"/>
    </row>
    <row r="26492" spans="1:7" s="124" customFormat="1" ht="12.75">
      <c r="A26492" s="715">
        <v>2</v>
      </c>
      <c r="B26492" s="715" t="s">
        <v>518</v>
      </c>
      <c r="C26492" s="715" t="s">
        <v>33</v>
      </c>
      <c r="D26492" s="717" t="s">
        <v>616</v>
      </c>
      <c r="E26492" s="177">
        <v>16980</v>
      </c>
      <c r="F26492" s="137" t="s">
        <v>520</v>
      </c>
      <c r="G26492" s="137">
        <f>SUM(A26492*E26492)</f>
        <v>33960</v>
      </c>
    </row>
    <row r="26493" spans="1:7" s="124" customFormat="1" ht="12.75">
      <c r="A26493" s="716"/>
      <c r="B26493" s="716"/>
      <c r="C26493" s="716"/>
      <c r="D26493" s="718"/>
      <c r="E26493" s="719" t="s">
        <v>617</v>
      </c>
      <c r="F26493" s="720"/>
      <c r="G26493" s="721"/>
    </row>
    <row r="26494" spans="1:7" s="124" customFormat="1" ht="12.75">
      <c r="A26494" s="715">
        <v>4</v>
      </c>
      <c r="B26494" s="715" t="s">
        <v>518</v>
      </c>
      <c r="C26494" s="715" t="s">
        <v>36</v>
      </c>
      <c r="D26494" s="717" t="s">
        <v>524</v>
      </c>
      <c r="E26494" s="139">
        <v>83</v>
      </c>
      <c r="F26494" s="137" t="s">
        <v>520</v>
      </c>
      <c r="G26494" s="137">
        <f>SUM(A26494*E26494)</f>
        <v>332</v>
      </c>
    </row>
    <row r="26495" spans="1:7" s="124" customFormat="1" ht="12.75">
      <c r="A26495" s="716"/>
      <c r="B26495" s="716"/>
      <c r="C26495" s="716"/>
      <c r="D26495" s="718"/>
      <c r="E26495" s="719" t="s">
        <v>525</v>
      </c>
      <c r="F26495" s="720"/>
      <c r="G26495" s="721"/>
    </row>
    <row r="26496" spans="1:7" s="124" customFormat="1" ht="12.75">
      <c r="A26496" s="715">
        <v>34</v>
      </c>
      <c r="B26496" s="715" t="s">
        <v>500</v>
      </c>
      <c r="C26496" s="715" t="s">
        <v>40</v>
      </c>
      <c r="D26496" s="717" t="s">
        <v>529</v>
      </c>
      <c r="E26496" s="139">
        <v>54</v>
      </c>
      <c r="F26496" s="137" t="s">
        <v>520</v>
      </c>
      <c r="G26496" s="137">
        <f>SUM(A26496*E26496)</f>
        <v>1836</v>
      </c>
    </row>
    <row r="26497" spans="1:7" s="124" customFormat="1" ht="12.75">
      <c r="A26497" s="716"/>
      <c r="B26497" s="716"/>
      <c r="C26497" s="716"/>
      <c r="D26497" s="718"/>
      <c r="E26497" s="719" t="s">
        <v>530</v>
      </c>
      <c r="F26497" s="720"/>
      <c r="G26497" s="721"/>
    </row>
    <row r="26498" spans="1:7" s="124" customFormat="1" ht="12.75">
      <c r="A26498" s="715">
        <v>8</v>
      </c>
      <c r="B26498" s="715" t="s">
        <v>500</v>
      </c>
      <c r="C26498" s="715" t="s">
        <v>44</v>
      </c>
      <c r="D26498" s="717" t="s">
        <v>531</v>
      </c>
      <c r="E26498" s="139">
        <v>72</v>
      </c>
      <c r="F26498" s="137" t="s">
        <v>520</v>
      </c>
      <c r="G26498" s="137">
        <f>SUM(A26498*E26498)</f>
        <v>576</v>
      </c>
    </row>
    <row r="26499" spans="1:7" s="124" customFormat="1" ht="12.75">
      <c r="A26499" s="716"/>
      <c r="B26499" s="716"/>
      <c r="C26499" s="716"/>
      <c r="D26499" s="718"/>
      <c r="E26499" s="719" t="s">
        <v>532</v>
      </c>
      <c r="F26499" s="720"/>
      <c r="G26499" s="721"/>
    </row>
    <row r="26500" spans="1:7" s="124" customFormat="1" ht="12.75">
      <c r="A26500" s="715">
        <v>8</v>
      </c>
      <c r="B26500" s="715" t="s">
        <v>518</v>
      </c>
      <c r="C26500" s="715" t="s">
        <v>47</v>
      </c>
      <c r="D26500" s="717" t="s">
        <v>533</v>
      </c>
      <c r="E26500" s="139">
        <v>3185</v>
      </c>
      <c r="F26500" s="137" t="s">
        <v>520</v>
      </c>
      <c r="G26500" s="137">
        <f>SUM(A26500*E26500)</f>
        <v>25480</v>
      </c>
    </row>
    <row r="26501" spans="1:7" s="124" customFormat="1" ht="12.75">
      <c r="A26501" s="716"/>
      <c r="B26501" s="716"/>
      <c r="C26501" s="716"/>
      <c r="D26501" s="718"/>
      <c r="E26501" s="719" t="s">
        <v>534</v>
      </c>
      <c r="F26501" s="720"/>
      <c r="G26501" s="721"/>
    </row>
    <row r="26502" spans="1:7" s="124" customFormat="1" ht="12.75">
      <c r="A26502" s="715">
        <v>15</v>
      </c>
      <c r="B26502" s="715" t="s">
        <v>518</v>
      </c>
      <c r="C26502" s="715" t="s">
        <v>50</v>
      </c>
      <c r="D26502" s="717" t="s">
        <v>535</v>
      </c>
      <c r="E26502" s="139">
        <v>70</v>
      </c>
      <c r="F26502" s="137" t="s">
        <v>520</v>
      </c>
      <c r="G26502" s="137">
        <f>SUM(A26502*E26502)</f>
        <v>1050</v>
      </c>
    </row>
    <row r="26503" spans="1:7" s="124" customFormat="1" ht="12.75">
      <c r="A26503" s="716"/>
      <c r="B26503" s="716"/>
      <c r="C26503" s="716"/>
      <c r="D26503" s="718"/>
      <c r="E26503" s="719" t="s">
        <v>536</v>
      </c>
      <c r="F26503" s="720"/>
      <c r="G26503" s="721"/>
    </row>
    <row r="26504" spans="1:7" s="124" customFormat="1" ht="12.75">
      <c r="A26504" s="141"/>
      <c r="B26504" s="142"/>
      <c r="C26504" s="141"/>
      <c r="D26504" s="143"/>
      <c r="E26504" s="144"/>
      <c r="F26504" s="145" t="s">
        <v>550</v>
      </c>
      <c r="G26504" s="142">
        <v>128117</v>
      </c>
    </row>
    <row r="26505" spans="1:7" s="124" customFormat="1" ht="12.75">
      <c r="A26505" s="668"/>
      <c r="B26505" s="147"/>
      <c r="C26505" s="668"/>
      <c r="D26505" s="148" t="s">
        <v>551</v>
      </c>
      <c r="E26505" s="149"/>
      <c r="F26505" s="147"/>
      <c r="G26505" s="147"/>
    </row>
    <row r="26506" spans="1:7" s="124" customFormat="1" ht="12.75">
      <c r="A26506" s="715">
        <v>1</v>
      </c>
      <c r="B26506" s="715" t="s">
        <v>39</v>
      </c>
      <c r="C26506" s="715" t="s">
        <v>11</v>
      </c>
      <c r="D26506" s="750" t="s">
        <v>552</v>
      </c>
      <c r="E26506" s="139">
        <v>1426.33</v>
      </c>
      <c r="F26506" s="137" t="s">
        <v>165</v>
      </c>
      <c r="G26506" s="150">
        <f>SUM(A26506*E26506)</f>
        <v>1426.33</v>
      </c>
    </row>
    <row r="26507" spans="1:7" s="124" customFormat="1" ht="12.75">
      <c r="A26507" s="716"/>
      <c r="B26507" s="716"/>
      <c r="C26507" s="716"/>
      <c r="D26507" s="751"/>
      <c r="E26507" s="719" t="s">
        <v>553</v>
      </c>
      <c r="F26507" s="720"/>
      <c r="G26507" s="721"/>
    </row>
    <row r="26508" spans="1:7" s="124" customFormat="1" ht="12.75">
      <c r="A26508" s="715">
        <v>8</v>
      </c>
      <c r="B26508" s="715" t="s">
        <v>518</v>
      </c>
      <c r="C26508" s="715" t="s">
        <v>15</v>
      </c>
      <c r="D26508" s="717" t="s">
        <v>554</v>
      </c>
      <c r="E26508" s="149">
        <v>141.01</v>
      </c>
      <c r="F26508" s="147" t="s">
        <v>520</v>
      </c>
      <c r="G26508" s="151">
        <f>SUM(A26508*E26508)</f>
        <v>1128.08</v>
      </c>
    </row>
    <row r="26509" spans="1:7" s="124" customFormat="1" ht="12.75">
      <c r="A26509" s="716"/>
      <c r="B26509" s="716"/>
      <c r="C26509" s="716"/>
      <c r="D26509" s="718"/>
      <c r="E26509" s="719" t="s">
        <v>555</v>
      </c>
      <c r="F26509" s="720"/>
      <c r="G26509" s="721"/>
    </row>
    <row r="26510" spans="1:7" s="124" customFormat="1" ht="12.75">
      <c r="A26510" s="715">
        <v>25</v>
      </c>
      <c r="B26510" s="715" t="s">
        <v>518</v>
      </c>
      <c r="C26510" s="715" t="s">
        <v>18</v>
      </c>
      <c r="D26510" s="717" t="s">
        <v>581</v>
      </c>
      <c r="E26510" s="139">
        <v>497</v>
      </c>
      <c r="F26510" s="137" t="s">
        <v>520</v>
      </c>
      <c r="G26510" s="150">
        <f>SUM(A26510*E26510)</f>
        <v>12425</v>
      </c>
    </row>
    <row r="26511" spans="1:7" s="124" customFormat="1" ht="12.75">
      <c r="A26511" s="716"/>
      <c r="B26511" s="716"/>
      <c r="C26511" s="716"/>
      <c r="D26511" s="718"/>
      <c r="E26511" s="719" t="s">
        <v>561</v>
      </c>
      <c r="F26511" s="720"/>
      <c r="G26511" s="721"/>
    </row>
    <row r="26512" spans="1:7" s="124" customFormat="1" ht="12.75">
      <c r="A26512" s="715">
        <v>1</v>
      </c>
      <c r="B26512" s="715" t="s">
        <v>518</v>
      </c>
      <c r="C26512" s="715" t="s">
        <v>21</v>
      </c>
      <c r="D26512" s="717" t="s">
        <v>562</v>
      </c>
      <c r="E26512" s="139">
        <v>3610.04</v>
      </c>
      <c r="F26512" s="137" t="s">
        <v>520</v>
      </c>
      <c r="G26512" s="150">
        <f>SUM(A26512*E26512)</f>
        <v>3610.04</v>
      </c>
    </row>
    <row r="26513" spans="1:7" s="124" customFormat="1" ht="12.75">
      <c r="A26513" s="716"/>
      <c r="B26513" s="716"/>
      <c r="C26513" s="716"/>
      <c r="D26513" s="718"/>
      <c r="E26513" s="719" t="s">
        <v>563</v>
      </c>
      <c r="F26513" s="720"/>
      <c r="G26513" s="721"/>
    </row>
    <row r="26514" spans="1:7" s="124" customFormat="1" ht="12.75">
      <c r="A26514" s="715">
        <v>8</v>
      </c>
      <c r="B26514" s="715" t="s">
        <v>518</v>
      </c>
      <c r="C26514" s="715" t="s">
        <v>25</v>
      </c>
      <c r="D26514" s="717" t="s">
        <v>564</v>
      </c>
      <c r="E26514" s="139">
        <v>124.3</v>
      </c>
      <c r="F26514" s="137" t="s">
        <v>520</v>
      </c>
      <c r="G26514" s="150">
        <f>SUM(A26514*E26514)</f>
        <v>994.4</v>
      </c>
    </row>
    <row r="26515" spans="1:7" s="124" customFormat="1" ht="12.75">
      <c r="A26515" s="716"/>
      <c r="B26515" s="716"/>
      <c r="C26515" s="716"/>
      <c r="D26515" s="718"/>
      <c r="E26515" s="719" t="s">
        <v>565</v>
      </c>
      <c r="F26515" s="720"/>
      <c r="G26515" s="721"/>
    </row>
    <row r="26516" spans="1:7" s="124" customFormat="1" ht="12.75">
      <c r="A26516" s="715">
        <v>20</v>
      </c>
      <c r="B26516" s="715" t="s">
        <v>518</v>
      </c>
      <c r="C26516" s="715" t="s">
        <v>29</v>
      </c>
      <c r="D26516" s="717" t="s">
        <v>566</v>
      </c>
      <c r="E26516" s="139">
        <v>25.19</v>
      </c>
      <c r="F26516" s="137" t="s">
        <v>520</v>
      </c>
      <c r="G26516" s="150">
        <f>SUM(A26516*E26516)</f>
        <v>503.8</v>
      </c>
    </row>
    <row r="26517" spans="1:7" s="124" customFormat="1" ht="12.75">
      <c r="A26517" s="716"/>
      <c r="B26517" s="716"/>
      <c r="C26517" s="716"/>
      <c r="D26517" s="718"/>
      <c r="E26517" s="719" t="s">
        <v>561</v>
      </c>
      <c r="F26517" s="720"/>
      <c r="G26517" s="721"/>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10" t="s">
        <v>0</v>
      </c>
      <c r="B26540" s="710"/>
      <c r="C26540" s="710"/>
      <c r="D26540" s="710"/>
      <c r="E26540" s="710"/>
      <c r="F26540" s="710"/>
      <c r="G26540" s="710"/>
    </row>
    <row r="26541" spans="1:7">
      <c r="A26541" s="711" t="s">
        <v>1</v>
      </c>
      <c r="B26541" s="711"/>
      <c r="C26541" s="711"/>
      <c r="D26541" s="711"/>
      <c r="E26541" s="711"/>
      <c r="F26541" s="711"/>
      <c r="G26541" s="711"/>
    </row>
    <row r="26542" spans="1:7" ht="54" customHeight="1">
      <c r="A26542" s="1" t="s">
        <v>2</v>
      </c>
      <c r="B26542" s="659"/>
      <c r="C26542" s="659"/>
      <c r="D26542" s="732" t="s">
        <v>814</v>
      </c>
      <c r="E26542" s="732"/>
      <c r="F26542" s="732"/>
      <c r="G26542" s="732"/>
    </row>
    <row r="26543" spans="1:7" ht="25.5">
      <c r="A26543" s="713" t="s">
        <v>3</v>
      </c>
      <c r="B26543" s="714"/>
      <c r="C26543" s="3" t="s">
        <v>4</v>
      </c>
      <c r="D26543" s="667" t="s">
        <v>5</v>
      </c>
      <c r="E26543" s="667" t="s">
        <v>6</v>
      </c>
      <c r="F26543" s="667" t="s">
        <v>7</v>
      </c>
      <c r="G26543" s="5" t="s">
        <v>8</v>
      </c>
    </row>
    <row r="26544" spans="1:7">
      <c r="A26544" s="172"/>
      <c r="D26544" s="173" t="s">
        <v>607</v>
      </c>
      <c r="G26544" s="174"/>
    </row>
    <row r="26545" spans="1:7">
      <c r="A26545" s="676">
        <v>4</v>
      </c>
      <c r="B26545" s="676" t="s">
        <v>72</v>
      </c>
      <c r="C26545" s="674" t="s">
        <v>11</v>
      </c>
      <c r="D26545" s="678" t="s">
        <v>177</v>
      </c>
      <c r="E26545" s="665">
        <v>6166.6</v>
      </c>
      <c r="F26545" s="639" t="s">
        <v>75</v>
      </c>
      <c r="G26545" s="13">
        <f>SUM(A26545*E26545)</f>
        <v>24666.400000000001</v>
      </c>
    </row>
    <row r="26546" spans="1:7" ht="36.75" customHeight="1">
      <c r="A26546" s="677"/>
      <c r="B26546" s="677"/>
      <c r="C26546" s="675"/>
      <c r="D26546" s="679"/>
      <c r="E26546" s="680" t="s">
        <v>178</v>
      </c>
      <c r="F26546" s="681"/>
      <c r="G26546" s="682"/>
    </row>
    <row r="26547" spans="1:7">
      <c r="A26547" s="676">
        <v>2</v>
      </c>
      <c r="B26547" s="676" t="s">
        <v>72</v>
      </c>
      <c r="C26547" s="674" t="s">
        <v>15</v>
      </c>
      <c r="D26547" s="678" t="s">
        <v>179</v>
      </c>
      <c r="E26547" s="665">
        <v>1233.6500000000001</v>
      </c>
      <c r="F26547" s="639" t="s">
        <v>75</v>
      </c>
      <c r="G26547" s="13">
        <f>SUM(A26547*E26547)</f>
        <v>2467.3000000000002</v>
      </c>
    </row>
    <row r="26548" spans="1:7" ht="168" customHeight="1">
      <c r="A26548" s="677"/>
      <c r="B26548" s="677"/>
      <c r="C26548" s="675"/>
      <c r="D26548" s="679"/>
      <c r="E26548" s="680" t="s">
        <v>180</v>
      </c>
      <c r="F26548" s="681"/>
      <c r="G26548" s="682"/>
    </row>
    <row r="26549" spans="1:7" ht="21" customHeight="1">
      <c r="A26549" s="676">
        <v>2</v>
      </c>
      <c r="B26549" s="676" t="s">
        <v>72</v>
      </c>
      <c r="C26549" s="674" t="s">
        <v>18</v>
      </c>
      <c r="D26549" s="678" t="s">
        <v>219</v>
      </c>
      <c r="E26549" s="665">
        <v>270.60000000000002</v>
      </c>
      <c r="F26549" s="639" t="s">
        <v>75</v>
      </c>
      <c r="G26549" s="13">
        <f>SUM(A26549*E26549)</f>
        <v>541.20000000000005</v>
      </c>
    </row>
    <row r="26550" spans="1:7" ht="50.25" customHeight="1">
      <c r="A26550" s="677"/>
      <c r="B26550" s="677"/>
      <c r="C26550" s="675"/>
      <c r="D26550" s="679"/>
      <c r="E26550" s="680" t="s">
        <v>220</v>
      </c>
      <c r="F26550" s="681"/>
      <c r="G26550" s="682"/>
    </row>
    <row r="26551" spans="1:7">
      <c r="A26551" s="676">
        <v>4</v>
      </c>
      <c r="B26551" s="676" t="s">
        <v>72</v>
      </c>
      <c r="C26551" s="674" t="s">
        <v>21</v>
      </c>
      <c r="D26551" s="678" t="s">
        <v>181</v>
      </c>
      <c r="E26551" s="665">
        <v>566.70000000000005</v>
      </c>
      <c r="F26551" s="639" t="s">
        <v>75</v>
      </c>
      <c r="G26551" s="13">
        <f>SUM(A26551*E26551)</f>
        <v>2266.8000000000002</v>
      </c>
    </row>
    <row r="26552" spans="1:7" ht="44.25" customHeight="1">
      <c r="A26552" s="677"/>
      <c r="B26552" s="677"/>
      <c r="C26552" s="675"/>
      <c r="D26552" s="679"/>
      <c r="E26552" s="680" t="s">
        <v>182</v>
      </c>
      <c r="F26552" s="681"/>
      <c r="G26552" s="682"/>
    </row>
    <row r="26553" spans="1:7">
      <c r="A26553" s="676">
        <v>2</v>
      </c>
      <c r="B26553" s="676" t="s">
        <v>72</v>
      </c>
      <c r="C26553" s="674" t="s">
        <v>25</v>
      </c>
      <c r="D26553" s="678" t="s">
        <v>94</v>
      </c>
      <c r="E26553" s="665">
        <v>2533.4699999999998</v>
      </c>
      <c r="F26553" s="639" t="s">
        <v>75</v>
      </c>
      <c r="G26553" s="13">
        <f>SUM(A26553*E26553)</f>
        <v>5066.9399999999996</v>
      </c>
    </row>
    <row r="26554" spans="1:7" ht="31.5" customHeight="1">
      <c r="A26554" s="677"/>
      <c r="B26554" s="677"/>
      <c r="C26554" s="675"/>
      <c r="D26554" s="679"/>
      <c r="E26554" s="680" t="s">
        <v>608</v>
      </c>
      <c r="F26554" s="681"/>
      <c r="G26554" s="682"/>
    </row>
    <row r="26555" spans="1:7">
      <c r="A26555" s="676"/>
      <c r="B26555" s="676"/>
      <c r="C26555" s="674" t="s">
        <v>29</v>
      </c>
      <c r="D26555" s="678" t="s">
        <v>226</v>
      </c>
      <c r="E26555" s="704"/>
      <c r="F26555" s="705"/>
      <c r="G26555" s="706"/>
    </row>
    <row r="26556" spans="1:7" ht="102.75" customHeight="1">
      <c r="A26556" s="677"/>
      <c r="B26556" s="677"/>
      <c r="C26556" s="675"/>
      <c r="D26556" s="679"/>
      <c r="E26556" s="707"/>
      <c r="F26556" s="708"/>
      <c r="G26556" s="709"/>
    </row>
    <row r="26557" spans="1:7">
      <c r="A26557" s="676">
        <v>60</v>
      </c>
      <c r="B26557" s="676" t="s">
        <v>107</v>
      </c>
      <c r="C26557" s="674" t="s">
        <v>99</v>
      </c>
      <c r="D26557" s="678" t="s">
        <v>227</v>
      </c>
      <c r="E26557" s="665">
        <v>73.209999999999994</v>
      </c>
      <c r="F26557" s="639" t="s">
        <v>111</v>
      </c>
      <c r="G26557" s="13">
        <v>4393</v>
      </c>
    </row>
    <row r="26558" spans="1:7">
      <c r="A26558" s="677"/>
      <c r="B26558" s="677"/>
      <c r="C26558" s="675"/>
      <c r="D26558" s="679"/>
      <c r="E26558" s="680" t="s">
        <v>228</v>
      </c>
      <c r="F26558" s="681"/>
      <c r="G26558" s="682"/>
    </row>
    <row r="26559" spans="1:7">
      <c r="A26559" s="676">
        <v>60</v>
      </c>
      <c r="B26559" s="676" t="s">
        <v>72</v>
      </c>
      <c r="C26559" s="674" t="s">
        <v>102</v>
      </c>
      <c r="D26559" s="678" t="s">
        <v>229</v>
      </c>
      <c r="E26559" s="665">
        <v>95.79</v>
      </c>
      <c r="F26559" s="639" t="s">
        <v>111</v>
      </c>
      <c r="G26559" s="13">
        <f>SUM(A26559*E26559)</f>
        <v>5747.4000000000005</v>
      </c>
    </row>
    <row r="26560" spans="1:7">
      <c r="A26560" s="677"/>
      <c r="B26560" s="677"/>
      <c r="C26560" s="675"/>
      <c r="D26560" s="679"/>
      <c r="E26560" s="680" t="s">
        <v>230</v>
      </c>
      <c r="F26560" s="681"/>
      <c r="G26560" s="682"/>
    </row>
    <row r="26561" spans="1:7">
      <c r="A26561" s="676">
        <v>2</v>
      </c>
      <c r="B26561" s="676" t="s">
        <v>72</v>
      </c>
      <c r="C26561" s="674" t="s">
        <v>33</v>
      </c>
      <c r="D26561" s="678" t="s">
        <v>186</v>
      </c>
      <c r="E26561" s="665">
        <v>1671.58</v>
      </c>
      <c r="F26561" s="639" t="s">
        <v>75</v>
      </c>
      <c r="G26561" s="13">
        <f>SUM(A26561*E26561)</f>
        <v>3343.16</v>
      </c>
    </row>
    <row r="26562" spans="1:7" ht="89.25" customHeight="1">
      <c r="A26562" s="677"/>
      <c r="B26562" s="677"/>
      <c r="C26562" s="675"/>
      <c r="D26562" s="679"/>
      <c r="E26562" s="680" t="s">
        <v>187</v>
      </c>
      <c r="F26562" s="681"/>
      <c r="G26562" s="682"/>
    </row>
    <row r="26563" spans="1:7">
      <c r="A26563" s="676">
        <v>6</v>
      </c>
      <c r="B26563" s="676" t="s">
        <v>72</v>
      </c>
      <c r="C26563" s="674" t="s">
        <v>36</v>
      </c>
      <c r="D26563" s="678" t="s">
        <v>83</v>
      </c>
      <c r="E26563" s="665">
        <v>447.15</v>
      </c>
      <c r="F26563" s="639" t="s">
        <v>75</v>
      </c>
      <c r="G26563" s="13">
        <f>SUM(A26563*E26563)</f>
        <v>2682.8999999999996</v>
      </c>
    </row>
    <row r="26564" spans="1:7" ht="48" customHeight="1">
      <c r="A26564" s="677"/>
      <c r="B26564" s="677"/>
      <c r="C26564" s="675"/>
      <c r="D26564" s="679"/>
      <c r="E26564" s="680" t="s">
        <v>84</v>
      </c>
      <c r="F26564" s="681"/>
      <c r="G26564" s="682"/>
    </row>
    <row r="26565" spans="1:7">
      <c r="A26565" s="676">
        <v>5</v>
      </c>
      <c r="B26565" s="676" t="s">
        <v>72</v>
      </c>
      <c r="C26565" s="674" t="s">
        <v>40</v>
      </c>
      <c r="D26565" s="678" t="s">
        <v>85</v>
      </c>
      <c r="E26565" s="665">
        <v>1109.46</v>
      </c>
      <c r="F26565" s="639" t="s">
        <v>75</v>
      </c>
      <c r="G26565" s="13">
        <f>SUM(A26565*E26565)</f>
        <v>5547.3</v>
      </c>
    </row>
    <row r="26566" spans="1:7" ht="27" customHeight="1">
      <c r="A26566" s="677"/>
      <c r="B26566" s="677"/>
      <c r="C26566" s="675"/>
      <c r="D26566" s="679"/>
      <c r="E26566" s="680" t="s">
        <v>86</v>
      </c>
      <c r="F26566" s="681"/>
      <c r="G26566" s="682"/>
    </row>
    <row r="26567" spans="1:7">
      <c r="A26567" s="676">
        <v>1</v>
      </c>
      <c r="B26567" s="676" t="s">
        <v>89</v>
      </c>
      <c r="C26567" s="674" t="s">
        <v>44</v>
      </c>
      <c r="D26567" s="678" t="s">
        <v>188</v>
      </c>
      <c r="E26567" s="665">
        <v>318.33999999999997</v>
      </c>
      <c r="F26567" s="639" t="s">
        <v>75</v>
      </c>
      <c r="G26567" s="13">
        <f>SUM(A26567*E26567)</f>
        <v>318.33999999999997</v>
      </c>
    </row>
    <row r="26568" spans="1:7" ht="30.75" customHeight="1">
      <c r="A26568" s="677"/>
      <c r="B26568" s="677"/>
      <c r="C26568" s="675"/>
      <c r="D26568" s="679"/>
      <c r="E26568" s="680" t="s">
        <v>189</v>
      </c>
      <c r="F26568" s="681"/>
      <c r="G26568" s="682"/>
    </row>
    <row r="26569" spans="1:7">
      <c r="A26569" s="676">
        <v>2</v>
      </c>
      <c r="B26569" s="676" t="s">
        <v>72</v>
      </c>
      <c r="C26569" s="674" t="s">
        <v>47</v>
      </c>
      <c r="D26569" s="678" t="s">
        <v>222</v>
      </c>
      <c r="E26569" s="665">
        <v>2376</v>
      </c>
      <c r="F26569" s="639" t="s">
        <v>75</v>
      </c>
      <c r="G26569" s="13">
        <f>SUM(A26569*E26569)</f>
        <v>4752</v>
      </c>
    </row>
    <row r="26570" spans="1:7" ht="49.5" customHeight="1">
      <c r="A26570" s="677"/>
      <c r="B26570" s="677"/>
      <c r="C26570" s="675"/>
      <c r="D26570" s="679"/>
      <c r="E26570" s="680" t="s">
        <v>223</v>
      </c>
      <c r="F26570" s="681"/>
      <c r="G26570" s="682"/>
    </row>
    <row r="26571" spans="1:7">
      <c r="A26571" s="676">
        <v>350</v>
      </c>
      <c r="B26571" s="676" t="s">
        <v>107</v>
      </c>
      <c r="C26571" s="674" t="s">
        <v>50</v>
      </c>
      <c r="D26571" s="678" t="s">
        <v>236</v>
      </c>
      <c r="E26571" s="665">
        <v>44.05</v>
      </c>
      <c r="F26571" s="639" t="s">
        <v>111</v>
      </c>
      <c r="G26571" s="13">
        <f>SUM(A26571*E26571)</f>
        <v>15417.499999999998</v>
      </c>
    </row>
    <row r="26572" spans="1:7" ht="127.5" customHeight="1">
      <c r="A26572" s="677"/>
      <c r="B26572" s="677"/>
      <c r="C26572" s="675"/>
      <c r="D26572" s="679"/>
      <c r="E26572" s="680" t="s">
        <v>610</v>
      </c>
      <c r="F26572" s="681"/>
      <c r="G26572" s="682"/>
    </row>
    <row r="26573" spans="1:7">
      <c r="A26573" s="660"/>
      <c r="B26573" s="660"/>
      <c r="C26573" s="661"/>
      <c r="D26573" s="175"/>
      <c r="E26573" s="647"/>
      <c r="F26573" s="176" t="s">
        <v>611</v>
      </c>
      <c r="G26573" s="90">
        <v>77917</v>
      </c>
    </row>
    <row r="26574" spans="1:7">
      <c r="A26574" s="660"/>
      <c r="B26574" s="660"/>
      <c r="C26574" s="661"/>
      <c r="D26574" s="83" t="s">
        <v>290</v>
      </c>
      <c r="E26574" s="647"/>
      <c r="F26574" s="648"/>
      <c r="G26574" s="649"/>
    </row>
    <row r="26575" spans="1:7">
      <c r="A26575" s="676"/>
      <c r="B26575" s="676"/>
      <c r="C26575" s="674" t="s">
        <v>11</v>
      </c>
      <c r="D26575" s="678" t="s">
        <v>192</v>
      </c>
      <c r="E26575" s="704"/>
      <c r="F26575" s="705"/>
      <c r="G26575" s="706"/>
    </row>
    <row r="26576" spans="1:7">
      <c r="A26576" s="677"/>
      <c r="B26576" s="677"/>
      <c r="C26576" s="675"/>
      <c r="D26576" s="679"/>
      <c r="E26576" s="707"/>
      <c r="F26576" s="708"/>
      <c r="G26576" s="709"/>
    </row>
    <row r="26577" spans="1:7">
      <c r="A26577" s="676">
        <v>50</v>
      </c>
      <c r="B26577" s="676" t="s">
        <v>107</v>
      </c>
      <c r="C26577" s="674" t="s">
        <v>99</v>
      </c>
      <c r="D26577" s="678" t="s">
        <v>193</v>
      </c>
      <c r="E26577" s="665">
        <v>486</v>
      </c>
      <c r="F26577" s="639" t="s">
        <v>111</v>
      </c>
      <c r="G26577" s="13">
        <f>SUM(A26577*E26577)</f>
        <v>24300</v>
      </c>
    </row>
    <row r="26578" spans="1:7">
      <c r="A26578" s="677"/>
      <c r="B26578" s="677"/>
      <c r="C26578" s="675"/>
      <c r="D26578" s="679"/>
      <c r="E26578" s="680" t="s">
        <v>612</v>
      </c>
      <c r="F26578" s="681"/>
      <c r="G26578" s="682"/>
    </row>
    <row r="26579" spans="1:7">
      <c r="A26579" s="676">
        <v>80</v>
      </c>
      <c r="B26579" s="676" t="s">
        <v>107</v>
      </c>
      <c r="C26579" s="674" t="s">
        <v>102</v>
      </c>
      <c r="D26579" s="678" t="s">
        <v>195</v>
      </c>
      <c r="E26579" s="665">
        <v>226</v>
      </c>
      <c r="F26579" s="639" t="s">
        <v>111</v>
      </c>
      <c r="G26579" s="13">
        <f>SUM(A26579*E26579)</f>
        <v>18080</v>
      </c>
    </row>
    <row r="26580" spans="1:7">
      <c r="A26580" s="677"/>
      <c r="B26580" s="677"/>
      <c r="C26580" s="675"/>
      <c r="D26580" s="679"/>
      <c r="E26580" s="680" t="s">
        <v>196</v>
      </c>
      <c r="F26580" s="681"/>
      <c r="G26580" s="682"/>
    </row>
    <row r="26581" spans="1:7">
      <c r="A26581" s="676">
        <v>3</v>
      </c>
      <c r="B26581" s="676" t="s">
        <v>72</v>
      </c>
      <c r="C26581" s="674" t="s">
        <v>15</v>
      </c>
      <c r="D26581" s="678" t="s">
        <v>113</v>
      </c>
      <c r="E26581" s="665">
        <v>14748</v>
      </c>
      <c r="F26581" s="639" t="s">
        <v>75</v>
      </c>
      <c r="G26581" s="13">
        <f>SUM(A26581*E26581)</f>
        <v>44244</v>
      </c>
    </row>
    <row r="26582" spans="1:7">
      <c r="A26582" s="677"/>
      <c r="B26582" s="677"/>
      <c r="C26582" s="675"/>
      <c r="D26582" s="679"/>
      <c r="E26582" s="680" t="s">
        <v>114</v>
      </c>
      <c r="F26582" s="681"/>
      <c r="G26582" s="682"/>
    </row>
    <row r="26583" spans="1:7">
      <c r="A26583" s="638"/>
      <c r="B26583" s="638"/>
      <c r="C26583" s="639"/>
      <c r="D26583" s="640"/>
      <c r="E26583" s="641"/>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52" t="s">
        <v>496</v>
      </c>
      <c r="B26599" s="752"/>
      <c r="C26599" s="752"/>
      <c r="D26599" s="752"/>
      <c r="E26599" s="752"/>
      <c r="F26599" s="752"/>
      <c r="G26599" s="752"/>
    </row>
    <row r="26600" spans="1:7" s="124" customFormat="1" ht="48.75" customHeight="1">
      <c r="A26600" s="753" t="s">
        <v>815</v>
      </c>
      <c r="B26600" s="753"/>
      <c r="C26600" s="753"/>
      <c r="D26600" s="753"/>
      <c r="E26600" s="753"/>
      <c r="F26600" s="753"/>
      <c r="G26600" s="753"/>
    </row>
    <row r="26601" spans="1:7" s="124" customFormat="1" ht="12.75">
      <c r="A26601" s="125"/>
      <c r="B26601" s="126"/>
      <c r="C26601" s="125"/>
      <c r="D26601" s="127"/>
      <c r="E26601" s="128"/>
      <c r="F26601" s="127"/>
      <c r="G26601" s="127"/>
    </row>
    <row r="26602" spans="1:7" s="124" customFormat="1" ht="25.5">
      <c r="A26602" s="754" t="s">
        <v>3</v>
      </c>
      <c r="B26602" s="755"/>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715">
        <v>34</v>
      </c>
      <c r="B26605" s="715" t="s">
        <v>500</v>
      </c>
      <c r="C26605" s="715"/>
      <c r="D26605" s="717" t="s">
        <v>501</v>
      </c>
      <c r="E26605" s="139">
        <v>1130</v>
      </c>
      <c r="F26605" s="137" t="s">
        <v>502</v>
      </c>
      <c r="G26605" s="137">
        <f>SUM(A26605*E26605)</f>
        <v>38420</v>
      </c>
    </row>
    <row r="26606" spans="1:7" s="140" customFormat="1" ht="12.75">
      <c r="A26606" s="716"/>
      <c r="B26606" s="716"/>
      <c r="C26606" s="716"/>
      <c r="D26606" s="718"/>
      <c r="E26606" s="719" t="s">
        <v>503</v>
      </c>
      <c r="F26606" s="720"/>
      <c r="G26606" s="721"/>
    </row>
    <row r="26607" spans="1:7" s="140" customFormat="1" ht="12.75">
      <c r="A26607" s="715">
        <v>4</v>
      </c>
      <c r="B26607" s="715" t="s">
        <v>500</v>
      </c>
      <c r="C26607" s="715" t="s">
        <v>15</v>
      </c>
      <c r="D26607" s="717" t="s">
        <v>504</v>
      </c>
      <c r="E26607" s="139">
        <v>985</v>
      </c>
      <c r="F26607" s="137" t="s">
        <v>502</v>
      </c>
      <c r="G26607" s="137">
        <f>SUM(A26607*E26607)</f>
        <v>3940</v>
      </c>
    </row>
    <row r="26608" spans="1:7" s="140" customFormat="1" ht="12.75">
      <c r="A26608" s="716"/>
      <c r="B26608" s="716"/>
      <c r="C26608" s="716"/>
      <c r="D26608" s="718"/>
      <c r="E26608" s="719" t="s">
        <v>505</v>
      </c>
      <c r="F26608" s="720"/>
      <c r="G26608" s="721"/>
    </row>
    <row r="26609" spans="1:7" s="124" customFormat="1" ht="12.75">
      <c r="A26609" s="715">
        <v>30</v>
      </c>
      <c r="B26609" s="715" t="s">
        <v>508</v>
      </c>
      <c r="C26609" s="715" t="s">
        <v>18</v>
      </c>
      <c r="D26609" s="717" t="s">
        <v>512</v>
      </c>
      <c r="E26609" s="139">
        <v>222</v>
      </c>
      <c r="F26609" s="137" t="s">
        <v>510</v>
      </c>
      <c r="G26609" s="137">
        <f>SUM(A26609*E26609)</f>
        <v>6660</v>
      </c>
    </row>
    <row r="26610" spans="1:7" s="124" customFormat="1" ht="12.75">
      <c r="A26610" s="716"/>
      <c r="B26610" s="716"/>
      <c r="C26610" s="716"/>
      <c r="D26610" s="718"/>
      <c r="E26610" s="719" t="s">
        <v>513</v>
      </c>
      <c r="F26610" s="720"/>
      <c r="G26610" s="721"/>
    </row>
    <row r="26611" spans="1:7" s="124" customFormat="1" ht="12.75">
      <c r="A26611" s="715">
        <v>25</v>
      </c>
      <c r="B26611" s="715" t="s">
        <v>508</v>
      </c>
      <c r="C26611" s="715" t="s">
        <v>21</v>
      </c>
      <c r="D26611" s="717" t="s">
        <v>516</v>
      </c>
      <c r="E26611" s="139">
        <v>463</v>
      </c>
      <c r="F26611" s="137" t="s">
        <v>510</v>
      </c>
      <c r="G26611" s="137">
        <f>SUM(A26611*E26611)</f>
        <v>11575</v>
      </c>
    </row>
    <row r="26612" spans="1:7" s="124" customFormat="1" ht="12.75">
      <c r="A26612" s="716"/>
      <c r="B26612" s="716"/>
      <c r="C26612" s="716"/>
      <c r="D26612" s="718"/>
      <c r="E26612" s="719" t="s">
        <v>517</v>
      </c>
      <c r="F26612" s="720"/>
      <c r="G26612" s="721"/>
    </row>
    <row r="26613" spans="1:7" s="124" customFormat="1" ht="12.75">
      <c r="A26613" s="715">
        <v>2</v>
      </c>
      <c r="B26613" s="715" t="s">
        <v>518</v>
      </c>
      <c r="C26613" s="715" t="s">
        <v>25</v>
      </c>
      <c r="D26613" s="717" t="s">
        <v>519</v>
      </c>
      <c r="E26613" s="139">
        <v>916</v>
      </c>
      <c r="F26613" s="137" t="s">
        <v>520</v>
      </c>
      <c r="G26613" s="137">
        <f>SUM(A26613*E26613)</f>
        <v>1832</v>
      </c>
    </row>
    <row r="26614" spans="1:7" s="124" customFormat="1" ht="12.75">
      <c r="A26614" s="716"/>
      <c r="B26614" s="716"/>
      <c r="C26614" s="716"/>
      <c r="D26614" s="718"/>
      <c r="E26614" s="719" t="s">
        <v>521</v>
      </c>
      <c r="F26614" s="720"/>
      <c r="G26614" s="721"/>
    </row>
    <row r="26615" spans="1:7" s="124" customFormat="1" ht="12.75">
      <c r="A26615" s="715">
        <v>1</v>
      </c>
      <c r="B26615" s="715" t="s">
        <v>89</v>
      </c>
      <c r="C26615" s="715" t="s">
        <v>29</v>
      </c>
      <c r="D26615" s="717" t="s">
        <v>522</v>
      </c>
      <c r="E26615" s="139">
        <v>2456</v>
      </c>
      <c r="F26615" s="137" t="s">
        <v>520</v>
      </c>
      <c r="G26615" s="137">
        <f>SUM(A26615*E26615)</f>
        <v>2456</v>
      </c>
    </row>
    <row r="26616" spans="1:7" s="124" customFormat="1" ht="12.75">
      <c r="A26616" s="716"/>
      <c r="B26616" s="716"/>
      <c r="C26616" s="716"/>
      <c r="D26616" s="718"/>
      <c r="E26616" s="719" t="s">
        <v>523</v>
      </c>
      <c r="F26616" s="720"/>
      <c r="G26616" s="721"/>
    </row>
    <row r="26617" spans="1:7" s="124" customFormat="1" ht="12.75">
      <c r="A26617" s="715">
        <v>2</v>
      </c>
      <c r="B26617" s="715" t="s">
        <v>518</v>
      </c>
      <c r="C26617" s="715" t="s">
        <v>33</v>
      </c>
      <c r="D26617" s="717" t="s">
        <v>616</v>
      </c>
      <c r="E26617" s="177">
        <v>16980</v>
      </c>
      <c r="F26617" s="137" t="s">
        <v>520</v>
      </c>
      <c r="G26617" s="137">
        <f>SUM(A26617*E26617)</f>
        <v>33960</v>
      </c>
    </row>
    <row r="26618" spans="1:7" s="124" customFormat="1" ht="12.75">
      <c r="A26618" s="716"/>
      <c r="B26618" s="716"/>
      <c r="C26618" s="716"/>
      <c r="D26618" s="718"/>
      <c r="E26618" s="719" t="s">
        <v>617</v>
      </c>
      <c r="F26618" s="720"/>
      <c r="G26618" s="721"/>
    </row>
    <row r="26619" spans="1:7" s="124" customFormat="1" ht="12.75">
      <c r="A26619" s="715">
        <v>4</v>
      </c>
      <c r="B26619" s="715" t="s">
        <v>518</v>
      </c>
      <c r="C26619" s="715" t="s">
        <v>36</v>
      </c>
      <c r="D26619" s="717" t="s">
        <v>524</v>
      </c>
      <c r="E26619" s="139">
        <v>83</v>
      </c>
      <c r="F26619" s="137" t="s">
        <v>520</v>
      </c>
      <c r="G26619" s="137">
        <f>SUM(A26619*E26619)</f>
        <v>332</v>
      </c>
    </row>
    <row r="26620" spans="1:7" s="124" customFormat="1" ht="12.75">
      <c r="A26620" s="716"/>
      <c r="B26620" s="716"/>
      <c r="C26620" s="716"/>
      <c r="D26620" s="718"/>
      <c r="E26620" s="719" t="s">
        <v>525</v>
      </c>
      <c r="F26620" s="720"/>
      <c r="G26620" s="721"/>
    </row>
    <row r="26621" spans="1:7" s="124" customFormat="1" ht="12.75">
      <c r="A26621" s="715">
        <v>34</v>
      </c>
      <c r="B26621" s="715" t="s">
        <v>500</v>
      </c>
      <c r="C26621" s="715" t="s">
        <v>40</v>
      </c>
      <c r="D26621" s="717" t="s">
        <v>529</v>
      </c>
      <c r="E26621" s="139">
        <v>54</v>
      </c>
      <c r="F26621" s="137" t="s">
        <v>520</v>
      </c>
      <c r="G26621" s="137">
        <f>SUM(A26621*E26621)</f>
        <v>1836</v>
      </c>
    </row>
    <row r="26622" spans="1:7" s="124" customFormat="1" ht="12.75">
      <c r="A26622" s="716"/>
      <c r="B26622" s="716"/>
      <c r="C26622" s="716"/>
      <c r="D26622" s="718"/>
      <c r="E26622" s="719" t="s">
        <v>530</v>
      </c>
      <c r="F26622" s="720"/>
      <c r="G26622" s="721"/>
    </row>
    <row r="26623" spans="1:7" s="124" customFormat="1" ht="12.75">
      <c r="A26623" s="715">
        <v>8</v>
      </c>
      <c r="B26623" s="715" t="s">
        <v>500</v>
      </c>
      <c r="C26623" s="715" t="s">
        <v>44</v>
      </c>
      <c r="D26623" s="717" t="s">
        <v>531</v>
      </c>
      <c r="E26623" s="139">
        <v>72</v>
      </c>
      <c r="F26623" s="137" t="s">
        <v>520</v>
      </c>
      <c r="G26623" s="137">
        <f>SUM(A26623*E26623)</f>
        <v>576</v>
      </c>
    </row>
    <row r="26624" spans="1:7" s="124" customFormat="1" ht="12.75">
      <c r="A26624" s="716"/>
      <c r="B26624" s="716"/>
      <c r="C26624" s="716"/>
      <c r="D26624" s="718"/>
      <c r="E26624" s="719" t="s">
        <v>532</v>
      </c>
      <c r="F26624" s="720"/>
      <c r="G26624" s="721"/>
    </row>
    <row r="26625" spans="1:7" s="124" customFormat="1" ht="12.75">
      <c r="A26625" s="715">
        <v>8</v>
      </c>
      <c r="B26625" s="715" t="s">
        <v>518</v>
      </c>
      <c r="C26625" s="715" t="s">
        <v>47</v>
      </c>
      <c r="D26625" s="717" t="s">
        <v>533</v>
      </c>
      <c r="E26625" s="139">
        <v>3185</v>
      </c>
      <c r="F26625" s="137" t="s">
        <v>520</v>
      </c>
      <c r="G26625" s="137">
        <f>SUM(A26625*E26625)</f>
        <v>25480</v>
      </c>
    </row>
    <row r="26626" spans="1:7" s="124" customFormat="1" ht="12.75">
      <c r="A26626" s="716"/>
      <c r="B26626" s="716"/>
      <c r="C26626" s="716"/>
      <c r="D26626" s="718"/>
      <c r="E26626" s="719" t="s">
        <v>534</v>
      </c>
      <c r="F26626" s="720"/>
      <c r="G26626" s="721"/>
    </row>
    <row r="26627" spans="1:7" s="124" customFormat="1" ht="12.75">
      <c r="A26627" s="715">
        <v>15</v>
      </c>
      <c r="B26627" s="715" t="s">
        <v>518</v>
      </c>
      <c r="C26627" s="715" t="s">
        <v>50</v>
      </c>
      <c r="D26627" s="717" t="s">
        <v>535</v>
      </c>
      <c r="E26627" s="139">
        <v>70</v>
      </c>
      <c r="F26627" s="137" t="s">
        <v>520</v>
      </c>
      <c r="G26627" s="137">
        <f>SUM(A26627*E26627)</f>
        <v>1050</v>
      </c>
    </row>
    <row r="26628" spans="1:7" s="124" customFormat="1" ht="12.75">
      <c r="A26628" s="716"/>
      <c r="B26628" s="716"/>
      <c r="C26628" s="716"/>
      <c r="D26628" s="718"/>
      <c r="E26628" s="719" t="s">
        <v>536</v>
      </c>
      <c r="F26628" s="720"/>
      <c r="G26628" s="721"/>
    </row>
    <row r="26629" spans="1:7" s="124" customFormat="1" ht="12.75">
      <c r="A26629" s="141"/>
      <c r="B26629" s="142"/>
      <c r="C26629" s="141"/>
      <c r="D26629" s="143"/>
      <c r="E26629" s="144"/>
      <c r="F26629" s="145" t="s">
        <v>550</v>
      </c>
      <c r="G26629" s="142">
        <v>128117</v>
      </c>
    </row>
    <row r="26630" spans="1:7" s="124" customFormat="1" ht="12.75">
      <c r="A26630" s="668"/>
      <c r="B26630" s="147"/>
      <c r="C26630" s="668"/>
      <c r="D26630" s="148" t="s">
        <v>551</v>
      </c>
      <c r="E26630" s="149"/>
      <c r="F26630" s="147"/>
      <c r="G26630" s="147"/>
    </row>
    <row r="26631" spans="1:7" s="124" customFormat="1" ht="12.75">
      <c r="A26631" s="715">
        <v>1</v>
      </c>
      <c r="B26631" s="715" t="s">
        <v>39</v>
      </c>
      <c r="C26631" s="715" t="s">
        <v>11</v>
      </c>
      <c r="D26631" s="750" t="s">
        <v>552</v>
      </c>
      <c r="E26631" s="139">
        <v>1426.33</v>
      </c>
      <c r="F26631" s="137" t="s">
        <v>165</v>
      </c>
      <c r="G26631" s="150">
        <f>SUM(A26631*E26631)</f>
        <v>1426.33</v>
      </c>
    </row>
    <row r="26632" spans="1:7" s="124" customFormat="1" ht="12.75">
      <c r="A26632" s="716"/>
      <c r="B26632" s="716"/>
      <c r="C26632" s="716"/>
      <c r="D26632" s="751"/>
      <c r="E26632" s="719" t="s">
        <v>553</v>
      </c>
      <c r="F26632" s="720"/>
      <c r="G26632" s="721"/>
    </row>
    <row r="26633" spans="1:7" s="124" customFormat="1" ht="12.75">
      <c r="A26633" s="715">
        <v>8</v>
      </c>
      <c r="B26633" s="715" t="s">
        <v>518</v>
      </c>
      <c r="C26633" s="715" t="s">
        <v>15</v>
      </c>
      <c r="D26633" s="717" t="s">
        <v>554</v>
      </c>
      <c r="E26633" s="149">
        <v>141.01</v>
      </c>
      <c r="F26633" s="147" t="s">
        <v>520</v>
      </c>
      <c r="G26633" s="151">
        <f>SUM(A26633*E26633)</f>
        <v>1128.08</v>
      </c>
    </row>
    <row r="26634" spans="1:7" s="124" customFormat="1" ht="12.75">
      <c r="A26634" s="716"/>
      <c r="B26634" s="716"/>
      <c r="C26634" s="716"/>
      <c r="D26634" s="718"/>
      <c r="E26634" s="719" t="s">
        <v>555</v>
      </c>
      <c r="F26634" s="720"/>
      <c r="G26634" s="721"/>
    </row>
    <row r="26635" spans="1:7" s="124" customFormat="1" ht="12.75">
      <c r="A26635" s="715">
        <v>25</v>
      </c>
      <c r="B26635" s="715" t="s">
        <v>518</v>
      </c>
      <c r="C26635" s="715" t="s">
        <v>18</v>
      </c>
      <c r="D26635" s="717" t="s">
        <v>581</v>
      </c>
      <c r="E26635" s="139">
        <v>497</v>
      </c>
      <c r="F26635" s="137" t="s">
        <v>520</v>
      </c>
      <c r="G26635" s="150">
        <f>SUM(A26635*E26635)</f>
        <v>12425</v>
      </c>
    </row>
    <row r="26636" spans="1:7" s="124" customFormat="1" ht="12.75">
      <c r="A26636" s="716"/>
      <c r="B26636" s="716"/>
      <c r="C26636" s="716"/>
      <c r="D26636" s="718"/>
      <c r="E26636" s="719" t="s">
        <v>561</v>
      </c>
      <c r="F26636" s="720"/>
      <c r="G26636" s="721"/>
    </row>
    <row r="26637" spans="1:7" s="124" customFormat="1" ht="12.75">
      <c r="A26637" s="715">
        <v>1</v>
      </c>
      <c r="B26637" s="715" t="s">
        <v>518</v>
      </c>
      <c r="C26637" s="715" t="s">
        <v>21</v>
      </c>
      <c r="D26637" s="717" t="s">
        <v>562</v>
      </c>
      <c r="E26637" s="139">
        <v>3610.04</v>
      </c>
      <c r="F26637" s="137" t="s">
        <v>520</v>
      </c>
      <c r="G26637" s="150">
        <f>SUM(A26637*E26637)</f>
        <v>3610.04</v>
      </c>
    </row>
    <row r="26638" spans="1:7" s="124" customFormat="1" ht="12.75">
      <c r="A26638" s="716"/>
      <c r="B26638" s="716"/>
      <c r="C26638" s="716"/>
      <c r="D26638" s="718"/>
      <c r="E26638" s="719" t="s">
        <v>563</v>
      </c>
      <c r="F26638" s="720"/>
      <c r="G26638" s="721"/>
    </row>
    <row r="26639" spans="1:7" s="124" customFormat="1" ht="12.75">
      <c r="A26639" s="715">
        <v>8</v>
      </c>
      <c r="B26639" s="715" t="s">
        <v>518</v>
      </c>
      <c r="C26639" s="715" t="s">
        <v>25</v>
      </c>
      <c r="D26639" s="717" t="s">
        <v>564</v>
      </c>
      <c r="E26639" s="139">
        <v>124.3</v>
      </c>
      <c r="F26639" s="137" t="s">
        <v>520</v>
      </c>
      <c r="G26639" s="150">
        <f>SUM(A26639*E26639)</f>
        <v>994.4</v>
      </c>
    </row>
    <row r="26640" spans="1:7" s="124" customFormat="1" ht="12.75">
      <c r="A26640" s="716"/>
      <c r="B26640" s="716"/>
      <c r="C26640" s="716"/>
      <c r="D26640" s="718"/>
      <c r="E26640" s="719" t="s">
        <v>565</v>
      </c>
      <c r="F26640" s="720"/>
      <c r="G26640" s="721"/>
    </row>
    <row r="26641" spans="1:7" s="124" customFormat="1" ht="12.75">
      <c r="A26641" s="715">
        <v>20</v>
      </c>
      <c r="B26641" s="715" t="s">
        <v>518</v>
      </c>
      <c r="C26641" s="715" t="s">
        <v>29</v>
      </c>
      <c r="D26641" s="717" t="s">
        <v>566</v>
      </c>
      <c r="E26641" s="139">
        <v>25.19</v>
      </c>
      <c r="F26641" s="137" t="s">
        <v>520</v>
      </c>
      <c r="G26641" s="150">
        <f>SUM(A26641*E26641)</f>
        <v>503.8</v>
      </c>
    </row>
    <row r="26642" spans="1:7" s="124" customFormat="1" ht="12.75">
      <c r="A26642" s="716"/>
      <c r="B26642" s="716"/>
      <c r="C26642" s="716"/>
      <c r="D26642" s="718"/>
      <c r="E26642" s="719" t="s">
        <v>561</v>
      </c>
      <c r="F26642" s="720"/>
      <c r="G26642" s="721"/>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52" t="s">
        <v>496</v>
      </c>
      <c r="B26665" s="752"/>
      <c r="C26665" s="752"/>
      <c r="D26665" s="752"/>
      <c r="E26665" s="752"/>
      <c r="F26665" s="752"/>
      <c r="G26665" s="752"/>
    </row>
    <row r="26666" spans="1:7" s="124" customFormat="1" ht="45" customHeight="1">
      <c r="A26666" s="753" t="s">
        <v>618</v>
      </c>
      <c r="B26666" s="753"/>
      <c r="C26666" s="753"/>
      <c r="D26666" s="753"/>
      <c r="E26666" s="753"/>
      <c r="F26666" s="753"/>
      <c r="G26666" s="753"/>
    </row>
    <row r="26667" spans="1:7" s="124" customFormat="1" ht="12.75">
      <c r="A26667" s="125"/>
      <c r="B26667" s="126"/>
      <c r="C26667" s="126"/>
      <c r="D26667" s="127"/>
      <c r="E26667" s="128"/>
      <c r="F26667" s="127"/>
      <c r="G26667" s="127"/>
    </row>
    <row r="26668" spans="1:7" s="124" customFormat="1" ht="25.5">
      <c r="A26668" s="754" t="s">
        <v>3</v>
      </c>
      <c r="B26668" s="755"/>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715">
        <v>30</v>
      </c>
      <c r="B26671" s="715" t="s">
        <v>500</v>
      </c>
      <c r="C26671" s="715"/>
      <c r="D26671" s="717" t="s">
        <v>501</v>
      </c>
      <c r="E26671" s="139">
        <v>1130</v>
      </c>
      <c r="F26671" s="137" t="s">
        <v>502</v>
      </c>
      <c r="G26671" s="137">
        <f>SUM(A26671*E26671)</f>
        <v>33900</v>
      </c>
    </row>
    <row r="26672" spans="1:7" s="140" customFormat="1" ht="12.75">
      <c r="A26672" s="716"/>
      <c r="B26672" s="716"/>
      <c r="C26672" s="716"/>
      <c r="D26672" s="718"/>
      <c r="E26672" s="719" t="s">
        <v>503</v>
      </c>
      <c r="F26672" s="720"/>
      <c r="G26672" s="721"/>
    </row>
    <row r="26673" spans="1:7" s="140" customFormat="1" ht="12.75">
      <c r="A26673" s="715">
        <v>7</v>
      </c>
      <c r="B26673" s="715" t="s">
        <v>500</v>
      </c>
      <c r="C26673" s="715" t="s">
        <v>15</v>
      </c>
      <c r="D26673" s="717" t="s">
        <v>504</v>
      </c>
      <c r="E26673" s="139">
        <v>985</v>
      </c>
      <c r="F26673" s="137" t="s">
        <v>502</v>
      </c>
      <c r="G26673" s="137">
        <f>SUM(A26673*E26673)</f>
        <v>6895</v>
      </c>
    </row>
    <row r="26674" spans="1:7" s="140" customFormat="1" ht="12.75">
      <c r="A26674" s="716"/>
      <c r="B26674" s="716"/>
      <c r="C26674" s="716"/>
      <c r="D26674" s="718"/>
      <c r="E26674" s="719" t="s">
        <v>505</v>
      </c>
      <c r="F26674" s="720"/>
      <c r="G26674" s="721"/>
    </row>
    <row r="26675" spans="1:7" s="140" customFormat="1" ht="12.75">
      <c r="A26675" s="715">
        <v>20</v>
      </c>
      <c r="B26675" s="715" t="s">
        <v>508</v>
      </c>
      <c r="C26675" s="715" t="s">
        <v>18</v>
      </c>
      <c r="D26675" s="717" t="s">
        <v>509</v>
      </c>
      <c r="E26675" s="139">
        <v>173</v>
      </c>
      <c r="F26675" s="137" t="s">
        <v>510</v>
      </c>
      <c r="G26675" s="137">
        <f>SUM(A26675*E26675)</f>
        <v>3460</v>
      </c>
    </row>
    <row r="26676" spans="1:7" s="140" customFormat="1" ht="12.75">
      <c r="A26676" s="716"/>
      <c r="B26676" s="716"/>
      <c r="C26676" s="716"/>
      <c r="D26676" s="718"/>
      <c r="E26676" s="719" t="s">
        <v>511</v>
      </c>
      <c r="F26676" s="720"/>
      <c r="G26676" s="721"/>
    </row>
    <row r="26677" spans="1:7" s="140" customFormat="1" ht="12.75">
      <c r="A26677" s="715">
        <v>50</v>
      </c>
      <c r="B26677" s="715" t="s">
        <v>508</v>
      </c>
      <c r="C26677" s="715" t="s">
        <v>21</v>
      </c>
      <c r="D26677" s="717" t="s">
        <v>512</v>
      </c>
      <c r="E26677" s="139">
        <v>222</v>
      </c>
      <c r="F26677" s="137" t="s">
        <v>510</v>
      </c>
      <c r="G26677" s="137">
        <f>SUM(A26677*E26677)</f>
        <v>11100</v>
      </c>
    </row>
    <row r="26678" spans="1:7" s="140" customFormat="1" ht="12.75">
      <c r="A26678" s="716"/>
      <c r="B26678" s="716"/>
      <c r="C26678" s="716"/>
      <c r="D26678" s="718"/>
      <c r="E26678" s="719" t="s">
        <v>513</v>
      </c>
      <c r="F26678" s="720"/>
      <c r="G26678" s="721"/>
    </row>
    <row r="26679" spans="1:7" s="140" customFormat="1" ht="12.75">
      <c r="A26679" s="715">
        <v>100</v>
      </c>
      <c r="B26679" s="715" t="s">
        <v>508</v>
      </c>
      <c r="C26679" s="715" t="s">
        <v>25</v>
      </c>
      <c r="D26679" s="717" t="s">
        <v>516</v>
      </c>
      <c r="E26679" s="139">
        <v>463</v>
      </c>
      <c r="F26679" s="137" t="s">
        <v>510</v>
      </c>
      <c r="G26679" s="137">
        <f>SUM(A26679*E26679)</f>
        <v>46300</v>
      </c>
    </row>
    <row r="26680" spans="1:7" s="140" customFormat="1" ht="12.75">
      <c r="A26680" s="716"/>
      <c r="B26680" s="716"/>
      <c r="C26680" s="716"/>
      <c r="D26680" s="718"/>
      <c r="E26680" s="719" t="s">
        <v>517</v>
      </c>
      <c r="F26680" s="720"/>
      <c r="G26680" s="721"/>
    </row>
    <row r="26681" spans="1:7" s="140" customFormat="1" ht="12.75">
      <c r="A26681" s="715">
        <v>4</v>
      </c>
      <c r="B26681" s="715" t="s">
        <v>518</v>
      </c>
      <c r="C26681" s="715" t="s">
        <v>29</v>
      </c>
      <c r="D26681" s="717" t="s">
        <v>519</v>
      </c>
      <c r="E26681" s="139">
        <v>916</v>
      </c>
      <c r="F26681" s="137" t="s">
        <v>520</v>
      </c>
      <c r="G26681" s="137">
        <f>SUM(A26681*E26681)</f>
        <v>3664</v>
      </c>
    </row>
    <row r="26682" spans="1:7" s="140" customFormat="1" ht="12.75">
      <c r="A26682" s="716"/>
      <c r="B26682" s="716"/>
      <c r="C26682" s="716"/>
      <c r="D26682" s="718"/>
      <c r="E26682" s="719" t="s">
        <v>521</v>
      </c>
      <c r="F26682" s="720"/>
      <c r="G26682" s="721"/>
    </row>
    <row r="26683" spans="1:7" s="140" customFormat="1" ht="12.75">
      <c r="A26683" s="715">
        <v>1</v>
      </c>
      <c r="B26683" s="715" t="s">
        <v>89</v>
      </c>
      <c r="C26683" s="715" t="s">
        <v>33</v>
      </c>
      <c r="D26683" s="717" t="s">
        <v>541</v>
      </c>
      <c r="E26683" s="139">
        <v>5301</v>
      </c>
      <c r="F26683" s="137" t="s">
        <v>520</v>
      </c>
      <c r="G26683" s="137">
        <f>SUM(A26683*E26683)</f>
        <v>5301</v>
      </c>
    </row>
    <row r="26684" spans="1:7" s="140" customFormat="1" ht="12.75">
      <c r="A26684" s="716"/>
      <c r="B26684" s="716"/>
      <c r="C26684" s="716"/>
      <c r="D26684" s="718"/>
      <c r="E26684" s="719" t="s">
        <v>619</v>
      </c>
      <c r="F26684" s="720"/>
      <c r="G26684" s="721"/>
    </row>
    <row r="26685" spans="1:7" s="140" customFormat="1" ht="12.75">
      <c r="A26685" s="715">
        <v>3</v>
      </c>
      <c r="B26685" s="715" t="s">
        <v>518</v>
      </c>
      <c r="C26685" s="715" t="s">
        <v>36</v>
      </c>
      <c r="D26685" s="717" t="s">
        <v>616</v>
      </c>
      <c r="E26685" s="177">
        <v>16980</v>
      </c>
      <c r="F26685" s="137" t="s">
        <v>520</v>
      </c>
      <c r="G26685" s="137">
        <f>SUM(A26685*E26685)</f>
        <v>50940</v>
      </c>
    </row>
    <row r="26686" spans="1:7" s="140" customFormat="1" ht="12.75">
      <c r="A26686" s="716"/>
      <c r="B26686" s="716"/>
      <c r="C26686" s="716"/>
      <c r="D26686" s="718"/>
      <c r="E26686" s="719" t="s">
        <v>617</v>
      </c>
      <c r="F26686" s="720"/>
      <c r="G26686" s="721"/>
    </row>
    <row r="26687" spans="1:7" s="140" customFormat="1" ht="12.75">
      <c r="A26687" s="715">
        <v>7</v>
      </c>
      <c r="B26687" s="750" t="s">
        <v>518</v>
      </c>
      <c r="C26687" s="715" t="s">
        <v>40</v>
      </c>
      <c r="D26687" s="717" t="s">
        <v>524</v>
      </c>
      <c r="E26687" s="139">
        <v>83</v>
      </c>
      <c r="F26687" s="137" t="s">
        <v>520</v>
      </c>
      <c r="G26687" s="137">
        <f>SUM(A26687*E26687)</f>
        <v>581</v>
      </c>
    </row>
    <row r="26688" spans="1:7" s="140" customFormat="1" ht="12.75">
      <c r="A26688" s="716"/>
      <c r="B26688" s="751"/>
      <c r="C26688" s="716"/>
      <c r="D26688" s="718"/>
      <c r="E26688" s="719" t="s">
        <v>525</v>
      </c>
      <c r="F26688" s="720"/>
      <c r="G26688" s="721"/>
    </row>
    <row r="26689" spans="1:7" s="140" customFormat="1" ht="12.75">
      <c r="A26689" s="715">
        <v>30</v>
      </c>
      <c r="B26689" s="715" t="s">
        <v>500</v>
      </c>
      <c r="C26689" s="715" t="s">
        <v>44</v>
      </c>
      <c r="D26689" s="717" t="s">
        <v>529</v>
      </c>
      <c r="E26689" s="139">
        <v>54</v>
      </c>
      <c r="F26689" s="137" t="s">
        <v>520</v>
      </c>
      <c r="G26689" s="137">
        <f>SUM(A26689*E26689)</f>
        <v>1620</v>
      </c>
    </row>
    <row r="26690" spans="1:7" s="140" customFormat="1" ht="12.75">
      <c r="A26690" s="716"/>
      <c r="B26690" s="716"/>
      <c r="C26690" s="716"/>
      <c r="D26690" s="718"/>
      <c r="E26690" s="719" t="s">
        <v>530</v>
      </c>
      <c r="F26690" s="720"/>
      <c r="G26690" s="721"/>
    </row>
    <row r="26691" spans="1:7" s="140" customFormat="1" ht="12.75">
      <c r="A26691" s="715">
        <v>9</v>
      </c>
      <c r="B26691" s="715" t="s">
        <v>500</v>
      </c>
      <c r="C26691" s="715" t="s">
        <v>47</v>
      </c>
      <c r="D26691" s="717" t="s">
        <v>531</v>
      </c>
      <c r="E26691" s="139">
        <v>72</v>
      </c>
      <c r="F26691" s="137" t="s">
        <v>520</v>
      </c>
      <c r="G26691" s="137">
        <f>SUM(A26691*E26691)</f>
        <v>648</v>
      </c>
    </row>
    <row r="26692" spans="1:7" s="140" customFormat="1" ht="12.75">
      <c r="A26692" s="716"/>
      <c r="B26692" s="716"/>
      <c r="C26692" s="716"/>
      <c r="D26692" s="718"/>
      <c r="E26692" s="719" t="s">
        <v>532</v>
      </c>
      <c r="F26692" s="720"/>
      <c r="G26692" s="721"/>
    </row>
    <row r="26693" spans="1:7" s="140" customFormat="1" ht="12.75">
      <c r="A26693" s="715">
        <v>8</v>
      </c>
      <c r="B26693" s="715" t="s">
        <v>518</v>
      </c>
      <c r="C26693" s="715" t="s">
        <v>50</v>
      </c>
      <c r="D26693" s="717" t="s">
        <v>533</v>
      </c>
      <c r="E26693" s="139">
        <v>3185</v>
      </c>
      <c r="F26693" s="137" t="s">
        <v>520</v>
      </c>
      <c r="G26693" s="137">
        <f>SUM(A26693*E26693)</f>
        <v>25480</v>
      </c>
    </row>
    <row r="26694" spans="1:7" s="140" customFormat="1" ht="12.75">
      <c r="A26694" s="716"/>
      <c r="B26694" s="716"/>
      <c r="C26694" s="716"/>
      <c r="D26694" s="718"/>
      <c r="E26694" s="719" t="s">
        <v>534</v>
      </c>
      <c r="F26694" s="720"/>
      <c r="G26694" s="721"/>
    </row>
    <row r="26695" spans="1:7" s="140" customFormat="1" ht="12.75">
      <c r="A26695" s="715">
        <v>21</v>
      </c>
      <c r="B26695" s="715" t="s">
        <v>518</v>
      </c>
      <c r="C26695" s="715" t="s">
        <v>54</v>
      </c>
      <c r="D26695" s="717" t="s">
        <v>535</v>
      </c>
      <c r="E26695" s="139">
        <v>70</v>
      </c>
      <c r="F26695" s="137" t="s">
        <v>520</v>
      </c>
      <c r="G26695" s="137">
        <f>SUM(A26695*E26695)</f>
        <v>1470</v>
      </c>
    </row>
    <row r="26696" spans="1:7" s="140" customFormat="1" ht="12.75">
      <c r="A26696" s="716"/>
      <c r="B26696" s="716"/>
      <c r="C26696" s="716"/>
      <c r="D26696" s="718"/>
      <c r="E26696" s="719" t="s">
        <v>536</v>
      </c>
      <c r="F26696" s="720"/>
      <c r="G26696" s="721"/>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68"/>
      <c r="B26698" s="147"/>
      <c r="C26698" s="147"/>
      <c r="D26698" s="148" t="s">
        <v>551</v>
      </c>
      <c r="E26698" s="149"/>
      <c r="F26698" s="147"/>
      <c r="G26698" s="147"/>
    </row>
    <row r="26699" spans="1:7" s="140" customFormat="1" ht="12.75">
      <c r="A26699" s="715">
        <v>2</v>
      </c>
      <c r="B26699" s="715" t="s">
        <v>39</v>
      </c>
      <c r="C26699" s="715" t="s">
        <v>11</v>
      </c>
      <c r="D26699" s="750" t="s">
        <v>552</v>
      </c>
      <c r="E26699" s="139">
        <v>1426.33</v>
      </c>
      <c r="F26699" s="137" t="s">
        <v>165</v>
      </c>
      <c r="G26699" s="150">
        <f>SUM(A26699*E26699)</f>
        <v>2852.66</v>
      </c>
    </row>
    <row r="26700" spans="1:7" s="140" customFormat="1" ht="12.75">
      <c r="A26700" s="716"/>
      <c r="B26700" s="716"/>
      <c r="C26700" s="716"/>
      <c r="D26700" s="751"/>
      <c r="E26700" s="719" t="s">
        <v>553</v>
      </c>
      <c r="F26700" s="720"/>
      <c r="G26700" s="721"/>
    </row>
    <row r="26701" spans="1:7" s="140" customFormat="1" ht="12.75">
      <c r="A26701" s="715">
        <v>8</v>
      </c>
      <c r="B26701" s="715" t="s">
        <v>518</v>
      </c>
      <c r="C26701" s="715" t="s">
        <v>15</v>
      </c>
      <c r="D26701" s="717" t="s">
        <v>554</v>
      </c>
      <c r="E26701" s="149">
        <v>141.01</v>
      </c>
      <c r="F26701" s="147" t="s">
        <v>520</v>
      </c>
      <c r="G26701" s="151">
        <f>SUM(A26701*E26701)</f>
        <v>1128.08</v>
      </c>
    </row>
    <row r="26702" spans="1:7" s="140" customFormat="1" ht="12.75">
      <c r="A26702" s="716"/>
      <c r="B26702" s="716"/>
      <c r="C26702" s="716"/>
      <c r="D26702" s="718"/>
      <c r="E26702" s="719" t="s">
        <v>555</v>
      </c>
      <c r="F26702" s="720"/>
      <c r="G26702" s="721"/>
    </row>
    <row r="26703" spans="1:7" s="140" customFormat="1" ht="12.75">
      <c r="A26703" s="715">
        <v>21</v>
      </c>
      <c r="B26703" s="715" t="s">
        <v>518</v>
      </c>
      <c r="C26703" s="715" t="s">
        <v>18</v>
      </c>
      <c r="D26703" s="717" t="s">
        <v>581</v>
      </c>
      <c r="E26703" s="139">
        <v>497</v>
      </c>
      <c r="F26703" s="137" t="s">
        <v>520</v>
      </c>
      <c r="G26703" s="150">
        <f>SUM(A26703*E26703)</f>
        <v>10437</v>
      </c>
    </row>
    <row r="26704" spans="1:7" s="140" customFormat="1" ht="12.75">
      <c r="A26704" s="716"/>
      <c r="B26704" s="716"/>
      <c r="C26704" s="716"/>
      <c r="D26704" s="718"/>
      <c r="E26704" s="719" t="s">
        <v>561</v>
      </c>
      <c r="F26704" s="720"/>
      <c r="G26704" s="721"/>
    </row>
    <row r="26705" spans="1:7" s="140" customFormat="1" ht="12.75">
      <c r="A26705" s="715">
        <v>1</v>
      </c>
      <c r="B26705" s="715" t="s">
        <v>89</v>
      </c>
      <c r="C26705" s="715" t="s">
        <v>21</v>
      </c>
      <c r="D26705" s="717" t="s">
        <v>562</v>
      </c>
      <c r="E26705" s="139">
        <v>3610.04</v>
      </c>
      <c r="F26705" s="137" t="s">
        <v>520</v>
      </c>
      <c r="G26705" s="150">
        <f>SUM(A26705*E26705)</f>
        <v>3610.04</v>
      </c>
    </row>
    <row r="26706" spans="1:7" s="140" customFormat="1" ht="12.75">
      <c r="A26706" s="716"/>
      <c r="B26706" s="716"/>
      <c r="C26706" s="716"/>
      <c r="D26706" s="718"/>
      <c r="E26706" s="719" t="s">
        <v>563</v>
      </c>
      <c r="F26706" s="720"/>
      <c r="G26706" s="721"/>
    </row>
    <row r="26707" spans="1:7" s="140" customFormat="1" ht="12.75">
      <c r="A26707" s="715">
        <v>8</v>
      </c>
      <c r="B26707" s="715" t="s">
        <v>518</v>
      </c>
      <c r="C26707" s="715" t="s">
        <v>25</v>
      </c>
      <c r="D26707" s="717" t="s">
        <v>564</v>
      </c>
      <c r="E26707" s="139">
        <v>124.3</v>
      </c>
      <c r="F26707" s="137" t="s">
        <v>520</v>
      </c>
      <c r="G26707" s="150">
        <f>SUM(A26707*E26707)</f>
        <v>994.4</v>
      </c>
    </row>
    <row r="26708" spans="1:7" s="140" customFormat="1" ht="12.75">
      <c r="A26708" s="716"/>
      <c r="B26708" s="716"/>
      <c r="C26708" s="716"/>
      <c r="D26708" s="718"/>
      <c r="E26708" s="719" t="s">
        <v>565</v>
      </c>
      <c r="F26708" s="720"/>
      <c r="G26708" s="721"/>
    </row>
    <row r="26709" spans="1:7" s="140" customFormat="1" ht="12.75">
      <c r="A26709" s="715">
        <v>20</v>
      </c>
      <c r="B26709" s="715" t="s">
        <v>518</v>
      </c>
      <c r="C26709" s="715" t="s">
        <v>29</v>
      </c>
      <c r="D26709" s="717" t="s">
        <v>566</v>
      </c>
      <c r="E26709" s="139">
        <v>25.19</v>
      </c>
      <c r="F26709" s="137" t="s">
        <v>520</v>
      </c>
      <c r="G26709" s="150">
        <f>SUM(A26709*E26709)</f>
        <v>503.8</v>
      </c>
    </row>
    <row r="26710" spans="1:7" s="140" customFormat="1" ht="12.75">
      <c r="A26710" s="716"/>
      <c r="B26710" s="716"/>
      <c r="C26710" s="716"/>
      <c r="D26710" s="718"/>
      <c r="E26710" s="719" t="s">
        <v>561</v>
      </c>
      <c r="F26710" s="720"/>
      <c r="G26710" s="721"/>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10" t="s">
        <v>0</v>
      </c>
      <c r="B26732" s="710"/>
      <c r="C26732" s="710"/>
      <c r="D26732" s="710"/>
      <c r="E26732" s="710"/>
      <c r="F26732" s="710"/>
      <c r="G26732" s="710"/>
    </row>
    <row r="26733" spans="1:7">
      <c r="A26733" s="711" t="s">
        <v>1</v>
      </c>
      <c r="B26733" s="711"/>
      <c r="C26733" s="711"/>
      <c r="D26733" s="711"/>
      <c r="E26733" s="711"/>
      <c r="F26733" s="711"/>
      <c r="G26733" s="711"/>
    </row>
    <row r="26734" spans="1:7" ht="59.25" customHeight="1">
      <c r="A26734" s="1" t="s">
        <v>2</v>
      </c>
      <c r="B26734" s="659"/>
      <c r="C26734" s="659"/>
      <c r="D26734" s="735" t="s">
        <v>680</v>
      </c>
      <c r="E26734" s="735"/>
      <c r="F26734" s="735"/>
      <c r="G26734" s="735"/>
    </row>
    <row r="26735" spans="1:7" ht="25.5">
      <c r="A26735" s="713" t="s">
        <v>3</v>
      </c>
      <c r="B26735" s="714"/>
      <c r="C26735" s="3" t="s">
        <v>4</v>
      </c>
      <c r="D26735" s="667" t="s">
        <v>5</v>
      </c>
      <c r="E26735" s="667" t="s">
        <v>6</v>
      </c>
      <c r="F26735" s="667" t="s">
        <v>7</v>
      </c>
      <c r="G26735" s="5" t="s">
        <v>8</v>
      </c>
    </row>
    <row r="26736" spans="1:7">
      <c r="A26736" s="6"/>
      <c r="B26736" s="6"/>
      <c r="C26736" s="7"/>
      <c r="D26736" s="8" t="s">
        <v>620</v>
      </c>
      <c r="E26736" s="6"/>
      <c r="F26736" s="6"/>
      <c r="G26736" s="9"/>
    </row>
    <row r="26737" spans="1:7">
      <c r="A26737" s="676">
        <v>1385</v>
      </c>
      <c r="B26737" s="676" t="s">
        <v>10</v>
      </c>
      <c r="C26737" s="674" t="s">
        <v>11</v>
      </c>
      <c r="D26737" s="678" t="s">
        <v>241</v>
      </c>
      <c r="E26737" s="665">
        <v>3176.25</v>
      </c>
      <c r="F26737" s="639" t="s">
        <v>242</v>
      </c>
      <c r="G26737" s="20">
        <f>SUM(A26737*E26737/1000)</f>
        <v>4399.1062499999998</v>
      </c>
    </row>
    <row r="26738" spans="1:7">
      <c r="A26738" s="677"/>
      <c r="B26738" s="677"/>
      <c r="C26738" s="675"/>
      <c r="D26738" s="679"/>
      <c r="E26738" s="680" t="s">
        <v>180</v>
      </c>
      <c r="F26738" s="681"/>
      <c r="G26738" s="682"/>
    </row>
    <row r="26739" spans="1:7">
      <c r="A26739" s="676">
        <v>346</v>
      </c>
      <c r="B26739" s="676" t="s">
        <v>10</v>
      </c>
      <c r="C26739" s="644" t="s">
        <v>15</v>
      </c>
      <c r="D26739" s="678" t="s">
        <v>34</v>
      </c>
      <c r="E26739" s="665">
        <v>14429.25</v>
      </c>
      <c r="F26739" s="639" t="s">
        <v>13</v>
      </c>
      <c r="G26739" s="20">
        <f>SUM(A26739*E26739/100)</f>
        <v>49925.205000000002</v>
      </c>
    </row>
    <row r="26740" spans="1:7">
      <c r="A26740" s="677"/>
      <c r="B26740" s="677"/>
      <c r="C26740" s="645"/>
      <c r="D26740" s="679"/>
      <c r="E26740" s="680" t="s">
        <v>35</v>
      </c>
      <c r="F26740" s="681"/>
      <c r="G26740" s="682"/>
    </row>
    <row r="26741" spans="1:7" s="23" customFormat="1">
      <c r="A26741" s="674">
        <v>840</v>
      </c>
      <c r="B26741" s="674" t="s">
        <v>10</v>
      </c>
      <c r="C26741" s="676" t="s">
        <v>18</v>
      </c>
      <c r="D26741" s="695" t="s">
        <v>30</v>
      </c>
      <c r="E26741" s="665">
        <v>337</v>
      </c>
      <c r="F26741" s="639" t="s">
        <v>31</v>
      </c>
      <c r="G26741" s="20">
        <f>SUM(A26741*E26741)</f>
        <v>283080</v>
      </c>
    </row>
    <row r="26742" spans="1:7" s="23" customFormat="1">
      <c r="A26742" s="675"/>
      <c r="B26742" s="675"/>
      <c r="C26742" s="677"/>
      <c r="D26742" s="696"/>
      <c r="E26742" s="697" t="s">
        <v>32</v>
      </c>
      <c r="F26742" s="698"/>
      <c r="G26742" s="699"/>
    </row>
    <row r="26743" spans="1:7" s="23" customFormat="1">
      <c r="A26743" s="674">
        <v>629</v>
      </c>
      <c r="B26743" s="674" t="s">
        <v>10</v>
      </c>
      <c r="C26743" s="676" t="s">
        <v>21</v>
      </c>
      <c r="D26743" s="695" t="s">
        <v>621</v>
      </c>
      <c r="E26743" s="665">
        <v>511</v>
      </c>
      <c r="F26743" s="639" t="s">
        <v>31</v>
      </c>
      <c r="G26743" s="20">
        <f>SUM(A26743*E26743)</f>
        <v>321419</v>
      </c>
    </row>
    <row r="26744" spans="1:7" s="23" customFormat="1">
      <c r="A26744" s="675"/>
      <c r="B26744" s="675"/>
      <c r="C26744" s="677"/>
      <c r="D26744" s="696"/>
      <c r="E26744" s="697" t="s">
        <v>622</v>
      </c>
      <c r="F26744" s="698"/>
      <c r="G26744" s="699"/>
    </row>
    <row r="26745" spans="1:7">
      <c r="A26745" s="674">
        <v>443</v>
      </c>
      <c r="B26745" s="674" t="s">
        <v>10</v>
      </c>
      <c r="C26745" s="676" t="s">
        <v>25</v>
      </c>
      <c r="D26745" s="695" t="s">
        <v>623</v>
      </c>
      <c r="E26745" s="665">
        <v>406</v>
      </c>
      <c r="F26745" s="639" t="s">
        <v>31</v>
      </c>
      <c r="G26745" s="20">
        <f>SUM(A26745*E26745)</f>
        <v>179858</v>
      </c>
    </row>
    <row r="26746" spans="1:7">
      <c r="A26746" s="675"/>
      <c r="B26746" s="675"/>
      <c r="C26746" s="677"/>
      <c r="D26746" s="696"/>
      <c r="E26746" s="697" t="s">
        <v>624</v>
      </c>
      <c r="F26746" s="698"/>
      <c r="G26746" s="699"/>
    </row>
    <row r="26747" spans="1:7">
      <c r="A26747" s="674">
        <v>443</v>
      </c>
      <c r="B26747" s="674" t="s">
        <v>10</v>
      </c>
      <c r="C26747" s="676" t="s">
        <v>29</v>
      </c>
      <c r="D26747" s="695" t="s">
        <v>625</v>
      </c>
      <c r="E26747" s="665">
        <v>406</v>
      </c>
      <c r="F26747" s="639" t="s">
        <v>31</v>
      </c>
      <c r="G26747" s="20">
        <f>SUM(A26747*E26747)</f>
        <v>179858</v>
      </c>
    </row>
    <row r="26748" spans="1:7">
      <c r="A26748" s="675"/>
      <c r="B26748" s="675"/>
      <c r="C26748" s="677"/>
      <c r="D26748" s="696"/>
      <c r="E26748" s="697" t="s">
        <v>624</v>
      </c>
      <c r="F26748" s="698"/>
      <c r="G26748" s="699"/>
    </row>
    <row r="26749" spans="1:7">
      <c r="A26749" s="725">
        <v>122.85</v>
      </c>
      <c r="B26749" s="674" t="s">
        <v>24</v>
      </c>
      <c r="C26749" s="676" t="s">
        <v>33</v>
      </c>
      <c r="D26749" s="695" t="s">
        <v>26</v>
      </c>
      <c r="E26749" s="665">
        <v>5001.7</v>
      </c>
      <c r="F26749" s="639" t="s">
        <v>27</v>
      </c>
      <c r="G26749" s="20">
        <f>SUM(A26749*E26749)</f>
        <v>614458.84499999997</v>
      </c>
    </row>
    <row r="26750" spans="1:7">
      <c r="A26750" s="726"/>
      <c r="B26750" s="675"/>
      <c r="C26750" s="677"/>
      <c r="D26750" s="696"/>
      <c r="E26750" s="680" t="s">
        <v>28</v>
      </c>
      <c r="F26750" s="681"/>
      <c r="G26750" s="682"/>
    </row>
    <row r="26751" spans="1:7">
      <c r="A26751" s="725">
        <v>141.30000000000001</v>
      </c>
      <c r="B26751" s="674" t="s">
        <v>107</v>
      </c>
      <c r="C26751" s="676" t="s">
        <v>36</v>
      </c>
      <c r="D26751" s="695" t="s">
        <v>626</v>
      </c>
      <c r="E26751" s="665">
        <v>86</v>
      </c>
      <c r="F26751" s="639" t="s">
        <v>111</v>
      </c>
      <c r="G26751" s="20">
        <f>SUM(A26751*E26751)</f>
        <v>12151.800000000001</v>
      </c>
    </row>
    <row r="26752" spans="1:7">
      <c r="A26752" s="726"/>
      <c r="B26752" s="675"/>
      <c r="C26752" s="677"/>
      <c r="D26752" s="696"/>
      <c r="E26752" s="680" t="s">
        <v>627</v>
      </c>
      <c r="F26752" s="681"/>
      <c r="G26752" s="682"/>
    </row>
    <row r="26753" spans="1:7">
      <c r="A26753" s="744">
        <v>6</v>
      </c>
      <c r="B26753" s="674" t="s">
        <v>72</v>
      </c>
      <c r="C26753" s="676" t="s">
        <v>40</v>
      </c>
      <c r="D26753" s="695" t="s">
        <v>628</v>
      </c>
      <c r="E26753" s="665">
        <v>4870</v>
      </c>
      <c r="F26753" s="639" t="s">
        <v>75</v>
      </c>
      <c r="G26753" s="20">
        <f>SUM(A26753*E26753)</f>
        <v>29220</v>
      </c>
    </row>
    <row r="26754" spans="1:7">
      <c r="A26754" s="745"/>
      <c r="B26754" s="675"/>
      <c r="C26754" s="677"/>
      <c r="D26754" s="696"/>
      <c r="E26754" s="680" t="s">
        <v>629</v>
      </c>
      <c r="F26754" s="681"/>
      <c r="G26754" s="682"/>
    </row>
    <row r="26755" spans="1:7">
      <c r="A26755" s="744">
        <v>2</v>
      </c>
      <c r="B26755" s="674" t="s">
        <v>72</v>
      </c>
      <c r="C26755" s="676" t="s">
        <v>44</v>
      </c>
      <c r="D26755" s="695" t="s">
        <v>630</v>
      </c>
      <c r="E26755" s="665">
        <v>1954.7</v>
      </c>
      <c r="F26755" s="639" t="s">
        <v>75</v>
      </c>
      <c r="G26755" s="20">
        <f>SUM(A26755*E26755)</f>
        <v>3909.4</v>
      </c>
    </row>
    <row r="26756" spans="1:7">
      <c r="A26756" s="745"/>
      <c r="B26756" s="675"/>
      <c r="C26756" s="677"/>
      <c r="D26756" s="696"/>
      <c r="E26756" s="680" t="s">
        <v>631</v>
      </c>
      <c r="F26756" s="681"/>
      <c r="G26756" s="682"/>
    </row>
    <row r="26757" spans="1:7">
      <c r="A26757" s="744">
        <v>110</v>
      </c>
      <c r="B26757" s="674" t="s">
        <v>107</v>
      </c>
      <c r="C26757" s="676" t="s">
        <v>47</v>
      </c>
      <c r="D26757" s="695" t="s">
        <v>632</v>
      </c>
      <c r="E26757" s="665">
        <v>799</v>
      </c>
      <c r="F26757" s="639" t="s">
        <v>111</v>
      </c>
      <c r="G26757" s="20">
        <f>SUM(A26757*E26757)</f>
        <v>87890</v>
      </c>
    </row>
    <row r="26758" spans="1:7">
      <c r="A26758" s="745"/>
      <c r="B26758" s="675"/>
      <c r="C26758" s="677"/>
      <c r="D26758" s="696"/>
      <c r="E26758" s="680" t="s">
        <v>633</v>
      </c>
      <c r="F26758" s="681"/>
      <c r="G26758" s="682"/>
    </row>
    <row r="26759" spans="1:7">
      <c r="A26759" s="725">
        <v>4.62</v>
      </c>
      <c r="B26759" s="674" t="s">
        <v>107</v>
      </c>
      <c r="C26759" s="676" t="s">
        <v>50</v>
      </c>
      <c r="D26759" s="695" t="s">
        <v>634</v>
      </c>
      <c r="E26759" s="665">
        <v>5588</v>
      </c>
      <c r="F26759" s="639" t="s">
        <v>27</v>
      </c>
      <c r="G26759" s="20">
        <f>SUM(A26759*E26759)</f>
        <v>25816.560000000001</v>
      </c>
    </row>
    <row r="26760" spans="1:7">
      <c r="A26760" s="726"/>
      <c r="B26760" s="675"/>
      <c r="C26760" s="677"/>
      <c r="D26760" s="696"/>
      <c r="E26760" s="680" t="s">
        <v>635</v>
      </c>
      <c r="F26760" s="681"/>
      <c r="G26760" s="682"/>
    </row>
    <row r="26761" spans="1:7">
      <c r="A26761" s="725"/>
      <c r="B26761" s="674"/>
      <c r="C26761" s="676" t="s">
        <v>54</v>
      </c>
      <c r="D26761" s="695" t="s">
        <v>636</v>
      </c>
      <c r="E26761" s="704"/>
      <c r="F26761" s="705"/>
      <c r="G26761" s="706"/>
    </row>
    <row r="26762" spans="1:7">
      <c r="A26762" s="726"/>
      <c r="B26762" s="675"/>
      <c r="C26762" s="677"/>
      <c r="D26762" s="696"/>
      <c r="E26762" s="707"/>
      <c r="F26762" s="708"/>
      <c r="G26762" s="709"/>
    </row>
    <row r="26763" spans="1:7">
      <c r="A26763" s="744">
        <v>90</v>
      </c>
      <c r="B26763" s="674" t="s">
        <v>107</v>
      </c>
      <c r="C26763" s="676" t="s">
        <v>99</v>
      </c>
      <c r="D26763" s="695" t="s">
        <v>424</v>
      </c>
      <c r="E26763" s="665">
        <v>885.29</v>
      </c>
      <c r="F26763" s="639" t="s">
        <v>111</v>
      </c>
      <c r="G26763" s="20">
        <f>SUM(A26763*E26763)</f>
        <v>79676.099999999991</v>
      </c>
    </row>
    <row r="26764" spans="1:7">
      <c r="A26764" s="745"/>
      <c r="B26764" s="675"/>
      <c r="C26764" s="677"/>
      <c r="D26764" s="696"/>
      <c r="E26764" s="680" t="s">
        <v>637</v>
      </c>
      <c r="F26764" s="681"/>
      <c r="G26764" s="682"/>
    </row>
    <row r="26765" spans="1:7">
      <c r="A26765" s="744">
        <v>70</v>
      </c>
      <c r="B26765" s="674" t="s">
        <v>107</v>
      </c>
      <c r="C26765" s="676" t="s">
        <v>102</v>
      </c>
      <c r="D26765" s="695" t="s">
        <v>638</v>
      </c>
      <c r="E26765" s="665">
        <v>799</v>
      </c>
      <c r="F26765" s="639" t="s">
        <v>111</v>
      </c>
      <c r="G26765" s="20">
        <f>SUM(A26765*E26765)</f>
        <v>55930</v>
      </c>
    </row>
    <row r="26766" spans="1:7">
      <c r="A26766" s="745"/>
      <c r="B26766" s="675"/>
      <c r="C26766" s="677"/>
      <c r="D26766" s="696"/>
      <c r="E26766" s="680" t="s">
        <v>633</v>
      </c>
      <c r="F26766" s="681"/>
      <c r="G26766" s="682"/>
    </row>
    <row r="26767" spans="1:7">
      <c r="A26767" s="725"/>
      <c r="B26767" s="674"/>
      <c r="C26767" s="676" t="s">
        <v>57</v>
      </c>
      <c r="D26767" s="695" t="s">
        <v>639</v>
      </c>
      <c r="E26767" s="704"/>
      <c r="F26767" s="705"/>
      <c r="G26767" s="706"/>
    </row>
    <row r="26768" spans="1:7">
      <c r="A26768" s="726"/>
      <c r="B26768" s="675"/>
      <c r="C26768" s="677"/>
      <c r="D26768" s="696"/>
      <c r="E26768" s="707"/>
      <c r="F26768" s="708"/>
      <c r="G26768" s="709"/>
    </row>
    <row r="26769" spans="1:7">
      <c r="A26769" s="744">
        <v>1</v>
      </c>
      <c r="B26769" s="674" t="s">
        <v>89</v>
      </c>
      <c r="C26769" s="676" t="s">
        <v>99</v>
      </c>
      <c r="D26769" s="695" t="s">
        <v>638</v>
      </c>
      <c r="E26769" s="665">
        <v>27690</v>
      </c>
      <c r="F26769" s="639" t="s">
        <v>75</v>
      </c>
      <c r="G26769" s="20">
        <f>SUM(A26769*E26769)</f>
        <v>27690</v>
      </c>
    </row>
    <row r="26770" spans="1:7">
      <c r="A26770" s="745"/>
      <c r="B26770" s="675"/>
      <c r="C26770" s="677"/>
      <c r="D26770" s="696"/>
      <c r="E26770" s="680" t="s">
        <v>640</v>
      </c>
      <c r="F26770" s="681"/>
      <c r="G26770" s="682"/>
    </row>
    <row r="26771" spans="1:7">
      <c r="A26771" s="744">
        <v>1</v>
      </c>
      <c r="B26771" s="674" t="s">
        <v>89</v>
      </c>
      <c r="C26771" s="676" t="s">
        <v>102</v>
      </c>
      <c r="D26771" s="695" t="s">
        <v>424</v>
      </c>
      <c r="E26771" s="665">
        <v>5460</v>
      </c>
      <c r="F26771" s="639" t="s">
        <v>75</v>
      </c>
      <c r="G26771" s="20">
        <f>SUM(A26771*E26771)</f>
        <v>5460</v>
      </c>
    </row>
    <row r="26772" spans="1:7">
      <c r="A26772" s="745"/>
      <c r="B26772" s="675"/>
      <c r="C26772" s="677"/>
      <c r="D26772" s="696"/>
      <c r="E26772" s="680" t="s">
        <v>641</v>
      </c>
      <c r="F26772" s="681"/>
      <c r="G26772" s="682"/>
    </row>
    <row r="26773" spans="1:7">
      <c r="A26773" s="725">
        <v>6.67</v>
      </c>
      <c r="B26773" s="674" t="s">
        <v>24</v>
      </c>
      <c r="C26773" s="676" t="s">
        <v>60</v>
      </c>
      <c r="D26773" s="695" t="s">
        <v>642</v>
      </c>
      <c r="E26773" s="665">
        <v>5588</v>
      </c>
      <c r="F26773" s="639" t="s">
        <v>27</v>
      </c>
      <c r="G26773" s="20">
        <f>SUM(A26773*E26773)</f>
        <v>37271.96</v>
      </c>
    </row>
    <row r="26774" spans="1:7">
      <c r="A26774" s="726"/>
      <c r="B26774" s="675"/>
      <c r="C26774" s="677"/>
      <c r="D26774" s="696"/>
      <c r="E26774" s="680" t="s">
        <v>635</v>
      </c>
      <c r="F26774" s="681"/>
      <c r="G26774" s="682"/>
    </row>
    <row r="26775" spans="1:7" ht="25.5">
      <c r="A26775" s="654"/>
      <c r="B26775" s="644"/>
      <c r="C26775" s="642" t="s">
        <v>63</v>
      </c>
      <c r="D26775" s="656" t="s">
        <v>643</v>
      </c>
      <c r="E26775" s="704"/>
      <c r="F26775" s="705"/>
      <c r="G26775" s="706"/>
    </row>
    <row r="26776" spans="1:7">
      <c r="A26776" s="744">
        <v>6</v>
      </c>
      <c r="B26776" s="674" t="s">
        <v>72</v>
      </c>
      <c r="C26776" s="676" t="s">
        <v>99</v>
      </c>
      <c r="D26776" s="695" t="s">
        <v>638</v>
      </c>
      <c r="E26776" s="665">
        <v>2356.25</v>
      </c>
      <c r="F26776" s="639" t="s">
        <v>75</v>
      </c>
      <c r="G26776" s="20">
        <f>SUM(A26776*E26776)</f>
        <v>14137.5</v>
      </c>
    </row>
    <row r="26777" spans="1:7">
      <c r="A26777" s="745"/>
      <c r="B26777" s="675"/>
      <c r="C26777" s="677"/>
      <c r="D26777" s="696"/>
      <c r="E26777" s="680" t="s">
        <v>644</v>
      </c>
      <c r="F26777" s="681"/>
      <c r="G26777" s="682"/>
    </row>
    <row r="26778" spans="1:7">
      <c r="A26778" s="744">
        <v>6</v>
      </c>
      <c r="B26778" s="674" t="s">
        <v>72</v>
      </c>
      <c r="C26778" s="676" t="s">
        <v>102</v>
      </c>
      <c r="D26778" s="695" t="s">
        <v>424</v>
      </c>
      <c r="E26778" s="665">
        <v>731.25</v>
      </c>
      <c r="F26778" s="639" t="s">
        <v>75</v>
      </c>
      <c r="G26778" s="20">
        <f>SUM(A26778*E26778)</f>
        <v>4387.5</v>
      </c>
    </row>
    <row r="26779" spans="1:7">
      <c r="A26779" s="745"/>
      <c r="B26779" s="675"/>
      <c r="C26779" s="677"/>
      <c r="D26779" s="696"/>
      <c r="E26779" s="680" t="s">
        <v>645</v>
      </c>
      <c r="F26779" s="681"/>
      <c r="G26779" s="682"/>
    </row>
    <row r="26780" spans="1:7">
      <c r="A26780" s="725"/>
      <c r="B26780" s="674"/>
      <c r="C26780" s="676" t="s">
        <v>66</v>
      </c>
      <c r="D26780" s="695" t="s">
        <v>646</v>
      </c>
      <c r="E26780" s="704"/>
      <c r="F26780" s="705"/>
      <c r="G26780" s="706"/>
    </row>
    <row r="26781" spans="1:7">
      <c r="A26781" s="726"/>
      <c r="B26781" s="675"/>
      <c r="C26781" s="677"/>
      <c r="D26781" s="696"/>
      <c r="E26781" s="707"/>
      <c r="F26781" s="708"/>
      <c r="G26781" s="709"/>
    </row>
    <row r="26782" spans="1:7">
      <c r="A26782" s="744">
        <v>12</v>
      </c>
      <c r="B26782" s="674" t="s">
        <v>72</v>
      </c>
      <c r="C26782" s="676" t="s">
        <v>99</v>
      </c>
      <c r="D26782" s="695" t="s">
        <v>638</v>
      </c>
      <c r="E26782" s="665">
        <v>437.5</v>
      </c>
      <c r="F26782" s="639" t="s">
        <v>75</v>
      </c>
      <c r="G26782" s="20">
        <f>SUM(A26782*E26782)</f>
        <v>5250</v>
      </c>
    </row>
    <row r="26783" spans="1:7">
      <c r="A26783" s="745"/>
      <c r="B26783" s="675"/>
      <c r="C26783" s="677"/>
      <c r="D26783" s="696"/>
      <c r="E26783" s="680" t="s">
        <v>647</v>
      </c>
      <c r="F26783" s="681"/>
      <c r="G26783" s="682"/>
    </row>
    <row r="26784" spans="1:7">
      <c r="A26784" s="744">
        <v>11</v>
      </c>
      <c r="B26784" s="674" t="s">
        <v>72</v>
      </c>
      <c r="C26784" s="676" t="s">
        <v>102</v>
      </c>
      <c r="D26784" s="695" t="s">
        <v>424</v>
      </c>
      <c r="E26784" s="665">
        <v>1187.5</v>
      </c>
      <c r="F26784" s="639" t="s">
        <v>75</v>
      </c>
      <c r="G26784" s="20">
        <f>SUM(A26784*E26784)</f>
        <v>13062.5</v>
      </c>
    </row>
    <row r="26785" spans="1:7">
      <c r="A26785" s="745"/>
      <c r="B26785" s="675"/>
      <c r="C26785" s="677"/>
      <c r="D26785" s="696"/>
      <c r="E26785" s="680" t="s">
        <v>648</v>
      </c>
      <c r="F26785" s="681"/>
      <c r="G26785" s="682"/>
    </row>
    <row r="26786" spans="1:7">
      <c r="A26786" s="725"/>
      <c r="B26786" s="674"/>
      <c r="C26786" s="676" t="s">
        <v>69</v>
      </c>
      <c r="D26786" s="695" t="s">
        <v>649</v>
      </c>
      <c r="E26786" s="704"/>
      <c r="F26786" s="705"/>
      <c r="G26786" s="706"/>
    </row>
    <row r="26787" spans="1:7">
      <c r="A26787" s="726"/>
      <c r="B26787" s="675"/>
      <c r="C26787" s="677"/>
      <c r="D26787" s="696"/>
      <c r="E26787" s="707"/>
      <c r="F26787" s="708"/>
      <c r="G26787" s="709"/>
    </row>
    <row r="26788" spans="1:7">
      <c r="A26788" s="744">
        <v>11</v>
      </c>
      <c r="B26788" s="674" t="s">
        <v>650</v>
      </c>
      <c r="C26788" s="676" t="s">
        <v>99</v>
      </c>
      <c r="D26788" s="695" t="s">
        <v>424</v>
      </c>
      <c r="E26788" s="665">
        <v>437.5</v>
      </c>
      <c r="F26788" s="639" t="s">
        <v>75</v>
      </c>
      <c r="G26788" s="20">
        <f>SUM(A26788*E26788)</f>
        <v>4812.5</v>
      </c>
    </row>
    <row r="26789" spans="1:7">
      <c r="A26789" s="745"/>
      <c r="B26789" s="675"/>
      <c r="C26789" s="677"/>
      <c r="D26789" s="696"/>
      <c r="E26789" s="680" t="s">
        <v>647</v>
      </c>
      <c r="F26789" s="681"/>
      <c r="G26789" s="682"/>
    </row>
    <row r="26790" spans="1:7">
      <c r="A26790" s="744">
        <v>8</v>
      </c>
      <c r="B26790" s="674" t="s">
        <v>650</v>
      </c>
      <c r="C26790" s="676" t="s">
        <v>102</v>
      </c>
      <c r="D26790" s="695" t="s">
        <v>638</v>
      </c>
      <c r="E26790" s="665">
        <v>1576</v>
      </c>
      <c r="F26790" s="639" t="s">
        <v>75</v>
      </c>
      <c r="G26790" s="20">
        <f>SUM(A26790*E26790)</f>
        <v>12608</v>
      </c>
    </row>
    <row r="26791" spans="1:7">
      <c r="A26791" s="745"/>
      <c r="B26791" s="675"/>
      <c r="C26791" s="677"/>
      <c r="D26791" s="696"/>
      <c r="E26791" s="680" t="s">
        <v>651</v>
      </c>
      <c r="F26791" s="681"/>
      <c r="G26791" s="682"/>
    </row>
    <row r="26792" spans="1:7">
      <c r="A26792" s="725">
        <v>188.59</v>
      </c>
      <c r="B26792" s="674" t="s">
        <v>39</v>
      </c>
      <c r="C26792" s="676" t="s">
        <v>73</v>
      </c>
      <c r="D26792" s="695" t="s">
        <v>652</v>
      </c>
      <c r="E26792" s="665">
        <v>2208</v>
      </c>
      <c r="F26792" s="639" t="s">
        <v>42</v>
      </c>
      <c r="G26792" s="20">
        <f>SUM(A26792*E26792/100)</f>
        <v>4164.0672000000004</v>
      </c>
    </row>
    <row r="26793" spans="1:7">
      <c r="A26793" s="726"/>
      <c r="B26793" s="675"/>
      <c r="C26793" s="677"/>
      <c r="D26793" s="696"/>
      <c r="E26793" s="680" t="s">
        <v>653</v>
      </c>
      <c r="F26793" s="681"/>
      <c r="G26793" s="682"/>
    </row>
    <row r="26794" spans="1:7">
      <c r="A26794" s="744">
        <v>147</v>
      </c>
      <c r="B26794" s="674" t="s">
        <v>107</v>
      </c>
      <c r="C26794" s="676" t="s">
        <v>208</v>
      </c>
      <c r="D26794" s="695" t="s">
        <v>1200</v>
      </c>
      <c r="E26794" s="665">
        <v>64.88</v>
      </c>
      <c r="F26794" s="639" t="s">
        <v>111</v>
      </c>
      <c r="G26794" s="20">
        <f>SUM(A26794*E26794)</f>
        <v>9537.3599999999988</v>
      </c>
    </row>
    <row r="26795" spans="1:7" ht="121.5" customHeight="1">
      <c r="A26795" s="745"/>
      <c r="B26795" s="675"/>
      <c r="C26795" s="677"/>
      <c r="D26795" s="696"/>
      <c r="E26795" s="680" t="s">
        <v>654</v>
      </c>
      <c r="F26795" s="681"/>
      <c r="G26795" s="682"/>
    </row>
    <row r="26796" spans="1:7">
      <c r="A26796" s="744">
        <v>360</v>
      </c>
      <c r="B26796" s="674" t="s">
        <v>10</v>
      </c>
      <c r="C26796" s="676" t="s">
        <v>209</v>
      </c>
      <c r="D26796" s="695" t="s">
        <v>655</v>
      </c>
      <c r="E26796" s="665">
        <v>3630</v>
      </c>
      <c r="F26796" s="639" t="s">
        <v>254</v>
      </c>
      <c r="G26796" s="20">
        <f>SUM(A26796*E26796/1000)</f>
        <v>1306.8</v>
      </c>
    </row>
    <row r="26797" spans="1:7">
      <c r="A26797" s="745"/>
      <c r="B26797" s="675"/>
      <c r="C26797" s="677"/>
      <c r="D26797" s="696"/>
      <c r="E26797" s="680" t="s">
        <v>656</v>
      </c>
      <c r="F26797" s="681"/>
      <c r="G26797" s="682"/>
    </row>
    <row r="26798" spans="1:7">
      <c r="A26798" s="676">
        <v>473</v>
      </c>
      <c r="B26798" s="676" t="s">
        <v>10</v>
      </c>
      <c r="C26798" s="674" t="s">
        <v>210</v>
      </c>
      <c r="D26798" s="678" t="s">
        <v>37</v>
      </c>
      <c r="E26798" s="665">
        <v>12674.36</v>
      </c>
      <c r="F26798" s="639" t="s">
        <v>13</v>
      </c>
      <c r="G26798" s="20">
        <f>SUM(A26798*E26798/100)</f>
        <v>59949.722800000003</v>
      </c>
    </row>
    <row r="26799" spans="1:7">
      <c r="A26799" s="677"/>
      <c r="B26799" s="677"/>
      <c r="C26799" s="675"/>
      <c r="D26799" s="679"/>
      <c r="E26799" s="680" t="s">
        <v>38</v>
      </c>
      <c r="F26799" s="681"/>
      <c r="G26799" s="682"/>
    </row>
    <row r="26800" spans="1:7" s="24" customFormat="1">
      <c r="A26800" s="674">
        <v>1359</v>
      </c>
      <c r="B26800" s="674" t="s">
        <v>39</v>
      </c>
      <c r="C26800" s="676" t="s">
        <v>213</v>
      </c>
      <c r="D26800" s="678" t="s">
        <v>41</v>
      </c>
      <c r="E26800" s="665">
        <v>2206.6</v>
      </c>
      <c r="F26800" s="639" t="s">
        <v>42</v>
      </c>
      <c r="G26800" s="20">
        <f>SUM(A26800*E26800/100)</f>
        <v>29987.694</v>
      </c>
    </row>
    <row r="26801" spans="1:7" s="24" customFormat="1">
      <c r="A26801" s="675"/>
      <c r="B26801" s="675"/>
      <c r="C26801" s="677"/>
      <c r="D26801" s="679"/>
      <c r="E26801" s="687" t="s">
        <v>43</v>
      </c>
      <c r="F26801" s="688"/>
      <c r="G26801" s="689"/>
    </row>
    <row r="26802" spans="1:7" s="24" customFormat="1">
      <c r="A26802" s="674">
        <v>1359</v>
      </c>
      <c r="B26802" s="674" t="s">
        <v>39</v>
      </c>
      <c r="C26802" s="676" t="s">
        <v>272</v>
      </c>
      <c r="D26802" s="678" t="s">
        <v>45</v>
      </c>
      <c r="E26802" s="639">
        <v>2197.52</v>
      </c>
      <c r="F26802" s="639" t="s">
        <v>42</v>
      </c>
      <c r="G26802" s="20">
        <f>SUM(A26802*E26802/100)</f>
        <v>29864.2968</v>
      </c>
    </row>
    <row r="26803" spans="1:7" s="24" customFormat="1">
      <c r="A26803" s="675"/>
      <c r="B26803" s="675"/>
      <c r="C26803" s="677"/>
      <c r="D26803" s="679"/>
      <c r="E26803" s="687" t="s">
        <v>46</v>
      </c>
      <c r="F26803" s="688"/>
      <c r="G26803" s="689"/>
    </row>
    <row r="26804" spans="1:7">
      <c r="A26804" s="676"/>
      <c r="B26804" s="676"/>
      <c r="C26804" s="674" t="s">
        <v>286</v>
      </c>
      <c r="D26804" s="702" t="s">
        <v>246</v>
      </c>
      <c r="E26804" s="650"/>
      <c r="F26804" s="69"/>
      <c r="G26804" s="70"/>
    </row>
    <row r="26805" spans="1:7">
      <c r="A26805" s="677"/>
      <c r="B26805" s="677"/>
      <c r="C26805" s="675"/>
      <c r="D26805" s="703"/>
      <c r="E26805" s="722"/>
      <c r="F26805" s="723"/>
      <c r="G26805" s="724"/>
    </row>
    <row r="26806" spans="1:7">
      <c r="A26806" s="676">
        <v>35</v>
      </c>
      <c r="B26806" s="676" t="s">
        <v>107</v>
      </c>
      <c r="C26806" s="674"/>
      <c r="D26806" s="678" t="s">
        <v>657</v>
      </c>
      <c r="E26806" s="655">
        <v>240.5</v>
      </c>
      <c r="F26806" s="645" t="s">
        <v>111</v>
      </c>
      <c r="G26806" s="20">
        <f>SUM(A26806*E26806)</f>
        <v>8417.5</v>
      </c>
    </row>
    <row r="26807" spans="1:7">
      <c r="A26807" s="677"/>
      <c r="B26807" s="677"/>
      <c r="C26807" s="675"/>
      <c r="D26807" s="679"/>
      <c r="E26807" s="680" t="s">
        <v>250</v>
      </c>
      <c r="F26807" s="681"/>
      <c r="G26807" s="682"/>
    </row>
    <row r="26808" spans="1:7">
      <c r="A26808" s="676">
        <v>60</v>
      </c>
      <c r="B26808" s="676" t="s">
        <v>107</v>
      </c>
      <c r="C26808" s="674"/>
      <c r="D26808" s="678" t="s">
        <v>658</v>
      </c>
      <c r="E26808" s="665">
        <v>228.9</v>
      </c>
      <c r="F26808" s="639" t="s">
        <v>111</v>
      </c>
      <c r="G26808" s="20">
        <f>SUM(A26808*E26808)</f>
        <v>13734</v>
      </c>
    </row>
    <row r="26809" spans="1:7">
      <c r="A26809" s="677"/>
      <c r="B26809" s="677"/>
      <c r="C26809" s="675"/>
      <c r="D26809" s="679"/>
      <c r="E26809" s="680" t="s">
        <v>248</v>
      </c>
      <c r="F26809" s="681"/>
      <c r="G26809" s="682"/>
    </row>
    <row r="26810" spans="1:7">
      <c r="A26810" s="674">
        <v>69</v>
      </c>
      <c r="B26810" s="674" t="s">
        <v>39</v>
      </c>
      <c r="C26810" s="676" t="s">
        <v>287</v>
      </c>
      <c r="D26810" s="678" t="s">
        <v>251</v>
      </c>
      <c r="E26810" s="665">
        <v>902.93</v>
      </c>
      <c r="F26810" s="639" t="s">
        <v>165</v>
      </c>
      <c r="G26810" s="20">
        <f>SUM(A26810*E26810)</f>
        <v>62302.17</v>
      </c>
    </row>
    <row r="26811" spans="1:7">
      <c r="A26811" s="675"/>
      <c r="B26811" s="675"/>
      <c r="C26811" s="677"/>
      <c r="D26811" s="679"/>
      <c r="E26811" s="680" t="s">
        <v>252</v>
      </c>
      <c r="F26811" s="681"/>
      <c r="G26811" s="682"/>
    </row>
    <row r="26812" spans="1:7" ht="38.25">
      <c r="A26812" s="642"/>
      <c r="B26812" s="642"/>
      <c r="C26812" s="644" t="s">
        <v>288</v>
      </c>
      <c r="D26812" s="646" t="s">
        <v>153</v>
      </c>
      <c r="E26812" s="704"/>
      <c r="F26812" s="705"/>
      <c r="G26812" s="706"/>
    </row>
    <row r="26813" spans="1:7">
      <c r="A26813" s="676">
        <v>144</v>
      </c>
      <c r="B26813" s="676" t="s">
        <v>39</v>
      </c>
      <c r="C26813" s="674" t="s">
        <v>99</v>
      </c>
      <c r="D26813" s="678" t="s">
        <v>158</v>
      </c>
      <c r="E26813" s="665">
        <v>3275.5</v>
      </c>
      <c r="F26813" s="639" t="s">
        <v>42</v>
      </c>
      <c r="G26813" s="20">
        <f>SUM(A26813*E26813/100)</f>
        <v>4716.72</v>
      </c>
    </row>
    <row r="26814" spans="1:7">
      <c r="A26814" s="677"/>
      <c r="B26814" s="677"/>
      <c r="C26814" s="675"/>
      <c r="D26814" s="679"/>
      <c r="E26814" s="680" t="s">
        <v>159</v>
      </c>
      <c r="F26814" s="681"/>
      <c r="G26814" s="682"/>
    </row>
    <row r="26815" spans="1:7">
      <c r="A26815" s="676">
        <v>144</v>
      </c>
      <c r="B26815" s="676" t="s">
        <v>39</v>
      </c>
      <c r="C26815" s="674" t="s">
        <v>102</v>
      </c>
      <c r="D26815" s="678" t="s">
        <v>155</v>
      </c>
      <c r="E26815" s="665">
        <v>2548.29</v>
      </c>
      <c r="F26815" s="639" t="s">
        <v>42</v>
      </c>
      <c r="G26815" s="20">
        <f>SUM(A26815*E26815/100)</f>
        <v>3669.5376000000001</v>
      </c>
    </row>
    <row r="26816" spans="1:7">
      <c r="A26816" s="677"/>
      <c r="B26816" s="677"/>
      <c r="C26816" s="675"/>
      <c r="D26816" s="679"/>
      <c r="E26816" s="680" t="s">
        <v>156</v>
      </c>
      <c r="F26816" s="681"/>
      <c r="G26816" s="682"/>
    </row>
    <row r="26817" spans="1:7">
      <c r="A26817" s="676">
        <v>38</v>
      </c>
      <c r="B26817" s="676" t="s">
        <v>39</v>
      </c>
      <c r="C26817" s="674" t="s">
        <v>659</v>
      </c>
      <c r="D26817" s="678" t="s">
        <v>402</v>
      </c>
      <c r="E26817" s="665">
        <v>180.5</v>
      </c>
      <c r="F26817" s="639" t="s">
        <v>165</v>
      </c>
      <c r="G26817" s="20">
        <f>SUM(A26817*E26817)</f>
        <v>6859</v>
      </c>
    </row>
    <row r="26818" spans="1:7">
      <c r="A26818" s="677"/>
      <c r="B26818" s="677"/>
      <c r="C26818" s="675"/>
      <c r="D26818" s="679"/>
      <c r="E26818" s="680" t="s">
        <v>403</v>
      </c>
      <c r="F26818" s="681"/>
      <c r="G26818" s="682"/>
    </row>
    <row r="26819" spans="1:7">
      <c r="A26819" s="674">
        <v>144</v>
      </c>
      <c r="B26819" s="674" t="s">
        <v>39</v>
      </c>
      <c r="C26819" s="676" t="s">
        <v>660</v>
      </c>
      <c r="D26819" s="678" t="s">
        <v>661</v>
      </c>
      <c r="E26819" s="665">
        <v>1672.6</v>
      </c>
      <c r="F26819" s="639" t="s">
        <v>42</v>
      </c>
      <c r="G26819" s="20">
        <v>2409</v>
      </c>
    </row>
    <row r="26820" spans="1:7">
      <c r="A26820" s="675"/>
      <c r="B26820" s="675"/>
      <c r="C26820" s="677"/>
      <c r="D26820" s="679"/>
      <c r="E26820" s="680" t="s">
        <v>662</v>
      </c>
      <c r="F26820" s="681"/>
      <c r="G26820" s="682"/>
    </row>
    <row r="26821" spans="1:7">
      <c r="A26821" s="674"/>
      <c r="B26821" s="674" t="s">
        <v>39</v>
      </c>
      <c r="C26821" s="676" t="s">
        <v>663</v>
      </c>
      <c r="D26821" s="678" t="s">
        <v>664</v>
      </c>
      <c r="E26821" s="665"/>
      <c r="F26821" s="639" t="s">
        <v>42</v>
      </c>
      <c r="G26821" s="13"/>
    </row>
    <row r="26822" spans="1:7">
      <c r="A26822" s="675"/>
      <c r="B26822" s="675"/>
      <c r="C26822" s="677"/>
      <c r="D26822" s="679"/>
      <c r="E26822" s="680"/>
      <c r="F26822" s="681"/>
      <c r="G26822" s="682"/>
    </row>
    <row r="26823" spans="1:7">
      <c r="A26823" s="674">
        <v>138</v>
      </c>
      <c r="B26823" s="674" t="s">
        <v>39</v>
      </c>
      <c r="C26823" s="676" t="s">
        <v>665</v>
      </c>
      <c r="D26823" s="678" t="s">
        <v>170</v>
      </c>
      <c r="E26823" s="665">
        <v>1160.06</v>
      </c>
      <c r="F26823" s="639" t="s">
        <v>42</v>
      </c>
      <c r="G26823" s="13">
        <f>SUM(A26823*E26823/100)</f>
        <v>1600.8828000000001</v>
      </c>
    </row>
    <row r="26824" spans="1:7">
      <c r="A26824" s="675"/>
      <c r="B26824" s="675"/>
      <c r="C26824" s="677"/>
      <c r="D26824" s="679"/>
      <c r="E26824" s="680" t="s">
        <v>171</v>
      </c>
      <c r="F26824" s="681"/>
      <c r="G26824" s="682"/>
    </row>
    <row r="26825" spans="1:7">
      <c r="A26825" s="676">
        <v>1</v>
      </c>
      <c r="B26825" s="676" t="s">
        <v>89</v>
      </c>
      <c r="C26825" s="674" t="s">
        <v>666</v>
      </c>
      <c r="D26825" s="678" t="s">
        <v>333</v>
      </c>
      <c r="E26825" s="665">
        <v>261.25</v>
      </c>
      <c r="F26825" s="639" t="s">
        <v>75</v>
      </c>
      <c r="G26825" s="13">
        <f>SUM(A26825*E26825)</f>
        <v>261.25</v>
      </c>
    </row>
    <row r="26826" spans="1:7">
      <c r="A26826" s="677"/>
      <c r="B26826" s="677"/>
      <c r="C26826" s="675"/>
      <c r="D26826" s="679"/>
      <c r="E26826" s="680" t="s">
        <v>334</v>
      </c>
      <c r="F26826" s="681"/>
      <c r="G26826" s="682"/>
    </row>
    <row r="26827" spans="1:7">
      <c r="A26827" s="676">
        <v>144</v>
      </c>
      <c r="B26827" s="676" t="s">
        <v>39</v>
      </c>
      <c r="C26827" s="674" t="s">
        <v>667</v>
      </c>
      <c r="D26827" s="678" t="s">
        <v>160</v>
      </c>
      <c r="E26827" s="665">
        <v>1887.4</v>
      </c>
      <c r="F26827" s="639" t="s">
        <v>42</v>
      </c>
      <c r="G26827" s="20">
        <f>SUM(A26827*E26827/100)</f>
        <v>2717.8560000000002</v>
      </c>
    </row>
    <row r="26828" spans="1:7">
      <c r="A26828" s="677"/>
      <c r="B26828" s="677"/>
      <c r="C26828" s="675"/>
      <c r="D26828" s="679"/>
      <c r="E26828" s="680" t="s">
        <v>161</v>
      </c>
      <c r="F26828" s="681"/>
      <c r="G26828" s="682"/>
    </row>
    <row r="26829" spans="1:7">
      <c r="A26829" s="667"/>
      <c r="B26829" s="667"/>
      <c r="C26829" s="3"/>
      <c r="D26829" s="26"/>
      <c r="E26829" s="27"/>
      <c r="F26829" s="28" t="s">
        <v>668</v>
      </c>
      <c r="G26829" s="29">
        <v>2246146</v>
      </c>
    </row>
    <row r="26830" spans="1:7">
      <c r="A26830" s="657"/>
      <c r="B26830" s="658"/>
      <c r="C26830" s="3"/>
      <c r="D26830" s="104" t="s">
        <v>669</v>
      </c>
      <c r="E26830" s="667"/>
      <c r="F26830" s="667"/>
      <c r="G26830" s="5"/>
    </row>
    <row r="26831" spans="1:7">
      <c r="A26831" s="676">
        <v>160</v>
      </c>
      <c r="B26831" s="676" t="s">
        <v>107</v>
      </c>
      <c r="C26831" s="674" t="s">
        <v>11</v>
      </c>
      <c r="D26831" s="678" t="s">
        <v>670</v>
      </c>
      <c r="E26831" s="665">
        <v>670</v>
      </c>
      <c r="F26831" s="639" t="s">
        <v>111</v>
      </c>
      <c r="G26831" s="20">
        <f>SUM(A26831*E26831)</f>
        <v>107200</v>
      </c>
    </row>
    <row r="26832" spans="1:7">
      <c r="A26832" s="677"/>
      <c r="B26832" s="677"/>
      <c r="C26832" s="675"/>
      <c r="D26832" s="679"/>
      <c r="E26832" s="680" t="s">
        <v>671</v>
      </c>
      <c r="F26832" s="681"/>
      <c r="G26832" s="682"/>
    </row>
    <row r="26833" spans="1:7">
      <c r="A26833" s="676">
        <v>160</v>
      </c>
      <c r="B26833" s="676" t="s">
        <v>107</v>
      </c>
      <c r="C26833" s="674" t="s">
        <v>15</v>
      </c>
      <c r="D26833" s="678" t="s">
        <v>672</v>
      </c>
      <c r="E26833" s="665">
        <v>363.35</v>
      </c>
      <c r="F26833" s="639" t="s">
        <v>111</v>
      </c>
      <c r="G26833" s="20">
        <f>SUM(A26833*E26833)</f>
        <v>58136</v>
      </c>
    </row>
    <row r="26834" spans="1:7">
      <c r="A26834" s="677"/>
      <c r="B26834" s="677"/>
      <c r="C26834" s="675"/>
      <c r="D26834" s="679"/>
      <c r="E26834" s="680" t="s">
        <v>673</v>
      </c>
      <c r="F26834" s="681"/>
      <c r="G26834" s="682"/>
    </row>
    <row r="26835" spans="1:7">
      <c r="A26835" s="676">
        <v>160</v>
      </c>
      <c r="B26835" s="676" t="s">
        <v>107</v>
      </c>
      <c r="C26835" s="674" t="s">
        <v>18</v>
      </c>
      <c r="D26835" s="678" t="s">
        <v>674</v>
      </c>
      <c r="E26835" s="665">
        <v>640</v>
      </c>
      <c r="F26835" s="639" t="s">
        <v>111</v>
      </c>
      <c r="G26835" s="20">
        <f>SUM(A26835*E26835)</f>
        <v>102400</v>
      </c>
    </row>
    <row r="26836" spans="1:7">
      <c r="A26836" s="677"/>
      <c r="B26836" s="677"/>
      <c r="C26836" s="675"/>
      <c r="D26836" s="679"/>
      <c r="E26836" s="680" t="s">
        <v>675</v>
      </c>
      <c r="F26836" s="681"/>
      <c r="G26836" s="682"/>
    </row>
    <row r="26837" spans="1:7">
      <c r="A26837" s="667"/>
      <c r="B26837" s="667"/>
      <c r="C26837" s="3"/>
      <c r="D26837" s="26"/>
      <c r="E26837" s="27"/>
      <c r="F26837" s="28" t="s">
        <v>676</v>
      </c>
      <c r="G26837" s="29">
        <v>267736</v>
      </c>
    </row>
    <row r="26838" spans="1:7">
      <c r="A26838" s="657"/>
      <c r="B26838" s="658"/>
      <c r="C26838" s="3"/>
      <c r="D26838" s="104" t="s">
        <v>677</v>
      </c>
      <c r="E26838" s="667"/>
      <c r="F26838" s="667"/>
      <c r="G26838" s="5"/>
    </row>
    <row r="26839" spans="1:7" s="25" customFormat="1" ht="51">
      <c r="A26839" s="178">
        <v>2</v>
      </c>
      <c r="B26839" s="179" t="s">
        <v>72</v>
      </c>
      <c r="C26839" s="638" t="s">
        <v>11</v>
      </c>
      <c r="D26839" s="640" t="s">
        <v>678</v>
      </c>
      <c r="E26839" s="639"/>
      <c r="F26839" s="639" t="s">
        <v>75</v>
      </c>
      <c r="G26839" s="180"/>
    </row>
    <row r="26840" spans="1:7">
      <c r="A26840" s="657"/>
      <c r="B26840" s="658"/>
      <c r="C26840" s="3"/>
      <c r="D26840" s="667"/>
      <c r="E26840" s="667"/>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10" t="s">
        <v>0</v>
      </c>
      <c r="B26851" s="710"/>
      <c r="C26851" s="710"/>
      <c r="D26851" s="710"/>
      <c r="E26851" s="710"/>
      <c r="F26851" s="710"/>
      <c r="G26851" s="710"/>
    </row>
    <row r="26852" spans="1:7">
      <c r="A26852" s="711" t="s">
        <v>1</v>
      </c>
      <c r="B26852" s="711"/>
      <c r="C26852" s="711"/>
      <c r="D26852" s="711"/>
      <c r="E26852" s="711"/>
      <c r="F26852" s="711"/>
      <c r="G26852" s="711"/>
    </row>
    <row r="26853" spans="1:7" ht="33.75" customHeight="1">
      <c r="A26853" s="1" t="s">
        <v>2</v>
      </c>
      <c r="B26853" s="659"/>
      <c r="C26853" s="659"/>
      <c r="D26853" s="735" t="s">
        <v>681</v>
      </c>
      <c r="E26853" s="735"/>
      <c r="F26853" s="735"/>
      <c r="G26853" s="735"/>
    </row>
    <row r="26854" spans="1:7" ht="25.5">
      <c r="A26854" s="713" t="s">
        <v>3</v>
      </c>
      <c r="B26854" s="714"/>
      <c r="C26854" s="3" t="s">
        <v>4</v>
      </c>
      <c r="D26854" s="667" t="s">
        <v>5</v>
      </c>
      <c r="E26854" s="667" t="s">
        <v>6</v>
      </c>
      <c r="F26854" s="667" t="s">
        <v>7</v>
      </c>
      <c r="G26854" s="5" t="s">
        <v>8</v>
      </c>
    </row>
    <row r="26855" spans="1:7">
      <c r="A26855" s="667"/>
      <c r="B26855" s="667"/>
      <c r="C26855" s="3"/>
      <c r="D26855" s="104" t="s">
        <v>682</v>
      </c>
      <c r="E26855" s="667"/>
      <c r="F26855" s="667"/>
      <c r="G26855" s="5"/>
    </row>
    <row r="26856" spans="1:7" s="25" customFormat="1" ht="89.25">
      <c r="A26856" s="639"/>
      <c r="B26856" s="639"/>
      <c r="C26856" s="638" t="s">
        <v>11</v>
      </c>
      <c r="D26856" s="181" t="s">
        <v>683</v>
      </c>
      <c r="E26856" s="639"/>
      <c r="F26856" s="639"/>
      <c r="G26856" s="180"/>
    </row>
    <row r="26857" spans="1:7">
      <c r="A26857" s="676">
        <v>37099</v>
      </c>
      <c r="B26857" s="676" t="s">
        <v>10</v>
      </c>
      <c r="C26857" s="644" t="s">
        <v>154</v>
      </c>
      <c r="D26857" s="678" t="s">
        <v>684</v>
      </c>
      <c r="E26857" s="665">
        <v>9448.0499999999993</v>
      </c>
      <c r="F26857" s="639" t="s">
        <v>254</v>
      </c>
      <c r="G26857" s="13">
        <f>SUM(A26857*E26857/1000)</f>
        <v>350513.20694999996</v>
      </c>
    </row>
    <row r="26858" spans="1:7">
      <c r="A26858" s="677"/>
      <c r="B26858" s="677"/>
      <c r="C26858" s="645"/>
      <c r="D26858" s="679"/>
      <c r="E26858" s="680" t="s">
        <v>685</v>
      </c>
      <c r="F26858" s="681"/>
      <c r="G26858" s="682"/>
    </row>
    <row r="26859" spans="1:7">
      <c r="A26859" s="676">
        <v>26883</v>
      </c>
      <c r="B26859" s="676" t="s">
        <v>10</v>
      </c>
      <c r="C26859" s="644" t="s">
        <v>157</v>
      </c>
      <c r="D26859" s="749">
        <v>0.95</v>
      </c>
      <c r="E26859" s="665">
        <v>11977.82</v>
      </c>
      <c r="F26859" s="639" t="s">
        <v>254</v>
      </c>
      <c r="G26859" s="13">
        <f>SUM(A26859*E26859/1000)</f>
        <v>321999.73505999998</v>
      </c>
    </row>
    <row r="26860" spans="1:7">
      <c r="A26860" s="677"/>
      <c r="B26860" s="677"/>
      <c r="C26860" s="645"/>
      <c r="D26860" s="679"/>
      <c r="E26860" s="680" t="s">
        <v>686</v>
      </c>
      <c r="F26860" s="681"/>
      <c r="G26860" s="682"/>
    </row>
    <row r="26861" spans="1:7">
      <c r="A26861" s="676">
        <v>13442</v>
      </c>
      <c r="B26861" s="676" t="s">
        <v>10</v>
      </c>
      <c r="C26861" s="644" t="s">
        <v>15</v>
      </c>
      <c r="D26861" s="678" t="s">
        <v>687</v>
      </c>
      <c r="E26861" s="665">
        <v>6913.16</v>
      </c>
      <c r="F26861" s="639" t="s">
        <v>254</v>
      </c>
      <c r="G26861" s="13">
        <f>SUM(A26861*E26861/100)</f>
        <v>929266.96719999996</v>
      </c>
    </row>
    <row r="26862" spans="1:7">
      <c r="A26862" s="677"/>
      <c r="B26862" s="677"/>
      <c r="C26862" s="645"/>
      <c r="D26862" s="679"/>
      <c r="E26862" s="680" t="s">
        <v>688</v>
      </c>
      <c r="F26862" s="681"/>
      <c r="G26862" s="682"/>
    </row>
    <row r="26863" spans="1:7">
      <c r="A26863" s="676">
        <v>13442</v>
      </c>
      <c r="B26863" s="676" t="s">
        <v>10</v>
      </c>
      <c r="C26863" s="644" t="s">
        <v>18</v>
      </c>
      <c r="D26863" s="678" t="s">
        <v>689</v>
      </c>
      <c r="E26863" s="665">
        <v>7894.77</v>
      </c>
      <c r="F26863" s="639" t="s">
        <v>147</v>
      </c>
      <c r="G26863" s="13">
        <f>SUM(A26863*E26863/100)</f>
        <v>1061214.9834</v>
      </c>
    </row>
    <row r="26864" spans="1:7">
      <c r="A26864" s="677"/>
      <c r="B26864" s="677"/>
      <c r="C26864" s="645"/>
      <c r="D26864" s="679"/>
      <c r="E26864" s="680" t="s">
        <v>690</v>
      </c>
      <c r="F26864" s="681"/>
      <c r="G26864" s="682"/>
    </row>
    <row r="26865" spans="1:7" s="25" customFormat="1">
      <c r="A26865" s="676">
        <v>26883</v>
      </c>
      <c r="B26865" s="676" t="s">
        <v>39</v>
      </c>
      <c r="C26865" s="644" t="s">
        <v>21</v>
      </c>
      <c r="D26865" s="678" t="s">
        <v>691</v>
      </c>
      <c r="E26865" s="665">
        <v>1616.41</v>
      </c>
      <c r="F26865" s="639" t="s">
        <v>254</v>
      </c>
      <c r="G26865" s="13">
        <f>SUM(A26865*E26865/100)</f>
        <v>434539.50030000001</v>
      </c>
    </row>
    <row r="26866" spans="1:7" s="25" customFormat="1">
      <c r="A26866" s="677"/>
      <c r="B26866" s="677"/>
      <c r="C26866" s="645"/>
      <c r="D26866" s="679"/>
      <c r="E26866" s="680" t="s">
        <v>692</v>
      </c>
      <c r="F26866" s="681"/>
      <c r="G26866" s="682"/>
    </row>
    <row r="26867" spans="1:7" s="25" customFormat="1">
      <c r="A26867" s="676">
        <v>26883</v>
      </c>
      <c r="B26867" s="676" t="s">
        <v>39</v>
      </c>
      <c r="C26867" s="644" t="s">
        <v>25</v>
      </c>
      <c r="D26867" s="678" t="s">
        <v>693</v>
      </c>
      <c r="E26867" s="665">
        <v>6288.89</v>
      </c>
      <c r="F26867" s="639" t="s">
        <v>42</v>
      </c>
      <c r="G26867" s="13">
        <f>SUM(A26867*E26867/100)</f>
        <v>1690642.2987000002</v>
      </c>
    </row>
    <row r="26868" spans="1:7" s="25" customFormat="1">
      <c r="A26868" s="677"/>
      <c r="B26868" s="677"/>
      <c r="C26868" s="645"/>
      <c r="D26868" s="679"/>
      <c r="E26868" s="680" t="s">
        <v>692</v>
      </c>
      <c r="F26868" s="681"/>
      <c r="G26868" s="682"/>
    </row>
    <row r="26869" spans="1:7">
      <c r="A26869" s="667"/>
      <c r="B26869" s="667"/>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676">
        <v>8100</v>
      </c>
      <c r="B26871" s="676" t="s">
        <v>10</v>
      </c>
      <c r="C26871" s="674" t="s">
        <v>11</v>
      </c>
      <c r="D26871" s="678" t="s">
        <v>241</v>
      </c>
      <c r="E26871" s="665">
        <v>3176.25</v>
      </c>
      <c r="F26871" s="639" t="s">
        <v>242</v>
      </c>
      <c r="G26871" s="20">
        <f>SUM(A26871*E26871/1000)</f>
        <v>25727.625</v>
      </c>
    </row>
    <row r="26872" spans="1:7">
      <c r="A26872" s="677"/>
      <c r="B26872" s="677"/>
      <c r="C26872" s="675"/>
      <c r="D26872" s="679"/>
      <c r="E26872" s="680" t="s">
        <v>180</v>
      </c>
      <c r="F26872" s="681"/>
      <c r="G26872" s="682"/>
    </row>
    <row r="26873" spans="1:7">
      <c r="A26873" s="676">
        <v>5400</v>
      </c>
      <c r="B26873" s="676" t="s">
        <v>10</v>
      </c>
      <c r="C26873" s="674" t="s">
        <v>15</v>
      </c>
      <c r="D26873" s="678" t="s">
        <v>243</v>
      </c>
      <c r="E26873" s="665">
        <v>9416.2800000000007</v>
      </c>
      <c r="F26873" s="639" t="s">
        <v>13</v>
      </c>
      <c r="G26873" s="20">
        <f>SUM(A26873*E26873/100)</f>
        <v>508479.12</v>
      </c>
    </row>
    <row r="26874" spans="1:7">
      <c r="A26874" s="677"/>
      <c r="B26874" s="677"/>
      <c r="C26874" s="675"/>
      <c r="D26874" s="679"/>
      <c r="E26874" s="680" t="s">
        <v>244</v>
      </c>
      <c r="F26874" s="681"/>
      <c r="G26874" s="682"/>
    </row>
    <row r="26875" spans="1:7">
      <c r="A26875" s="676">
        <v>13176</v>
      </c>
      <c r="B26875" s="676" t="s">
        <v>10</v>
      </c>
      <c r="C26875" s="674" t="s">
        <v>18</v>
      </c>
      <c r="D26875" s="678" t="s">
        <v>16</v>
      </c>
      <c r="E26875" s="665">
        <v>11948.36</v>
      </c>
      <c r="F26875" s="639" t="s">
        <v>13</v>
      </c>
      <c r="G26875" s="13">
        <f>SUM(A26875*E26875/100)</f>
        <v>1574315.9136000001</v>
      </c>
    </row>
    <row r="26876" spans="1:7">
      <c r="A26876" s="677"/>
      <c r="B26876" s="677"/>
      <c r="C26876" s="675"/>
      <c r="D26876" s="679"/>
      <c r="E26876" s="680" t="s">
        <v>17</v>
      </c>
      <c r="F26876" s="681"/>
      <c r="G26876" s="682"/>
    </row>
    <row r="26877" spans="1:7" s="24" customFormat="1">
      <c r="A26877" s="674">
        <v>7200</v>
      </c>
      <c r="B26877" s="674" t="s">
        <v>39</v>
      </c>
      <c r="C26877" s="676" t="s">
        <v>21</v>
      </c>
      <c r="D26877" s="678" t="s">
        <v>41</v>
      </c>
      <c r="E26877" s="665">
        <v>2206.6</v>
      </c>
      <c r="F26877" s="639" t="s">
        <v>42</v>
      </c>
      <c r="G26877" s="20">
        <f>SUM(A26877*E26877/100)</f>
        <v>158875.20000000001</v>
      </c>
    </row>
    <row r="26878" spans="1:7" s="24" customFormat="1">
      <c r="A26878" s="675"/>
      <c r="B26878" s="675"/>
      <c r="C26878" s="677"/>
      <c r="D26878" s="679"/>
      <c r="E26878" s="687" t="s">
        <v>43</v>
      </c>
      <c r="F26878" s="688"/>
      <c r="G26878" s="689"/>
    </row>
    <row r="26879" spans="1:7" s="24" customFormat="1">
      <c r="A26879" s="674">
        <v>7200</v>
      </c>
      <c r="B26879" s="674" t="s">
        <v>39</v>
      </c>
      <c r="C26879" s="676" t="s">
        <v>25</v>
      </c>
      <c r="D26879" s="678" t="s">
        <v>45</v>
      </c>
      <c r="E26879" s="639">
        <v>2197.52</v>
      </c>
      <c r="F26879" s="639" t="s">
        <v>42</v>
      </c>
      <c r="G26879" s="20">
        <f>SUM(A26879*E26879/100)</f>
        <v>158221.44</v>
      </c>
    </row>
    <row r="26880" spans="1:7" s="24" customFormat="1">
      <c r="A26880" s="675"/>
      <c r="B26880" s="675"/>
      <c r="C26880" s="677"/>
      <c r="D26880" s="679"/>
      <c r="E26880" s="687" t="s">
        <v>46</v>
      </c>
      <c r="F26880" s="688"/>
      <c r="G26880" s="689"/>
    </row>
    <row r="26881" spans="1:7">
      <c r="A26881" s="667"/>
      <c r="B26881" s="667"/>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10" t="s">
        <v>0</v>
      </c>
      <c r="B27027" s="710"/>
      <c r="C27027" s="710"/>
      <c r="D27027" s="710"/>
      <c r="E27027" s="710"/>
      <c r="F27027" s="710"/>
      <c r="G27027" s="710"/>
    </row>
    <row r="27028" spans="1:7">
      <c r="A27028" s="711" t="s">
        <v>1</v>
      </c>
      <c r="B27028" s="711"/>
      <c r="C27028" s="711"/>
      <c r="D27028" s="711"/>
      <c r="E27028" s="711"/>
      <c r="F27028" s="711"/>
      <c r="G27028" s="711"/>
    </row>
    <row r="27029" spans="1:7" ht="48" customHeight="1">
      <c r="A27029" s="1" t="s">
        <v>2</v>
      </c>
      <c r="B27029" s="659"/>
      <c r="C27029" s="659"/>
      <c r="D27029" s="712" t="s">
        <v>380</v>
      </c>
      <c r="E27029" s="712"/>
      <c r="F27029" s="712"/>
      <c r="G27029" s="712"/>
    </row>
    <row r="27030" spans="1:7" ht="25.5">
      <c r="A27030" s="713" t="s">
        <v>3</v>
      </c>
      <c r="B27030" s="714"/>
      <c r="C27030" s="3" t="s">
        <v>4</v>
      </c>
      <c r="D27030" s="667" t="s">
        <v>5</v>
      </c>
      <c r="E27030" s="667" t="s">
        <v>6</v>
      </c>
      <c r="F27030" s="667" t="s">
        <v>7</v>
      </c>
      <c r="G27030" s="5" t="s">
        <v>8</v>
      </c>
    </row>
    <row r="27031" spans="1:7">
      <c r="A27031" s="657"/>
      <c r="B27031" s="658"/>
      <c r="C27031" s="3"/>
      <c r="D27031" s="104" t="s">
        <v>374</v>
      </c>
      <c r="E27031" s="667"/>
      <c r="F27031" s="667"/>
      <c r="G27031" s="5"/>
    </row>
    <row r="27032" spans="1:7">
      <c r="A27032" s="676">
        <v>21276</v>
      </c>
      <c r="B27032" s="676" t="s">
        <v>10</v>
      </c>
      <c r="C27032" s="674" t="s">
        <v>11</v>
      </c>
      <c r="D27032" s="678" t="s">
        <v>241</v>
      </c>
      <c r="E27032" s="665">
        <v>3176.25</v>
      </c>
      <c r="F27032" s="639" t="s">
        <v>242</v>
      </c>
      <c r="G27032" s="20">
        <f>SUM(A27032*E27032/1000)</f>
        <v>67577.895000000004</v>
      </c>
    </row>
    <row r="27033" spans="1:7">
      <c r="A27033" s="677"/>
      <c r="B27033" s="677"/>
      <c r="C27033" s="675"/>
      <c r="D27033" s="679"/>
      <c r="E27033" s="680" t="s">
        <v>180</v>
      </c>
      <c r="F27033" s="681"/>
      <c r="G27033" s="682"/>
    </row>
    <row r="27034" spans="1:7">
      <c r="A27034" s="676">
        <v>4902</v>
      </c>
      <c r="B27034" s="676" t="s">
        <v>10</v>
      </c>
      <c r="C27034" s="674" t="s">
        <v>15</v>
      </c>
      <c r="D27034" s="678" t="s">
        <v>375</v>
      </c>
      <c r="E27034" s="665">
        <v>8694.9500000000007</v>
      </c>
      <c r="F27034" s="639" t="s">
        <v>13</v>
      </c>
      <c r="G27034" s="20">
        <f>SUM(A27034*E27034/100)</f>
        <v>426226.44900000008</v>
      </c>
    </row>
    <row r="27035" spans="1:7">
      <c r="A27035" s="677"/>
      <c r="B27035" s="677"/>
      <c r="C27035" s="675"/>
      <c r="D27035" s="679"/>
      <c r="E27035" s="680" t="s">
        <v>14</v>
      </c>
      <c r="F27035" s="681"/>
      <c r="G27035" s="682"/>
    </row>
    <row r="27036" spans="1:7" s="23" customFormat="1">
      <c r="A27036" s="674">
        <v>8554</v>
      </c>
      <c r="B27036" s="674" t="s">
        <v>10</v>
      </c>
      <c r="C27036" s="676" t="s">
        <v>18</v>
      </c>
      <c r="D27036" s="695" t="s">
        <v>30</v>
      </c>
      <c r="E27036" s="665">
        <v>337</v>
      </c>
      <c r="F27036" s="639" t="s">
        <v>31</v>
      </c>
      <c r="G27036" s="20">
        <f>SUM(A27036*E27036)</f>
        <v>2882698</v>
      </c>
    </row>
    <row r="27037" spans="1:7" s="23" customFormat="1">
      <c r="A27037" s="675"/>
      <c r="B27037" s="675"/>
      <c r="C27037" s="677"/>
      <c r="D27037" s="696"/>
      <c r="E27037" s="697" t="s">
        <v>32</v>
      </c>
      <c r="F27037" s="698"/>
      <c r="G27037" s="699"/>
    </row>
    <row r="27038" spans="1:7">
      <c r="A27038" s="725"/>
      <c r="B27038" s="674"/>
      <c r="C27038" s="676" t="s">
        <v>21</v>
      </c>
      <c r="D27038" s="695" t="s">
        <v>26</v>
      </c>
      <c r="E27038" s="704"/>
      <c r="F27038" s="705"/>
      <c r="G27038" s="706"/>
    </row>
    <row r="27039" spans="1:7">
      <c r="A27039" s="726"/>
      <c r="B27039" s="675"/>
      <c r="C27039" s="677"/>
      <c r="D27039" s="696"/>
      <c r="E27039" s="707"/>
      <c r="F27039" s="708"/>
      <c r="G27039" s="709"/>
    </row>
    <row r="27040" spans="1:7">
      <c r="A27040" s="725">
        <v>274.94900000000001</v>
      </c>
      <c r="B27040" s="674" t="s">
        <v>24</v>
      </c>
      <c r="C27040" s="676" t="s">
        <v>154</v>
      </c>
      <c r="D27040" s="695" t="s">
        <v>376</v>
      </c>
      <c r="E27040" s="665">
        <v>5001.7</v>
      </c>
      <c r="F27040" s="639" t="s">
        <v>27</v>
      </c>
      <c r="G27040" s="20">
        <f>SUM(A27040*E27040)</f>
        <v>1375212.4132999999</v>
      </c>
    </row>
    <row r="27041" spans="1:7">
      <c r="A27041" s="726"/>
      <c r="B27041" s="675"/>
      <c r="C27041" s="677"/>
      <c r="D27041" s="696"/>
      <c r="E27041" s="680" t="s">
        <v>28</v>
      </c>
      <c r="F27041" s="681"/>
      <c r="G27041" s="682"/>
    </row>
    <row r="27042" spans="1:7">
      <c r="A27042" s="725">
        <v>68.736999999999995</v>
      </c>
      <c r="B27042" s="674" t="s">
        <v>24</v>
      </c>
      <c r="C27042" s="676" t="s">
        <v>157</v>
      </c>
      <c r="D27042" s="695" t="s">
        <v>377</v>
      </c>
      <c r="E27042" s="665">
        <v>4820.2</v>
      </c>
      <c r="F27042" s="639" t="s">
        <v>27</v>
      </c>
      <c r="G27042" s="20">
        <f>SUM(A27042*E27042)</f>
        <v>331326.08739999996</v>
      </c>
    </row>
    <row r="27043" spans="1:7">
      <c r="A27043" s="726"/>
      <c r="B27043" s="675"/>
      <c r="C27043" s="677"/>
      <c r="D27043" s="696"/>
      <c r="E27043" s="680" t="s">
        <v>317</v>
      </c>
      <c r="F27043" s="681"/>
      <c r="G27043" s="682"/>
    </row>
    <row r="27044" spans="1:7">
      <c r="A27044" s="676">
        <v>9041</v>
      </c>
      <c r="B27044" s="676" t="s">
        <v>10</v>
      </c>
      <c r="C27044" s="674" t="s">
        <v>25</v>
      </c>
      <c r="D27044" s="678" t="s">
        <v>16</v>
      </c>
      <c r="E27044" s="665">
        <v>11948.36</v>
      </c>
      <c r="F27044" s="639" t="s">
        <v>13</v>
      </c>
      <c r="G27044" s="13">
        <f>SUM(A27044*E27044/100)</f>
        <v>1080251.2276000001</v>
      </c>
    </row>
    <row r="27045" spans="1:7">
      <c r="A27045" s="677"/>
      <c r="B27045" s="677"/>
      <c r="C27045" s="675"/>
      <c r="D27045" s="679"/>
      <c r="E27045" s="680" t="s">
        <v>17</v>
      </c>
      <c r="F27045" s="681"/>
      <c r="G27045" s="682"/>
    </row>
    <row r="27046" spans="1:7">
      <c r="A27046" s="676">
        <v>2588</v>
      </c>
      <c r="B27046" s="676" t="s">
        <v>10</v>
      </c>
      <c r="C27046" s="674" t="s">
        <v>29</v>
      </c>
      <c r="D27046" s="678" t="s">
        <v>378</v>
      </c>
      <c r="E27046" s="665">
        <v>7780.09</v>
      </c>
      <c r="F27046" s="639" t="s">
        <v>42</v>
      </c>
      <c r="G27046" s="13">
        <f>SUM(A27046*E27046/100)</f>
        <v>201348.72920000003</v>
      </c>
    </row>
    <row r="27047" spans="1:7">
      <c r="A27047" s="677"/>
      <c r="B27047" s="677"/>
      <c r="C27047" s="675"/>
      <c r="D27047" s="679"/>
      <c r="E27047" s="680" t="s">
        <v>379</v>
      </c>
      <c r="F27047" s="681"/>
      <c r="G27047" s="682"/>
    </row>
    <row r="27048" spans="1:7">
      <c r="A27048" s="676">
        <v>11967</v>
      </c>
      <c r="B27048" s="676" t="s">
        <v>10</v>
      </c>
      <c r="C27048" s="674" t="s">
        <v>33</v>
      </c>
      <c r="D27048" s="678" t="s">
        <v>204</v>
      </c>
      <c r="E27048" s="665">
        <v>12346.65</v>
      </c>
      <c r="F27048" s="639" t="s">
        <v>13</v>
      </c>
      <c r="G27048" s="20">
        <f>SUM(A27048*E27048/100)</f>
        <v>1477523.6054999998</v>
      </c>
    </row>
    <row r="27049" spans="1:7">
      <c r="A27049" s="677"/>
      <c r="B27049" s="677"/>
      <c r="C27049" s="675"/>
      <c r="D27049" s="679"/>
      <c r="E27049" s="680" t="s">
        <v>205</v>
      </c>
      <c r="F27049" s="681"/>
      <c r="G27049" s="682"/>
    </row>
    <row r="27050" spans="1:7" s="24" customFormat="1">
      <c r="A27050" s="674">
        <v>17250</v>
      </c>
      <c r="B27050" s="674" t="s">
        <v>39</v>
      </c>
      <c r="C27050" s="676" t="s">
        <v>36</v>
      </c>
      <c r="D27050" s="678" t="s">
        <v>41</v>
      </c>
      <c r="E27050" s="665">
        <v>2206.6</v>
      </c>
      <c r="F27050" s="639" t="s">
        <v>42</v>
      </c>
      <c r="G27050" s="20">
        <f>SUM(A27050*E27050/100)</f>
        <v>380638.5</v>
      </c>
    </row>
    <row r="27051" spans="1:7" s="24" customFormat="1">
      <c r="A27051" s="675"/>
      <c r="B27051" s="675"/>
      <c r="C27051" s="677"/>
      <c r="D27051" s="679"/>
      <c r="E27051" s="687" t="s">
        <v>43</v>
      </c>
      <c r="F27051" s="688"/>
      <c r="G27051" s="689"/>
    </row>
    <row r="27052" spans="1:7" s="24" customFormat="1">
      <c r="A27052" s="674">
        <v>17250</v>
      </c>
      <c r="B27052" s="674" t="s">
        <v>39</v>
      </c>
      <c r="C27052" s="676" t="s">
        <v>40</v>
      </c>
      <c r="D27052" s="678" t="s">
        <v>45</v>
      </c>
      <c r="E27052" s="639">
        <v>2197.52</v>
      </c>
      <c r="F27052" s="639" t="s">
        <v>42</v>
      </c>
      <c r="G27052" s="20">
        <f>SUM(A27052*E27052/100)</f>
        <v>379072.2</v>
      </c>
    </row>
    <row r="27053" spans="1:7" s="24" customFormat="1">
      <c r="A27053" s="675"/>
      <c r="B27053" s="675"/>
      <c r="C27053" s="677"/>
      <c r="D27053" s="679"/>
      <c r="E27053" s="687" t="s">
        <v>46</v>
      </c>
      <c r="F27053" s="688"/>
      <c r="G27053" s="689"/>
    </row>
    <row r="27054" spans="1:7">
      <c r="A27054" s="676">
        <v>14231</v>
      </c>
      <c r="B27054" s="676" t="s">
        <v>39</v>
      </c>
      <c r="C27054" s="674" t="s">
        <v>44</v>
      </c>
      <c r="D27054" s="678" t="s">
        <v>318</v>
      </c>
      <c r="E27054" s="665">
        <v>1213.58</v>
      </c>
      <c r="F27054" s="639" t="s">
        <v>42</v>
      </c>
      <c r="G27054" s="20">
        <f>SUM(A27054*E27054/100)</f>
        <v>172704.5698</v>
      </c>
    </row>
    <row r="27055" spans="1:7">
      <c r="A27055" s="677"/>
      <c r="B27055" s="677"/>
      <c r="C27055" s="675"/>
      <c r="D27055" s="679"/>
      <c r="E27055" s="680" t="s">
        <v>319</v>
      </c>
      <c r="F27055" s="681"/>
      <c r="G27055" s="682"/>
    </row>
    <row r="27056" spans="1:7">
      <c r="A27056" s="676">
        <v>408</v>
      </c>
      <c r="B27056" s="676" t="s">
        <v>39</v>
      </c>
      <c r="C27056" s="674" t="s">
        <v>47</v>
      </c>
      <c r="D27056" s="678" t="s">
        <v>360</v>
      </c>
      <c r="E27056" s="665">
        <v>47651.56</v>
      </c>
      <c r="F27056" s="639" t="s">
        <v>42</v>
      </c>
      <c r="G27056" s="20">
        <f>SUM(A27056*E27056/100)</f>
        <v>194418.36480000001</v>
      </c>
    </row>
    <row r="27057" spans="1:7">
      <c r="A27057" s="677"/>
      <c r="B27057" s="677"/>
      <c r="C27057" s="675"/>
      <c r="D27057" s="679"/>
      <c r="E27057" s="680" t="s">
        <v>361</v>
      </c>
      <c r="F27057" s="681"/>
      <c r="G27057" s="682"/>
    </row>
    <row r="27058" spans="1:7">
      <c r="A27058" s="676">
        <v>192</v>
      </c>
      <c r="B27058" s="676" t="s">
        <v>39</v>
      </c>
      <c r="C27058" s="674" t="s">
        <v>50</v>
      </c>
      <c r="D27058" s="678" t="s">
        <v>311</v>
      </c>
      <c r="E27058" s="665">
        <v>594.57000000000005</v>
      </c>
      <c r="F27058" s="639" t="s">
        <v>42</v>
      </c>
      <c r="G27058" s="20">
        <f>SUM(A27058*E27058)</f>
        <v>114157.44</v>
      </c>
    </row>
    <row r="27059" spans="1:7">
      <c r="A27059" s="677"/>
      <c r="B27059" s="677"/>
      <c r="C27059" s="675"/>
      <c r="D27059" s="679"/>
      <c r="E27059" s="680" t="s">
        <v>312</v>
      </c>
      <c r="F27059" s="681"/>
      <c r="G27059" s="682"/>
    </row>
    <row r="27060" spans="1:7" s="25" customFormat="1">
      <c r="A27060" s="674">
        <v>17250</v>
      </c>
      <c r="B27060" s="674" t="s">
        <v>39</v>
      </c>
      <c r="C27060" s="676" t="s">
        <v>54</v>
      </c>
      <c r="D27060" s="678" t="s">
        <v>167</v>
      </c>
      <c r="E27060" s="665">
        <v>442.75</v>
      </c>
      <c r="F27060" s="639" t="s">
        <v>52</v>
      </c>
      <c r="G27060" s="20">
        <f>SUM(A27060*E27060/100)</f>
        <v>76374.375</v>
      </c>
    </row>
    <row r="27061" spans="1:7" s="25" customFormat="1">
      <c r="A27061" s="675"/>
      <c r="B27061" s="675"/>
      <c r="C27061" s="677"/>
      <c r="D27061" s="679"/>
      <c r="E27061" s="680" t="s">
        <v>168</v>
      </c>
      <c r="F27061" s="681"/>
      <c r="G27061" s="682"/>
    </row>
    <row r="27062" spans="1:7">
      <c r="A27062" s="674">
        <v>17250</v>
      </c>
      <c r="B27062" s="674" t="s">
        <v>39</v>
      </c>
      <c r="C27062" s="676" t="s">
        <v>57</v>
      </c>
      <c r="D27062" s="731" t="s">
        <v>300</v>
      </c>
      <c r="E27062" s="655">
        <v>1043.9000000000001</v>
      </c>
      <c r="F27062" s="645" t="s">
        <v>42</v>
      </c>
      <c r="G27062" s="20">
        <f>SUM(A27062*E27062/100)</f>
        <v>180072.75</v>
      </c>
    </row>
    <row r="27063" spans="1:7">
      <c r="A27063" s="675"/>
      <c r="B27063" s="675"/>
      <c r="C27063" s="677"/>
      <c r="D27063" s="679"/>
      <c r="E27063" s="680" t="s">
        <v>301</v>
      </c>
      <c r="F27063" s="681"/>
      <c r="G27063" s="682"/>
    </row>
    <row r="27064" spans="1:7" s="25" customFormat="1">
      <c r="A27064" s="674">
        <v>14231</v>
      </c>
      <c r="B27064" s="674" t="s">
        <v>39</v>
      </c>
      <c r="C27064" s="676" t="s">
        <v>60</v>
      </c>
      <c r="D27064" s="678" t="s">
        <v>206</v>
      </c>
      <c r="E27064" s="665">
        <v>859.9</v>
      </c>
      <c r="F27064" s="639" t="s">
        <v>52</v>
      </c>
      <c r="G27064" s="20">
        <f>SUM(A27064*E27064/100)</f>
        <v>122372.36900000001</v>
      </c>
    </row>
    <row r="27065" spans="1:7" s="25" customFormat="1">
      <c r="A27065" s="675"/>
      <c r="B27065" s="675"/>
      <c r="C27065" s="677"/>
      <c r="D27065" s="679"/>
      <c r="E27065" s="680" t="s">
        <v>207</v>
      </c>
      <c r="F27065" s="681"/>
      <c r="G27065" s="682"/>
    </row>
    <row r="27066" spans="1:7">
      <c r="A27066" s="676">
        <v>384</v>
      </c>
      <c r="B27066" s="676" t="s">
        <v>39</v>
      </c>
      <c r="C27066" s="674" t="s">
        <v>63</v>
      </c>
      <c r="D27066" s="678" t="s">
        <v>214</v>
      </c>
      <c r="E27066" s="665">
        <v>1270.83</v>
      </c>
      <c r="F27066" s="639" t="s">
        <v>42</v>
      </c>
      <c r="G27066" s="20">
        <f>SUM(A27066*E27066/100)</f>
        <v>4879.9871999999996</v>
      </c>
    </row>
    <row r="27067" spans="1:7">
      <c r="A27067" s="677"/>
      <c r="B27067" s="677"/>
      <c r="C27067" s="675"/>
      <c r="D27067" s="679"/>
      <c r="E27067" s="680" t="s">
        <v>371</v>
      </c>
      <c r="F27067" s="681"/>
      <c r="G27067" s="682"/>
    </row>
    <row r="27068" spans="1:7">
      <c r="A27068" s="667"/>
      <c r="B27068" s="667"/>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10" t="s">
        <v>0</v>
      </c>
      <c r="B27088" s="710"/>
      <c r="C27088" s="710"/>
      <c r="D27088" s="710"/>
      <c r="E27088" s="710"/>
      <c r="F27088" s="710"/>
      <c r="G27088" s="710"/>
    </row>
    <row r="27089" spans="1:7">
      <c r="A27089" s="711" t="s">
        <v>1</v>
      </c>
      <c r="B27089" s="711"/>
      <c r="C27089" s="711"/>
      <c r="D27089" s="711"/>
      <c r="E27089" s="711"/>
      <c r="F27089" s="711"/>
      <c r="G27089" s="711"/>
    </row>
    <row r="27090" spans="1:7" ht="43.5" customHeight="1">
      <c r="A27090" s="1" t="s">
        <v>2</v>
      </c>
      <c r="B27090" s="659"/>
      <c r="C27090" s="659"/>
      <c r="D27090" s="732" t="s">
        <v>432</v>
      </c>
      <c r="E27090" s="732"/>
      <c r="F27090" s="732"/>
      <c r="G27090" s="732"/>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674">
        <v>28</v>
      </c>
      <c r="B27093" s="674" t="s">
        <v>10</v>
      </c>
      <c r="C27093" s="676" t="s">
        <v>11</v>
      </c>
      <c r="D27093" s="678" t="s">
        <v>146</v>
      </c>
      <c r="E27093" s="665">
        <v>3327.5</v>
      </c>
      <c r="F27093" s="639" t="s">
        <v>147</v>
      </c>
      <c r="G27093" s="20">
        <f>SUM(A27093*E27093/100)</f>
        <v>931.7</v>
      </c>
    </row>
    <row r="27094" spans="1:7" s="25" customFormat="1" ht="34.5" customHeight="1">
      <c r="A27094" s="675"/>
      <c r="B27094" s="675"/>
      <c r="C27094" s="677"/>
      <c r="D27094" s="679"/>
      <c r="E27094" s="680" t="s">
        <v>148</v>
      </c>
      <c r="F27094" s="681"/>
      <c r="G27094" s="682"/>
    </row>
    <row r="27095" spans="1:7" s="24" customFormat="1" ht="16.5" customHeight="1">
      <c r="A27095" s="674">
        <v>1937</v>
      </c>
      <c r="B27095" s="674" t="s">
        <v>39</v>
      </c>
      <c r="C27095" s="676" t="s">
        <v>15</v>
      </c>
      <c r="D27095" s="678" t="s">
        <v>149</v>
      </c>
      <c r="E27095" s="665">
        <v>121</v>
      </c>
      <c r="F27095" s="639" t="s">
        <v>42</v>
      </c>
      <c r="G27095" s="20">
        <f>SUM(A27095*E27095/100)</f>
        <v>2343.77</v>
      </c>
    </row>
    <row r="27096" spans="1:7" s="24" customFormat="1" ht="24.75" customHeight="1">
      <c r="A27096" s="675"/>
      <c r="B27096" s="675"/>
      <c r="C27096" s="677"/>
      <c r="D27096" s="679"/>
      <c r="E27096" s="687" t="s">
        <v>150</v>
      </c>
      <c r="F27096" s="688"/>
      <c r="G27096" s="689"/>
    </row>
    <row r="27097" spans="1:7" s="25" customFormat="1" ht="29.25" customHeight="1">
      <c r="A27097" s="674">
        <v>2226</v>
      </c>
      <c r="B27097" s="674" t="s">
        <v>39</v>
      </c>
      <c r="C27097" s="676" t="s">
        <v>18</v>
      </c>
      <c r="D27097" s="678" t="s">
        <v>305</v>
      </c>
      <c r="E27097" s="639">
        <v>226.88</v>
      </c>
      <c r="F27097" s="639" t="s">
        <v>52</v>
      </c>
      <c r="G27097" s="20">
        <f>SUM(A27097*E27097/100)</f>
        <v>5050.3487999999998</v>
      </c>
    </row>
    <row r="27098" spans="1:7" s="25" customFormat="1" ht="29.25" customHeight="1">
      <c r="A27098" s="675"/>
      <c r="B27098" s="675"/>
      <c r="C27098" s="677"/>
      <c r="D27098" s="679"/>
      <c r="E27098" s="680" t="s">
        <v>306</v>
      </c>
      <c r="F27098" s="681"/>
      <c r="G27098" s="682"/>
    </row>
    <row r="27099" spans="1:7" s="24" customFormat="1" ht="24.75" customHeight="1">
      <c r="A27099" s="674">
        <v>1937</v>
      </c>
      <c r="B27099" s="674" t="s">
        <v>39</v>
      </c>
      <c r="C27099" s="676" t="s">
        <v>21</v>
      </c>
      <c r="D27099" s="678" t="s">
        <v>41</v>
      </c>
      <c r="E27099" s="665">
        <v>2206.6</v>
      </c>
      <c r="F27099" s="639" t="s">
        <v>42</v>
      </c>
      <c r="G27099" s="20">
        <f>SUM(A27099*E27099/100)</f>
        <v>42741.842000000004</v>
      </c>
    </row>
    <row r="27100" spans="1:7" s="24" customFormat="1" ht="24.75" customHeight="1">
      <c r="A27100" s="675"/>
      <c r="B27100" s="675"/>
      <c r="C27100" s="677"/>
      <c r="D27100" s="679"/>
      <c r="E27100" s="687" t="s">
        <v>43</v>
      </c>
      <c r="F27100" s="688"/>
      <c r="G27100" s="689"/>
    </row>
    <row r="27101" spans="1:7" s="24" customFormat="1" ht="24.75" customHeight="1">
      <c r="A27101" s="674">
        <v>1486</v>
      </c>
      <c r="B27101" s="674" t="s">
        <v>39</v>
      </c>
      <c r="C27101" s="676" t="s">
        <v>25</v>
      </c>
      <c r="D27101" s="678" t="s">
        <v>45</v>
      </c>
      <c r="E27101" s="639">
        <v>2197.52</v>
      </c>
      <c r="F27101" s="639" t="s">
        <v>42</v>
      </c>
      <c r="G27101" s="20">
        <f>SUM(A27101*E27101/100)</f>
        <v>32655.147200000003</v>
      </c>
    </row>
    <row r="27102" spans="1:7" s="24" customFormat="1" ht="24.75" customHeight="1">
      <c r="A27102" s="675"/>
      <c r="B27102" s="675"/>
      <c r="C27102" s="677"/>
      <c r="D27102" s="679"/>
      <c r="E27102" s="687" t="s">
        <v>46</v>
      </c>
      <c r="F27102" s="688"/>
      <c r="G27102" s="689"/>
    </row>
    <row r="27103" spans="1:7" ht="24.75" customHeight="1">
      <c r="A27103" s="676">
        <v>34</v>
      </c>
      <c r="B27103" s="676" t="s">
        <v>10</v>
      </c>
      <c r="C27103" s="674" t="s">
        <v>29</v>
      </c>
      <c r="D27103" s="678" t="s">
        <v>37</v>
      </c>
      <c r="E27103" s="665">
        <v>12674.36</v>
      </c>
      <c r="F27103" s="639" t="s">
        <v>13</v>
      </c>
      <c r="G27103" s="20">
        <f>SUM(A27103*E27103/100)</f>
        <v>4309.2824000000001</v>
      </c>
    </row>
    <row r="27104" spans="1:7" ht="24.75" customHeight="1">
      <c r="A27104" s="677"/>
      <c r="B27104" s="677"/>
      <c r="C27104" s="675"/>
      <c r="D27104" s="679"/>
      <c r="E27104" s="680" t="s">
        <v>38</v>
      </c>
      <c r="F27104" s="681"/>
      <c r="G27104" s="682"/>
    </row>
    <row r="27105" spans="1:7" ht="24.75" customHeight="1">
      <c r="A27105" s="700">
        <v>0.35699999999999998</v>
      </c>
      <c r="B27105" s="674" t="s">
        <v>24</v>
      </c>
      <c r="C27105" s="676" t="s">
        <v>33</v>
      </c>
      <c r="D27105" s="695" t="s">
        <v>26</v>
      </c>
      <c r="E27105" s="665">
        <v>5001.7</v>
      </c>
      <c r="F27105" s="639" t="s">
        <v>27</v>
      </c>
      <c r="G27105" s="20">
        <f>SUM(A27105*E27105)</f>
        <v>1785.6068999999998</v>
      </c>
    </row>
    <row r="27106" spans="1:7" ht="24.75" customHeight="1">
      <c r="A27106" s="701"/>
      <c r="B27106" s="675"/>
      <c r="C27106" s="677"/>
      <c r="D27106" s="696"/>
      <c r="E27106" s="680" t="s">
        <v>28</v>
      </c>
      <c r="F27106" s="681"/>
      <c r="G27106" s="682"/>
    </row>
    <row r="27107" spans="1:7" s="23" customFormat="1" ht="24.75" customHeight="1">
      <c r="A27107" s="674">
        <v>5</v>
      </c>
      <c r="B27107" s="674" t="s">
        <v>10</v>
      </c>
      <c r="C27107" s="676" t="s">
        <v>36</v>
      </c>
      <c r="D27107" s="695" t="s">
        <v>30</v>
      </c>
      <c r="E27107" s="665">
        <v>337</v>
      </c>
      <c r="F27107" s="639" t="s">
        <v>31</v>
      </c>
      <c r="G27107" s="20">
        <f>SUM(A27107*E27107)</f>
        <v>1685</v>
      </c>
    </row>
    <row r="27108" spans="1:7" s="23" customFormat="1" ht="24.75" customHeight="1">
      <c r="A27108" s="675"/>
      <c r="B27108" s="675"/>
      <c r="C27108" s="677"/>
      <c r="D27108" s="696"/>
      <c r="E27108" s="697" t="s">
        <v>32</v>
      </c>
      <c r="F27108" s="698"/>
      <c r="G27108" s="699"/>
    </row>
    <row r="27109" spans="1:7" ht="24.75" customHeight="1">
      <c r="A27109" s="676">
        <v>28</v>
      </c>
      <c r="B27109" s="676" t="s">
        <v>10</v>
      </c>
      <c r="C27109" s="644" t="s">
        <v>40</v>
      </c>
      <c r="D27109" s="678" t="s">
        <v>34</v>
      </c>
      <c r="E27109" s="665">
        <v>14429.25</v>
      </c>
      <c r="F27109" s="639" t="s">
        <v>13</v>
      </c>
      <c r="G27109" s="20">
        <f>SUM(A27109*E27109/100)</f>
        <v>4040.19</v>
      </c>
    </row>
    <row r="27110" spans="1:7" ht="24.75" customHeight="1">
      <c r="A27110" s="677"/>
      <c r="B27110" s="677"/>
      <c r="C27110" s="645"/>
      <c r="D27110" s="679"/>
      <c r="E27110" s="680" t="s">
        <v>35</v>
      </c>
      <c r="F27110" s="681"/>
      <c r="G27110" s="682"/>
    </row>
    <row r="27111" spans="1:7" s="25" customFormat="1" ht="24.75" customHeight="1">
      <c r="A27111" s="674">
        <v>1937</v>
      </c>
      <c r="B27111" s="674" t="s">
        <v>39</v>
      </c>
      <c r="C27111" s="676" t="s">
        <v>44</v>
      </c>
      <c r="D27111" s="678" t="s">
        <v>151</v>
      </c>
      <c r="E27111" s="665">
        <v>660</v>
      </c>
      <c r="F27111" s="639" t="s">
        <v>42</v>
      </c>
      <c r="G27111" s="20">
        <f>SUM(A27111*E27111/100)</f>
        <v>12784.2</v>
      </c>
    </row>
    <row r="27112" spans="1:7" s="25" customFormat="1" ht="24.75" customHeight="1">
      <c r="A27112" s="675"/>
      <c r="B27112" s="675"/>
      <c r="C27112" s="677"/>
      <c r="D27112" s="679"/>
      <c r="E27112" s="687" t="s">
        <v>152</v>
      </c>
      <c r="F27112" s="688"/>
      <c r="G27112" s="689"/>
    </row>
    <row r="27113" spans="1:7" ht="24.75" customHeight="1">
      <c r="A27113" s="674">
        <v>144</v>
      </c>
      <c r="B27113" s="674" t="s">
        <v>39</v>
      </c>
      <c r="C27113" s="676" t="s">
        <v>47</v>
      </c>
      <c r="D27113" s="678" t="s">
        <v>172</v>
      </c>
      <c r="E27113" s="665">
        <v>190.72</v>
      </c>
      <c r="F27113" s="639" t="s">
        <v>165</v>
      </c>
      <c r="G27113" s="13">
        <f>SUM(A27113*E27113)</f>
        <v>27463.68</v>
      </c>
    </row>
    <row r="27114" spans="1:7" ht="24.75" customHeight="1">
      <c r="A27114" s="675"/>
      <c r="B27114" s="675"/>
      <c r="C27114" s="677"/>
      <c r="D27114" s="679"/>
      <c r="E27114" s="680" t="s">
        <v>173</v>
      </c>
      <c r="F27114" s="681"/>
      <c r="G27114" s="682"/>
    </row>
    <row r="27115" spans="1:7" ht="24.75" customHeight="1">
      <c r="A27115" s="676">
        <v>792</v>
      </c>
      <c r="B27115" s="676" t="s">
        <v>39</v>
      </c>
      <c r="C27115" s="644" t="s">
        <v>50</v>
      </c>
      <c r="D27115" s="678" t="s">
        <v>264</v>
      </c>
      <c r="E27115" s="665">
        <v>30509.77</v>
      </c>
      <c r="F27115" s="639" t="s">
        <v>42</v>
      </c>
      <c r="G27115" s="20">
        <f>SUM(A27115*E27115/100)</f>
        <v>241637.37839999999</v>
      </c>
    </row>
    <row r="27116" spans="1:7" ht="24.75" customHeight="1">
      <c r="A27116" s="677"/>
      <c r="B27116" s="677"/>
      <c r="C27116" s="645"/>
      <c r="D27116" s="679"/>
      <c r="E27116" s="680" t="s">
        <v>159</v>
      </c>
      <c r="F27116" s="681"/>
      <c r="G27116" s="682"/>
    </row>
    <row r="27117" spans="1:7" s="25" customFormat="1" ht="24.75" customHeight="1">
      <c r="A27117" s="674">
        <v>575</v>
      </c>
      <c r="B27117" s="674" t="s">
        <v>39</v>
      </c>
      <c r="C27117" s="676" t="s">
        <v>54</v>
      </c>
      <c r="D27117" s="678" t="s">
        <v>413</v>
      </c>
      <c r="E27117" s="665">
        <v>1106.7</v>
      </c>
      <c r="F27117" s="639" t="s">
        <v>52</v>
      </c>
      <c r="G27117" s="20">
        <f>A27117*E27117/100</f>
        <v>6363.5249999999996</v>
      </c>
    </row>
    <row r="27118" spans="1:7" s="25" customFormat="1" ht="24.75" customHeight="1">
      <c r="A27118" s="675"/>
      <c r="B27118" s="675"/>
      <c r="C27118" s="677"/>
      <c r="D27118" s="679"/>
      <c r="E27118" s="687" t="s">
        <v>414</v>
      </c>
      <c r="F27118" s="688"/>
      <c r="G27118" s="689"/>
    </row>
    <row r="27119" spans="1:7" s="25" customFormat="1" ht="24.75" customHeight="1">
      <c r="A27119" s="674">
        <v>136</v>
      </c>
      <c r="B27119" s="674" t="s">
        <v>39</v>
      </c>
      <c r="C27119" s="674" t="s">
        <v>57</v>
      </c>
      <c r="D27119" s="678" t="s">
        <v>48</v>
      </c>
      <c r="E27119" s="639">
        <v>27678.86</v>
      </c>
      <c r="F27119" s="639" t="s">
        <v>42</v>
      </c>
      <c r="G27119" s="20">
        <f>SUM(A27119*E27119/100)</f>
        <v>37643.249600000003</v>
      </c>
    </row>
    <row r="27120" spans="1:7" s="25" customFormat="1">
      <c r="A27120" s="675"/>
      <c r="B27120" s="675"/>
      <c r="C27120" s="675"/>
      <c r="D27120" s="679"/>
      <c r="E27120" s="686" t="s">
        <v>49</v>
      </c>
      <c r="F27120" s="686"/>
      <c r="G27120" s="686"/>
    </row>
    <row r="27121" spans="1:7">
      <c r="A27121" s="674">
        <v>451</v>
      </c>
      <c r="B27121" s="674" t="s">
        <v>39</v>
      </c>
      <c r="C27121" s="676" t="s">
        <v>60</v>
      </c>
      <c r="D27121" s="678" t="s">
        <v>51</v>
      </c>
      <c r="E27121" s="665">
        <v>28253.61</v>
      </c>
      <c r="F27121" s="639" t="s">
        <v>52</v>
      </c>
      <c r="G27121" s="20">
        <f>SUM(A27121*E27121/100)</f>
        <v>127423.78109999999</v>
      </c>
    </row>
    <row r="27122" spans="1:7">
      <c r="A27122" s="675"/>
      <c r="B27122" s="675"/>
      <c r="C27122" s="677"/>
      <c r="D27122" s="679"/>
      <c r="E27122" s="680" t="s">
        <v>53</v>
      </c>
      <c r="F27122" s="681"/>
      <c r="G27122" s="682"/>
    </row>
    <row r="27123" spans="1:7">
      <c r="A27123" s="6"/>
      <c r="B27123" s="6"/>
      <c r="C27123" s="7"/>
      <c r="D27123" s="38"/>
      <c r="E27123" s="6"/>
      <c r="F27123" s="6"/>
      <c r="G27123" s="9"/>
    </row>
    <row r="27124" spans="1:7">
      <c r="A27124" s="674">
        <v>2425</v>
      </c>
      <c r="B27124" s="674" t="s">
        <v>39</v>
      </c>
      <c r="C27124" s="676" t="s">
        <v>63</v>
      </c>
      <c r="D27124" s="731" t="s">
        <v>300</v>
      </c>
      <c r="E27124" s="655">
        <v>1043.9000000000001</v>
      </c>
      <c r="F27124" s="645" t="s">
        <v>42</v>
      </c>
      <c r="G27124" s="20">
        <f>SUM(A27124*E27124/100)</f>
        <v>25314.575000000001</v>
      </c>
    </row>
    <row r="27125" spans="1:7">
      <c r="A27125" s="675"/>
      <c r="B27125" s="675"/>
      <c r="C27125" s="677"/>
      <c r="D27125" s="679"/>
      <c r="E27125" s="680" t="s">
        <v>301</v>
      </c>
      <c r="F27125" s="681"/>
      <c r="G27125" s="682"/>
    </row>
    <row r="27126" spans="1:7">
      <c r="A27126" s="674">
        <v>772</v>
      </c>
      <c r="B27126" s="674" t="s">
        <v>39</v>
      </c>
      <c r="C27126" s="676" t="s">
        <v>66</v>
      </c>
      <c r="D27126" s="731" t="s">
        <v>415</v>
      </c>
      <c r="E27126" s="655">
        <v>842.47</v>
      </c>
      <c r="F27126" s="645" t="s">
        <v>42</v>
      </c>
      <c r="G27126" s="20">
        <f>SUM(A27126*E27126/100)</f>
        <v>6503.8683999999994</v>
      </c>
    </row>
    <row r="27127" spans="1:7">
      <c r="A27127" s="675"/>
      <c r="B27127" s="675"/>
      <c r="C27127" s="677"/>
      <c r="D27127" s="679"/>
      <c r="E27127" s="680" t="s">
        <v>301</v>
      </c>
      <c r="F27127" s="681"/>
      <c r="G27127" s="682"/>
    </row>
    <row r="27128" spans="1:7" s="30" customFormat="1">
      <c r="A27128" s="667"/>
      <c r="B27128" s="667"/>
      <c r="C27128" s="3"/>
      <c r="D27128" s="26"/>
      <c r="E27128" s="27"/>
      <c r="F27128" s="28" t="s">
        <v>77</v>
      </c>
      <c r="G27128" s="29">
        <v>553214</v>
      </c>
    </row>
    <row r="27129" spans="1:7">
      <c r="A27129" s="31"/>
      <c r="B27129" s="32"/>
      <c r="C27129" s="32"/>
      <c r="D27129" s="33" t="s">
        <v>78</v>
      </c>
      <c r="E27129" s="32"/>
      <c r="F27129" s="32"/>
      <c r="G27129" s="34"/>
    </row>
    <row r="27130" spans="1:7" s="25" customFormat="1">
      <c r="A27130" s="733">
        <v>1</v>
      </c>
      <c r="B27130" s="733" t="s">
        <v>89</v>
      </c>
      <c r="C27130" s="734" t="s">
        <v>11</v>
      </c>
      <c r="D27130" s="731" t="s">
        <v>416</v>
      </c>
      <c r="E27130" s="655">
        <v>5088.2</v>
      </c>
      <c r="F27130" s="645" t="s">
        <v>75</v>
      </c>
      <c r="G27130" s="13">
        <f>SUM(A27130*E27130)</f>
        <v>5088.2</v>
      </c>
    </row>
    <row r="27131" spans="1:7" s="25" customFormat="1">
      <c r="A27131" s="677"/>
      <c r="B27131" s="677"/>
      <c r="C27131" s="675"/>
      <c r="D27131" s="679"/>
      <c r="E27131" s="680" t="s">
        <v>80</v>
      </c>
      <c r="F27131" s="681"/>
      <c r="G27131" s="682"/>
    </row>
    <row r="27132" spans="1:7" s="36" customFormat="1">
      <c r="A27132" s="676">
        <v>1</v>
      </c>
      <c r="B27132" s="676" t="s">
        <v>89</v>
      </c>
      <c r="C27132" s="674" t="s">
        <v>15</v>
      </c>
      <c r="D27132" s="678" t="s">
        <v>81</v>
      </c>
      <c r="E27132" s="665">
        <v>2042.43</v>
      </c>
      <c r="F27132" s="639" t="s">
        <v>75</v>
      </c>
      <c r="G27132" s="13">
        <f>SUM(A27132*E27132)</f>
        <v>2042.43</v>
      </c>
    </row>
    <row r="27133" spans="1:7" s="36" customFormat="1">
      <c r="A27133" s="677"/>
      <c r="B27133" s="677"/>
      <c r="C27133" s="675"/>
      <c r="D27133" s="679"/>
      <c r="E27133" s="680" t="s">
        <v>82</v>
      </c>
      <c r="F27133" s="681"/>
      <c r="G27133" s="682"/>
    </row>
    <row r="27134" spans="1:7">
      <c r="A27134" s="676">
        <v>1</v>
      </c>
      <c r="B27134" s="676" t="s">
        <v>89</v>
      </c>
      <c r="C27134" s="674" t="s">
        <v>18</v>
      </c>
      <c r="D27134" s="678" t="s">
        <v>83</v>
      </c>
      <c r="E27134" s="665">
        <v>447.15</v>
      </c>
      <c r="F27134" s="639" t="s">
        <v>75</v>
      </c>
      <c r="G27134" s="13">
        <f>SUM(A27134*E27134)</f>
        <v>447.15</v>
      </c>
    </row>
    <row r="27135" spans="1:7">
      <c r="A27135" s="677"/>
      <c r="B27135" s="677"/>
      <c r="C27135" s="675"/>
      <c r="D27135" s="679"/>
      <c r="E27135" s="680" t="s">
        <v>84</v>
      </c>
      <c r="F27135" s="681"/>
      <c r="G27135" s="682"/>
    </row>
    <row r="27136" spans="1:7">
      <c r="A27136" s="676">
        <v>1</v>
      </c>
      <c r="B27136" s="676" t="s">
        <v>89</v>
      </c>
      <c r="C27136" s="674" t="s">
        <v>21</v>
      </c>
      <c r="D27136" s="678" t="s">
        <v>417</v>
      </c>
      <c r="E27136" s="665">
        <v>889.46</v>
      </c>
      <c r="F27136" s="639" t="s">
        <v>75</v>
      </c>
      <c r="G27136" s="13">
        <f>SUM(A27136*E27136)</f>
        <v>889.46</v>
      </c>
    </row>
    <row r="27137" spans="1:7" ht="38.25" customHeight="1">
      <c r="A27137" s="677"/>
      <c r="B27137" s="677"/>
      <c r="C27137" s="675"/>
      <c r="D27137" s="679"/>
      <c r="E27137" s="680" t="s">
        <v>418</v>
      </c>
      <c r="F27137" s="681"/>
      <c r="G27137" s="682"/>
    </row>
    <row r="27138" spans="1:7">
      <c r="A27138" s="684">
        <v>1</v>
      </c>
      <c r="B27138" s="684" t="s">
        <v>89</v>
      </c>
      <c r="C27138" s="683" t="s">
        <v>25</v>
      </c>
      <c r="D27138" s="685" t="s">
        <v>85</v>
      </c>
      <c r="E27138" s="665">
        <v>1109.46</v>
      </c>
      <c r="F27138" s="639" t="s">
        <v>75</v>
      </c>
      <c r="G27138" s="13">
        <f>SUM(A27138*E27138)</f>
        <v>1109.46</v>
      </c>
    </row>
    <row r="27139" spans="1:7">
      <c r="A27139" s="684"/>
      <c r="B27139" s="684"/>
      <c r="C27139" s="683"/>
      <c r="D27139" s="685"/>
      <c r="E27139" s="686" t="s">
        <v>86</v>
      </c>
      <c r="F27139" s="686"/>
      <c r="G27139" s="686"/>
    </row>
    <row r="27140" spans="1:7" s="36" customFormat="1">
      <c r="A27140" s="676">
        <v>1</v>
      </c>
      <c r="B27140" s="676" t="s">
        <v>89</v>
      </c>
      <c r="C27140" s="674" t="s">
        <v>29</v>
      </c>
      <c r="D27140" s="678" t="s">
        <v>90</v>
      </c>
      <c r="E27140" s="665">
        <v>1142.24</v>
      </c>
      <c r="F27140" s="639" t="s">
        <v>75</v>
      </c>
      <c r="G27140" s="13">
        <f>SUM(A27140*E27140)</f>
        <v>1142.24</v>
      </c>
    </row>
    <row r="27141" spans="1:7" s="36" customFormat="1">
      <c r="A27141" s="677"/>
      <c r="B27141" s="677"/>
      <c r="C27141" s="675"/>
      <c r="D27141" s="679"/>
      <c r="E27141" s="680" t="s">
        <v>91</v>
      </c>
      <c r="F27141" s="681"/>
      <c r="G27141" s="682"/>
    </row>
    <row r="27142" spans="1:7" s="36" customFormat="1">
      <c r="A27142" s="676">
        <v>1</v>
      </c>
      <c r="B27142" s="676" t="s">
        <v>89</v>
      </c>
      <c r="C27142" s="674" t="s">
        <v>33</v>
      </c>
      <c r="D27142" s="678" t="s">
        <v>419</v>
      </c>
      <c r="E27142" s="665">
        <v>3179</v>
      </c>
      <c r="F27142" s="639" t="s">
        <v>75</v>
      </c>
      <c r="G27142" s="13">
        <f>SUM(A27142*E27142)</f>
        <v>3179</v>
      </c>
    </row>
    <row r="27143" spans="1:7" s="36" customFormat="1">
      <c r="A27143" s="677"/>
      <c r="B27143" s="677"/>
      <c r="C27143" s="675"/>
      <c r="D27143" s="679"/>
      <c r="E27143" s="680" t="s">
        <v>420</v>
      </c>
      <c r="F27143" s="681"/>
      <c r="G27143" s="682"/>
    </row>
    <row r="27144" spans="1:7" s="36" customFormat="1">
      <c r="A27144" s="676">
        <v>1</v>
      </c>
      <c r="B27144" s="676" t="s">
        <v>89</v>
      </c>
      <c r="C27144" s="674" t="s">
        <v>36</v>
      </c>
      <c r="D27144" s="678" t="s">
        <v>421</v>
      </c>
      <c r="E27144" s="665">
        <v>21989.61</v>
      </c>
      <c r="F27144" s="639" t="s">
        <v>75</v>
      </c>
      <c r="G27144" s="13">
        <f>SUM(A27144*E27144)</f>
        <v>21989.61</v>
      </c>
    </row>
    <row r="27145" spans="1:7" s="36" customFormat="1">
      <c r="A27145" s="677"/>
      <c r="B27145" s="677"/>
      <c r="C27145" s="675"/>
      <c r="D27145" s="679"/>
      <c r="E27145" s="680" t="s">
        <v>422</v>
      </c>
      <c r="F27145" s="681"/>
      <c r="G27145" s="682"/>
    </row>
    <row r="27146" spans="1:7" s="30" customFormat="1">
      <c r="A27146" s="3"/>
      <c r="B27146" s="3"/>
      <c r="C27146" s="667"/>
      <c r="D27146" s="26"/>
      <c r="E27146" s="27"/>
      <c r="F27146" s="28" t="s">
        <v>320</v>
      </c>
      <c r="G27146" s="29">
        <v>35886</v>
      </c>
    </row>
    <row r="27147" spans="1:7">
      <c r="A27147" s="638"/>
      <c r="B27147" s="638"/>
      <c r="C27147" s="639"/>
      <c r="D27147" s="48" t="s">
        <v>106</v>
      </c>
      <c r="E27147" s="641"/>
      <c r="F27147" s="641"/>
      <c r="G27147" s="641"/>
    </row>
    <row r="27148" spans="1:7" s="36" customFormat="1">
      <c r="A27148" s="676"/>
      <c r="B27148" s="676"/>
      <c r="C27148" s="674" t="s">
        <v>11</v>
      </c>
      <c r="D27148" s="678" t="s">
        <v>108</v>
      </c>
      <c r="E27148" s="704"/>
      <c r="F27148" s="705"/>
      <c r="G27148" s="706"/>
    </row>
    <row r="27149" spans="1:7" s="36" customFormat="1" ht="68.25" customHeight="1">
      <c r="A27149" s="677"/>
      <c r="B27149" s="677"/>
      <c r="C27149" s="675"/>
      <c r="D27149" s="679"/>
      <c r="E27149" s="707"/>
      <c r="F27149" s="708"/>
      <c r="G27149" s="709"/>
    </row>
    <row r="27150" spans="1:7" s="36" customFormat="1">
      <c r="A27150" s="676">
        <v>50</v>
      </c>
      <c r="B27150" s="676" t="s">
        <v>107</v>
      </c>
      <c r="C27150" s="674" t="s">
        <v>154</v>
      </c>
      <c r="D27150" s="678" t="s">
        <v>423</v>
      </c>
      <c r="E27150" s="665">
        <v>373</v>
      </c>
      <c r="F27150" s="639" t="s">
        <v>75</v>
      </c>
      <c r="G27150" s="13">
        <f>SUM(A27150*E27150)</f>
        <v>18650</v>
      </c>
    </row>
    <row r="27151" spans="1:7" s="36" customFormat="1">
      <c r="A27151" s="677"/>
      <c r="B27151" s="677"/>
      <c r="C27151" s="675"/>
      <c r="D27151" s="679"/>
      <c r="E27151" s="680" t="s">
        <v>109</v>
      </c>
      <c r="F27151" s="681"/>
      <c r="G27151" s="682"/>
    </row>
    <row r="27152" spans="1:7" s="36" customFormat="1">
      <c r="A27152" s="676">
        <v>20</v>
      </c>
      <c r="B27152" s="676" t="s">
        <v>107</v>
      </c>
      <c r="C27152" s="674" t="s">
        <v>157</v>
      </c>
      <c r="D27152" s="678" t="s">
        <v>424</v>
      </c>
      <c r="E27152" s="665">
        <v>290</v>
      </c>
      <c r="F27152" s="639" t="s">
        <v>75</v>
      </c>
      <c r="G27152" s="13">
        <f>SUM(A27152*E27152)</f>
        <v>5800</v>
      </c>
    </row>
    <row r="27153" spans="1:7" s="36" customFormat="1">
      <c r="A27153" s="677"/>
      <c r="B27153" s="677"/>
      <c r="C27153" s="675"/>
      <c r="D27153" s="679"/>
      <c r="E27153" s="680" t="s">
        <v>425</v>
      </c>
      <c r="F27153" s="681"/>
      <c r="G27153" s="682"/>
    </row>
    <row r="27154" spans="1:7" s="36" customFormat="1">
      <c r="A27154" s="676">
        <v>100</v>
      </c>
      <c r="B27154" s="676" t="s">
        <v>107</v>
      </c>
      <c r="C27154" s="674" t="s">
        <v>197</v>
      </c>
      <c r="D27154" s="678" t="s">
        <v>100</v>
      </c>
      <c r="E27154" s="665">
        <v>83</v>
      </c>
      <c r="F27154" s="639" t="s">
        <v>75</v>
      </c>
      <c r="G27154" s="13">
        <f>SUM(A27154*E27154)</f>
        <v>8300</v>
      </c>
    </row>
    <row r="27155" spans="1:7" s="36" customFormat="1">
      <c r="A27155" s="677"/>
      <c r="B27155" s="677"/>
      <c r="C27155" s="675"/>
      <c r="D27155" s="679"/>
      <c r="E27155" s="680" t="s">
        <v>426</v>
      </c>
      <c r="F27155" s="681"/>
      <c r="G27155" s="682"/>
    </row>
    <row r="27156" spans="1:7" s="36" customFormat="1">
      <c r="A27156" s="676">
        <v>100</v>
      </c>
      <c r="B27156" s="676" t="s">
        <v>107</v>
      </c>
      <c r="C27156" s="674" t="s">
        <v>427</v>
      </c>
      <c r="D27156" s="678" t="s">
        <v>190</v>
      </c>
      <c r="E27156" s="665">
        <v>75</v>
      </c>
      <c r="F27156" s="639" t="s">
        <v>75</v>
      </c>
      <c r="G27156" s="13">
        <f>SUM(A27156*E27156)</f>
        <v>7500</v>
      </c>
    </row>
    <row r="27157" spans="1:7" s="36" customFormat="1">
      <c r="A27157" s="677"/>
      <c r="B27157" s="677"/>
      <c r="C27157" s="675"/>
      <c r="D27157" s="679"/>
      <c r="E27157" s="680" t="s">
        <v>428</v>
      </c>
      <c r="F27157" s="681"/>
      <c r="G27157" s="682"/>
    </row>
    <row r="27158" spans="1:7" s="36" customFormat="1">
      <c r="A27158" s="676">
        <v>45</v>
      </c>
      <c r="B27158" s="676" t="s">
        <v>107</v>
      </c>
      <c r="C27158" s="674" t="s">
        <v>15</v>
      </c>
      <c r="D27158" s="678" t="s">
        <v>110</v>
      </c>
      <c r="E27158" s="665">
        <v>242</v>
      </c>
      <c r="F27158" s="639" t="s">
        <v>111</v>
      </c>
      <c r="G27158" s="13">
        <f>SUM(A27158*E27158)</f>
        <v>10890</v>
      </c>
    </row>
    <row r="27159" spans="1:7" s="36" customFormat="1">
      <c r="A27159" s="677"/>
      <c r="B27159" s="677"/>
      <c r="C27159" s="675"/>
      <c r="D27159" s="679"/>
      <c r="E27159" s="680" t="s">
        <v>112</v>
      </c>
      <c r="F27159" s="681"/>
      <c r="G27159" s="682"/>
    </row>
    <row r="27160" spans="1:7">
      <c r="A27160" s="676">
        <v>2</v>
      </c>
      <c r="B27160" s="676" t="s">
        <v>72</v>
      </c>
      <c r="C27160" s="674" t="s">
        <v>18</v>
      </c>
      <c r="D27160" s="678" t="s">
        <v>113</v>
      </c>
      <c r="E27160" s="665">
        <v>14748</v>
      </c>
      <c r="F27160" s="639" t="s">
        <v>75</v>
      </c>
      <c r="G27160" s="13">
        <f>SUM(A27160*E27160)</f>
        <v>29496</v>
      </c>
    </row>
    <row r="27161" spans="1:7">
      <c r="A27161" s="677"/>
      <c r="B27161" s="677"/>
      <c r="C27161" s="675"/>
      <c r="D27161" s="679"/>
      <c r="E27161" s="680" t="s">
        <v>114</v>
      </c>
      <c r="F27161" s="681"/>
      <c r="G27161" s="682"/>
    </row>
    <row r="27162" spans="1:7">
      <c r="A27162" s="638"/>
      <c r="B27162" s="638"/>
      <c r="C27162" s="639"/>
      <c r="D27162" s="640"/>
      <c r="E27162" s="641"/>
      <c r="F27162" s="50" t="s">
        <v>116</v>
      </c>
      <c r="G27162" s="51">
        <v>80636</v>
      </c>
    </row>
    <row r="27163" spans="1:7">
      <c r="A27163" s="6"/>
      <c r="B27163" s="6"/>
      <c r="C27163" s="7"/>
      <c r="D27163" s="8" t="s">
        <v>429</v>
      </c>
      <c r="E27163" s="6"/>
      <c r="F27163" s="6"/>
      <c r="G27163" s="9"/>
    </row>
    <row r="27164" spans="1:7" ht="76.5">
      <c r="A27164" s="638">
        <v>1</v>
      </c>
      <c r="B27164" s="638" t="s">
        <v>89</v>
      </c>
      <c r="C27164" s="639" t="s">
        <v>11</v>
      </c>
      <c r="D27164" s="640" t="s">
        <v>430</v>
      </c>
      <c r="E27164" s="665"/>
      <c r="F27164" s="639" t="s">
        <v>75</v>
      </c>
      <c r="G27164" s="13"/>
    </row>
    <row r="27165" spans="1:7" s="30" customFormat="1">
      <c r="A27165" s="3"/>
      <c r="B27165" s="3"/>
      <c r="C27165" s="667"/>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10" t="s">
        <v>0</v>
      </c>
      <c r="B27200" s="710"/>
      <c r="C27200" s="710"/>
      <c r="D27200" s="710"/>
      <c r="E27200" s="710"/>
      <c r="F27200" s="710"/>
      <c r="G27200" s="710"/>
    </row>
    <row r="27201" spans="1:7">
      <c r="A27201" s="711" t="s">
        <v>1</v>
      </c>
      <c r="B27201" s="711"/>
      <c r="C27201" s="711"/>
      <c r="D27201" s="711"/>
      <c r="E27201" s="711"/>
      <c r="F27201" s="711"/>
      <c r="G27201" s="711"/>
    </row>
    <row r="27202" spans="1:7" ht="47.25" customHeight="1">
      <c r="A27202" s="1" t="s">
        <v>2</v>
      </c>
      <c r="B27202" s="659"/>
      <c r="C27202" s="659"/>
      <c r="D27202" s="712" t="s">
        <v>895</v>
      </c>
      <c r="E27202" s="712"/>
      <c r="F27202" s="712"/>
      <c r="G27202" s="712"/>
    </row>
    <row r="27203" spans="1:7" ht="25.5">
      <c r="A27203" s="713" t="s">
        <v>3</v>
      </c>
      <c r="B27203" s="714"/>
      <c r="C27203" s="3" t="s">
        <v>4</v>
      </c>
      <c r="D27203" s="91" t="s">
        <v>5</v>
      </c>
      <c r="E27203" s="667" t="s">
        <v>6</v>
      </c>
      <c r="F27203" s="667" t="s">
        <v>7</v>
      </c>
      <c r="G27203" s="5" t="s">
        <v>8</v>
      </c>
    </row>
    <row r="27204" spans="1:7">
      <c r="A27204" s="657"/>
      <c r="B27204" s="658"/>
      <c r="C27204" s="3"/>
      <c r="D27204" s="104" t="s">
        <v>9</v>
      </c>
      <c r="E27204" s="667"/>
      <c r="F27204" s="667"/>
      <c r="G27204" s="5"/>
    </row>
    <row r="27205" spans="1:7" s="36" customFormat="1">
      <c r="A27205" s="674">
        <v>1031</v>
      </c>
      <c r="B27205" s="674" t="s">
        <v>10</v>
      </c>
      <c r="C27205" s="676" t="s">
        <v>11</v>
      </c>
      <c r="D27205" s="678" t="s">
        <v>200</v>
      </c>
      <c r="E27205" s="665">
        <v>1285.6300000000001</v>
      </c>
      <c r="F27205" s="639" t="s">
        <v>147</v>
      </c>
      <c r="G27205" s="20">
        <f>SUM(A27205*E27205/100)</f>
        <v>13254.845300000001</v>
      </c>
    </row>
    <row r="27206" spans="1:7" s="36" customFormat="1">
      <c r="A27206" s="675"/>
      <c r="B27206" s="675"/>
      <c r="C27206" s="677"/>
      <c r="D27206" s="679"/>
      <c r="E27206" s="680" t="s">
        <v>201</v>
      </c>
      <c r="F27206" s="681"/>
      <c r="G27206" s="682"/>
    </row>
    <row r="27207" spans="1:7">
      <c r="A27207" s="676">
        <v>297</v>
      </c>
      <c r="B27207" s="676" t="s">
        <v>10</v>
      </c>
      <c r="C27207" s="674" t="s">
        <v>15</v>
      </c>
      <c r="D27207" s="678" t="s">
        <v>462</v>
      </c>
      <c r="E27207" s="665">
        <v>3327.5</v>
      </c>
      <c r="F27207" s="639" t="s">
        <v>13</v>
      </c>
      <c r="G27207" s="20">
        <f>SUM(A27207*E27207/100)</f>
        <v>9882.6749999999993</v>
      </c>
    </row>
    <row r="27208" spans="1:7">
      <c r="A27208" s="677"/>
      <c r="B27208" s="677"/>
      <c r="C27208" s="675"/>
      <c r="D27208" s="679"/>
      <c r="E27208" s="680" t="s">
        <v>463</v>
      </c>
      <c r="F27208" s="681"/>
      <c r="G27208" s="682"/>
    </row>
    <row r="27209" spans="1:7" s="24" customFormat="1">
      <c r="A27209" s="674">
        <v>630</v>
      </c>
      <c r="B27209" s="674" t="s">
        <v>39</v>
      </c>
      <c r="C27209" s="676" t="s">
        <v>18</v>
      </c>
      <c r="D27209" s="678" t="s">
        <v>149</v>
      </c>
      <c r="E27209" s="665">
        <v>121</v>
      </c>
      <c r="F27209" s="639" t="s">
        <v>42</v>
      </c>
      <c r="G27209" s="20">
        <f>SUM(A27209*E27209/100)</f>
        <v>762.3</v>
      </c>
    </row>
    <row r="27210" spans="1:7" s="24" customFormat="1">
      <c r="A27210" s="675"/>
      <c r="B27210" s="675"/>
      <c r="C27210" s="677"/>
      <c r="D27210" s="679"/>
      <c r="E27210" s="687" t="s">
        <v>150</v>
      </c>
      <c r="F27210" s="688"/>
      <c r="G27210" s="689"/>
    </row>
    <row r="27211" spans="1:7">
      <c r="A27211" s="676">
        <v>1329</v>
      </c>
      <c r="B27211" s="676" t="s">
        <v>10</v>
      </c>
      <c r="C27211" s="674" t="s">
        <v>21</v>
      </c>
      <c r="D27211" s="678" t="s">
        <v>37</v>
      </c>
      <c r="E27211" s="665">
        <v>12674.36</v>
      </c>
      <c r="F27211" s="639" t="s">
        <v>13</v>
      </c>
      <c r="G27211" s="20">
        <f>SUM(A27211*E27211/100)</f>
        <v>168442.24440000003</v>
      </c>
    </row>
    <row r="27212" spans="1:7">
      <c r="A27212" s="677"/>
      <c r="B27212" s="677"/>
      <c r="C27212" s="675"/>
      <c r="D27212" s="679"/>
      <c r="E27212" s="680" t="s">
        <v>38</v>
      </c>
      <c r="F27212" s="681"/>
      <c r="G27212" s="682"/>
    </row>
    <row r="27213" spans="1:7" s="25" customFormat="1">
      <c r="A27213" s="674">
        <v>630</v>
      </c>
      <c r="B27213" s="674" t="s">
        <v>39</v>
      </c>
      <c r="C27213" s="676" t="s">
        <v>25</v>
      </c>
      <c r="D27213" s="678" t="s">
        <v>151</v>
      </c>
      <c r="E27213" s="665">
        <v>660</v>
      </c>
      <c r="F27213" s="639" t="s">
        <v>42</v>
      </c>
      <c r="G27213" s="20">
        <f>SUM(A27213*E27213/100)</f>
        <v>4158</v>
      </c>
    </row>
    <row r="27214" spans="1:7" s="25" customFormat="1">
      <c r="A27214" s="675"/>
      <c r="B27214" s="675"/>
      <c r="C27214" s="677"/>
      <c r="D27214" s="679"/>
      <c r="E27214" s="687" t="s">
        <v>152</v>
      </c>
      <c r="F27214" s="688"/>
      <c r="G27214" s="689"/>
    </row>
    <row r="27215" spans="1:7">
      <c r="A27215" s="674">
        <v>630</v>
      </c>
      <c r="B27215" s="674" t="s">
        <v>39</v>
      </c>
      <c r="C27215" s="676" t="s">
        <v>29</v>
      </c>
      <c r="D27215" s="678" t="s">
        <v>720</v>
      </c>
      <c r="E27215" s="665">
        <v>3015.76</v>
      </c>
      <c r="F27215" s="639" t="s">
        <v>42</v>
      </c>
      <c r="G27215" s="20">
        <f>SUM(A27215*E27215/100)</f>
        <v>18999.288</v>
      </c>
    </row>
    <row r="27216" spans="1:7" ht="33" customHeight="1">
      <c r="A27216" s="675"/>
      <c r="B27216" s="675"/>
      <c r="C27216" s="677"/>
      <c r="D27216" s="679"/>
      <c r="E27216" s="680" t="s">
        <v>721</v>
      </c>
      <c r="F27216" s="681"/>
      <c r="G27216" s="682"/>
    </row>
    <row r="27217" spans="1:7" s="24" customFormat="1">
      <c r="A27217" s="674">
        <v>4044</v>
      </c>
      <c r="B27217" s="674" t="s">
        <v>39</v>
      </c>
      <c r="C27217" s="676" t="s">
        <v>33</v>
      </c>
      <c r="D27217" s="678" t="s">
        <v>41</v>
      </c>
      <c r="E27217" s="665">
        <v>2206.6</v>
      </c>
      <c r="F27217" s="639" t="s">
        <v>42</v>
      </c>
      <c r="G27217" s="20">
        <f>SUM(A27217*E27217/100)</f>
        <v>89234.90400000001</v>
      </c>
    </row>
    <row r="27218" spans="1:7" s="24" customFormat="1">
      <c r="A27218" s="675"/>
      <c r="B27218" s="675"/>
      <c r="C27218" s="677"/>
      <c r="D27218" s="679"/>
      <c r="E27218" s="687" t="s">
        <v>43</v>
      </c>
      <c r="F27218" s="688"/>
      <c r="G27218" s="689"/>
    </row>
    <row r="27219" spans="1:7" s="24" customFormat="1">
      <c r="A27219" s="674">
        <v>4044</v>
      </c>
      <c r="B27219" s="674" t="s">
        <v>39</v>
      </c>
      <c r="C27219" s="676" t="s">
        <v>36</v>
      </c>
      <c r="D27219" s="678" t="s">
        <v>45</v>
      </c>
      <c r="E27219" s="639">
        <v>2197.52</v>
      </c>
      <c r="F27219" s="639" t="s">
        <v>42</v>
      </c>
      <c r="G27219" s="20">
        <f>SUM(A27219*E27219/100)</f>
        <v>88867.708800000008</v>
      </c>
    </row>
    <row r="27220" spans="1:7" s="24" customFormat="1">
      <c r="A27220" s="675"/>
      <c r="B27220" s="675"/>
      <c r="C27220" s="677"/>
      <c r="D27220" s="679"/>
      <c r="E27220" s="687" t="s">
        <v>46</v>
      </c>
      <c r="F27220" s="688"/>
      <c r="G27220" s="689"/>
    </row>
    <row r="27221" spans="1:7">
      <c r="A27221" s="676">
        <v>297</v>
      </c>
      <c r="B27221" s="676" t="s">
        <v>10</v>
      </c>
      <c r="C27221" s="644" t="s">
        <v>40</v>
      </c>
      <c r="D27221" s="678" t="s">
        <v>34</v>
      </c>
      <c r="E27221" s="665">
        <v>14429.25</v>
      </c>
      <c r="F27221" s="639" t="s">
        <v>13</v>
      </c>
      <c r="G27221" s="20">
        <f>SUM(A27221*E27221/100)</f>
        <v>42854.872499999998</v>
      </c>
    </row>
    <row r="27222" spans="1:7">
      <c r="A27222" s="677"/>
      <c r="B27222" s="677"/>
      <c r="C27222" s="645"/>
      <c r="D27222" s="679"/>
      <c r="E27222" s="680" t="s">
        <v>35</v>
      </c>
      <c r="F27222" s="681"/>
      <c r="G27222" s="682"/>
    </row>
    <row r="27223" spans="1:7" s="24" customFormat="1">
      <c r="A27223" s="674">
        <v>1618</v>
      </c>
      <c r="B27223" s="674" t="s">
        <v>39</v>
      </c>
      <c r="C27223" s="676" t="s">
        <v>44</v>
      </c>
      <c r="D27223" s="678" t="s">
        <v>848</v>
      </c>
      <c r="E27223" s="639">
        <v>628.92999999999995</v>
      </c>
      <c r="F27223" s="639" t="s">
        <v>165</v>
      </c>
      <c r="G27223" s="20">
        <f>SUM(A27223*E27223)</f>
        <v>1017608.7399999999</v>
      </c>
    </row>
    <row r="27224" spans="1:7" s="24" customFormat="1" ht="48.75" customHeight="1">
      <c r="A27224" s="675"/>
      <c r="B27224" s="675"/>
      <c r="C27224" s="677"/>
      <c r="D27224" s="679"/>
      <c r="E27224" s="687" t="s">
        <v>849</v>
      </c>
      <c r="F27224" s="688"/>
      <c r="G27224" s="689"/>
    </row>
    <row r="27225" spans="1:7" s="25" customFormat="1">
      <c r="A27225" s="674">
        <v>179</v>
      </c>
      <c r="B27225" s="674" t="s">
        <v>39</v>
      </c>
      <c r="C27225" s="674" t="s">
        <v>47</v>
      </c>
      <c r="D27225" s="678" t="s">
        <v>850</v>
      </c>
      <c r="E27225" s="639">
        <v>201.07</v>
      </c>
      <c r="F27225" s="639" t="s">
        <v>266</v>
      </c>
      <c r="G27225" s="20">
        <f>SUM(A27225*E27225)</f>
        <v>35991.53</v>
      </c>
    </row>
    <row r="27226" spans="1:7" s="25" customFormat="1" ht="133.5" customHeight="1">
      <c r="A27226" s="675"/>
      <c r="B27226" s="675"/>
      <c r="C27226" s="675"/>
      <c r="D27226" s="679"/>
      <c r="E27226" s="686" t="s">
        <v>851</v>
      </c>
      <c r="F27226" s="686"/>
      <c r="G27226" s="686"/>
    </row>
    <row r="27227" spans="1:7" s="24" customFormat="1">
      <c r="A27227" s="674">
        <v>470</v>
      </c>
      <c r="B27227" s="674" t="s">
        <v>39</v>
      </c>
      <c r="C27227" s="676" t="s">
        <v>50</v>
      </c>
      <c r="D27227" s="678" t="s">
        <v>736</v>
      </c>
      <c r="E27227" s="665">
        <v>28299.3</v>
      </c>
      <c r="F27227" s="639" t="s">
        <v>165</v>
      </c>
      <c r="G27227" s="20">
        <f>SUM(A27227*E27227/100)</f>
        <v>133006.71</v>
      </c>
    </row>
    <row r="27228" spans="1:7" s="24" customFormat="1" ht="50.25" customHeight="1">
      <c r="A27228" s="675"/>
      <c r="B27228" s="675"/>
      <c r="C27228" s="677"/>
      <c r="D27228" s="679"/>
      <c r="E27228" s="687" t="s">
        <v>852</v>
      </c>
      <c r="F27228" s="688"/>
      <c r="G27228" s="689"/>
    </row>
    <row r="27229" spans="1:7" s="25" customFormat="1">
      <c r="A27229" s="674">
        <v>129</v>
      </c>
      <c r="B27229" s="674" t="s">
        <v>39</v>
      </c>
      <c r="C27229" s="674" t="s">
        <v>54</v>
      </c>
      <c r="D27229" s="678" t="s">
        <v>733</v>
      </c>
      <c r="E27229" s="639">
        <v>27747.06</v>
      </c>
      <c r="F27229" s="639" t="s">
        <v>42</v>
      </c>
      <c r="G27229" s="20">
        <f>SUM(A27229*E27229/100)</f>
        <v>35793.707399999999</v>
      </c>
    </row>
    <row r="27230" spans="1:7" s="25" customFormat="1">
      <c r="A27230" s="675"/>
      <c r="B27230" s="675"/>
      <c r="C27230" s="675"/>
      <c r="D27230" s="679"/>
      <c r="E27230" s="686" t="s">
        <v>853</v>
      </c>
      <c r="F27230" s="686"/>
      <c r="G27230" s="686"/>
    </row>
    <row r="27231" spans="1:7" s="25" customFormat="1">
      <c r="A27231" s="674">
        <v>242</v>
      </c>
      <c r="B27231" s="674" t="s">
        <v>39</v>
      </c>
      <c r="C27231" s="674" t="s">
        <v>57</v>
      </c>
      <c r="D27231" s="678" t="s">
        <v>854</v>
      </c>
      <c r="E27231" s="665">
        <v>8250</v>
      </c>
      <c r="F27231" s="639" t="s">
        <v>42</v>
      </c>
      <c r="G27231" s="20">
        <f>SUM(A27231*E27231)</f>
        <v>1996500</v>
      </c>
    </row>
    <row r="27232" spans="1:7" s="25" customFormat="1">
      <c r="A27232" s="675"/>
      <c r="B27232" s="675"/>
      <c r="C27232" s="675"/>
      <c r="D27232" s="679"/>
      <c r="E27232" s="686" t="s">
        <v>855</v>
      </c>
      <c r="F27232" s="686"/>
      <c r="G27232" s="686"/>
    </row>
    <row r="27233" spans="1:7">
      <c r="A27233" s="674">
        <v>549</v>
      </c>
      <c r="B27233" s="674" t="s">
        <v>39</v>
      </c>
      <c r="C27233" s="676" t="s">
        <v>60</v>
      </c>
      <c r="D27233" s="678" t="s">
        <v>280</v>
      </c>
      <c r="E27233" s="665">
        <v>25293.42</v>
      </c>
      <c r="F27233" s="639" t="s">
        <v>42</v>
      </c>
      <c r="G27233" s="20">
        <f>SUM(A27233*E27233/100)</f>
        <v>138860.87579999998</v>
      </c>
    </row>
    <row r="27234" spans="1:7">
      <c r="A27234" s="675"/>
      <c r="B27234" s="675"/>
      <c r="C27234" s="677"/>
      <c r="D27234" s="679"/>
      <c r="E27234" s="680" t="s">
        <v>281</v>
      </c>
      <c r="F27234" s="681"/>
      <c r="G27234" s="682"/>
    </row>
    <row r="27235" spans="1:7">
      <c r="A27235" s="674">
        <v>151</v>
      </c>
      <c r="B27235" s="674" t="s">
        <v>107</v>
      </c>
      <c r="C27235" s="674" t="s">
        <v>63</v>
      </c>
      <c r="D27235" s="678" t="s">
        <v>282</v>
      </c>
      <c r="E27235" s="665">
        <v>104.22</v>
      </c>
      <c r="F27235" s="639" t="s">
        <v>111</v>
      </c>
      <c r="G27235" s="20">
        <f>SUM(A27235*E27235)</f>
        <v>15737.22</v>
      </c>
    </row>
    <row r="27236" spans="1:7">
      <c r="A27236" s="675"/>
      <c r="B27236" s="675"/>
      <c r="C27236" s="675"/>
      <c r="D27236" s="679"/>
      <c r="E27236" s="680" t="s">
        <v>283</v>
      </c>
      <c r="F27236" s="681"/>
      <c r="G27236" s="682"/>
    </row>
    <row r="27237" spans="1:7">
      <c r="A27237" s="674">
        <v>5</v>
      </c>
      <c r="B27237" s="674" t="s">
        <v>72</v>
      </c>
      <c r="C27237" s="674" t="s">
        <v>66</v>
      </c>
      <c r="D27237" s="678" t="s">
        <v>856</v>
      </c>
      <c r="E27237" s="665">
        <v>346.5</v>
      </c>
      <c r="F27237" s="639" t="s">
        <v>111</v>
      </c>
      <c r="G27237" s="20">
        <f>SUM(A27237*E27237)</f>
        <v>1732.5</v>
      </c>
    </row>
    <row r="27238" spans="1:7">
      <c r="A27238" s="675"/>
      <c r="B27238" s="675"/>
      <c r="C27238" s="675"/>
      <c r="D27238" s="679"/>
      <c r="E27238" s="680" t="s">
        <v>857</v>
      </c>
      <c r="F27238" s="681"/>
      <c r="G27238" s="682"/>
    </row>
    <row r="27239" spans="1:7">
      <c r="A27239" s="674">
        <v>1747</v>
      </c>
      <c r="B27239" s="674" t="s">
        <v>39</v>
      </c>
      <c r="C27239" s="676" t="s">
        <v>69</v>
      </c>
      <c r="D27239" s="731" t="s">
        <v>300</v>
      </c>
      <c r="E27239" s="655">
        <v>1043.9000000000001</v>
      </c>
      <c r="F27239" s="645" t="s">
        <v>42</v>
      </c>
      <c r="G27239" s="20">
        <f>SUM(A27239*E27239/100)</f>
        <v>18236.933000000001</v>
      </c>
    </row>
    <row r="27240" spans="1:7">
      <c r="A27240" s="675"/>
      <c r="B27240" s="675"/>
      <c r="C27240" s="677"/>
      <c r="D27240" s="679"/>
      <c r="E27240" s="680" t="s">
        <v>301</v>
      </c>
      <c r="F27240" s="681"/>
      <c r="G27240" s="682"/>
    </row>
    <row r="27241" spans="1:7">
      <c r="A27241" s="674">
        <v>6664</v>
      </c>
      <c r="B27241" s="674" t="s">
        <v>39</v>
      </c>
      <c r="C27241" s="676" t="s">
        <v>73</v>
      </c>
      <c r="D27241" s="731" t="s">
        <v>858</v>
      </c>
      <c r="E27241" s="655">
        <v>1772.38</v>
      </c>
      <c r="F27241" s="645" t="s">
        <v>42</v>
      </c>
      <c r="G27241" s="20">
        <f>SUM(A27241*E27241/100)</f>
        <v>118111.4032</v>
      </c>
    </row>
    <row r="27242" spans="1:7">
      <c r="A27242" s="675"/>
      <c r="B27242" s="675"/>
      <c r="C27242" s="677"/>
      <c r="D27242" s="679"/>
      <c r="E27242" s="680" t="s">
        <v>859</v>
      </c>
      <c r="F27242" s="681"/>
      <c r="G27242" s="682"/>
    </row>
    <row r="27243" spans="1:7">
      <c r="A27243" s="674">
        <v>904</v>
      </c>
      <c r="B27243" s="674" t="s">
        <v>39</v>
      </c>
      <c r="C27243" s="676" t="s">
        <v>208</v>
      </c>
      <c r="D27243" s="678" t="s">
        <v>860</v>
      </c>
      <c r="E27243" s="665">
        <v>3841.75</v>
      </c>
      <c r="F27243" s="639" t="s">
        <v>42</v>
      </c>
      <c r="G27243" s="20">
        <f>SUM(A27243*E27243/100)</f>
        <v>34729.42</v>
      </c>
    </row>
    <row r="27244" spans="1:7">
      <c r="A27244" s="675"/>
      <c r="B27244" s="675"/>
      <c r="C27244" s="677"/>
      <c r="D27244" s="679"/>
      <c r="E27244" s="680" t="s">
        <v>861</v>
      </c>
      <c r="F27244" s="681"/>
      <c r="G27244" s="682"/>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674">
        <v>2</v>
      </c>
      <c r="B27247" s="674" t="s">
        <v>72</v>
      </c>
      <c r="C27247" s="674" t="s">
        <v>11</v>
      </c>
      <c r="D27247" s="678" t="s">
        <v>862</v>
      </c>
      <c r="E27247" s="665">
        <v>11477.4</v>
      </c>
      <c r="F27247" s="639" t="s">
        <v>75</v>
      </c>
      <c r="G27247" s="20">
        <f>A27247*E27247</f>
        <v>22954.799999999999</v>
      </c>
    </row>
    <row r="27248" spans="1:7" s="25" customFormat="1" ht="160.5" customHeight="1">
      <c r="A27248" s="675"/>
      <c r="B27248" s="675"/>
      <c r="C27248" s="675"/>
      <c r="D27248" s="679"/>
      <c r="E27248" s="687" t="s">
        <v>863</v>
      </c>
      <c r="F27248" s="688"/>
      <c r="G27248" s="689"/>
    </row>
    <row r="27249" spans="1:7" s="25" customFormat="1">
      <c r="A27249" s="674">
        <v>2</v>
      </c>
      <c r="B27249" s="674" t="s">
        <v>72</v>
      </c>
      <c r="C27249" s="674" t="s">
        <v>15</v>
      </c>
      <c r="D27249" s="678" t="s">
        <v>864</v>
      </c>
      <c r="E27249" s="665">
        <v>4440.7</v>
      </c>
      <c r="F27249" s="639" t="s">
        <v>75</v>
      </c>
      <c r="G27249" s="20">
        <f>A27249*E27249</f>
        <v>8881.4</v>
      </c>
    </row>
    <row r="27250" spans="1:7" s="25" customFormat="1">
      <c r="A27250" s="675"/>
      <c r="B27250" s="675"/>
      <c r="C27250" s="675"/>
      <c r="D27250" s="679"/>
      <c r="E27250" s="687" t="s">
        <v>865</v>
      </c>
      <c r="F27250" s="688"/>
      <c r="G27250" s="689"/>
    </row>
    <row r="27251" spans="1:7">
      <c r="A27251" s="676">
        <v>2</v>
      </c>
      <c r="B27251" s="676" t="s">
        <v>72</v>
      </c>
      <c r="C27251" s="674" t="s">
        <v>18</v>
      </c>
      <c r="D27251" s="678" t="s">
        <v>866</v>
      </c>
      <c r="E27251" s="665">
        <v>4928</v>
      </c>
      <c r="F27251" s="639" t="s">
        <v>75</v>
      </c>
      <c r="G27251" s="13">
        <f>SUM(A27251*E27251)</f>
        <v>9856</v>
      </c>
    </row>
    <row r="27252" spans="1:7">
      <c r="A27252" s="677"/>
      <c r="B27252" s="677"/>
      <c r="C27252" s="675"/>
      <c r="D27252" s="679"/>
      <c r="E27252" s="680" t="s">
        <v>867</v>
      </c>
      <c r="F27252" s="681"/>
      <c r="G27252" s="682"/>
    </row>
    <row r="27253" spans="1:7">
      <c r="A27253" s="676">
        <v>2</v>
      </c>
      <c r="B27253" s="676" t="s">
        <v>72</v>
      </c>
      <c r="C27253" s="674" t="s">
        <v>21</v>
      </c>
      <c r="D27253" s="678" t="s">
        <v>94</v>
      </c>
      <c r="E27253" s="665">
        <v>2533.4699999999998</v>
      </c>
      <c r="F27253" s="639" t="s">
        <v>75</v>
      </c>
      <c r="G27253" s="13">
        <f>SUM(A27253*E27253)</f>
        <v>5066.9399999999996</v>
      </c>
    </row>
    <row r="27254" spans="1:7">
      <c r="A27254" s="677"/>
      <c r="B27254" s="677"/>
      <c r="C27254" s="675"/>
      <c r="D27254" s="679"/>
      <c r="E27254" s="680" t="s">
        <v>185</v>
      </c>
      <c r="F27254" s="681"/>
      <c r="G27254" s="682"/>
    </row>
    <row r="27255" spans="1:7" s="36" customFormat="1">
      <c r="A27255" s="676">
        <v>10</v>
      </c>
      <c r="B27255" s="676" t="s">
        <v>72</v>
      </c>
      <c r="C27255" s="674" t="s">
        <v>25</v>
      </c>
      <c r="D27255" s="678" t="s">
        <v>81</v>
      </c>
      <c r="E27255" s="665">
        <v>2042.43</v>
      </c>
      <c r="F27255" s="639" t="s">
        <v>75</v>
      </c>
      <c r="G27255" s="13">
        <f>SUM(A27255*E27255)</f>
        <v>20424.3</v>
      </c>
    </row>
    <row r="27256" spans="1:7" s="36" customFormat="1">
      <c r="A27256" s="677"/>
      <c r="B27256" s="677"/>
      <c r="C27256" s="675"/>
      <c r="D27256" s="679"/>
      <c r="E27256" s="680" t="s">
        <v>82</v>
      </c>
      <c r="F27256" s="681"/>
      <c r="G27256" s="682"/>
    </row>
    <row r="27257" spans="1:7" s="36" customFormat="1">
      <c r="A27257" s="676">
        <v>2</v>
      </c>
      <c r="B27257" s="676" t="s">
        <v>72</v>
      </c>
      <c r="C27257" s="674" t="s">
        <v>29</v>
      </c>
      <c r="D27257" s="678" t="s">
        <v>868</v>
      </c>
      <c r="E27257" s="665">
        <v>2376</v>
      </c>
      <c r="F27257" s="639" t="s">
        <v>75</v>
      </c>
      <c r="G27257" s="13">
        <f>SUM(A27257*E27257)</f>
        <v>4752</v>
      </c>
    </row>
    <row r="27258" spans="1:7" s="36" customFormat="1">
      <c r="A27258" s="677"/>
      <c r="B27258" s="677"/>
      <c r="C27258" s="675"/>
      <c r="D27258" s="679"/>
      <c r="E27258" s="680" t="s">
        <v>223</v>
      </c>
      <c r="F27258" s="681"/>
      <c r="G27258" s="682"/>
    </row>
    <row r="27259" spans="1:7" s="36" customFormat="1">
      <c r="A27259" s="676">
        <v>70</v>
      </c>
      <c r="B27259" s="676" t="s">
        <v>107</v>
      </c>
      <c r="C27259" s="674" t="s">
        <v>33</v>
      </c>
      <c r="D27259" s="678" t="s">
        <v>446</v>
      </c>
      <c r="E27259" s="665">
        <v>333.29</v>
      </c>
      <c r="F27259" s="639" t="s">
        <v>75</v>
      </c>
      <c r="G27259" s="13">
        <f>SUM(A27259*E27259)</f>
        <v>23330.300000000003</v>
      </c>
    </row>
    <row r="27260" spans="1:7" s="36" customFormat="1">
      <c r="A27260" s="677"/>
      <c r="B27260" s="677"/>
      <c r="C27260" s="675"/>
      <c r="D27260" s="679"/>
      <c r="E27260" s="680" t="s">
        <v>447</v>
      </c>
      <c r="F27260" s="681"/>
      <c r="G27260" s="682"/>
    </row>
    <row r="27261" spans="1:7" s="36" customFormat="1">
      <c r="A27261" s="676">
        <v>10</v>
      </c>
      <c r="B27261" s="676" t="s">
        <v>72</v>
      </c>
      <c r="C27261" s="674" t="s">
        <v>36</v>
      </c>
      <c r="D27261" s="678" t="s">
        <v>869</v>
      </c>
      <c r="E27261" s="665">
        <v>704.2</v>
      </c>
      <c r="F27261" s="639" t="s">
        <v>75</v>
      </c>
      <c r="G27261" s="13">
        <f>SUM(A27261*E27261)</f>
        <v>7042</v>
      </c>
    </row>
    <row r="27262" spans="1:7" s="36" customFormat="1">
      <c r="A27262" s="677"/>
      <c r="B27262" s="677"/>
      <c r="C27262" s="675"/>
      <c r="D27262" s="679"/>
      <c r="E27262" s="680" t="s">
        <v>870</v>
      </c>
      <c r="F27262" s="681"/>
      <c r="G27262" s="682"/>
    </row>
    <row r="27263" spans="1:7">
      <c r="A27263" s="676">
        <v>8</v>
      </c>
      <c r="B27263" s="676" t="s">
        <v>72</v>
      </c>
      <c r="C27263" s="674" t="s">
        <v>40</v>
      </c>
      <c r="D27263" s="678" t="s">
        <v>181</v>
      </c>
      <c r="E27263" s="665">
        <v>566.70000000000005</v>
      </c>
      <c r="F27263" s="639" t="s">
        <v>75</v>
      </c>
      <c r="G27263" s="13">
        <f>SUM(A27263*E27263)</f>
        <v>4533.6000000000004</v>
      </c>
    </row>
    <row r="27264" spans="1:7">
      <c r="A27264" s="677"/>
      <c r="B27264" s="677"/>
      <c r="C27264" s="675"/>
      <c r="D27264" s="679"/>
      <c r="E27264" s="680" t="s">
        <v>182</v>
      </c>
      <c r="F27264" s="681"/>
      <c r="G27264" s="682"/>
    </row>
    <row r="27265" spans="1:7">
      <c r="A27265" s="676"/>
      <c r="B27265" s="676"/>
      <c r="C27265" s="674" t="s">
        <v>44</v>
      </c>
      <c r="D27265" s="678" t="s">
        <v>226</v>
      </c>
      <c r="E27265" s="704"/>
      <c r="F27265" s="705"/>
      <c r="G27265" s="706"/>
    </row>
    <row r="27266" spans="1:7">
      <c r="A27266" s="677"/>
      <c r="B27266" s="677"/>
      <c r="C27266" s="675"/>
      <c r="D27266" s="679"/>
      <c r="E27266" s="707"/>
      <c r="F27266" s="708"/>
      <c r="G27266" s="709"/>
    </row>
    <row r="27267" spans="1:7">
      <c r="A27267" s="676">
        <v>200</v>
      </c>
      <c r="B27267" s="676" t="s">
        <v>107</v>
      </c>
      <c r="C27267" s="674" t="s">
        <v>99</v>
      </c>
      <c r="D27267" s="678" t="s">
        <v>227</v>
      </c>
      <c r="E27267" s="665">
        <v>73.209999999999994</v>
      </c>
      <c r="F27267" s="639" t="s">
        <v>111</v>
      </c>
      <c r="G27267" s="13">
        <f>SUM(A27267*E27267)</f>
        <v>14641.999999999998</v>
      </c>
    </row>
    <row r="27268" spans="1:7">
      <c r="A27268" s="677"/>
      <c r="B27268" s="677"/>
      <c r="C27268" s="675"/>
      <c r="D27268" s="679"/>
      <c r="E27268" s="680" t="s">
        <v>228</v>
      </c>
      <c r="F27268" s="681"/>
      <c r="G27268" s="682"/>
    </row>
    <row r="27269" spans="1:7">
      <c r="A27269" s="676">
        <v>250</v>
      </c>
      <c r="B27269" s="676" t="s">
        <v>72</v>
      </c>
      <c r="C27269" s="674" t="s">
        <v>102</v>
      </c>
      <c r="D27269" s="678" t="s">
        <v>229</v>
      </c>
      <c r="E27269" s="665">
        <v>95.79</v>
      </c>
      <c r="F27269" s="639" t="s">
        <v>111</v>
      </c>
      <c r="G27269" s="13">
        <f>SUM(A27269*E27269)</f>
        <v>23947.5</v>
      </c>
    </row>
    <row r="27270" spans="1:7">
      <c r="A27270" s="677"/>
      <c r="B27270" s="677"/>
      <c r="C27270" s="675"/>
      <c r="D27270" s="679"/>
      <c r="E27270" s="680" t="s">
        <v>604</v>
      </c>
      <c r="F27270" s="681"/>
      <c r="G27270" s="682"/>
    </row>
    <row r="27271" spans="1:7" s="36" customFormat="1">
      <c r="A27271" s="676">
        <v>2</v>
      </c>
      <c r="B27271" s="676" t="s">
        <v>72</v>
      </c>
      <c r="C27271" s="674" t="s">
        <v>47</v>
      </c>
      <c r="D27271" s="678" t="s">
        <v>419</v>
      </c>
      <c r="E27271" s="665">
        <v>3179</v>
      </c>
      <c r="F27271" s="639" t="s">
        <v>75</v>
      </c>
      <c r="G27271" s="13">
        <f>SUM(A27271*E27271)</f>
        <v>6358</v>
      </c>
    </row>
    <row r="27272" spans="1:7" s="36" customFormat="1">
      <c r="A27272" s="677"/>
      <c r="B27272" s="677"/>
      <c r="C27272" s="675"/>
      <c r="D27272" s="679"/>
      <c r="E27272" s="680" t="s">
        <v>420</v>
      </c>
      <c r="F27272" s="681"/>
      <c r="G27272" s="682"/>
    </row>
    <row r="27273" spans="1:7">
      <c r="A27273" s="676">
        <v>6</v>
      </c>
      <c r="B27273" s="676" t="s">
        <v>72</v>
      </c>
      <c r="C27273" s="674" t="s">
        <v>50</v>
      </c>
      <c r="D27273" s="678" t="s">
        <v>85</v>
      </c>
      <c r="E27273" s="665">
        <v>1109.46</v>
      </c>
      <c r="F27273" s="639" t="s">
        <v>75</v>
      </c>
      <c r="G27273" s="13">
        <f>SUM(A27273*E27273)</f>
        <v>6656.76</v>
      </c>
    </row>
    <row r="27274" spans="1:7">
      <c r="A27274" s="677"/>
      <c r="B27274" s="677"/>
      <c r="C27274" s="675"/>
      <c r="D27274" s="679"/>
      <c r="E27274" s="728" t="s">
        <v>86</v>
      </c>
      <c r="F27274" s="729"/>
      <c r="G27274" s="730"/>
    </row>
    <row r="27275" spans="1:7">
      <c r="A27275" s="676">
        <v>2</v>
      </c>
      <c r="B27275" s="676" t="s">
        <v>72</v>
      </c>
      <c r="C27275" s="674" t="s">
        <v>54</v>
      </c>
      <c r="D27275" s="678" t="s">
        <v>871</v>
      </c>
      <c r="E27275" s="665">
        <v>10322.4</v>
      </c>
      <c r="F27275" s="639" t="s">
        <v>75</v>
      </c>
      <c r="G27275" s="13">
        <f>SUM(A27275*E27275)</f>
        <v>20644.8</v>
      </c>
    </row>
    <row r="27276" spans="1:7">
      <c r="A27276" s="677"/>
      <c r="B27276" s="677"/>
      <c r="C27276" s="675"/>
      <c r="D27276" s="679"/>
      <c r="E27276" s="728" t="s">
        <v>872</v>
      </c>
      <c r="F27276" s="729"/>
      <c r="G27276" s="730"/>
    </row>
    <row r="27277" spans="1:7">
      <c r="A27277" s="674">
        <v>2</v>
      </c>
      <c r="B27277" s="674" t="s">
        <v>72</v>
      </c>
      <c r="C27277" s="676" t="s">
        <v>57</v>
      </c>
      <c r="D27277" s="678" t="s">
        <v>873</v>
      </c>
      <c r="E27277" s="665">
        <v>3432</v>
      </c>
      <c r="F27277" s="639" t="s">
        <v>75</v>
      </c>
      <c r="G27277" s="13">
        <f>SUM(A27277*E27277)</f>
        <v>6864</v>
      </c>
    </row>
    <row r="27278" spans="1:7" ht="32.25" customHeight="1">
      <c r="A27278" s="675"/>
      <c r="B27278" s="675"/>
      <c r="C27278" s="677"/>
      <c r="D27278" s="679"/>
      <c r="E27278" s="680" t="s">
        <v>874</v>
      </c>
      <c r="F27278" s="681"/>
      <c r="G27278" s="682"/>
    </row>
    <row r="27279" spans="1:7">
      <c r="A27279" s="676"/>
      <c r="B27279" s="676"/>
      <c r="C27279" s="674" t="s">
        <v>60</v>
      </c>
      <c r="D27279" s="678" t="s">
        <v>875</v>
      </c>
      <c r="E27279" s="704"/>
      <c r="F27279" s="705"/>
      <c r="G27279" s="706"/>
    </row>
    <row r="27280" spans="1:7">
      <c r="A27280" s="677"/>
      <c r="B27280" s="677"/>
      <c r="C27280" s="675"/>
      <c r="D27280" s="679"/>
      <c r="E27280" s="707"/>
      <c r="F27280" s="708"/>
      <c r="G27280" s="709"/>
    </row>
    <row r="27281" spans="1:7">
      <c r="A27281" s="676">
        <v>200</v>
      </c>
      <c r="B27281" s="676" t="s">
        <v>107</v>
      </c>
      <c r="C27281" s="674" t="s">
        <v>99</v>
      </c>
      <c r="D27281" s="678" t="s">
        <v>190</v>
      </c>
      <c r="E27281" s="665">
        <v>3</v>
      </c>
      <c r="F27281" s="639" t="s">
        <v>111</v>
      </c>
      <c r="G27281" s="13">
        <f>SUM(A27281*E27281)</f>
        <v>600</v>
      </c>
    </row>
    <row r="27282" spans="1:7">
      <c r="A27282" s="677"/>
      <c r="B27282" s="677"/>
      <c r="C27282" s="675"/>
      <c r="D27282" s="679"/>
      <c r="E27282" s="680" t="s">
        <v>876</v>
      </c>
      <c r="F27282" s="681"/>
      <c r="G27282" s="682"/>
    </row>
    <row r="27283" spans="1:7">
      <c r="A27283" s="676">
        <v>250</v>
      </c>
      <c r="B27283" s="676" t="s">
        <v>72</v>
      </c>
      <c r="C27283" s="674" t="s">
        <v>102</v>
      </c>
      <c r="D27283" s="678" t="s">
        <v>229</v>
      </c>
      <c r="E27283" s="665">
        <v>4</v>
      </c>
      <c r="F27283" s="639" t="s">
        <v>111</v>
      </c>
      <c r="G27283" s="13">
        <f>SUM(A27283*E27283)</f>
        <v>1000</v>
      </c>
    </row>
    <row r="27284" spans="1:7">
      <c r="A27284" s="677"/>
      <c r="B27284" s="677"/>
      <c r="C27284" s="675"/>
      <c r="D27284" s="679"/>
      <c r="E27284" s="680" t="s">
        <v>877</v>
      </c>
      <c r="F27284" s="681"/>
      <c r="G27284" s="682"/>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2" t="s">
        <v>11</v>
      </c>
      <c r="D27287" s="646" t="s">
        <v>878</v>
      </c>
      <c r="E27287" s="639"/>
      <c r="F27287" s="639" t="s">
        <v>111</v>
      </c>
      <c r="G27287" s="180"/>
    </row>
    <row r="27288" spans="1:7">
      <c r="A27288" s="207">
        <v>2</v>
      </c>
      <c r="B27288" s="208" t="s">
        <v>72</v>
      </c>
      <c r="C27288" s="642" t="s">
        <v>15</v>
      </c>
      <c r="D27288" s="646" t="s">
        <v>879</v>
      </c>
      <c r="E27288" s="639"/>
      <c r="F27288" s="639" t="s">
        <v>75</v>
      </c>
      <c r="G27288" s="180"/>
    </row>
    <row r="27289" spans="1:7">
      <c r="A27289" s="207">
        <v>2</v>
      </c>
      <c r="B27289" s="208" t="s">
        <v>72</v>
      </c>
      <c r="C27289" s="642" t="s">
        <v>18</v>
      </c>
      <c r="D27289" s="646" t="s">
        <v>880</v>
      </c>
      <c r="E27289" s="639"/>
      <c r="F27289" s="639" t="s">
        <v>75</v>
      </c>
      <c r="G27289" s="5"/>
    </row>
    <row r="27290" spans="1:7">
      <c r="A27290" s="207">
        <v>2</v>
      </c>
      <c r="B27290" s="208" t="s">
        <v>72</v>
      </c>
      <c r="C27290" s="642" t="s">
        <v>21</v>
      </c>
      <c r="D27290" s="646" t="s">
        <v>881</v>
      </c>
      <c r="E27290" s="639"/>
      <c r="F27290" s="639" t="s">
        <v>75</v>
      </c>
      <c r="G27290" s="5"/>
    </row>
    <row r="27291" spans="1:7">
      <c r="A27291" s="207">
        <v>126</v>
      </c>
      <c r="B27291" s="208" t="s">
        <v>39</v>
      </c>
      <c r="C27291" s="642" t="s">
        <v>25</v>
      </c>
      <c r="D27291" s="646" t="s">
        <v>882</v>
      </c>
      <c r="E27291" s="639"/>
      <c r="F27291" s="639" t="s">
        <v>165</v>
      </c>
      <c r="G27291" s="5"/>
    </row>
    <row r="27292" spans="1:7">
      <c r="A27292" s="207">
        <v>2</v>
      </c>
      <c r="B27292" s="208" t="s">
        <v>72</v>
      </c>
      <c r="C27292" s="642" t="s">
        <v>29</v>
      </c>
      <c r="D27292" s="646" t="s">
        <v>883</v>
      </c>
      <c r="E27292" s="639"/>
      <c r="F27292" s="639" t="s">
        <v>75</v>
      </c>
      <c r="G27292" s="5"/>
    </row>
    <row r="27293" spans="1:7">
      <c r="A27293" s="207">
        <v>8</v>
      </c>
      <c r="B27293" s="208" t="s">
        <v>72</v>
      </c>
      <c r="C27293" s="642" t="s">
        <v>33</v>
      </c>
      <c r="D27293" s="646" t="s">
        <v>884</v>
      </c>
      <c r="E27293" s="639"/>
      <c r="F27293" s="639" t="s">
        <v>75</v>
      </c>
      <c r="G27293" s="5"/>
    </row>
    <row r="27294" spans="1:7" ht="25.5">
      <c r="A27294" s="207">
        <v>2</v>
      </c>
      <c r="B27294" s="208" t="s">
        <v>72</v>
      </c>
      <c r="C27294" s="642" t="s">
        <v>36</v>
      </c>
      <c r="D27294" s="646" t="s">
        <v>885</v>
      </c>
      <c r="E27294" s="639"/>
      <c r="F27294" s="639" t="s">
        <v>75</v>
      </c>
      <c r="G27294" s="5"/>
    </row>
    <row r="27295" spans="1:7">
      <c r="A27295" s="207">
        <v>1</v>
      </c>
      <c r="B27295" s="208" t="s">
        <v>89</v>
      </c>
      <c r="C27295" s="642" t="s">
        <v>40</v>
      </c>
      <c r="D27295" s="646" t="s">
        <v>886</v>
      </c>
      <c r="E27295" s="639"/>
      <c r="F27295" s="639" t="s">
        <v>75</v>
      </c>
      <c r="G27295" s="5"/>
    </row>
    <row r="27296" spans="1:7">
      <c r="A27296" s="207">
        <v>1</v>
      </c>
      <c r="B27296" s="208" t="s">
        <v>89</v>
      </c>
      <c r="C27296" s="642" t="s">
        <v>44</v>
      </c>
      <c r="D27296" s="646" t="s">
        <v>887</v>
      </c>
      <c r="E27296" s="639"/>
      <c r="F27296" s="639" t="s">
        <v>75</v>
      </c>
      <c r="G27296" s="5"/>
    </row>
    <row r="27297" spans="1:7">
      <c r="A27297" s="207">
        <v>4</v>
      </c>
      <c r="B27297" s="208" t="s">
        <v>72</v>
      </c>
      <c r="C27297" s="642" t="s">
        <v>47</v>
      </c>
      <c r="D27297" s="646" t="s">
        <v>888</v>
      </c>
      <c r="E27297" s="639"/>
      <c r="F27297" s="639" t="s">
        <v>75</v>
      </c>
      <c r="G27297" s="5"/>
    </row>
    <row r="27298" spans="1:7">
      <c r="A27298" s="207">
        <v>1</v>
      </c>
      <c r="B27298" s="208" t="s">
        <v>89</v>
      </c>
      <c r="C27298" s="642" t="s">
        <v>50</v>
      </c>
      <c r="D27298" s="646" t="s">
        <v>889</v>
      </c>
      <c r="E27298" s="639"/>
      <c r="F27298" s="639" t="s">
        <v>75</v>
      </c>
      <c r="G27298" s="5"/>
    </row>
    <row r="27299" spans="1:7">
      <c r="A27299" s="207">
        <v>210</v>
      </c>
      <c r="B27299" s="208" t="s">
        <v>72</v>
      </c>
      <c r="C27299" s="642" t="s">
        <v>54</v>
      </c>
      <c r="D27299" s="646" t="s">
        <v>890</v>
      </c>
      <c r="E27299" s="639"/>
      <c r="F27299" s="639" t="s">
        <v>75</v>
      </c>
      <c r="G27299" s="5"/>
    </row>
    <row r="27300" spans="1:7">
      <c r="A27300" s="207">
        <v>1</v>
      </c>
      <c r="B27300" s="208" t="s">
        <v>89</v>
      </c>
      <c r="C27300" s="642" t="s">
        <v>57</v>
      </c>
      <c r="D27300" s="646" t="s">
        <v>891</v>
      </c>
      <c r="E27300" s="639"/>
      <c r="F27300" s="639" t="s">
        <v>75</v>
      </c>
      <c r="G27300" s="5"/>
    </row>
    <row r="27301" spans="1:7">
      <c r="A27301" s="207">
        <v>1</v>
      </c>
      <c r="B27301" s="208" t="s">
        <v>89</v>
      </c>
      <c r="C27301" s="642" t="s">
        <v>60</v>
      </c>
      <c r="D27301" s="646" t="s">
        <v>892</v>
      </c>
      <c r="E27301" s="639"/>
      <c r="F27301" s="639" t="s">
        <v>75</v>
      </c>
      <c r="G27301" s="5"/>
    </row>
    <row r="27302" spans="1:7" s="30" customFormat="1">
      <c r="A27302" s="3"/>
      <c r="B27302" s="3"/>
      <c r="C27302" s="667"/>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10" t="s">
        <v>0</v>
      </c>
      <c r="B27326" s="710"/>
      <c r="C27326" s="710"/>
      <c r="D27326" s="710"/>
      <c r="E27326" s="710"/>
      <c r="F27326" s="710"/>
      <c r="G27326" s="710"/>
    </row>
    <row r="27327" spans="1:7">
      <c r="A27327" s="711" t="s">
        <v>1</v>
      </c>
      <c r="B27327" s="711"/>
      <c r="C27327" s="711"/>
      <c r="D27327" s="711"/>
      <c r="E27327" s="711"/>
      <c r="F27327" s="711"/>
      <c r="G27327" s="711"/>
    </row>
    <row r="27328" spans="1:7" ht="34.5" customHeight="1">
      <c r="A27328" s="1" t="s">
        <v>2</v>
      </c>
      <c r="B27328" s="659"/>
      <c r="C27328" s="659"/>
      <c r="D27328" s="712" t="s">
        <v>785</v>
      </c>
      <c r="E27328" s="712"/>
      <c r="F27328" s="712"/>
      <c r="G27328" s="712"/>
    </row>
    <row r="27329" spans="1:7" ht="25.5">
      <c r="A27329" s="713" t="s">
        <v>3</v>
      </c>
      <c r="B27329" s="714"/>
      <c r="C27329" s="3" t="s">
        <v>4</v>
      </c>
      <c r="D27329" s="667" t="s">
        <v>5</v>
      </c>
      <c r="E27329" s="667" t="s">
        <v>6</v>
      </c>
      <c r="F27329" s="667" t="s">
        <v>7</v>
      </c>
      <c r="G27329" s="5" t="s">
        <v>8</v>
      </c>
    </row>
    <row r="27330" spans="1:7">
      <c r="A27330" s="657"/>
      <c r="B27330" s="658"/>
      <c r="C27330" s="3"/>
      <c r="D27330" s="104" t="s">
        <v>9</v>
      </c>
      <c r="E27330" s="667"/>
      <c r="F27330" s="667"/>
      <c r="G27330" s="5"/>
    </row>
    <row r="27331" spans="1:7" s="24" customFormat="1">
      <c r="A27331" s="674">
        <v>10323</v>
      </c>
      <c r="B27331" s="674" t="s">
        <v>39</v>
      </c>
      <c r="C27331" s="676" t="s">
        <v>11</v>
      </c>
      <c r="D27331" s="678" t="s">
        <v>149</v>
      </c>
      <c r="E27331" s="665">
        <v>121</v>
      </c>
      <c r="F27331" s="639" t="s">
        <v>42</v>
      </c>
      <c r="G27331" s="20">
        <f>SUM(A27331*E27331/100)</f>
        <v>12490.83</v>
      </c>
    </row>
    <row r="27332" spans="1:7" s="24" customFormat="1">
      <c r="A27332" s="675"/>
      <c r="B27332" s="675"/>
      <c r="C27332" s="677"/>
      <c r="D27332" s="679"/>
      <c r="E27332" s="687" t="s">
        <v>150</v>
      </c>
      <c r="F27332" s="688"/>
      <c r="G27332" s="689"/>
    </row>
    <row r="27333" spans="1:7" s="25" customFormat="1">
      <c r="A27333" s="674">
        <v>10323</v>
      </c>
      <c r="B27333" s="674" t="s">
        <v>39</v>
      </c>
      <c r="C27333" s="676" t="s">
        <v>15</v>
      </c>
      <c r="D27333" s="678" t="s">
        <v>151</v>
      </c>
      <c r="E27333" s="665">
        <v>660</v>
      </c>
      <c r="F27333" s="639" t="s">
        <v>42</v>
      </c>
      <c r="G27333" s="20">
        <f>SUM(A27333*E27333/100)</f>
        <v>68131.8</v>
      </c>
    </row>
    <row r="27334" spans="1:7" s="25" customFormat="1">
      <c r="A27334" s="675"/>
      <c r="B27334" s="675"/>
      <c r="C27334" s="677"/>
      <c r="D27334" s="679"/>
      <c r="E27334" s="687" t="s">
        <v>152</v>
      </c>
      <c r="F27334" s="688"/>
      <c r="G27334" s="689"/>
    </row>
    <row r="27335" spans="1:7" s="24" customFormat="1">
      <c r="A27335" s="674">
        <v>10323</v>
      </c>
      <c r="B27335" s="674" t="s">
        <v>39</v>
      </c>
      <c r="C27335" s="676" t="s">
        <v>18</v>
      </c>
      <c r="D27335" s="678" t="s">
        <v>41</v>
      </c>
      <c r="E27335" s="665">
        <v>2496.7199999999998</v>
      </c>
      <c r="F27335" s="639" t="s">
        <v>42</v>
      </c>
      <c r="G27335" s="20">
        <f>SUM(A27335*E27335/100)</f>
        <v>257736.4056</v>
      </c>
    </row>
    <row r="27336" spans="1:7" s="24" customFormat="1">
      <c r="A27336" s="675"/>
      <c r="B27336" s="675"/>
      <c r="C27336" s="677"/>
      <c r="D27336" s="679"/>
      <c r="E27336" s="687" t="s">
        <v>699</v>
      </c>
      <c r="F27336" s="688"/>
      <c r="G27336" s="689"/>
    </row>
    <row r="27337" spans="1:7" s="24" customFormat="1">
      <c r="A27337" s="674">
        <v>6534</v>
      </c>
      <c r="B27337" s="674" t="s">
        <v>39</v>
      </c>
      <c r="C27337" s="676" t="s">
        <v>21</v>
      </c>
      <c r="D27337" s="678" t="s">
        <v>700</v>
      </c>
      <c r="E27337" s="665">
        <v>6319.5</v>
      </c>
      <c r="F27337" s="639" t="s">
        <v>42</v>
      </c>
      <c r="G27337" s="20">
        <f>SUM(A27337*E27337/100)</f>
        <v>412916.13</v>
      </c>
    </row>
    <row r="27338" spans="1:7" s="24" customFormat="1" ht="66.75" customHeight="1">
      <c r="A27338" s="675"/>
      <c r="B27338" s="675"/>
      <c r="C27338" s="677"/>
      <c r="D27338" s="679"/>
      <c r="E27338" s="687" t="s">
        <v>701</v>
      </c>
      <c r="F27338" s="688"/>
      <c r="G27338" s="689"/>
    </row>
    <row r="27339" spans="1:7" s="24" customFormat="1" ht="15.75" customHeight="1">
      <c r="A27339" s="674">
        <v>6534</v>
      </c>
      <c r="B27339" s="674" t="s">
        <v>39</v>
      </c>
      <c r="C27339" s="676" t="s">
        <v>25</v>
      </c>
      <c r="D27339" s="678" t="s">
        <v>702</v>
      </c>
      <c r="E27339" s="665">
        <v>1.97</v>
      </c>
      <c r="F27339" s="639" t="s">
        <v>165</v>
      </c>
      <c r="G27339" s="20">
        <f>SUM(A27339*E27339)</f>
        <v>12871.98</v>
      </c>
    </row>
    <row r="27340" spans="1:7" s="24" customFormat="1" ht="42" customHeight="1">
      <c r="A27340" s="675"/>
      <c r="B27340" s="675"/>
      <c r="C27340" s="677"/>
      <c r="D27340" s="679"/>
      <c r="E27340" s="687" t="s">
        <v>703</v>
      </c>
      <c r="F27340" s="688"/>
      <c r="G27340" s="689"/>
    </row>
    <row r="27341" spans="1:7" ht="42" customHeight="1">
      <c r="A27341" s="657"/>
      <c r="B27341" s="658"/>
      <c r="C27341" s="3"/>
      <c r="D27341" s="667"/>
      <c r="E27341" s="667"/>
      <c r="F27341" s="28" t="s">
        <v>603</v>
      </c>
      <c r="G27341" s="105">
        <v>764147</v>
      </c>
    </row>
    <row r="27342" spans="1:7">
      <c r="A27342" s="657"/>
      <c r="B27342" s="658"/>
      <c r="C27342" s="3"/>
      <c r="D27342" s="104" t="s">
        <v>704</v>
      </c>
      <c r="E27342" s="667"/>
      <c r="F27342" s="667"/>
      <c r="G27342" s="5"/>
    </row>
    <row r="27343" spans="1:7" s="25" customFormat="1" ht="127.5">
      <c r="A27343" s="178">
        <v>6696</v>
      </c>
      <c r="B27343" s="179" t="s">
        <v>39</v>
      </c>
      <c r="C27343" s="638" t="s">
        <v>11</v>
      </c>
      <c r="D27343" s="640" t="s">
        <v>705</v>
      </c>
      <c r="E27343" s="639"/>
      <c r="F27343" s="639" t="s">
        <v>165</v>
      </c>
      <c r="G27343" s="180"/>
    </row>
    <row r="27344" spans="1:7">
      <c r="A27344" s="657"/>
      <c r="B27344" s="658"/>
      <c r="C27344" s="3"/>
      <c r="D27344" s="667"/>
      <c r="E27344" s="667"/>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10" t="s">
        <v>0</v>
      </c>
      <c r="B27380" s="710"/>
      <c r="C27380" s="710"/>
      <c r="D27380" s="710"/>
      <c r="E27380" s="710"/>
      <c r="F27380" s="710"/>
      <c r="G27380" s="710"/>
    </row>
    <row r="27381" spans="1:7">
      <c r="A27381" s="711" t="s">
        <v>1</v>
      </c>
      <c r="B27381" s="711"/>
      <c r="C27381" s="711"/>
      <c r="D27381" s="711"/>
      <c r="E27381" s="711"/>
      <c r="F27381" s="711"/>
      <c r="G27381" s="711"/>
    </row>
    <row r="27382" spans="1:7" ht="36.75" customHeight="1">
      <c r="A27382" s="1" t="s">
        <v>2</v>
      </c>
      <c r="B27382" s="659"/>
      <c r="C27382" s="659"/>
      <c r="D27382" s="712" t="s">
        <v>709</v>
      </c>
      <c r="E27382" s="712"/>
      <c r="F27382" s="712"/>
      <c r="G27382" s="712"/>
    </row>
    <row r="27383" spans="1:7" ht="25.5">
      <c r="A27383" s="713" t="s">
        <v>3</v>
      </c>
      <c r="B27383" s="714"/>
      <c r="C27383" s="3" t="s">
        <v>4</v>
      </c>
      <c r="D27383" s="667" t="s">
        <v>5</v>
      </c>
      <c r="E27383" s="667" t="s">
        <v>6</v>
      </c>
      <c r="F27383" s="667" t="s">
        <v>7</v>
      </c>
      <c r="G27383" s="5" t="s">
        <v>8</v>
      </c>
    </row>
    <row r="27384" spans="1:7">
      <c r="A27384" s="657"/>
      <c r="B27384" s="658"/>
      <c r="C27384" s="3"/>
      <c r="D27384" s="104" t="s">
        <v>9</v>
      </c>
      <c r="E27384" s="667"/>
      <c r="F27384" s="667"/>
      <c r="G27384" s="5"/>
    </row>
    <row r="27385" spans="1:7" s="24" customFormat="1">
      <c r="A27385" s="674">
        <v>10323</v>
      </c>
      <c r="B27385" s="674" t="s">
        <v>39</v>
      </c>
      <c r="C27385" s="676" t="s">
        <v>11</v>
      </c>
      <c r="D27385" s="678" t="s">
        <v>149</v>
      </c>
      <c r="E27385" s="665">
        <v>121</v>
      </c>
      <c r="F27385" s="639" t="s">
        <v>42</v>
      </c>
      <c r="G27385" s="20">
        <f>SUM(A27385*E27385/100)</f>
        <v>12490.83</v>
      </c>
    </row>
    <row r="27386" spans="1:7" s="24" customFormat="1">
      <c r="A27386" s="675"/>
      <c r="B27386" s="675"/>
      <c r="C27386" s="677"/>
      <c r="D27386" s="679"/>
      <c r="E27386" s="687" t="s">
        <v>150</v>
      </c>
      <c r="F27386" s="688"/>
      <c r="G27386" s="689"/>
    </row>
    <row r="27387" spans="1:7" s="25" customFormat="1">
      <c r="A27387" s="674">
        <v>10323</v>
      </c>
      <c r="B27387" s="674" t="s">
        <v>39</v>
      </c>
      <c r="C27387" s="676" t="s">
        <v>15</v>
      </c>
      <c r="D27387" s="678" t="s">
        <v>151</v>
      </c>
      <c r="E27387" s="665">
        <v>660</v>
      </c>
      <c r="F27387" s="639" t="s">
        <v>42</v>
      </c>
      <c r="G27387" s="20">
        <f>SUM(A27387*E27387/100)</f>
        <v>68131.8</v>
      </c>
    </row>
    <row r="27388" spans="1:7" s="25" customFormat="1">
      <c r="A27388" s="675"/>
      <c r="B27388" s="675"/>
      <c r="C27388" s="677"/>
      <c r="D27388" s="679"/>
      <c r="E27388" s="687" t="s">
        <v>152</v>
      </c>
      <c r="F27388" s="688"/>
      <c r="G27388" s="689"/>
    </row>
    <row r="27389" spans="1:7" s="24" customFormat="1">
      <c r="A27389" s="674">
        <v>10323</v>
      </c>
      <c r="B27389" s="674" t="s">
        <v>39</v>
      </c>
      <c r="C27389" s="676" t="s">
        <v>18</v>
      </c>
      <c r="D27389" s="678" t="s">
        <v>41</v>
      </c>
      <c r="E27389" s="665">
        <v>2496.7199999999998</v>
      </c>
      <c r="F27389" s="639" t="s">
        <v>42</v>
      </c>
      <c r="G27389" s="20">
        <f>SUM(A27389*E27389/100)</f>
        <v>257736.4056</v>
      </c>
    </row>
    <row r="27390" spans="1:7" s="24" customFormat="1">
      <c r="A27390" s="675"/>
      <c r="B27390" s="675"/>
      <c r="C27390" s="677"/>
      <c r="D27390" s="679"/>
      <c r="E27390" s="687" t="s">
        <v>699</v>
      </c>
      <c r="F27390" s="688"/>
      <c r="G27390" s="689"/>
    </row>
    <row r="27391" spans="1:7" s="24" customFormat="1">
      <c r="A27391" s="674">
        <v>9803</v>
      </c>
      <c r="B27391" s="674" t="s">
        <v>39</v>
      </c>
      <c r="C27391" s="676" t="s">
        <v>21</v>
      </c>
      <c r="D27391" s="678" t="s">
        <v>700</v>
      </c>
      <c r="E27391" s="665">
        <v>6319.5</v>
      </c>
      <c r="F27391" s="639" t="s">
        <v>42</v>
      </c>
      <c r="G27391" s="20">
        <f>SUM(A27391*E27391/100)</f>
        <v>619500.58499999996</v>
      </c>
    </row>
    <row r="27392" spans="1:7" s="24" customFormat="1">
      <c r="A27392" s="675"/>
      <c r="B27392" s="675"/>
      <c r="C27392" s="677"/>
      <c r="D27392" s="679"/>
      <c r="E27392" s="687" t="s">
        <v>701</v>
      </c>
      <c r="F27392" s="688"/>
      <c r="G27392" s="689"/>
    </row>
    <row r="27393" spans="1:7" s="24" customFormat="1">
      <c r="A27393" s="674">
        <v>9803</v>
      </c>
      <c r="B27393" s="674" t="s">
        <v>39</v>
      </c>
      <c r="C27393" s="676" t="s">
        <v>25</v>
      </c>
      <c r="D27393" s="678" t="s">
        <v>702</v>
      </c>
      <c r="E27393" s="665">
        <v>1.97</v>
      </c>
      <c r="F27393" s="639" t="s">
        <v>165</v>
      </c>
      <c r="G27393" s="20">
        <f>SUM(A27393*E27393)</f>
        <v>19311.91</v>
      </c>
    </row>
    <row r="27394" spans="1:7" s="24" customFormat="1">
      <c r="A27394" s="675"/>
      <c r="B27394" s="675"/>
      <c r="C27394" s="677"/>
      <c r="D27394" s="679"/>
      <c r="E27394" s="687" t="s">
        <v>703</v>
      </c>
      <c r="F27394" s="688"/>
      <c r="G27394" s="689"/>
    </row>
    <row r="27395" spans="1:7">
      <c r="A27395" s="657"/>
      <c r="B27395" s="658"/>
      <c r="C27395" s="3"/>
      <c r="D27395" s="667"/>
      <c r="E27395" s="667"/>
      <c r="F27395" s="28" t="s">
        <v>603</v>
      </c>
      <c r="G27395" s="105">
        <v>977172</v>
      </c>
    </row>
    <row r="27396" spans="1:7">
      <c r="A27396" s="657"/>
      <c r="B27396" s="658"/>
      <c r="C27396" s="3"/>
      <c r="D27396" s="104" t="s">
        <v>704</v>
      </c>
      <c r="E27396" s="667"/>
      <c r="F27396" s="667"/>
      <c r="G27396" s="5"/>
    </row>
    <row r="27397" spans="1:7" s="25" customFormat="1" ht="127.5">
      <c r="A27397" s="178">
        <v>3886</v>
      </c>
      <c r="B27397" s="179" t="s">
        <v>39</v>
      </c>
      <c r="C27397" s="638" t="s">
        <v>11</v>
      </c>
      <c r="D27397" s="640" t="s">
        <v>705</v>
      </c>
      <c r="E27397" s="639"/>
      <c r="F27397" s="639" t="s">
        <v>165</v>
      </c>
      <c r="G27397" s="180"/>
    </row>
    <row r="27398" spans="1:7">
      <c r="A27398" s="657"/>
      <c r="B27398" s="658"/>
      <c r="C27398" s="3"/>
      <c r="D27398" s="667"/>
      <c r="E27398" s="667"/>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10" t="s">
        <v>0</v>
      </c>
      <c r="B27436" s="710"/>
      <c r="C27436" s="710"/>
      <c r="D27436" s="710"/>
      <c r="E27436" s="710"/>
      <c r="F27436" s="710"/>
      <c r="G27436" s="710"/>
    </row>
    <row r="27437" spans="1:7">
      <c r="A27437" s="711" t="s">
        <v>1</v>
      </c>
      <c r="B27437" s="711"/>
      <c r="C27437" s="711"/>
      <c r="D27437" s="711"/>
      <c r="E27437" s="711"/>
      <c r="F27437" s="711"/>
      <c r="G27437" s="711"/>
    </row>
    <row r="27438" spans="1:7">
      <c r="A27438" s="1" t="s">
        <v>2</v>
      </c>
      <c r="B27438" s="659"/>
      <c r="C27438" s="659"/>
      <c r="D27438" s="712" t="s">
        <v>969</v>
      </c>
      <c r="E27438" s="712"/>
      <c r="F27438" s="712"/>
      <c r="G27438" s="712"/>
    </row>
    <row r="27439" spans="1:7" ht="25.5">
      <c r="A27439" s="748" t="s">
        <v>3</v>
      </c>
      <c r="B27439" s="748"/>
      <c r="C27439" s="3" t="s">
        <v>4</v>
      </c>
      <c r="D27439" s="91" t="s">
        <v>5</v>
      </c>
      <c r="E27439" s="667" t="s">
        <v>6</v>
      </c>
      <c r="F27439" s="667" t="s">
        <v>7</v>
      </c>
      <c r="G27439" s="5" t="s">
        <v>8</v>
      </c>
    </row>
    <row r="27440" spans="1:7">
      <c r="A27440" s="6"/>
      <c r="B27440" s="6"/>
      <c r="C27440" s="7"/>
      <c r="D27440" s="231" t="s">
        <v>9</v>
      </c>
      <c r="E27440" s="6"/>
      <c r="F27440" s="6"/>
      <c r="G27440" s="9"/>
    </row>
    <row r="27441" spans="1:7" s="25" customFormat="1">
      <c r="A27441" s="674">
        <v>90868</v>
      </c>
      <c r="B27441" s="674" t="s">
        <v>39</v>
      </c>
      <c r="C27441" s="676" t="s">
        <v>11</v>
      </c>
      <c r="D27441" s="678" t="s">
        <v>305</v>
      </c>
      <c r="E27441" s="639">
        <v>226.88</v>
      </c>
      <c r="F27441" s="639" t="s">
        <v>52</v>
      </c>
      <c r="G27441" s="20">
        <f>SUM(A27441*E27441/100)</f>
        <v>206161.31839999999</v>
      </c>
    </row>
    <row r="27442" spans="1:7" s="25" customFormat="1">
      <c r="A27442" s="675"/>
      <c r="B27442" s="675"/>
      <c r="C27442" s="677"/>
      <c r="D27442" s="679"/>
      <c r="E27442" s="680" t="s">
        <v>306</v>
      </c>
      <c r="F27442" s="681"/>
      <c r="G27442" s="682"/>
    </row>
    <row r="27443" spans="1:7">
      <c r="A27443" s="674">
        <v>132580</v>
      </c>
      <c r="B27443" s="674" t="s">
        <v>39</v>
      </c>
      <c r="C27443" s="676" t="s">
        <v>15</v>
      </c>
      <c r="D27443" s="678" t="s">
        <v>58</v>
      </c>
      <c r="E27443" s="665">
        <v>1079.6500000000001</v>
      </c>
      <c r="F27443" s="639" t="s">
        <v>42</v>
      </c>
      <c r="G27443" s="13">
        <f>SUM(A27443*E27443/100)</f>
        <v>1431399.97</v>
      </c>
    </row>
    <row r="27444" spans="1:7">
      <c r="A27444" s="675"/>
      <c r="B27444" s="675"/>
      <c r="C27444" s="677"/>
      <c r="D27444" s="679"/>
      <c r="E27444" s="680" t="s">
        <v>59</v>
      </c>
      <c r="F27444" s="681"/>
      <c r="G27444" s="682"/>
    </row>
    <row r="27445" spans="1:7">
      <c r="A27445" s="674">
        <v>18058</v>
      </c>
      <c r="B27445" s="674" t="s">
        <v>39</v>
      </c>
      <c r="C27445" s="676" t="s">
        <v>18</v>
      </c>
      <c r="D27445" s="678" t="s">
        <v>970</v>
      </c>
      <c r="E27445" s="665">
        <v>1072.06</v>
      </c>
      <c r="F27445" s="639" t="s">
        <v>42</v>
      </c>
      <c r="G27445" s="20">
        <f>SUM(A27445*E27445/100)</f>
        <v>193592.59479999999</v>
      </c>
    </row>
    <row r="27446" spans="1:7" ht="33.75" customHeight="1">
      <c r="A27446" s="675"/>
      <c r="B27446" s="675"/>
      <c r="C27446" s="677"/>
      <c r="D27446" s="679"/>
      <c r="E27446" s="680" t="s">
        <v>803</v>
      </c>
      <c r="F27446" s="681"/>
      <c r="G27446" s="682"/>
    </row>
    <row r="27447" spans="1:7">
      <c r="A27447" s="674">
        <v>12888</v>
      </c>
      <c r="B27447" s="674" t="s">
        <v>39</v>
      </c>
      <c r="C27447" s="676" t="s">
        <v>21</v>
      </c>
      <c r="D27447" s="678" t="s">
        <v>170</v>
      </c>
      <c r="E27447" s="665">
        <v>1160.06</v>
      </c>
      <c r="F27447" s="639" t="s">
        <v>42</v>
      </c>
      <c r="G27447" s="13">
        <f>SUM(A27447*E27447/100)</f>
        <v>149508.53279999999</v>
      </c>
    </row>
    <row r="27448" spans="1:7">
      <c r="A27448" s="675"/>
      <c r="B27448" s="675"/>
      <c r="C27448" s="677"/>
      <c r="D27448" s="679"/>
      <c r="E27448" s="680" t="s">
        <v>171</v>
      </c>
      <c r="F27448" s="681"/>
      <c r="G27448" s="682"/>
    </row>
    <row r="27449" spans="1:7" s="24" customFormat="1">
      <c r="A27449" s="674">
        <v>3399</v>
      </c>
      <c r="B27449" s="674" t="s">
        <v>39</v>
      </c>
      <c r="C27449" s="676" t="s">
        <v>25</v>
      </c>
      <c r="D27449" s="678" t="s">
        <v>149</v>
      </c>
      <c r="E27449" s="665">
        <v>121</v>
      </c>
      <c r="F27449" s="639" t="s">
        <v>42</v>
      </c>
      <c r="G27449" s="20">
        <f>SUM(A27449*E27449/100)</f>
        <v>4112.79</v>
      </c>
    </row>
    <row r="27450" spans="1:7" s="24" customFormat="1">
      <c r="A27450" s="675"/>
      <c r="B27450" s="675"/>
      <c r="C27450" s="677"/>
      <c r="D27450" s="679"/>
      <c r="E27450" s="687" t="s">
        <v>150</v>
      </c>
      <c r="F27450" s="688"/>
      <c r="G27450" s="689"/>
    </row>
    <row r="27451" spans="1:7" s="25" customFormat="1">
      <c r="A27451" s="674">
        <v>3399</v>
      </c>
      <c r="B27451" s="674" t="s">
        <v>39</v>
      </c>
      <c r="C27451" s="676" t="s">
        <v>29</v>
      </c>
      <c r="D27451" s="678" t="s">
        <v>151</v>
      </c>
      <c r="E27451" s="665">
        <v>660</v>
      </c>
      <c r="F27451" s="639" t="s">
        <v>42</v>
      </c>
      <c r="G27451" s="20">
        <f>SUM(A27451*E27451/100)</f>
        <v>22433.4</v>
      </c>
    </row>
    <row r="27452" spans="1:7" s="25" customFormat="1">
      <c r="A27452" s="675"/>
      <c r="B27452" s="675"/>
      <c r="C27452" s="677"/>
      <c r="D27452" s="679"/>
      <c r="E27452" s="687" t="s">
        <v>152</v>
      </c>
      <c r="F27452" s="688"/>
      <c r="G27452" s="689"/>
    </row>
    <row r="27453" spans="1:7" s="24" customFormat="1">
      <c r="A27453" s="674">
        <v>3399</v>
      </c>
      <c r="B27453" s="674" t="s">
        <v>39</v>
      </c>
      <c r="C27453" s="676" t="s">
        <v>33</v>
      </c>
      <c r="D27453" s="678" t="s">
        <v>41</v>
      </c>
      <c r="E27453" s="665">
        <v>2206.6</v>
      </c>
      <c r="F27453" s="639" t="s">
        <v>42</v>
      </c>
      <c r="G27453" s="20">
        <f>SUM(A27453*E27453/100)</f>
        <v>75002.333999999988</v>
      </c>
    </row>
    <row r="27454" spans="1:7" s="24" customFormat="1">
      <c r="A27454" s="675"/>
      <c r="B27454" s="675"/>
      <c r="C27454" s="677"/>
      <c r="D27454" s="679"/>
      <c r="E27454" s="687" t="s">
        <v>43</v>
      </c>
      <c r="F27454" s="688"/>
      <c r="G27454" s="689"/>
    </row>
    <row r="27455" spans="1:7" s="24" customFormat="1">
      <c r="A27455" s="674">
        <v>3399</v>
      </c>
      <c r="B27455" s="674" t="s">
        <v>39</v>
      </c>
      <c r="C27455" s="676" t="s">
        <v>36</v>
      </c>
      <c r="D27455" s="678" t="s">
        <v>45</v>
      </c>
      <c r="E27455" s="639">
        <v>2197.52</v>
      </c>
      <c r="F27455" s="639" t="s">
        <v>42</v>
      </c>
      <c r="G27455" s="20">
        <f>SUM(A27455*E27455/100)</f>
        <v>74693.704799999992</v>
      </c>
    </row>
    <row r="27456" spans="1:7" s="24" customFormat="1">
      <c r="A27456" s="675"/>
      <c r="B27456" s="675"/>
      <c r="C27456" s="677"/>
      <c r="D27456" s="679"/>
      <c r="E27456" s="687" t="s">
        <v>46</v>
      </c>
      <c r="F27456" s="688"/>
      <c r="G27456" s="689"/>
    </row>
    <row r="27457" spans="1:7">
      <c r="A27457" s="674">
        <v>92</v>
      </c>
      <c r="B27457" s="674" t="s">
        <v>39</v>
      </c>
      <c r="C27457" s="676" t="s">
        <v>40</v>
      </c>
      <c r="D27457" s="678" t="s">
        <v>971</v>
      </c>
      <c r="E27457" s="665">
        <v>32641.21</v>
      </c>
      <c r="F27457" s="639" t="s">
        <v>42</v>
      </c>
      <c r="G27457" s="13">
        <f>SUM(A27457*E27457/100)</f>
        <v>30029.913199999999</v>
      </c>
    </row>
    <row r="27458" spans="1:7" ht="48" customHeight="1">
      <c r="A27458" s="675"/>
      <c r="B27458" s="675"/>
      <c r="C27458" s="677"/>
      <c r="D27458" s="679"/>
      <c r="E27458" s="680" t="s">
        <v>972</v>
      </c>
      <c r="F27458" s="681"/>
      <c r="G27458" s="682"/>
    </row>
    <row r="27459" spans="1:7" ht="38.25">
      <c r="A27459" s="642"/>
      <c r="B27459" s="642"/>
      <c r="C27459" s="644" t="s">
        <v>44</v>
      </c>
      <c r="D27459" s="646" t="s">
        <v>153</v>
      </c>
      <c r="E27459" s="704"/>
      <c r="F27459" s="705"/>
      <c r="G27459" s="706"/>
    </row>
    <row r="27460" spans="1:7">
      <c r="A27460" s="676">
        <v>1680</v>
      </c>
      <c r="B27460" s="676" t="s">
        <v>39</v>
      </c>
      <c r="C27460" s="674" t="s">
        <v>154</v>
      </c>
      <c r="D27460" s="678" t="s">
        <v>158</v>
      </c>
      <c r="E27460" s="665">
        <v>3275.5</v>
      </c>
      <c r="F27460" s="639" t="s">
        <v>42</v>
      </c>
      <c r="G27460" s="20">
        <f>SUM(A27460*E27460/100)</f>
        <v>55028.4</v>
      </c>
    </row>
    <row r="27461" spans="1:7">
      <c r="A27461" s="677"/>
      <c r="B27461" s="677"/>
      <c r="C27461" s="675"/>
      <c r="D27461" s="679"/>
      <c r="E27461" s="680" t="s">
        <v>159</v>
      </c>
      <c r="F27461" s="681"/>
      <c r="G27461" s="682"/>
    </row>
    <row r="27462" spans="1:7">
      <c r="A27462" s="676">
        <v>1680</v>
      </c>
      <c r="B27462" s="676" t="s">
        <v>39</v>
      </c>
      <c r="C27462" s="674" t="s">
        <v>47</v>
      </c>
      <c r="D27462" s="678" t="s">
        <v>160</v>
      </c>
      <c r="E27462" s="665">
        <v>1887.4</v>
      </c>
      <c r="F27462" s="639" t="s">
        <v>42</v>
      </c>
      <c r="G27462" s="20">
        <f>SUM(A27462*E27462/100)</f>
        <v>31708.32</v>
      </c>
    </row>
    <row r="27463" spans="1:7">
      <c r="A27463" s="677"/>
      <c r="B27463" s="677"/>
      <c r="C27463" s="675"/>
      <c r="D27463" s="679"/>
      <c r="E27463" s="680" t="s">
        <v>161</v>
      </c>
      <c r="F27463" s="681"/>
      <c r="G27463" s="682"/>
    </row>
    <row r="27464" spans="1:7">
      <c r="A27464" s="676">
        <v>8</v>
      </c>
      <c r="B27464" s="676" t="s">
        <v>72</v>
      </c>
      <c r="C27464" s="674" t="s">
        <v>50</v>
      </c>
      <c r="D27464" s="678" t="s">
        <v>973</v>
      </c>
      <c r="E27464" s="665">
        <v>358.68</v>
      </c>
      <c r="F27464" s="639" t="s">
        <v>75</v>
      </c>
      <c r="G27464" s="20">
        <f>SUM(A27464*E27464)</f>
        <v>2869.44</v>
      </c>
    </row>
    <row r="27465" spans="1:7">
      <c r="A27465" s="677"/>
      <c r="B27465" s="677"/>
      <c r="C27465" s="675"/>
      <c r="D27465" s="679"/>
      <c r="E27465" s="680" t="s">
        <v>974</v>
      </c>
      <c r="F27465" s="681"/>
      <c r="G27465" s="682"/>
    </row>
    <row r="27466" spans="1:7" s="25" customFormat="1">
      <c r="A27466" s="674">
        <v>432</v>
      </c>
      <c r="B27466" s="674" t="s">
        <v>39</v>
      </c>
      <c r="C27466" s="674" t="s">
        <v>54</v>
      </c>
      <c r="D27466" s="678" t="s">
        <v>740</v>
      </c>
      <c r="E27466" s="665">
        <v>36.6</v>
      </c>
      <c r="F27466" s="639" t="s">
        <v>165</v>
      </c>
      <c r="G27466" s="20">
        <f>SUM(A27466*E27466)</f>
        <v>15811.2</v>
      </c>
    </row>
    <row r="27467" spans="1:7" s="25" customFormat="1">
      <c r="A27467" s="675"/>
      <c r="B27467" s="675"/>
      <c r="C27467" s="675"/>
      <c r="D27467" s="679"/>
      <c r="E27467" s="686" t="s">
        <v>741</v>
      </c>
      <c r="F27467" s="686"/>
      <c r="G27467" s="686"/>
    </row>
    <row r="27468" spans="1:7" s="25" customFormat="1">
      <c r="A27468" s="674">
        <v>22</v>
      </c>
      <c r="B27468" s="674" t="s">
        <v>39</v>
      </c>
      <c r="C27468" s="674" t="s">
        <v>57</v>
      </c>
      <c r="D27468" s="678" t="s">
        <v>975</v>
      </c>
      <c r="E27468" s="665">
        <v>375.78</v>
      </c>
      <c r="F27468" s="639" t="s">
        <v>165</v>
      </c>
      <c r="G27468" s="20">
        <f>SUM(A27468*E27468)</f>
        <v>8267.16</v>
      </c>
    </row>
    <row r="27469" spans="1:7" s="25" customFormat="1">
      <c r="A27469" s="675"/>
      <c r="B27469" s="675"/>
      <c r="C27469" s="675"/>
      <c r="D27469" s="679"/>
      <c r="E27469" s="686" t="s">
        <v>976</v>
      </c>
      <c r="F27469" s="686"/>
      <c r="G27469" s="686"/>
    </row>
    <row r="27470" spans="1:7">
      <c r="A27470" s="674">
        <v>39</v>
      </c>
      <c r="B27470" s="674" t="s">
        <v>39</v>
      </c>
      <c r="C27470" s="676" t="s">
        <v>60</v>
      </c>
      <c r="D27470" s="678" t="s">
        <v>977</v>
      </c>
      <c r="E27470" s="665">
        <v>1450.76</v>
      </c>
      <c r="F27470" s="639" t="s">
        <v>165</v>
      </c>
      <c r="G27470" s="20">
        <f>SUM(A27470*E27470)</f>
        <v>56579.64</v>
      </c>
    </row>
    <row r="27471" spans="1:7">
      <c r="A27471" s="675"/>
      <c r="B27471" s="675"/>
      <c r="C27471" s="677"/>
      <c r="D27471" s="679"/>
      <c r="E27471" s="680" t="s">
        <v>978</v>
      </c>
      <c r="F27471" s="681"/>
      <c r="G27471" s="682"/>
    </row>
    <row r="27472" spans="1:7">
      <c r="A27472" s="674">
        <v>2660</v>
      </c>
      <c r="B27472" s="674" t="s">
        <v>39</v>
      </c>
      <c r="C27472" s="676" t="s">
        <v>63</v>
      </c>
      <c r="D27472" s="678" t="s">
        <v>979</v>
      </c>
      <c r="E27472" s="665">
        <v>1498.48</v>
      </c>
      <c r="F27472" s="639" t="s">
        <v>42</v>
      </c>
      <c r="G27472" s="20">
        <f>SUM(A27472*E27472/100)</f>
        <v>39859.567999999999</v>
      </c>
    </row>
    <row r="27473" spans="1:7">
      <c r="A27473" s="675"/>
      <c r="B27473" s="675"/>
      <c r="C27473" s="677"/>
      <c r="D27473" s="679"/>
      <c r="E27473" s="680" t="s">
        <v>980</v>
      </c>
      <c r="F27473" s="681"/>
      <c r="G27473" s="682"/>
    </row>
    <row r="27474" spans="1:7">
      <c r="A27474" s="674">
        <v>955</v>
      </c>
      <c r="B27474" s="674" t="s">
        <v>39</v>
      </c>
      <c r="C27474" s="676" t="s">
        <v>66</v>
      </c>
      <c r="D27474" s="678" t="s">
        <v>981</v>
      </c>
      <c r="E27474" s="665">
        <v>91.11</v>
      </c>
      <c r="F27474" s="639" t="s">
        <v>165</v>
      </c>
      <c r="G27474" s="20">
        <f>SUM(A27474*E27474)</f>
        <v>87010.05</v>
      </c>
    </row>
    <row r="27475" spans="1:7">
      <c r="A27475" s="675"/>
      <c r="B27475" s="675"/>
      <c r="C27475" s="677"/>
      <c r="D27475" s="679"/>
      <c r="E27475" s="680" t="s">
        <v>982</v>
      </c>
      <c r="F27475" s="681"/>
      <c r="G27475" s="682"/>
    </row>
    <row r="27476" spans="1:7" s="30" customFormat="1">
      <c r="A27476" s="667"/>
      <c r="B27476" s="667"/>
      <c r="C27476" s="3"/>
      <c r="D27476" s="91"/>
      <c r="E27476" s="667"/>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676">
        <v>18</v>
      </c>
      <c r="B27479" s="676" t="s">
        <v>72</v>
      </c>
      <c r="C27479" s="674" t="s">
        <v>11</v>
      </c>
      <c r="D27479" s="678" t="s">
        <v>85</v>
      </c>
      <c r="E27479" s="665">
        <v>1109.46</v>
      </c>
      <c r="F27479" s="639" t="s">
        <v>75</v>
      </c>
      <c r="G27479" s="13">
        <f>SUM(A27479*E27479)</f>
        <v>19970.28</v>
      </c>
    </row>
    <row r="27480" spans="1:7">
      <c r="A27480" s="677"/>
      <c r="B27480" s="677"/>
      <c r="C27480" s="675"/>
      <c r="D27480" s="679"/>
      <c r="E27480" s="680" t="s">
        <v>86</v>
      </c>
      <c r="F27480" s="681"/>
      <c r="G27480" s="682"/>
    </row>
    <row r="27481" spans="1:7">
      <c r="A27481" s="676">
        <v>2</v>
      </c>
      <c r="B27481" s="676" t="s">
        <v>72</v>
      </c>
      <c r="C27481" s="674" t="s">
        <v>15</v>
      </c>
      <c r="D27481" s="678" t="s">
        <v>177</v>
      </c>
      <c r="E27481" s="665">
        <v>6166.6</v>
      </c>
      <c r="F27481" s="639" t="s">
        <v>75</v>
      </c>
      <c r="G27481" s="13">
        <f>SUM(A27481*E27481)</f>
        <v>12333.2</v>
      </c>
    </row>
    <row r="27482" spans="1:7">
      <c r="A27482" s="677"/>
      <c r="B27482" s="677"/>
      <c r="C27482" s="675"/>
      <c r="D27482" s="679"/>
      <c r="E27482" s="680" t="s">
        <v>178</v>
      </c>
      <c r="F27482" s="681"/>
      <c r="G27482" s="682"/>
    </row>
    <row r="27483" spans="1:7">
      <c r="A27483" s="676"/>
      <c r="B27483" s="676"/>
      <c r="C27483" s="674" t="s">
        <v>18</v>
      </c>
      <c r="D27483" s="678" t="s">
        <v>226</v>
      </c>
      <c r="E27483" s="704"/>
      <c r="F27483" s="705"/>
      <c r="G27483" s="706"/>
    </row>
    <row r="27484" spans="1:7">
      <c r="A27484" s="677"/>
      <c r="B27484" s="677"/>
      <c r="C27484" s="675"/>
      <c r="D27484" s="679"/>
      <c r="E27484" s="707"/>
      <c r="F27484" s="708"/>
      <c r="G27484" s="709"/>
    </row>
    <row r="27485" spans="1:7">
      <c r="A27485" s="676">
        <v>430</v>
      </c>
      <c r="B27485" s="676" t="s">
        <v>107</v>
      </c>
      <c r="C27485" s="674" t="s">
        <v>99</v>
      </c>
      <c r="D27485" s="678" t="s">
        <v>775</v>
      </c>
      <c r="E27485" s="665">
        <v>128.55000000000001</v>
      </c>
      <c r="F27485" s="639" t="s">
        <v>111</v>
      </c>
      <c r="G27485" s="13">
        <f>SUM(A27485*E27485)</f>
        <v>55276.500000000007</v>
      </c>
    </row>
    <row r="27486" spans="1:7">
      <c r="A27486" s="677"/>
      <c r="B27486" s="677"/>
      <c r="C27486" s="675"/>
      <c r="D27486" s="679"/>
      <c r="E27486" s="680" t="s">
        <v>776</v>
      </c>
      <c r="F27486" s="681"/>
      <c r="G27486" s="682"/>
    </row>
    <row r="27487" spans="1:7" s="30" customFormat="1">
      <c r="A27487" s="667"/>
      <c r="B27487" s="667"/>
      <c r="C27487" s="3"/>
      <c r="D27487" s="91"/>
      <c r="E27487" s="667"/>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10" t="s">
        <v>0</v>
      </c>
      <c r="B27561" s="710"/>
      <c r="C27561" s="710"/>
      <c r="D27561" s="710"/>
      <c r="E27561" s="710"/>
      <c r="F27561" s="710"/>
      <c r="G27561" s="710"/>
    </row>
    <row r="27562" spans="1:7">
      <c r="A27562" s="711" t="s">
        <v>1</v>
      </c>
      <c r="B27562" s="711"/>
      <c r="C27562" s="711"/>
      <c r="D27562" s="711"/>
      <c r="E27562" s="711"/>
      <c r="F27562" s="711"/>
      <c r="G27562" s="711"/>
    </row>
    <row r="27563" spans="1:7" ht="38.25" customHeight="1">
      <c r="A27563" s="1" t="s">
        <v>2</v>
      </c>
      <c r="B27563" s="659"/>
      <c r="C27563" s="659"/>
      <c r="D27563" s="712" t="s">
        <v>998</v>
      </c>
      <c r="E27563" s="712"/>
      <c r="F27563" s="712"/>
      <c r="G27563" s="712"/>
    </row>
    <row r="27564" spans="1:7" ht="25.5">
      <c r="A27564" s="748" t="s">
        <v>3</v>
      </c>
      <c r="B27564" s="748"/>
      <c r="C27564" s="3" t="s">
        <v>4</v>
      </c>
      <c r="D27564" s="91" t="s">
        <v>5</v>
      </c>
      <c r="E27564" s="667" t="s">
        <v>6</v>
      </c>
      <c r="F27564" s="667" t="s">
        <v>7</v>
      </c>
      <c r="G27564" s="5" t="s">
        <v>8</v>
      </c>
    </row>
    <row r="27565" spans="1:7">
      <c r="A27565" s="6"/>
      <c r="B27565" s="6"/>
      <c r="C27565" s="7"/>
      <c r="D27565" s="231" t="s">
        <v>9</v>
      </c>
      <c r="E27565" s="6"/>
      <c r="F27565" s="6"/>
      <c r="G27565" s="9"/>
    </row>
    <row r="27566" spans="1:7" s="24" customFormat="1">
      <c r="A27566" s="674">
        <v>5703</v>
      </c>
      <c r="B27566" s="674" t="s">
        <v>39</v>
      </c>
      <c r="C27566" s="676" t="s">
        <v>11</v>
      </c>
      <c r="D27566" s="678" t="s">
        <v>41</v>
      </c>
      <c r="E27566" s="665">
        <v>2206.6</v>
      </c>
      <c r="F27566" s="639" t="s">
        <v>42</v>
      </c>
      <c r="G27566" s="20">
        <f>SUM(A27566*E27566/100)</f>
        <v>125842.39799999999</v>
      </c>
    </row>
    <row r="27567" spans="1:7" s="24" customFormat="1">
      <c r="A27567" s="675"/>
      <c r="B27567" s="675"/>
      <c r="C27567" s="677"/>
      <c r="D27567" s="679"/>
      <c r="E27567" s="687" t="s">
        <v>43</v>
      </c>
      <c r="F27567" s="688"/>
      <c r="G27567" s="689"/>
    </row>
    <row r="27568" spans="1:7" s="24" customFormat="1">
      <c r="A27568" s="674">
        <v>5703</v>
      </c>
      <c r="B27568" s="674" t="s">
        <v>39</v>
      </c>
      <c r="C27568" s="676" t="s">
        <v>15</v>
      </c>
      <c r="D27568" s="678" t="s">
        <v>45</v>
      </c>
      <c r="E27568" s="639">
        <v>2197.52</v>
      </c>
      <c r="F27568" s="639" t="s">
        <v>42</v>
      </c>
      <c r="G27568" s="20">
        <f>SUM(A27568*E27568/100)</f>
        <v>125324.5656</v>
      </c>
    </row>
    <row r="27569" spans="1:7" s="24" customFormat="1">
      <c r="A27569" s="675"/>
      <c r="B27569" s="675"/>
      <c r="C27569" s="677"/>
      <c r="D27569" s="679"/>
      <c r="E27569" s="687" t="s">
        <v>46</v>
      </c>
      <c r="F27569" s="688"/>
      <c r="G27569" s="689"/>
    </row>
    <row r="27570" spans="1:7" s="24" customFormat="1">
      <c r="A27570" s="674">
        <v>3084</v>
      </c>
      <c r="B27570" s="674" t="s">
        <v>39</v>
      </c>
      <c r="C27570" s="676" t="s">
        <v>18</v>
      </c>
      <c r="D27570" s="678" t="s">
        <v>985</v>
      </c>
      <c r="E27570" s="639">
        <v>378.13</v>
      </c>
      <c r="F27570" s="639" t="s">
        <v>42</v>
      </c>
      <c r="G27570" s="20">
        <f>SUM(A27570*E27570/100)</f>
        <v>11661.529199999999</v>
      </c>
    </row>
    <row r="27571" spans="1:7" s="24" customFormat="1">
      <c r="A27571" s="675"/>
      <c r="B27571" s="675"/>
      <c r="C27571" s="677"/>
      <c r="D27571" s="679"/>
      <c r="E27571" s="687" t="s">
        <v>986</v>
      </c>
      <c r="F27571" s="688"/>
      <c r="G27571" s="689"/>
    </row>
    <row r="27572" spans="1:7">
      <c r="A27572" s="676">
        <v>87</v>
      </c>
      <c r="B27572" s="676" t="s">
        <v>10</v>
      </c>
      <c r="C27572" s="674" t="s">
        <v>21</v>
      </c>
      <c r="D27572" s="678" t="s">
        <v>987</v>
      </c>
      <c r="E27572" s="665">
        <v>8694.9500000000007</v>
      </c>
      <c r="F27572" s="639" t="s">
        <v>13</v>
      </c>
      <c r="G27572" s="20">
        <f>SUM(A27572*E27572/100)</f>
        <v>7564.6064999999999</v>
      </c>
    </row>
    <row r="27573" spans="1:7">
      <c r="A27573" s="677"/>
      <c r="B27573" s="677"/>
      <c r="C27573" s="675"/>
      <c r="D27573" s="679"/>
      <c r="E27573" s="680" t="s">
        <v>14</v>
      </c>
      <c r="F27573" s="681"/>
      <c r="G27573" s="682"/>
    </row>
    <row r="27574" spans="1:7" ht="38.25">
      <c r="A27574" s="642"/>
      <c r="B27574" s="642"/>
      <c r="C27574" s="644" t="s">
        <v>25</v>
      </c>
      <c r="D27574" s="646" t="s">
        <v>153</v>
      </c>
      <c r="E27574" s="704"/>
      <c r="F27574" s="705"/>
      <c r="G27574" s="706"/>
    </row>
    <row r="27575" spans="1:7">
      <c r="A27575" s="676">
        <v>264</v>
      </c>
      <c r="B27575" s="676" t="s">
        <v>39</v>
      </c>
      <c r="C27575" s="674" t="s">
        <v>154</v>
      </c>
      <c r="D27575" s="678" t="s">
        <v>158</v>
      </c>
      <c r="E27575" s="665">
        <v>3275.5</v>
      </c>
      <c r="F27575" s="639" t="s">
        <v>42</v>
      </c>
      <c r="G27575" s="20">
        <f>SUM(A27575*E27575/100)</f>
        <v>8647.32</v>
      </c>
    </row>
    <row r="27576" spans="1:7">
      <c r="A27576" s="677"/>
      <c r="B27576" s="677"/>
      <c r="C27576" s="675"/>
      <c r="D27576" s="679"/>
      <c r="E27576" s="680" t="s">
        <v>159</v>
      </c>
      <c r="F27576" s="681"/>
      <c r="G27576" s="682"/>
    </row>
    <row r="27577" spans="1:7">
      <c r="A27577" s="676">
        <v>2805</v>
      </c>
      <c r="B27577" s="676" t="s">
        <v>10</v>
      </c>
      <c r="C27577" s="674" t="s">
        <v>29</v>
      </c>
      <c r="D27577" s="678" t="s">
        <v>37</v>
      </c>
      <c r="E27577" s="665">
        <v>12674.36</v>
      </c>
      <c r="F27577" s="639" t="s">
        <v>13</v>
      </c>
      <c r="G27577" s="20">
        <f>SUM(A27577*E27577/100)</f>
        <v>355515.79800000007</v>
      </c>
    </row>
    <row r="27578" spans="1:7">
      <c r="A27578" s="677"/>
      <c r="B27578" s="677"/>
      <c r="C27578" s="675"/>
      <c r="D27578" s="679"/>
      <c r="E27578" s="680" t="s">
        <v>38</v>
      </c>
      <c r="F27578" s="681"/>
      <c r="G27578" s="682"/>
    </row>
    <row r="27579" spans="1:7" s="25" customFormat="1">
      <c r="A27579" s="674">
        <v>26</v>
      </c>
      <c r="B27579" s="674" t="s">
        <v>39</v>
      </c>
      <c r="C27579" s="674" t="s">
        <v>33</v>
      </c>
      <c r="D27579" s="678" t="s">
        <v>265</v>
      </c>
      <c r="E27579" s="639">
        <v>567.48</v>
      </c>
      <c r="F27579" s="639" t="s">
        <v>266</v>
      </c>
      <c r="G27579" s="20">
        <f>SUM(A27579*E27579)</f>
        <v>14754.48</v>
      </c>
    </row>
    <row r="27580" spans="1:7" s="25" customFormat="1">
      <c r="A27580" s="675"/>
      <c r="B27580" s="675"/>
      <c r="C27580" s="675"/>
      <c r="D27580" s="679"/>
      <c r="E27580" s="680" t="s">
        <v>399</v>
      </c>
      <c r="F27580" s="681"/>
      <c r="G27580" s="682"/>
    </row>
    <row r="27581" spans="1:7">
      <c r="A27581" s="674">
        <v>930</v>
      </c>
      <c r="B27581" s="674" t="s">
        <v>39</v>
      </c>
      <c r="C27581" s="676" t="s">
        <v>36</v>
      </c>
      <c r="D27581" s="678" t="s">
        <v>51</v>
      </c>
      <c r="E27581" s="665">
        <v>28253.61</v>
      </c>
      <c r="F27581" s="639" t="s">
        <v>52</v>
      </c>
      <c r="G27581" s="20">
        <f>SUM(A27581*E27581/100)</f>
        <v>262758.57300000003</v>
      </c>
    </row>
    <row r="27582" spans="1:7">
      <c r="A27582" s="675"/>
      <c r="B27582" s="675"/>
      <c r="C27582" s="677"/>
      <c r="D27582" s="679"/>
      <c r="E27582" s="680" t="s">
        <v>53</v>
      </c>
      <c r="F27582" s="681"/>
      <c r="G27582" s="682"/>
    </row>
    <row r="27583" spans="1:7" s="25" customFormat="1">
      <c r="A27583" s="674">
        <v>21</v>
      </c>
      <c r="B27583" s="674" t="s">
        <v>39</v>
      </c>
      <c r="C27583" s="676" t="s">
        <v>40</v>
      </c>
      <c r="D27583" s="678" t="s">
        <v>164</v>
      </c>
      <c r="E27583" s="665">
        <v>1273.76</v>
      </c>
      <c r="F27583" s="639" t="s">
        <v>165</v>
      </c>
      <c r="G27583" s="20">
        <f>SUM(A27583*E27583)</f>
        <v>26748.959999999999</v>
      </c>
    </row>
    <row r="27584" spans="1:7" s="25" customFormat="1">
      <c r="A27584" s="675"/>
      <c r="B27584" s="675"/>
      <c r="C27584" s="677"/>
      <c r="D27584" s="679"/>
      <c r="E27584" s="680" t="s">
        <v>166</v>
      </c>
      <c r="F27584" s="681"/>
      <c r="G27584" s="682"/>
    </row>
    <row r="27585" spans="1:7">
      <c r="A27585" s="674">
        <v>474</v>
      </c>
      <c r="B27585" s="674" t="s">
        <v>39</v>
      </c>
      <c r="C27585" s="676" t="s">
        <v>44</v>
      </c>
      <c r="D27585" s="678" t="s">
        <v>280</v>
      </c>
      <c r="E27585" s="665">
        <v>25293.42</v>
      </c>
      <c r="F27585" s="639" t="s">
        <v>42</v>
      </c>
      <c r="G27585" s="20">
        <f>SUM(A27585*E27585/100)</f>
        <v>119890.81080000001</v>
      </c>
    </row>
    <row r="27586" spans="1:7">
      <c r="A27586" s="675"/>
      <c r="B27586" s="675"/>
      <c r="C27586" s="677"/>
      <c r="D27586" s="679"/>
      <c r="E27586" s="680" t="s">
        <v>281</v>
      </c>
      <c r="F27586" s="681"/>
      <c r="G27586" s="682"/>
    </row>
    <row r="27587" spans="1:7">
      <c r="A27587" s="674">
        <v>3031</v>
      </c>
      <c r="B27587" s="674" t="s">
        <v>39</v>
      </c>
      <c r="C27587" s="676" t="s">
        <v>47</v>
      </c>
      <c r="D27587" s="678" t="s">
        <v>170</v>
      </c>
      <c r="E27587" s="665">
        <v>1160.06</v>
      </c>
      <c r="F27587" s="639" t="s">
        <v>42</v>
      </c>
      <c r="G27587" s="13">
        <f>SUM(A27587*E27587/100)</f>
        <v>35161.418599999997</v>
      </c>
    </row>
    <row r="27588" spans="1:7">
      <c r="A27588" s="675"/>
      <c r="B27588" s="675"/>
      <c r="C27588" s="677"/>
      <c r="D27588" s="679"/>
      <c r="E27588" s="680" t="s">
        <v>171</v>
      </c>
      <c r="F27588" s="681"/>
      <c r="G27588" s="682"/>
    </row>
    <row r="27589" spans="1:7" s="25" customFormat="1">
      <c r="A27589" s="674">
        <v>8480</v>
      </c>
      <c r="B27589" s="674" t="s">
        <v>39</v>
      </c>
      <c r="C27589" s="676" t="s">
        <v>50</v>
      </c>
      <c r="D27589" s="678" t="s">
        <v>167</v>
      </c>
      <c r="E27589" s="665">
        <v>442.75</v>
      </c>
      <c r="F27589" s="639" t="s">
        <v>52</v>
      </c>
      <c r="G27589" s="20">
        <f>SUM(A27589*E27589/100)</f>
        <v>37545.199999999997</v>
      </c>
    </row>
    <row r="27590" spans="1:7" s="25" customFormat="1">
      <c r="A27590" s="675"/>
      <c r="B27590" s="675"/>
      <c r="C27590" s="677"/>
      <c r="D27590" s="679"/>
      <c r="E27590" s="680" t="s">
        <v>168</v>
      </c>
      <c r="F27590" s="681"/>
      <c r="G27590" s="682"/>
    </row>
    <row r="27591" spans="1:7">
      <c r="A27591" s="674">
        <v>8480</v>
      </c>
      <c r="B27591" s="674" t="s">
        <v>39</v>
      </c>
      <c r="C27591" s="676" t="s">
        <v>54</v>
      </c>
      <c r="D27591" s="678" t="s">
        <v>988</v>
      </c>
      <c r="E27591" s="665">
        <v>1079.95</v>
      </c>
      <c r="F27591" s="639" t="s">
        <v>42</v>
      </c>
      <c r="G27591" s="13">
        <f>SUM(A27591*E27591/100)</f>
        <v>91579.76</v>
      </c>
    </row>
    <row r="27592" spans="1:7" ht="17.25" customHeight="1">
      <c r="A27592" s="675"/>
      <c r="B27592" s="675"/>
      <c r="C27592" s="677"/>
      <c r="D27592" s="679"/>
      <c r="E27592" s="680" t="s">
        <v>989</v>
      </c>
      <c r="F27592" s="681"/>
      <c r="G27592" s="682"/>
    </row>
    <row r="27593" spans="1:7">
      <c r="A27593" s="674">
        <v>5460</v>
      </c>
      <c r="B27593" s="674" t="s">
        <v>39</v>
      </c>
      <c r="C27593" s="676" t="s">
        <v>57</v>
      </c>
      <c r="D27593" s="678" t="s">
        <v>1286</v>
      </c>
      <c r="E27593" s="665">
        <v>2118.33</v>
      </c>
      <c r="F27593" s="639" t="s">
        <v>42</v>
      </c>
      <c r="G27593" s="13">
        <f>SUM(A27593*E27593/100)</f>
        <v>115660.81799999998</v>
      </c>
    </row>
    <row r="27594" spans="1:7" ht="69.75" customHeight="1">
      <c r="A27594" s="675"/>
      <c r="B27594" s="675"/>
      <c r="C27594" s="677"/>
      <c r="D27594" s="679"/>
      <c r="E27594" s="680" t="s">
        <v>990</v>
      </c>
      <c r="F27594" s="681"/>
      <c r="G27594" s="682"/>
    </row>
    <row r="27595" spans="1:7">
      <c r="A27595" s="674">
        <v>1.071</v>
      </c>
      <c r="B27595" s="674" t="s">
        <v>24</v>
      </c>
      <c r="C27595" s="676" t="s">
        <v>60</v>
      </c>
      <c r="D27595" s="678" t="s">
        <v>991</v>
      </c>
      <c r="E27595" s="665">
        <v>3850</v>
      </c>
      <c r="F27595" s="639" t="s">
        <v>329</v>
      </c>
      <c r="G27595" s="13">
        <f>SUM(A27595*E27595)</f>
        <v>4123.3499999999995</v>
      </c>
    </row>
    <row r="27596" spans="1:7">
      <c r="A27596" s="675"/>
      <c r="B27596" s="675"/>
      <c r="C27596" s="677"/>
      <c r="D27596" s="679"/>
      <c r="E27596" s="680" t="s">
        <v>992</v>
      </c>
      <c r="F27596" s="681"/>
      <c r="G27596" s="682"/>
    </row>
    <row r="27597" spans="1:7">
      <c r="A27597" s="674">
        <v>2559</v>
      </c>
      <c r="B27597" s="674" t="s">
        <v>39</v>
      </c>
      <c r="C27597" s="676" t="s">
        <v>63</v>
      </c>
      <c r="D27597" s="678" t="s">
        <v>993</v>
      </c>
      <c r="E27597" s="665">
        <v>555</v>
      </c>
      <c r="F27597" s="639" t="s">
        <v>42</v>
      </c>
      <c r="G27597" s="13">
        <f>SUM(A27597*E27597/100)</f>
        <v>14202.45</v>
      </c>
    </row>
    <row r="27598" spans="1:7">
      <c r="A27598" s="675"/>
      <c r="B27598" s="675"/>
      <c r="C27598" s="677"/>
      <c r="D27598" s="679"/>
      <c r="E27598" s="680" t="s">
        <v>994</v>
      </c>
      <c r="F27598" s="681"/>
      <c r="G27598" s="682"/>
    </row>
    <row r="27599" spans="1:7">
      <c r="A27599" s="674">
        <v>2559</v>
      </c>
      <c r="B27599" s="674" t="s">
        <v>39</v>
      </c>
      <c r="C27599" s="676" t="s">
        <v>66</v>
      </c>
      <c r="D27599" s="678" t="s">
        <v>995</v>
      </c>
      <c r="E27599" s="665">
        <v>1428.35</v>
      </c>
      <c r="F27599" s="639" t="s">
        <v>42</v>
      </c>
      <c r="G27599" s="13">
        <f>SUM(A27599*E27599/100)</f>
        <v>36551.476499999997</v>
      </c>
    </row>
    <row r="27600" spans="1:7">
      <c r="A27600" s="675"/>
      <c r="B27600" s="675"/>
      <c r="C27600" s="677"/>
      <c r="D27600" s="679"/>
      <c r="E27600" s="680" t="s">
        <v>996</v>
      </c>
      <c r="F27600" s="681"/>
      <c r="G27600" s="682"/>
    </row>
    <row r="27601" spans="1:7">
      <c r="A27601" s="676">
        <v>12</v>
      </c>
      <c r="B27601" s="676" t="s">
        <v>72</v>
      </c>
      <c r="C27601" s="674" t="s">
        <v>69</v>
      </c>
      <c r="D27601" s="678" t="s">
        <v>997</v>
      </c>
      <c r="E27601" s="665">
        <v>358.68</v>
      </c>
      <c r="F27601" s="639" t="s">
        <v>75</v>
      </c>
      <c r="G27601" s="20">
        <f>SUM(A27601*E27601)</f>
        <v>4304.16</v>
      </c>
    </row>
    <row r="27602" spans="1:7">
      <c r="A27602" s="677"/>
      <c r="B27602" s="677"/>
      <c r="C27602" s="675"/>
      <c r="D27602" s="679"/>
      <c r="E27602" s="680" t="s">
        <v>974</v>
      </c>
      <c r="F27602" s="681"/>
      <c r="G27602" s="682"/>
    </row>
    <row r="27603" spans="1:7">
      <c r="A27603" s="667"/>
      <c r="B27603" s="667"/>
      <c r="C27603" s="3"/>
      <c r="D27603" s="104"/>
      <c r="E27603" s="667"/>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11" t="s">
        <v>1</v>
      </c>
      <c r="B27620" s="711"/>
      <c r="C27620" s="711"/>
      <c r="D27620" s="711"/>
      <c r="E27620" s="711"/>
      <c r="F27620" s="711"/>
      <c r="G27620" s="711"/>
    </row>
    <row r="27621" spans="1:7">
      <c r="A27621" s="1" t="s">
        <v>2</v>
      </c>
      <c r="B27621" s="659"/>
      <c r="C27621" s="659"/>
      <c r="D27621" s="712" t="s">
        <v>999</v>
      </c>
      <c r="E27621" s="712"/>
      <c r="F27621" s="712"/>
      <c r="G27621" s="712"/>
    </row>
    <row r="27622" spans="1:7" ht="25.5">
      <c r="A27622" s="748" t="s">
        <v>3</v>
      </c>
      <c r="B27622" s="748"/>
      <c r="C27622" s="3" t="s">
        <v>4</v>
      </c>
      <c r="D27622" s="91" t="s">
        <v>5</v>
      </c>
      <c r="E27622" s="667" t="s">
        <v>6</v>
      </c>
      <c r="F27622" s="667" t="s">
        <v>7</v>
      </c>
      <c r="G27622" s="5" t="s">
        <v>8</v>
      </c>
    </row>
    <row r="27623" spans="1:7">
      <c r="A27623" s="6"/>
      <c r="B27623" s="6"/>
      <c r="C27623" s="7"/>
      <c r="D27623" s="231" t="s">
        <v>9</v>
      </c>
      <c r="E27623" s="6"/>
      <c r="F27623" s="6"/>
      <c r="G27623" s="9"/>
    </row>
    <row r="27624" spans="1:7" s="24" customFormat="1">
      <c r="A27624" s="674">
        <v>5600</v>
      </c>
      <c r="B27624" s="674" t="s">
        <v>39</v>
      </c>
      <c r="C27624" s="676" t="s">
        <v>11</v>
      </c>
      <c r="D27624" s="678" t="s">
        <v>149</v>
      </c>
      <c r="E27624" s="665">
        <v>121</v>
      </c>
      <c r="F27624" s="639" t="s">
        <v>42</v>
      </c>
      <c r="G27624" s="20">
        <f>SUM(A27624*E27624/100)</f>
        <v>6776</v>
      </c>
    </row>
    <row r="27625" spans="1:7" s="24" customFormat="1">
      <c r="A27625" s="675"/>
      <c r="B27625" s="675"/>
      <c r="C27625" s="677"/>
      <c r="D27625" s="679"/>
      <c r="E27625" s="687" t="s">
        <v>150</v>
      </c>
      <c r="F27625" s="688"/>
      <c r="G27625" s="689"/>
    </row>
    <row r="27626" spans="1:7" s="25" customFormat="1">
      <c r="A27626" s="674">
        <v>5600</v>
      </c>
      <c r="B27626" s="674" t="s">
        <v>39</v>
      </c>
      <c r="C27626" s="676" t="s">
        <v>15</v>
      </c>
      <c r="D27626" s="678" t="s">
        <v>151</v>
      </c>
      <c r="E27626" s="665">
        <v>660</v>
      </c>
      <c r="F27626" s="639" t="s">
        <v>42</v>
      </c>
      <c r="G27626" s="20">
        <f>SUM(A27626*E27626/100)</f>
        <v>36960</v>
      </c>
    </row>
    <row r="27627" spans="1:7" s="25" customFormat="1">
      <c r="A27627" s="675"/>
      <c r="B27627" s="675"/>
      <c r="C27627" s="677"/>
      <c r="D27627" s="679"/>
      <c r="E27627" s="687" t="s">
        <v>152</v>
      </c>
      <c r="F27627" s="688"/>
      <c r="G27627" s="689"/>
    </row>
    <row r="27628" spans="1:7" s="24" customFormat="1">
      <c r="A27628" s="674">
        <v>5600</v>
      </c>
      <c r="B27628" s="674" t="s">
        <v>39</v>
      </c>
      <c r="C27628" s="676" t="s">
        <v>18</v>
      </c>
      <c r="D27628" s="678" t="s">
        <v>41</v>
      </c>
      <c r="E27628" s="665">
        <v>2206.6</v>
      </c>
      <c r="F27628" s="639" t="s">
        <v>42</v>
      </c>
      <c r="G27628" s="20">
        <f>SUM(A27628*E27628/100)</f>
        <v>123569.60000000001</v>
      </c>
    </row>
    <row r="27629" spans="1:7" s="24" customFormat="1">
      <c r="A27629" s="675"/>
      <c r="B27629" s="675"/>
      <c r="C27629" s="677"/>
      <c r="D27629" s="679"/>
      <c r="E27629" s="687" t="s">
        <v>43</v>
      </c>
      <c r="F27629" s="688"/>
      <c r="G27629" s="689"/>
    </row>
    <row r="27630" spans="1:7" s="24" customFormat="1">
      <c r="A27630" s="674">
        <v>5600</v>
      </c>
      <c r="B27630" s="674" t="s">
        <v>39</v>
      </c>
      <c r="C27630" s="676" t="s">
        <v>21</v>
      </c>
      <c r="D27630" s="678" t="s">
        <v>45</v>
      </c>
      <c r="E27630" s="639">
        <v>2197.52</v>
      </c>
      <c r="F27630" s="639" t="s">
        <v>42</v>
      </c>
      <c r="G27630" s="20">
        <f>SUM(A27630*E27630/100)</f>
        <v>123061.12</v>
      </c>
    </row>
    <row r="27631" spans="1:7" s="24" customFormat="1">
      <c r="A27631" s="675"/>
      <c r="B27631" s="675"/>
      <c r="C27631" s="677"/>
      <c r="D27631" s="679"/>
      <c r="E27631" s="687" t="s">
        <v>46</v>
      </c>
      <c r="F27631" s="688"/>
      <c r="G27631" s="689"/>
    </row>
    <row r="27632" spans="1:7" s="24" customFormat="1">
      <c r="A27632" s="674">
        <v>809</v>
      </c>
      <c r="B27632" s="674" t="s">
        <v>39</v>
      </c>
      <c r="C27632" s="676" t="s">
        <v>25</v>
      </c>
      <c r="D27632" s="678" t="s">
        <v>985</v>
      </c>
      <c r="E27632" s="639">
        <v>378.13</v>
      </c>
      <c r="F27632" s="639" t="s">
        <v>42</v>
      </c>
      <c r="G27632" s="20">
        <f>SUM(A27632*E27632/100)</f>
        <v>3059.0717</v>
      </c>
    </row>
    <row r="27633" spans="1:7" s="24" customFormat="1">
      <c r="A27633" s="675"/>
      <c r="B27633" s="675"/>
      <c r="C27633" s="677"/>
      <c r="D27633" s="679"/>
      <c r="E27633" s="687" t="s">
        <v>986</v>
      </c>
      <c r="F27633" s="688"/>
      <c r="G27633" s="689"/>
    </row>
    <row r="27634" spans="1:7">
      <c r="A27634" s="676">
        <v>1100</v>
      </c>
      <c r="B27634" s="676" t="s">
        <v>10</v>
      </c>
      <c r="C27634" s="674" t="s">
        <v>29</v>
      </c>
      <c r="D27634" s="678" t="s">
        <v>1000</v>
      </c>
      <c r="E27634" s="665">
        <v>3327.5</v>
      </c>
      <c r="F27634" s="639" t="s">
        <v>13</v>
      </c>
      <c r="G27634" s="20">
        <f>SUM(A27634*E27634/100)</f>
        <v>36602.5</v>
      </c>
    </row>
    <row r="27635" spans="1:7">
      <c r="A27635" s="677"/>
      <c r="B27635" s="677"/>
      <c r="C27635" s="675"/>
      <c r="D27635" s="679"/>
      <c r="E27635" s="680" t="s">
        <v>463</v>
      </c>
      <c r="F27635" s="681"/>
      <c r="G27635" s="682"/>
    </row>
    <row r="27636" spans="1:7">
      <c r="A27636" s="676">
        <v>370</v>
      </c>
      <c r="B27636" s="676" t="s">
        <v>10</v>
      </c>
      <c r="C27636" s="674" t="s">
        <v>33</v>
      </c>
      <c r="D27636" s="678" t="s">
        <v>987</v>
      </c>
      <c r="E27636" s="665">
        <v>8694.9500000000007</v>
      </c>
      <c r="F27636" s="639" t="s">
        <v>13</v>
      </c>
      <c r="G27636" s="20">
        <f>SUM(A27636*E27636/100)</f>
        <v>32171.315000000006</v>
      </c>
    </row>
    <row r="27637" spans="1:7">
      <c r="A27637" s="677"/>
      <c r="B27637" s="677"/>
      <c r="C27637" s="675"/>
      <c r="D27637" s="679"/>
      <c r="E27637" s="680" t="s">
        <v>14</v>
      </c>
      <c r="F27637" s="681"/>
      <c r="G27637" s="682"/>
    </row>
    <row r="27638" spans="1:7" ht="38.25">
      <c r="A27638" s="642"/>
      <c r="B27638" s="642"/>
      <c r="C27638" s="644" t="s">
        <v>36</v>
      </c>
      <c r="D27638" s="646" t="s">
        <v>153</v>
      </c>
      <c r="E27638" s="704"/>
      <c r="F27638" s="705"/>
      <c r="G27638" s="706"/>
    </row>
    <row r="27639" spans="1:7">
      <c r="A27639" s="676">
        <v>3600</v>
      </c>
      <c r="B27639" s="676" t="s">
        <v>39</v>
      </c>
      <c r="C27639" s="674" t="s">
        <v>154</v>
      </c>
      <c r="D27639" s="678" t="s">
        <v>158</v>
      </c>
      <c r="E27639" s="665">
        <v>3275.5</v>
      </c>
      <c r="F27639" s="639" t="s">
        <v>42</v>
      </c>
      <c r="G27639" s="20">
        <f>SUM(A27639*E27639/100)</f>
        <v>117918</v>
      </c>
    </row>
    <row r="27640" spans="1:7">
      <c r="A27640" s="677"/>
      <c r="B27640" s="677"/>
      <c r="C27640" s="675"/>
      <c r="D27640" s="679"/>
      <c r="E27640" s="680" t="s">
        <v>159</v>
      </c>
      <c r="F27640" s="681"/>
      <c r="G27640" s="682"/>
    </row>
    <row r="27641" spans="1:7">
      <c r="A27641" s="676">
        <v>1310</v>
      </c>
      <c r="B27641" s="676" t="s">
        <v>10</v>
      </c>
      <c r="C27641" s="674" t="s">
        <v>40</v>
      </c>
      <c r="D27641" s="678" t="s">
        <v>37</v>
      </c>
      <c r="E27641" s="665">
        <v>12674.36</v>
      </c>
      <c r="F27641" s="639" t="s">
        <v>13</v>
      </c>
      <c r="G27641" s="20">
        <f>SUM(A27641*E27641/100)</f>
        <v>166034.11600000001</v>
      </c>
    </row>
    <row r="27642" spans="1:7">
      <c r="A27642" s="677"/>
      <c r="B27642" s="677"/>
      <c r="C27642" s="675"/>
      <c r="D27642" s="679"/>
      <c r="E27642" s="680" t="s">
        <v>38</v>
      </c>
      <c r="F27642" s="681"/>
      <c r="G27642" s="682"/>
    </row>
    <row r="27643" spans="1:7" s="25" customFormat="1">
      <c r="A27643" s="674">
        <v>150</v>
      </c>
      <c r="B27643" s="674" t="s">
        <v>39</v>
      </c>
      <c r="C27643" s="674" t="s">
        <v>44</v>
      </c>
      <c r="D27643" s="678" t="s">
        <v>265</v>
      </c>
      <c r="E27643" s="639">
        <v>567.48</v>
      </c>
      <c r="F27643" s="639" t="s">
        <v>266</v>
      </c>
      <c r="G27643" s="20">
        <f>SUM(A27643*E27643)</f>
        <v>85122</v>
      </c>
    </row>
    <row r="27644" spans="1:7" s="25" customFormat="1">
      <c r="A27644" s="675"/>
      <c r="B27644" s="675"/>
      <c r="C27644" s="675"/>
      <c r="D27644" s="679"/>
      <c r="E27644" s="680" t="s">
        <v>399</v>
      </c>
      <c r="F27644" s="681"/>
      <c r="G27644" s="682"/>
    </row>
    <row r="27645" spans="1:7" s="25" customFormat="1">
      <c r="A27645" s="674">
        <v>650</v>
      </c>
      <c r="B27645" s="674" t="s">
        <v>39</v>
      </c>
      <c r="C27645" s="674" t="s">
        <v>47</v>
      </c>
      <c r="D27645" s="678" t="s">
        <v>48</v>
      </c>
      <c r="E27645" s="639">
        <v>27678.86</v>
      </c>
      <c r="F27645" s="639" t="s">
        <v>42</v>
      </c>
      <c r="G27645" s="20">
        <f>SUM(A27645*E27645/100)</f>
        <v>179912.59</v>
      </c>
    </row>
    <row r="27646" spans="1:7" s="25" customFormat="1">
      <c r="A27646" s="675"/>
      <c r="B27646" s="675"/>
      <c r="C27646" s="675"/>
      <c r="D27646" s="679"/>
      <c r="E27646" s="686" t="s">
        <v>49</v>
      </c>
      <c r="F27646" s="686"/>
      <c r="G27646" s="686"/>
    </row>
    <row r="27647" spans="1:7">
      <c r="A27647" s="674">
        <v>1011</v>
      </c>
      <c r="B27647" s="674" t="s">
        <v>39</v>
      </c>
      <c r="C27647" s="676" t="s">
        <v>50</v>
      </c>
      <c r="D27647" s="678" t="s">
        <v>51</v>
      </c>
      <c r="E27647" s="665">
        <v>28253.61</v>
      </c>
      <c r="F27647" s="639" t="s">
        <v>52</v>
      </c>
      <c r="G27647" s="20">
        <f>SUM(A27647*E27647/100)</f>
        <v>285643.99710000004</v>
      </c>
    </row>
    <row r="27648" spans="1:7">
      <c r="A27648" s="675"/>
      <c r="B27648" s="675"/>
      <c r="C27648" s="677"/>
      <c r="D27648" s="679"/>
      <c r="E27648" s="680" t="s">
        <v>53</v>
      </c>
      <c r="F27648" s="681"/>
      <c r="G27648" s="682"/>
    </row>
    <row r="27649" spans="1:7" s="25" customFormat="1">
      <c r="A27649" s="674">
        <v>830</v>
      </c>
      <c r="B27649" s="674" t="s">
        <v>39</v>
      </c>
      <c r="C27649" s="674" t="s">
        <v>54</v>
      </c>
      <c r="D27649" s="678" t="s">
        <v>278</v>
      </c>
      <c r="E27649" s="639">
        <v>186.04</v>
      </c>
      <c r="F27649" s="639" t="s">
        <v>266</v>
      </c>
      <c r="G27649" s="20">
        <f>SUM(A27649*E27649)</f>
        <v>154413.19999999998</v>
      </c>
    </row>
    <row r="27650" spans="1:7" s="25" customFormat="1">
      <c r="A27650" s="675"/>
      <c r="B27650" s="675"/>
      <c r="C27650" s="675"/>
      <c r="D27650" s="679"/>
      <c r="E27650" s="686" t="s">
        <v>279</v>
      </c>
      <c r="F27650" s="686"/>
      <c r="G27650" s="686"/>
    </row>
    <row r="27651" spans="1:7">
      <c r="A27651" s="676">
        <v>230</v>
      </c>
      <c r="B27651" s="676" t="s">
        <v>10</v>
      </c>
      <c r="C27651" s="674" t="s">
        <v>57</v>
      </c>
      <c r="D27651" s="678" t="s">
        <v>932</v>
      </c>
      <c r="E27651" s="665">
        <v>223.97</v>
      </c>
      <c r="F27651" s="639" t="s">
        <v>165</v>
      </c>
      <c r="G27651" s="20">
        <f>SUM(A27651*E27651)</f>
        <v>51513.1</v>
      </c>
    </row>
    <row r="27652" spans="1:7">
      <c r="A27652" s="677"/>
      <c r="B27652" s="677"/>
      <c r="C27652" s="675"/>
      <c r="D27652" s="679"/>
      <c r="E27652" s="680" t="s">
        <v>933</v>
      </c>
      <c r="F27652" s="681"/>
      <c r="G27652" s="682"/>
    </row>
    <row r="27653" spans="1:7" s="25" customFormat="1">
      <c r="A27653" s="674">
        <v>33</v>
      </c>
      <c r="B27653" s="674" t="s">
        <v>39</v>
      </c>
      <c r="C27653" s="676" t="s">
        <v>60</v>
      </c>
      <c r="D27653" s="678" t="s">
        <v>164</v>
      </c>
      <c r="E27653" s="665">
        <v>1273.76</v>
      </c>
      <c r="F27653" s="639" t="s">
        <v>165</v>
      </c>
      <c r="G27653" s="20">
        <f>SUM(A27653*E27653)</f>
        <v>42034.080000000002</v>
      </c>
    </row>
    <row r="27654" spans="1:7" s="25" customFormat="1">
      <c r="A27654" s="675"/>
      <c r="B27654" s="675"/>
      <c r="C27654" s="677"/>
      <c r="D27654" s="679"/>
      <c r="E27654" s="680" t="s">
        <v>166</v>
      </c>
      <c r="F27654" s="681"/>
      <c r="G27654" s="682"/>
    </row>
    <row r="27655" spans="1:7">
      <c r="A27655" s="674">
        <v>46</v>
      </c>
      <c r="B27655" s="674" t="s">
        <v>39</v>
      </c>
      <c r="C27655" s="676" t="s">
        <v>66</v>
      </c>
      <c r="D27655" s="678" t="s">
        <v>172</v>
      </c>
      <c r="E27655" s="665">
        <v>190.72</v>
      </c>
      <c r="F27655" s="639" t="s">
        <v>165</v>
      </c>
      <c r="G27655" s="13">
        <f>SUM(A27655*E27655)</f>
        <v>8773.1200000000008</v>
      </c>
    </row>
    <row r="27656" spans="1:7">
      <c r="A27656" s="675"/>
      <c r="B27656" s="675"/>
      <c r="C27656" s="677"/>
      <c r="D27656" s="679"/>
      <c r="E27656" s="680" t="s">
        <v>173</v>
      </c>
      <c r="F27656" s="681"/>
      <c r="G27656" s="682"/>
    </row>
    <row r="27657" spans="1:7">
      <c r="A27657" s="674">
        <v>23</v>
      </c>
      <c r="B27657" s="674" t="s">
        <v>39</v>
      </c>
      <c r="C27657" s="676" t="s">
        <v>69</v>
      </c>
      <c r="D27657" s="678" t="s">
        <v>1001</v>
      </c>
      <c r="E27657" s="665">
        <v>370.8</v>
      </c>
      <c r="F27657" s="639" t="s">
        <v>165</v>
      </c>
      <c r="G27657" s="13">
        <f>SUM(A27657*E27657)</f>
        <v>8528.4</v>
      </c>
    </row>
    <row r="27658" spans="1:7">
      <c r="A27658" s="675"/>
      <c r="B27658" s="675"/>
      <c r="C27658" s="677"/>
      <c r="D27658" s="679"/>
      <c r="E27658" s="680" t="s">
        <v>1002</v>
      </c>
      <c r="F27658" s="681"/>
      <c r="G27658" s="682"/>
    </row>
    <row r="27659" spans="1:7">
      <c r="A27659" s="674">
        <v>830</v>
      </c>
      <c r="B27659" s="674" t="s">
        <v>39</v>
      </c>
      <c r="C27659" s="676" t="s">
        <v>73</v>
      </c>
      <c r="D27659" s="678" t="s">
        <v>971</v>
      </c>
      <c r="E27659" s="665">
        <v>32641.21</v>
      </c>
      <c r="F27659" s="639" t="s">
        <v>42</v>
      </c>
      <c r="G27659" s="13">
        <f>SUM(A27659*E27659/100)</f>
        <v>270922.04300000001</v>
      </c>
    </row>
    <row r="27660" spans="1:7">
      <c r="A27660" s="675"/>
      <c r="B27660" s="675"/>
      <c r="C27660" s="677"/>
      <c r="D27660" s="679"/>
      <c r="E27660" s="680" t="s">
        <v>972</v>
      </c>
      <c r="F27660" s="681"/>
      <c r="G27660" s="682"/>
    </row>
    <row r="27661" spans="1:7">
      <c r="A27661" s="674">
        <v>1196</v>
      </c>
      <c r="B27661" s="674" t="s">
        <v>39</v>
      </c>
      <c r="C27661" s="676" t="s">
        <v>208</v>
      </c>
      <c r="D27661" s="678" t="s">
        <v>280</v>
      </c>
      <c r="E27661" s="665">
        <v>25293.42</v>
      </c>
      <c r="F27661" s="639" t="s">
        <v>42</v>
      </c>
      <c r="G27661" s="20">
        <f>SUM(A27661*E27661/100)</f>
        <v>302509.30319999997</v>
      </c>
    </row>
    <row r="27662" spans="1:7">
      <c r="A27662" s="675"/>
      <c r="B27662" s="675"/>
      <c r="C27662" s="677"/>
      <c r="D27662" s="679"/>
      <c r="E27662" s="680" t="s">
        <v>281</v>
      </c>
      <c r="F27662" s="681"/>
      <c r="G27662" s="682"/>
    </row>
    <row r="27663" spans="1:7">
      <c r="A27663" s="674">
        <v>430</v>
      </c>
      <c r="B27663" s="674" t="s">
        <v>39</v>
      </c>
      <c r="C27663" s="676" t="s">
        <v>209</v>
      </c>
      <c r="D27663" s="678" t="s">
        <v>970</v>
      </c>
      <c r="E27663" s="665">
        <v>1072.06</v>
      </c>
      <c r="F27663" s="639" t="s">
        <v>42</v>
      </c>
      <c r="G27663" s="20">
        <f>SUM(A27663*E27663/100)</f>
        <v>4609.8580000000002</v>
      </c>
    </row>
    <row r="27664" spans="1:7">
      <c r="A27664" s="675"/>
      <c r="B27664" s="675"/>
      <c r="C27664" s="677"/>
      <c r="D27664" s="679"/>
      <c r="E27664" s="680" t="s">
        <v>803</v>
      </c>
      <c r="F27664" s="681"/>
      <c r="G27664" s="682"/>
    </row>
    <row r="27665" spans="1:7">
      <c r="A27665" s="676">
        <v>46</v>
      </c>
      <c r="B27665" s="676" t="s">
        <v>39</v>
      </c>
      <c r="C27665" s="674" t="s">
        <v>210</v>
      </c>
      <c r="D27665" s="678" t="s">
        <v>214</v>
      </c>
      <c r="E27665" s="665">
        <v>674.19</v>
      </c>
      <c r="F27665" s="639" t="s">
        <v>42</v>
      </c>
      <c r="G27665" s="20">
        <f>SUM(A27665*E27665/100)</f>
        <v>310.12740000000002</v>
      </c>
    </row>
    <row r="27666" spans="1:7" ht="36" customHeight="1">
      <c r="A27666" s="677"/>
      <c r="B27666" s="677"/>
      <c r="C27666" s="675"/>
      <c r="D27666" s="679"/>
      <c r="E27666" s="680" t="s">
        <v>767</v>
      </c>
      <c r="F27666" s="681"/>
      <c r="G27666" s="682"/>
    </row>
    <row r="27667" spans="1:7">
      <c r="A27667" s="674">
        <v>830</v>
      </c>
      <c r="B27667" s="674" t="s">
        <v>39</v>
      </c>
      <c r="C27667" s="676" t="s">
        <v>213</v>
      </c>
      <c r="D27667" s="678" t="s">
        <v>170</v>
      </c>
      <c r="E27667" s="665">
        <v>1160.06</v>
      </c>
      <c r="F27667" s="639" t="s">
        <v>42</v>
      </c>
      <c r="G27667" s="13">
        <f>SUM(A27667*E27667/100)</f>
        <v>9628.4979999999996</v>
      </c>
    </row>
    <row r="27668" spans="1:7">
      <c r="A27668" s="675"/>
      <c r="B27668" s="675"/>
      <c r="C27668" s="677"/>
      <c r="D27668" s="679"/>
      <c r="E27668" s="680" t="s">
        <v>171</v>
      </c>
      <c r="F27668" s="681"/>
      <c r="G27668" s="682"/>
    </row>
    <row r="27669" spans="1:7">
      <c r="A27669" s="676">
        <v>450</v>
      </c>
      <c r="B27669" s="676" t="s">
        <v>39</v>
      </c>
      <c r="C27669" s="674" t="s">
        <v>272</v>
      </c>
      <c r="D27669" s="678" t="s">
        <v>214</v>
      </c>
      <c r="E27669" s="665">
        <v>674.19</v>
      </c>
      <c r="F27669" s="639" t="s">
        <v>42</v>
      </c>
      <c r="G27669" s="20">
        <f>SUM(A27669*E27669/100)</f>
        <v>3033.855</v>
      </c>
    </row>
    <row r="27670" spans="1:7">
      <c r="A27670" s="677"/>
      <c r="B27670" s="677"/>
      <c r="C27670" s="675"/>
      <c r="D27670" s="679"/>
      <c r="E27670" s="680" t="s">
        <v>767</v>
      </c>
      <c r="F27670" s="681"/>
      <c r="G27670" s="682"/>
    </row>
    <row r="27671" spans="1:7">
      <c r="A27671" s="676">
        <v>1300</v>
      </c>
      <c r="B27671" s="676" t="s">
        <v>39</v>
      </c>
      <c r="C27671" s="674" t="s">
        <v>286</v>
      </c>
      <c r="D27671" s="678" t="s">
        <v>64</v>
      </c>
      <c r="E27671" s="665">
        <v>829.95</v>
      </c>
      <c r="F27671" s="639" t="s">
        <v>42</v>
      </c>
      <c r="G27671" s="13">
        <f>SUM(A27671*E27671/100)</f>
        <v>10789.35</v>
      </c>
    </row>
    <row r="27672" spans="1:7">
      <c r="A27672" s="677"/>
      <c r="B27672" s="677"/>
      <c r="C27672" s="675"/>
      <c r="D27672" s="679"/>
      <c r="E27672" s="680" t="s">
        <v>343</v>
      </c>
      <c r="F27672" s="681"/>
      <c r="G27672" s="682"/>
    </row>
    <row r="27673" spans="1:7" s="25" customFormat="1">
      <c r="A27673" s="674">
        <v>6900</v>
      </c>
      <c r="B27673" s="674" t="s">
        <v>39</v>
      </c>
      <c r="C27673" s="676" t="s">
        <v>287</v>
      </c>
      <c r="D27673" s="678" t="s">
        <v>167</v>
      </c>
      <c r="E27673" s="665">
        <v>442.75</v>
      </c>
      <c r="F27673" s="639" t="s">
        <v>52</v>
      </c>
      <c r="G27673" s="20">
        <f>SUM(A27673*E27673/100)</f>
        <v>30549.75</v>
      </c>
    </row>
    <row r="27674" spans="1:7" s="25" customFormat="1">
      <c r="A27674" s="675"/>
      <c r="B27674" s="675"/>
      <c r="C27674" s="677"/>
      <c r="D27674" s="679"/>
      <c r="E27674" s="680" t="s">
        <v>168</v>
      </c>
      <c r="F27674" s="681"/>
      <c r="G27674" s="682"/>
    </row>
    <row r="27675" spans="1:7">
      <c r="A27675" s="674">
        <v>6900</v>
      </c>
      <c r="B27675" s="674" t="s">
        <v>39</v>
      </c>
      <c r="C27675" s="676" t="s">
        <v>288</v>
      </c>
      <c r="D27675" s="678" t="s">
        <v>988</v>
      </c>
      <c r="E27675" s="665">
        <v>1079.95</v>
      </c>
      <c r="F27675" s="639" t="s">
        <v>42</v>
      </c>
      <c r="G27675" s="13">
        <f>SUM(A27675*E27675/100)</f>
        <v>74516.55</v>
      </c>
    </row>
    <row r="27676" spans="1:7">
      <c r="A27676" s="675"/>
      <c r="B27676" s="675"/>
      <c r="C27676" s="677"/>
      <c r="D27676" s="679"/>
      <c r="E27676" s="680" t="s">
        <v>989</v>
      </c>
      <c r="F27676" s="681"/>
      <c r="G27676" s="682"/>
    </row>
    <row r="27677" spans="1:7">
      <c r="A27677" s="674">
        <v>7500</v>
      </c>
      <c r="B27677" s="674" t="s">
        <v>39</v>
      </c>
      <c r="C27677" s="676" t="s">
        <v>659</v>
      </c>
      <c r="D27677" s="678" t="s">
        <v>898</v>
      </c>
      <c r="E27677" s="665">
        <v>2717</v>
      </c>
      <c r="F27677" s="639" t="s">
        <v>42</v>
      </c>
      <c r="G27677" s="20">
        <f>SUM(A27677*E27677/100)</f>
        <v>203775</v>
      </c>
    </row>
    <row r="27678" spans="1:7">
      <c r="A27678" s="675"/>
      <c r="B27678" s="675"/>
      <c r="C27678" s="677"/>
      <c r="D27678" s="679"/>
      <c r="E27678" s="680" t="s">
        <v>269</v>
      </c>
      <c r="F27678" s="681"/>
      <c r="G27678" s="682"/>
    </row>
    <row r="27679" spans="1:7">
      <c r="A27679" s="674">
        <v>630</v>
      </c>
      <c r="B27679" s="674" t="s">
        <v>39</v>
      </c>
      <c r="C27679" s="676" t="s">
        <v>660</v>
      </c>
      <c r="D27679" s="678" t="s">
        <v>144</v>
      </c>
      <c r="E27679" s="665">
        <v>5445</v>
      </c>
      <c r="F27679" s="639" t="s">
        <v>42</v>
      </c>
      <c r="G27679" s="20">
        <f>SUM(A27679*E27679/100)</f>
        <v>34303.5</v>
      </c>
    </row>
    <row r="27680" spans="1:7">
      <c r="A27680" s="675"/>
      <c r="B27680" s="675"/>
      <c r="C27680" s="677"/>
      <c r="D27680" s="679"/>
      <c r="E27680" s="680" t="s">
        <v>145</v>
      </c>
      <c r="F27680" s="681"/>
      <c r="G27680" s="682"/>
    </row>
    <row r="27681" spans="1:7">
      <c r="A27681" s="674">
        <v>630</v>
      </c>
      <c r="B27681" s="674" t="s">
        <v>10</v>
      </c>
      <c r="C27681" s="676" t="s">
        <v>663</v>
      </c>
      <c r="D27681" s="695" t="s">
        <v>30</v>
      </c>
      <c r="E27681" s="665">
        <v>337</v>
      </c>
      <c r="F27681" s="639" t="s">
        <v>31</v>
      </c>
      <c r="G27681" s="20">
        <f>SUM(A27681*E27681)</f>
        <v>212310</v>
      </c>
    </row>
    <row r="27682" spans="1:7">
      <c r="A27682" s="675"/>
      <c r="B27682" s="675"/>
      <c r="C27682" s="677"/>
      <c r="D27682" s="696"/>
      <c r="E27682" s="697" t="s">
        <v>32</v>
      </c>
      <c r="F27682" s="698"/>
      <c r="G27682" s="699"/>
    </row>
    <row r="27683" spans="1:7">
      <c r="A27683" s="725">
        <v>46</v>
      </c>
      <c r="B27683" s="674" t="s">
        <v>24</v>
      </c>
      <c r="C27683" s="676" t="s">
        <v>665</v>
      </c>
      <c r="D27683" s="695" t="s">
        <v>26</v>
      </c>
      <c r="E27683" s="665">
        <v>5001.7</v>
      </c>
      <c r="F27683" s="639" t="s">
        <v>27</v>
      </c>
      <c r="G27683" s="20">
        <f>SUM(A27683*E27683)</f>
        <v>230078.19999999998</v>
      </c>
    </row>
    <row r="27684" spans="1:7">
      <c r="A27684" s="726"/>
      <c r="B27684" s="675"/>
      <c r="C27684" s="677"/>
      <c r="D27684" s="696"/>
      <c r="E27684" s="680" t="s">
        <v>28</v>
      </c>
      <c r="F27684" s="681"/>
      <c r="G27684" s="682"/>
    </row>
    <row r="27685" spans="1:7" s="200" customFormat="1">
      <c r="A27685" s="676">
        <v>1570</v>
      </c>
      <c r="B27685" s="676" t="s">
        <v>39</v>
      </c>
      <c r="C27685" s="644" t="s">
        <v>666</v>
      </c>
      <c r="D27685" s="678" t="s">
        <v>264</v>
      </c>
      <c r="E27685" s="665">
        <v>30509.77</v>
      </c>
      <c r="F27685" s="639" t="s">
        <v>42</v>
      </c>
      <c r="G27685" s="20">
        <f>SUM(A27685*E27685/100)</f>
        <v>479003.38899999997</v>
      </c>
    </row>
    <row r="27686" spans="1:7" s="200" customFormat="1">
      <c r="A27686" s="677"/>
      <c r="B27686" s="677"/>
      <c r="C27686" s="645"/>
      <c r="D27686" s="679"/>
      <c r="E27686" s="680" t="s">
        <v>159</v>
      </c>
      <c r="F27686" s="681"/>
      <c r="G27686" s="682"/>
    </row>
    <row r="27687" spans="1:7" s="200" customFormat="1">
      <c r="A27687" s="676">
        <v>137</v>
      </c>
      <c r="B27687" s="676" t="s">
        <v>39</v>
      </c>
      <c r="C27687" s="644" t="s">
        <v>667</v>
      </c>
      <c r="D27687" s="678" t="s">
        <v>1003</v>
      </c>
      <c r="E27687" s="665">
        <v>562.98</v>
      </c>
      <c r="F27687" s="639" t="s">
        <v>165</v>
      </c>
      <c r="G27687" s="20">
        <f>SUM(A27687*E27687)</f>
        <v>77128.260000000009</v>
      </c>
    </row>
    <row r="27688" spans="1:7" s="200" customFormat="1">
      <c r="A27688" s="677"/>
      <c r="B27688" s="677"/>
      <c r="C27688" s="645"/>
      <c r="D27688" s="679"/>
      <c r="E27688" s="680" t="s">
        <v>1004</v>
      </c>
      <c r="F27688" s="681"/>
      <c r="G27688" s="682"/>
    </row>
    <row r="27689" spans="1:7">
      <c r="A27689" s="676">
        <v>3200</v>
      </c>
      <c r="B27689" s="676" t="s">
        <v>39</v>
      </c>
      <c r="C27689" s="674" t="s">
        <v>731</v>
      </c>
      <c r="D27689" s="678" t="s">
        <v>160</v>
      </c>
      <c r="E27689" s="665">
        <v>1887.4</v>
      </c>
      <c r="F27689" s="639" t="s">
        <v>42</v>
      </c>
      <c r="G27689" s="20">
        <f>SUM(A27689*E27689/100)</f>
        <v>60396.800000000003</v>
      </c>
    </row>
    <row r="27690" spans="1:7">
      <c r="A27690" s="677"/>
      <c r="B27690" s="677"/>
      <c r="C27690" s="675"/>
      <c r="D27690" s="679"/>
      <c r="E27690" s="680" t="s">
        <v>161</v>
      </c>
      <c r="F27690" s="681"/>
      <c r="G27690" s="682"/>
    </row>
    <row r="27691" spans="1:7">
      <c r="A27691" s="676">
        <v>42</v>
      </c>
      <c r="B27691" s="676" t="s">
        <v>24</v>
      </c>
      <c r="C27691" s="674" t="s">
        <v>732</v>
      </c>
      <c r="D27691" s="678" t="s">
        <v>328</v>
      </c>
      <c r="E27691" s="665">
        <v>3850</v>
      </c>
      <c r="F27691" s="639" t="s">
        <v>329</v>
      </c>
      <c r="G27691" s="20">
        <f>SUM(A27691*E27691)</f>
        <v>161700</v>
      </c>
    </row>
    <row r="27692" spans="1:7">
      <c r="A27692" s="677"/>
      <c r="B27692" s="677"/>
      <c r="C27692" s="675"/>
      <c r="D27692" s="679"/>
      <c r="E27692" s="680" t="s">
        <v>330</v>
      </c>
      <c r="F27692" s="681"/>
      <c r="G27692" s="682"/>
    </row>
    <row r="27693" spans="1:7">
      <c r="A27693" s="746">
        <v>52</v>
      </c>
      <c r="B27693" s="676" t="s">
        <v>24</v>
      </c>
      <c r="C27693" s="674" t="s">
        <v>735</v>
      </c>
      <c r="D27693" s="678" t="s">
        <v>596</v>
      </c>
      <c r="E27693" s="665">
        <v>3575</v>
      </c>
      <c r="F27693" s="639" t="s">
        <v>329</v>
      </c>
      <c r="G27693" s="20">
        <f>SUM(A27693*E27693)</f>
        <v>185900</v>
      </c>
    </row>
    <row r="27694" spans="1:7">
      <c r="A27694" s="747"/>
      <c r="B27694" s="677"/>
      <c r="C27694" s="675"/>
      <c r="D27694" s="679"/>
      <c r="E27694" s="680" t="s">
        <v>597</v>
      </c>
      <c r="F27694" s="681"/>
      <c r="G27694" s="682"/>
    </row>
    <row r="27695" spans="1:7">
      <c r="A27695" s="676">
        <v>94</v>
      </c>
      <c r="B27695" s="676" t="s">
        <v>24</v>
      </c>
      <c r="C27695" s="674" t="s">
        <v>738</v>
      </c>
      <c r="D27695" s="678" t="s">
        <v>598</v>
      </c>
      <c r="E27695" s="665">
        <v>186.34</v>
      </c>
      <c r="F27695" s="639" t="s">
        <v>329</v>
      </c>
      <c r="G27695" s="20">
        <f>SUM(A27695*E27695)</f>
        <v>17515.96</v>
      </c>
    </row>
    <row r="27696" spans="1:7">
      <c r="A27696" s="677"/>
      <c r="B27696" s="677"/>
      <c r="C27696" s="675"/>
      <c r="D27696" s="679"/>
      <c r="E27696" s="680" t="s">
        <v>599</v>
      </c>
      <c r="F27696" s="681"/>
      <c r="G27696" s="682"/>
    </row>
    <row r="27697" spans="1:7" s="30" customFormat="1">
      <c r="A27697" s="667"/>
      <c r="B27697" s="667"/>
      <c r="C27697" s="3"/>
      <c r="D27697" s="91"/>
      <c r="E27697" s="667"/>
      <c r="F27697" s="28" t="s">
        <v>983</v>
      </c>
      <c r="G27697" s="233">
        <v>3797819</v>
      </c>
    </row>
    <row r="27698" spans="1:7">
      <c r="A27698" s="6"/>
      <c r="B27698" s="6"/>
      <c r="C27698" s="7"/>
      <c r="D27698" s="231" t="s">
        <v>78</v>
      </c>
      <c r="E27698" s="6"/>
      <c r="F27698" s="6"/>
      <c r="G27698" s="9"/>
    </row>
    <row r="27699" spans="1:7">
      <c r="A27699" s="676">
        <v>4</v>
      </c>
      <c r="B27699" s="676" t="s">
        <v>72</v>
      </c>
      <c r="C27699" s="674" t="s">
        <v>11</v>
      </c>
      <c r="D27699" s="678" t="s">
        <v>177</v>
      </c>
      <c r="E27699" s="665">
        <v>6166.6</v>
      </c>
      <c r="F27699" s="639" t="s">
        <v>75</v>
      </c>
      <c r="G27699" s="13">
        <f>SUM(A27699*E27699)</f>
        <v>24666.400000000001</v>
      </c>
    </row>
    <row r="27700" spans="1:7">
      <c r="A27700" s="677"/>
      <c r="B27700" s="677"/>
      <c r="C27700" s="675"/>
      <c r="D27700" s="679"/>
      <c r="E27700" s="680" t="s">
        <v>178</v>
      </c>
      <c r="F27700" s="681"/>
      <c r="G27700" s="682"/>
    </row>
    <row r="27701" spans="1:7">
      <c r="A27701" s="676">
        <v>4</v>
      </c>
      <c r="B27701" s="676" t="s">
        <v>72</v>
      </c>
      <c r="C27701" s="674" t="s">
        <v>15</v>
      </c>
      <c r="D27701" s="678" t="s">
        <v>1005</v>
      </c>
      <c r="E27701" s="665">
        <v>4926</v>
      </c>
      <c r="F27701" s="639" t="s">
        <v>75</v>
      </c>
      <c r="G27701" s="13">
        <f>SUM(A27701*E27701)</f>
        <v>19704</v>
      </c>
    </row>
    <row r="27702" spans="1:7" ht="55.5" customHeight="1">
      <c r="A27702" s="677"/>
      <c r="B27702" s="677"/>
      <c r="C27702" s="675"/>
      <c r="D27702" s="679"/>
      <c r="E27702" s="680" t="s">
        <v>1006</v>
      </c>
      <c r="F27702" s="681"/>
      <c r="G27702" s="682"/>
    </row>
    <row r="27703" spans="1:7">
      <c r="A27703" s="676">
        <v>4</v>
      </c>
      <c r="B27703" s="676" t="s">
        <v>72</v>
      </c>
      <c r="C27703" s="674" t="s">
        <v>18</v>
      </c>
      <c r="D27703" s="678" t="s">
        <v>219</v>
      </c>
      <c r="E27703" s="665">
        <v>270.60000000000002</v>
      </c>
      <c r="F27703" s="639" t="s">
        <v>75</v>
      </c>
      <c r="G27703" s="13">
        <f>SUM(A27703*E27703)</f>
        <v>1082.4000000000001</v>
      </c>
    </row>
    <row r="27704" spans="1:7">
      <c r="A27704" s="677"/>
      <c r="B27704" s="677"/>
      <c r="C27704" s="675"/>
      <c r="D27704" s="679"/>
      <c r="E27704" s="680" t="s">
        <v>220</v>
      </c>
      <c r="F27704" s="681"/>
      <c r="G27704" s="682"/>
    </row>
    <row r="27705" spans="1:7">
      <c r="A27705" s="676">
        <v>4</v>
      </c>
      <c r="B27705" s="676" t="s">
        <v>72</v>
      </c>
      <c r="C27705" s="674" t="s">
        <v>21</v>
      </c>
      <c r="D27705" s="678" t="s">
        <v>181</v>
      </c>
      <c r="E27705" s="665">
        <v>566.70000000000005</v>
      </c>
      <c r="F27705" s="639" t="s">
        <v>75</v>
      </c>
      <c r="G27705" s="13">
        <f>SUM(A27705*E27705)</f>
        <v>2266.8000000000002</v>
      </c>
    </row>
    <row r="27706" spans="1:7">
      <c r="A27706" s="677"/>
      <c r="B27706" s="677"/>
      <c r="C27706" s="675"/>
      <c r="D27706" s="679"/>
      <c r="E27706" s="680" t="s">
        <v>182</v>
      </c>
      <c r="F27706" s="681"/>
      <c r="G27706" s="682"/>
    </row>
    <row r="27707" spans="1:7">
      <c r="A27707" s="676">
        <v>2</v>
      </c>
      <c r="B27707" s="676" t="s">
        <v>89</v>
      </c>
      <c r="C27707" s="674" t="s">
        <v>25</v>
      </c>
      <c r="D27707" s="678" t="s">
        <v>183</v>
      </c>
      <c r="E27707" s="665">
        <v>5712.3</v>
      </c>
      <c r="F27707" s="639" t="s">
        <v>75</v>
      </c>
      <c r="G27707" s="13">
        <f>SUM(A27707*E27707)</f>
        <v>11424.6</v>
      </c>
    </row>
    <row r="27708" spans="1:7">
      <c r="A27708" s="677"/>
      <c r="B27708" s="677"/>
      <c r="C27708" s="675"/>
      <c r="D27708" s="679"/>
      <c r="E27708" s="680" t="s">
        <v>184</v>
      </c>
      <c r="F27708" s="681"/>
      <c r="G27708" s="682"/>
    </row>
    <row r="27709" spans="1:7">
      <c r="A27709" s="676">
        <v>4</v>
      </c>
      <c r="B27709" s="676" t="s">
        <v>72</v>
      </c>
      <c r="C27709" s="674" t="s">
        <v>29</v>
      </c>
      <c r="D27709" s="678" t="s">
        <v>94</v>
      </c>
      <c r="E27709" s="665">
        <v>2533.4699999999998</v>
      </c>
      <c r="F27709" s="639" t="s">
        <v>75</v>
      </c>
      <c r="G27709" s="13">
        <f>SUM(A27709*E27709)</f>
        <v>10133.879999999999</v>
      </c>
    </row>
    <row r="27710" spans="1:7">
      <c r="A27710" s="677"/>
      <c r="B27710" s="677"/>
      <c r="C27710" s="675"/>
      <c r="D27710" s="679"/>
      <c r="E27710" s="680" t="s">
        <v>185</v>
      </c>
      <c r="F27710" s="681"/>
      <c r="G27710" s="682"/>
    </row>
    <row r="27711" spans="1:7">
      <c r="A27711" s="676"/>
      <c r="B27711" s="676"/>
      <c r="C27711" s="674" t="s">
        <v>33</v>
      </c>
      <c r="D27711" s="678" t="s">
        <v>226</v>
      </c>
      <c r="E27711" s="704"/>
      <c r="F27711" s="705"/>
      <c r="G27711" s="706"/>
    </row>
    <row r="27712" spans="1:7">
      <c r="A27712" s="677"/>
      <c r="B27712" s="677"/>
      <c r="C27712" s="675"/>
      <c r="D27712" s="679"/>
      <c r="E27712" s="707"/>
      <c r="F27712" s="708"/>
      <c r="G27712" s="709"/>
    </row>
    <row r="27713" spans="1:7">
      <c r="A27713" s="676">
        <v>60</v>
      </c>
      <c r="B27713" s="676" t="s">
        <v>107</v>
      </c>
      <c r="C27713" s="674" t="s">
        <v>99</v>
      </c>
      <c r="D27713" s="678" t="s">
        <v>227</v>
      </c>
      <c r="E27713" s="665">
        <v>73.209999999999994</v>
      </c>
      <c r="F27713" s="639" t="s">
        <v>111</v>
      </c>
      <c r="G27713" s="13">
        <f>SUM(A27713*E27713)</f>
        <v>4392.5999999999995</v>
      </c>
    </row>
    <row r="27714" spans="1:7">
      <c r="A27714" s="677"/>
      <c r="B27714" s="677"/>
      <c r="C27714" s="675"/>
      <c r="D27714" s="679"/>
      <c r="E27714" s="680" t="s">
        <v>228</v>
      </c>
      <c r="F27714" s="681"/>
      <c r="G27714" s="682"/>
    </row>
    <row r="27715" spans="1:7">
      <c r="A27715" s="676">
        <v>60</v>
      </c>
      <c r="B27715" s="676" t="s">
        <v>72</v>
      </c>
      <c r="C27715" s="674" t="s">
        <v>102</v>
      </c>
      <c r="D27715" s="678" t="s">
        <v>229</v>
      </c>
      <c r="E27715" s="665">
        <v>95.79</v>
      </c>
      <c r="F27715" s="639" t="s">
        <v>111</v>
      </c>
      <c r="G27715" s="13">
        <f>SUM(A27715*E27715)</f>
        <v>5747.4000000000005</v>
      </c>
    </row>
    <row r="27716" spans="1:7">
      <c r="A27716" s="677"/>
      <c r="B27716" s="677"/>
      <c r="C27716" s="675"/>
      <c r="D27716" s="679"/>
      <c r="E27716" s="680" t="s">
        <v>604</v>
      </c>
      <c r="F27716" s="681"/>
      <c r="G27716" s="682"/>
    </row>
    <row r="27717" spans="1:7" s="25" customFormat="1">
      <c r="A27717" s="674">
        <v>4</v>
      </c>
      <c r="B27717" s="674" t="s">
        <v>72</v>
      </c>
      <c r="C27717" s="674" t="s">
        <v>36</v>
      </c>
      <c r="D27717" s="678" t="s">
        <v>862</v>
      </c>
      <c r="E27717" s="665">
        <v>11477.4</v>
      </c>
      <c r="F27717" s="639" t="s">
        <v>75</v>
      </c>
      <c r="G27717" s="20">
        <f>A27717*E27717</f>
        <v>45909.599999999999</v>
      </c>
    </row>
    <row r="27718" spans="1:7" s="25" customFormat="1">
      <c r="A27718" s="675"/>
      <c r="B27718" s="675"/>
      <c r="C27718" s="675"/>
      <c r="D27718" s="679"/>
      <c r="E27718" s="687" t="s">
        <v>863</v>
      </c>
      <c r="F27718" s="688"/>
      <c r="G27718" s="689"/>
    </row>
    <row r="27719" spans="1:7">
      <c r="A27719" s="676">
        <v>6</v>
      </c>
      <c r="B27719" s="676" t="s">
        <v>72</v>
      </c>
      <c r="C27719" s="674" t="s">
        <v>40</v>
      </c>
      <c r="D27719" s="678" t="s">
        <v>186</v>
      </c>
      <c r="E27719" s="665">
        <v>1671.58</v>
      </c>
      <c r="F27719" s="639" t="s">
        <v>75</v>
      </c>
      <c r="G27719" s="13">
        <f>SUM(A27719*E27719)</f>
        <v>10029.48</v>
      </c>
    </row>
    <row r="27720" spans="1:7">
      <c r="A27720" s="677"/>
      <c r="B27720" s="677"/>
      <c r="C27720" s="675"/>
      <c r="D27720" s="679"/>
      <c r="E27720" s="680" t="s">
        <v>187</v>
      </c>
      <c r="F27720" s="681"/>
      <c r="G27720" s="682"/>
    </row>
    <row r="27721" spans="1:7">
      <c r="A27721" s="676">
        <v>12</v>
      </c>
      <c r="B27721" s="676" t="s">
        <v>72</v>
      </c>
      <c r="C27721" s="674" t="s">
        <v>44</v>
      </c>
      <c r="D27721" s="678" t="s">
        <v>83</v>
      </c>
      <c r="E27721" s="665">
        <v>447.15</v>
      </c>
      <c r="F27721" s="639" t="s">
        <v>75</v>
      </c>
      <c r="G27721" s="13">
        <f>SUM(A27721*E27721)</f>
        <v>5365.7999999999993</v>
      </c>
    </row>
    <row r="27722" spans="1:7">
      <c r="A27722" s="677"/>
      <c r="B27722" s="677"/>
      <c r="C27722" s="675"/>
      <c r="D27722" s="679"/>
      <c r="E27722" s="680" t="s">
        <v>84</v>
      </c>
      <c r="F27722" s="681"/>
      <c r="G27722" s="682"/>
    </row>
    <row r="27723" spans="1:7">
      <c r="A27723" s="676">
        <v>24</v>
      </c>
      <c r="B27723" s="676" t="s">
        <v>72</v>
      </c>
      <c r="C27723" s="674" t="s">
        <v>47</v>
      </c>
      <c r="D27723" s="678" t="s">
        <v>85</v>
      </c>
      <c r="E27723" s="665">
        <v>1109.46</v>
      </c>
      <c r="F27723" s="639" t="s">
        <v>75</v>
      </c>
      <c r="G27723" s="13">
        <f>SUM(A27723*E27723)</f>
        <v>26627.040000000001</v>
      </c>
    </row>
    <row r="27724" spans="1:7">
      <c r="A27724" s="677"/>
      <c r="B27724" s="677"/>
      <c r="C27724" s="675"/>
      <c r="D27724" s="679"/>
      <c r="E27724" s="728" t="s">
        <v>86</v>
      </c>
      <c r="F27724" s="729"/>
      <c r="G27724" s="730"/>
    </row>
    <row r="27725" spans="1:7">
      <c r="A27725" s="676"/>
      <c r="B27725" s="676"/>
      <c r="C27725" s="674" t="s">
        <v>50</v>
      </c>
      <c r="D27725" s="678" t="s">
        <v>1007</v>
      </c>
      <c r="E27725" s="704"/>
      <c r="F27725" s="705"/>
      <c r="G27725" s="706"/>
    </row>
    <row r="27726" spans="1:7">
      <c r="A27726" s="677"/>
      <c r="B27726" s="677"/>
      <c r="C27726" s="675"/>
      <c r="D27726" s="679"/>
      <c r="E27726" s="707"/>
      <c r="F27726" s="708"/>
      <c r="G27726" s="709"/>
    </row>
    <row r="27727" spans="1:7">
      <c r="A27727" s="676">
        <v>4</v>
      </c>
      <c r="B27727" s="676" t="s">
        <v>72</v>
      </c>
      <c r="C27727" s="674" t="s">
        <v>99</v>
      </c>
      <c r="D27727" s="678" t="s">
        <v>1008</v>
      </c>
      <c r="E27727" s="665">
        <v>573.70000000000005</v>
      </c>
      <c r="F27727" s="639" t="s">
        <v>75</v>
      </c>
      <c r="G27727" s="13">
        <f>SUM(A27727*E27727)</f>
        <v>2294.8000000000002</v>
      </c>
    </row>
    <row r="27728" spans="1:7">
      <c r="A27728" s="677"/>
      <c r="B27728" s="677"/>
      <c r="C27728" s="675"/>
      <c r="D27728" s="679"/>
      <c r="E27728" s="680" t="s">
        <v>1009</v>
      </c>
      <c r="F27728" s="681"/>
      <c r="G27728" s="682"/>
    </row>
    <row r="27729" spans="1:7">
      <c r="A27729" s="676">
        <v>3</v>
      </c>
      <c r="B27729" s="676" t="s">
        <v>72</v>
      </c>
      <c r="C27729" s="674" t="s">
        <v>102</v>
      </c>
      <c r="D27729" s="678" t="s">
        <v>100</v>
      </c>
      <c r="E27729" s="665">
        <v>318.33999999999997</v>
      </c>
      <c r="F27729" s="639" t="s">
        <v>75</v>
      </c>
      <c r="G27729" s="13">
        <f>SUM(A27729*E27729)</f>
        <v>955.02</v>
      </c>
    </row>
    <row r="27730" spans="1:7">
      <c r="A27730" s="677"/>
      <c r="B27730" s="677"/>
      <c r="C27730" s="675"/>
      <c r="D27730" s="679"/>
      <c r="E27730" s="680" t="s">
        <v>1010</v>
      </c>
      <c r="F27730" s="681"/>
      <c r="G27730" s="682"/>
    </row>
    <row r="27731" spans="1:7" s="36" customFormat="1">
      <c r="A27731" s="676">
        <v>8</v>
      </c>
      <c r="B27731" s="676" t="s">
        <v>72</v>
      </c>
      <c r="C27731" s="674" t="s">
        <v>54</v>
      </c>
      <c r="D27731" s="678" t="s">
        <v>868</v>
      </c>
      <c r="E27731" s="665">
        <v>2376</v>
      </c>
      <c r="F27731" s="639" t="s">
        <v>75</v>
      </c>
      <c r="G27731" s="13">
        <f>SUM(A27731*E27731)</f>
        <v>19008</v>
      </c>
    </row>
    <row r="27732" spans="1:7" s="36" customFormat="1">
      <c r="A27732" s="677"/>
      <c r="B27732" s="677"/>
      <c r="C27732" s="675"/>
      <c r="D27732" s="679"/>
      <c r="E27732" s="680" t="s">
        <v>223</v>
      </c>
      <c r="F27732" s="681"/>
      <c r="G27732" s="682"/>
    </row>
    <row r="27733" spans="1:7">
      <c r="A27733" s="676"/>
      <c r="B27733" s="676"/>
      <c r="C27733" s="674" t="s">
        <v>57</v>
      </c>
      <c r="D27733" s="678" t="s">
        <v>236</v>
      </c>
      <c r="E27733" s="704"/>
      <c r="F27733" s="705"/>
      <c r="G27733" s="706"/>
    </row>
    <row r="27734" spans="1:7">
      <c r="A27734" s="677"/>
      <c r="B27734" s="677"/>
      <c r="C27734" s="675"/>
      <c r="D27734" s="679"/>
      <c r="E27734" s="707"/>
      <c r="F27734" s="708"/>
      <c r="G27734" s="709"/>
    </row>
    <row r="27735" spans="1:7">
      <c r="A27735" s="676">
        <v>300</v>
      </c>
      <c r="B27735" s="676" t="s">
        <v>107</v>
      </c>
      <c r="C27735" s="674" t="s">
        <v>99</v>
      </c>
      <c r="D27735" s="678" t="s">
        <v>237</v>
      </c>
      <c r="E27735" s="665">
        <v>128.53</v>
      </c>
      <c r="F27735" s="639" t="s">
        <v>111</v>
      </c>
      <c r="G27735" s="13">
        <f>SUM(A27735*E27735)</f>
        <v>38559</v>
      </c>
    </row>
    <row r="27736" spans="1:7">
      <c r="A27736" s="677"/>
      <c r="B27736" s="677"/>
      <c r="C27736" s="675"/>
      <c r="D27736" s="679"/>
      <c r="E27736" s="680" t="s">
        <v>289</v>
      </c>
      <c r="F27736" s="681"/>
      <c r="G27736" s="682"/>
    </row>
    <row r="27737" spans="1:7">
      <c r="A27737" s="676">
        <v>4</v>
      </c>
      <c r="B27737" s="676" t="s">
        <v>72</v>
      </c>
      <c r="C27737" s="674" t="s">
        <v>60</v>
      </c>
      <c r="D27737" s="678" t="s">
        <v>239</v>
      </c>
      <c r="E27737" s="665">
        <v>2587</v>
      </c>
      <c r="F27737" s="639" t="s">
        <v>75</v>
      </c>
      <c r="G27737" s="13">
        <f>SUM(A27737*E27737)</f>
        <v>10348</v>
      </c>
    </row>
    <row r="27738" spans="1:7">
      <c r="A27738" s="677"/>
      <c r="B27738" s="677"/>
      <c r="C27738" s="675"/>
      <c r="D27738" s="679"/>
      <c r="E27738" s="680" t="s">
        <v>240</v>
      </c>
      <c r="F27738" s="681"/>
      <c r="G27738" s="682"/>
    </row>
    <row r="27739" spans="1:7">
      <c r="A27739" s="674">
        <v>4</v>
      </c>
      <c r="B27739" s="674" t="s">
        <v>72</v>
      </c>
      <c r="C27739" s="676" t="s">
        <v>63</v>
      </c>
      <c r="D27739" s="678" t="s">
        <v>1011</v>
      </c>
      <c r="E27739" s="665">
        <v>2882</v>
      </c>
      <c r="F27739" s="639" t="s">
        <v>75</v>
      </c>
      <c r="G27739" s="13">
        <f>SUM(A27739*E27739)</f>
        <v>11528</v>
      </c>
    </row>
    <row r="27740" spans="1:7">
      <c r="A27740" s="675"/>
      <c r="B27740" s="675"/>
      <c r="C27740" s="677"/>
      <c r="D27740" s="679"/>
      <c r="E27740" s="680" t="s">
        <v>1012</v>
      </c>
      <c r="F27740" s="681"/>
      <c r="G27740" s="682"/>
    </row>
    <row r="27741" spans="1:7">
      <c r="A27741" s="674">
        <v>4</v>
      </c>
      <c r="B27741" s="674" t="s">
        <v>72</v>
      </c>
      <c r="C27741" s="676" t="s">
        <v>66</v>
      </c>
      <c r="D27741" s="678" t="s">
        <v>873</v>
      </c>
      <c r="E27741" s="665">
        <v>3432</v>
      </c>
      <c r="F27741" s="639" t="s">
        <v>75</v>
      </c>
      <c r="G27741" s="13">
        <f>SUM(A27741*E27741)</f>
        <v>13728</v>
      </c>
    </row>
    <row r="27742" spans="1:7">
      <c r="A27742" s="675"/>
      <c r="B27742" s="675"/>
      <c r="C27742" s="677"/>
      <c r="D27742" s="679"/>
      <c r="E27742" s="680" t="s">
        <v>874</v>
      </c>
      <c r="F27742" s="681"/>
      <c r="G27742" s="682"/>
    </row>
    <row r="27743" spans="1:7">
      <c r="A27743" s="674">
        <v>2</v>
      </c>
      <c r="B27743" s="674" t="s">
        <v>72</v>
      </c>
      <c r="C27743" s="676" t="s">
        <v>69</v>
      </c>
      <c r="D27743" s="678" t="s">
        <v>1013</v>
      </c>
      <c r="E27743" s="665">
        <v>2745</v>
      </c>
      <c r="F27743" s="639" t="s">
        <v>75</v>
      </c>
      <c r="G27743" s="13">
        <f>SUM(A27743*E27743)</f>
        <v>5490</v>
      </c>
    </row>
    <row r="27744" spans="1:7">
      <c r="A27744" s="675"/>
      <c r="B27744" s="675"/>
      <c r="C27744" s="677"/>
      <c r="D27744" s="679"/>
      <c r="E27744" s="680" t="s">
        <v>1014</v>
      </c>
      <c r="F27744" s="681"/>
      <c r="G27744" s="682"/>
    </row>
    <row r="27745" spans="1:7" s="30" customFormat="1">
      <c r="A27745" s="667"/>
      <c r="B27745" s="667"/>
      <c r="C27745" s="3"/>
      <c r="D27745" s="91"/>
      <c r="E27745" s="667"/>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676">
        <v>4</v>
      </c>
      <c r="B27748" s="676" t="s">
        <v>72</v>
      </c>
      <c r="C27748" s="674" t="s">
        <v>11</v>
      </c>
      <c r="D27748" s="678" t="s">
        <v>113</v>
      </c>
      <c r="E27748" s="665">
        <v>14748</v>
      </c>
      <c r="F27748" s="639" t="s">
        <v>75</v>
      </c>
      <c r="G27748" s="13">
        <f>SUM(A27748*E27748)</f>
        <v>58992</v>
      </c>
    </row>
    <row r="27749" spans="1:7">
      <c r="A27749" s="677"/>
      <c r="B27749" s="677"/>
      <c r="C27749" s="675"/>
      <c r="D27749" s="679"/>
      <c r="E27749" s="680" t="s">
        <v>114</v>
      </c>
      <c r="F27749" s="681"/>
      <c r="G27749" s="682"/>
    </row>
    <row r="27750" spans="1:7" s="36" customFormat="1">
      <c r="A27750" s="676"/>
      <c r="B27750" s="676"/>
      <c r="C27750" s="674" t="s">
        <v>15</v>
      </c>
      <c r="D27750" s="678" t="s">
        <v>1016</v>
      </c>
      <c r="E27750" s="704"/>
      <c r="F27750" s="705"/>
      <c r="G27750" s="706"/>
    </row>
    <row r="27751" spans="1:7" s="36" customFormat="1">
      <c r="A27751" s="677"/>
      <c r="B27751" s="677"/>
      <c r="C27751" s="675"/>
      <c r="D27751" s="679"/>
      <c r="E27751" s="707"/>
      <c r="F27751" s="708"/>
      <c r="G27751" s="709"/>
    </row>
    <row r="27752" spans="1:7" s="36" customFormat="1">
      <c r="A27752" s="676">
        <v>210</v>
      </c>
      <c r="B27752" s="676" t="s">
        <v>107</v>
      </c>
      <c r="C27752" s="674" t="s">
        <v>154</v>
      </c>
      <c r="D27752" s="678" t="s">
        <v>103</v>
      </c>
      <c r="E27752" s="665">
        <v>28</v>
      </c>
      <c r="F27752" s="639" t="s">
        <v>75</v>
      </c>
      <c r="G27752" s="13">
        <f>SUM(A27752*E27752)</f>
        <v>5880</v>
      </c>
    </row>
    <row r="27753" spans="1:7" s="36" customFormat="1">
      <c r="A27753" s="677"/>
      <c r="B27753" s="677"/>
      <c r="C27753" s="675"/>
      <c r="D27753" s="679"/>
      <c r="E27753" s="680" t="s">
        <v>947</v>
      </c>
      <c r="F27753" s="681"/>
      <c r="G27753" s="682"/>
    </row>
    <row r="27754" spans="1:7" s="36" customFormat="1">
      <c r="A27754" s="676">
        <v>120</v>
      </c>
      <c r="B27754" s="676" t="s">
        <v>107</v>
      </c>
      <c r="C27754" s="674" t="s">
        <v>157</v>
      </c>
      <c r="D27754" s="678" t="s">
        <v>424</v>
      </c>
      <c r="E27754" s="665">
        <v>226</v>
      </c>
      <c r="F27754" s="639" t="s">
        <v>75</v>
      </c>
      <c r="G27754" s="13">
        <f>SUM(A27754*E27754)</f>
        <v>27120</v>
      </c>
    </row>
    <row r="27755" spans="1:7" s="36" customFormat="1">
      <c r="A27755" s="677"/>
      <c r="B27755" s="677"/>
      <c r="C27755" s="675"/>
      <c r="D27755" s="679"/>
      <c r="E27755" s="680" t="s">
        <v>1017</v>
      </c>
      <c r="F27755" s="681"/>
      <c r="G27755" s="682"/>
    </row>
    <row r="27756" spans="1:7" s="36" customFormat="1">
      <c r="A27756" s="676">
        <v>120</v>
      </c>
      <c r="B27756" s="676" t="s">
        <v>107</v>
      </c>
      <c r="C27756" s="674" t="s">
        <v>197</v>
      </c>
      <c r="D27756" s="678" t="s">
        <v>423</v>
      </c>
      <c r="E27756" s="665">
        <v>486</v>
      </c>
      <c r="F27756" s="639" t="s">
        <v>75</v>
      </c>
      <c r="G27756" s="13">
        <f>SUM(A27756*E27756)</f>
        <v>58320</v>
      </c>
    </row>
    <row r="27757" spans="1:7" s="36" customFormat="1">
      <c r="A27757" s="677"/>
      <c r="B27757" s="677"/>
      <c r="C27757" s="675"/>
      <c r="D27757" s="679"/>
      <c r="E27757" s="680" t="s">
        <v>1018</v>
      </c>
      <c r="F27757" s="681"/>
      <c r="G27757" s="682"/>
    </row>
    <row r="27758" spans="1:7" s="30" customFormat="1">
      <c r="A27758" s="667"/>
      <c r="B27758" s="667"/>
      <c r="C27758" s="3"/>
      <c r="D27758" s="91"/>
      <c r="E27758" s="667"/>
      <c r="F27758" s="28" t="s">
        <v>1019</v>
      </c>
      <c r="G27758" s="233">
        <v>150312</v>
      </c>
    </row>
    <row r="27759" spans="1:7">
      <c r="A27759" s="667"/>
      <c r="B27759" s="667"/>
      <c r="C27759" s="3"/>
      <c r="D27759" s="244" t="s">
        <v>1020</v>
      </c>
      <c r="E27759" s="667"/>
      <c r="F27759" s="667"/>
      <c r="G27759" s="5"/>
    </row>
    <row r="27760" spans="1:7" s="25" customFormat="1" ht="38.25">
      <c r="A27760" s="639">
        <v>2</v>
      </c>
      <c r="B27760" s="639" t="s">
        <v>72</v>
      </c>
      <c r="C27760" s="638" t="s">
        <v>11</v>
      </c>
      <c r="D27760" s="640" t="s">
        <v>1021</v>
      </c>
      <c r="E27760" s="639"/>
      <c r="F27760" s="639" t="s">
        <v>75</v>
      </c>
      <c r="G27760" s="180"/>
    </row>
    <row r="27761" spans="1:7" s="25" customFormat="1">
      <c r="A27761" s="639">
        <v>1</v>
      </c>
      <c r="B27761" s="639" t="s">
        <v>72</v>
      </c>
      <c r="C27761" s="638" t="s">
        <v>15</v>
      </c>
      <c r="D27761" s="640" t="s">
        <v>1022</v>
      </c>
      <c r="E27761" s="639"/>
      <c r="F27761" s="639" t="s">
        <v>75</v>
      </c>
      <c r="G27761" s="180"/>
    </row>
    <row r="27762" spans="1:7" s="30" customFormat="1">
      <c r="A27762" s="667"/>
      <c r="B27762" s="667"/>
      <c r="C27762" s="3"/>
      <c r="D27762" s="91"/>
      <c r="E27762" s="667"/>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10" t="s">
        <v>0</v>
      </c>
      <c r="B28081" s="710"/>
      <c r="C28081" s="710"/>
      <c r="D28081" s="710"/>
      <c r="E28081" s="710"/>
      <c r="F28081" s="710"/>
      <c r="G28081" s="710"/>
    </row>
    <row r="28082" spans="1:7">
      <c r="A28082" s="711" t="s">
        <v>1</v>
      </c>
      <c r="B28082" s="711"/>
      <c r="C28082" s="711"/>
      <c r="D28082" s="711"/>
      <c r="E28082" s="711"/>
      <c r="F28082" s="711"/>
      <c r="G28082" s="711"/>
    </row>
    <row r="28083" spans="1:7">
      <c r="A28083" s="1" t="s">
        <v>2</v>
      </c>
      <c r="B28083" s="659"/>
      <c r="C28083" s="659"/>
      <c r="D28083" s="712" t="s">
        <v>819</v>
      </c>
      <c r="E28083" s="712"/>
      <c r="F28083" s="712"/>
      <c r="G28083" s="712"/>
    </row>
    <row r="28084" spans="1:7" ht="25.5">
      <c r="A28084" s="713" t="s">
        <v>3</v>
      </c>
      <c r="B28084" s="714"/>
      <c r="C28084" s="3" t="s">
        <v>4</v>
      </c>
      <c r="D28084" s="91" t="s">
        <v>5</v>
      </c>
      <c r="E28084" s="667" t="s">
        <v>6</v>
      </c>
      <c r="F28084" s="667" t="s">
        <v>7</v>
      </c>
      <c r="G28084" s="5" t="s">
        <v>8</v>
      </c>
    </row>
    <row r="28085" spans="1:7">
      <c r="A28085" s="657"/>
      <c r="B28085" s="658"/>
      <c r="C28085" s="3"/>
      <c r="D28085" s="104" t="s">
        <v>9</v>
      </c>
      <c r="E28085" s="667"/>
      <c r="F28085" s="667"/>
      <c r="G28085" s="5"/>
    </row>
    <row r="28086" spans="1:7" s="24" customFormat="1">
      <c r="A28086" s="674">
        <v>3378</v>
      </c>
      <c r="B28086" s="674" t="s">
        <v>39</v>
      </c>
      <c r="C28086" s="676" t="s">
        <v>11</v>
      </c>
      <c r="D28086" s="678" t="s">
        <v>149</v>
      </c>
      <c r="E28086" s="665">
        <v>121</v>
      </c>
      <c r="F28086" s="639" t="s">
        <v>42</v>
      </c>
      <c r="G28086" s="20">
        <f>SUM(A28086*E28086/100)</f>
        <v>4087.38</v>
      </c>
    </row>
    <row r="28087" spans="1:7" s="24" customFormat="1">
      <c r="A28087" s="675"/>
      <c r="B28087" s="675"/>
      <c r="C28087" s="677"/>
      <c r="D28087" s="679"/>
      <c r="E28087" s="687" t="s">
        <v>150</v>
      </c>
      <c r="F28087" s="688"/>
      <c r="G28087" s="689"/>
    </row>
    <row r="28088" spans="1:7">
      <c r="A28088" s="676">
        <v>420</v>
      </c>
      <c r="B28088" s="676" t="s">
        <v>10</v>
      </c>
      <c r="C28088" s="674" t="s">
        <v>15</v>
      </c>
      <c r="D28088" s="678" t="s">
        <v>462</v>
      </c>
      <c r="E28088" s="665">
        <v>3327.5</v>
      </c>
      <c r="F28088" s="639" t="s">
        <v>13</v>
      </c>
      <c r="G28088" s="20">
        <f>SUM(A28088*E28088/100)</f>
        <v>13975.5</v>
      </c>
    </row>
    <row r="28089" spans="1:7">
      <c r="A28089" s="677"/>
      <c r="B28089" s="677"/>
      <c r="C28089" s="675"/>
      <c r="D28089" s="679"/>
      <c r="E28089" s="680" t="s">
        <v>463</v>
      </c>
      <c r="F28089" s="681"/>
      <c r="G28089" s="682"/>
    </row>
    <row r="28090" spans="1:7" s="36" customFormat="1">
      <c r="A28090" s="674"/>
      <c r="B28090" s="674"/>
      <c r="C28090" s="676" t="s">
        <v>18</v>
      </c>
      <c r="D28090" s="678" t="s">
        <v>274</v>
      </c>
      <c r="E28090" s="704"/>
      <c r="F28090" s="705"/>
      <c r="G28090" s="706"/>
    </row>
    <row r="28091" spans="1:7" s="36" customFormat="1">
      <c r="A28091" s="675"/>
      <c r="B28091" s="675"/>
      <c r="C28091" s="677"/>
      <c r="D28091" s="679"/>
      <c r="E28091" s="707"/>
      <c r="F28091" s="708"/>
      <c r="G28091" s="709"/>
    </row>
    <row r="28092" spans="1:7" s="36" customFormat="1">
      <c r="A28092" s="674">
        <v>4</v>
      </c>
      <c r="B28092" s="674" t="s">
        <v>72</v>
      </c>
      <c r="C28092" s="676" t="s">
        <v>99</v>
      </c>
      <c r="D28092" s="678" t="s">
        <v>715</v>
      </c>
      <c r="E28092" s="665">
        <v>142.18</v>
      </c>
      <c r="F28092" s="639" t="s">
        <v>75</v>
      </c>
      <c r="G28092" s="20">
        <f>SUM(A28092*E28092)</f>
        <v>568.72</v>
      </c>
    </row>
    <row r="28093" spans="1:7" s="36" customFormat="1">
      <c r="A28093" s="675"/>
      <c r="B28093" s="675"/>
      <c r="C28093" s="677"/>
      <c r="D28093" s="679"/>
      <c r="E28093" s="680" t="s">
        <v>275</v>
      </c>
      <c r="F28093" s="681"/>
      <c r="G28093" s="682"/>
    </row>
    <row r="28094" spans="1:7" s="25" customFormat="1">
      <c r="A28094" s="674">
        <v>382</v>
      </c>
      <c r="B28094" s="674" t="s">
        <v>39</v>
      </c>
      <c r="C28094" s="674" t="s">
        <v>21</v>
      </c>
      <c r="D28094" s="678" t="s">
        <v>717</v>
      </c>
      <c r="E28094" s="665">
        <v>786.5</v>
      </c>
      <c r="F28094" s="639" t="s">
        <v>75</v>
      </c>
      <c r="G28094" s="20">
        <f>SUM(A28094*E28094/100)</f>
        <v>3004.43</v>
      </c>
    </row>
    <row r="28095" spans="1:7" s="25" customFormat="1">
      <c r="A28095" s="675"/>
      <c r="B28095" s="675"/>
      <c r="C28095" s="675"/>
      <c r="D28095" s="679"/>
      <c r="E28095" s="680" t="s">
        <v>718</v>
      </c>
      <c r="F28095" s="681"/>
      <c r="G28095" s="682"/>
    </row>
    <row r="28096" spans="1:7">
      <c r="A28096" s="676">
        <v>490</v>
      </c>
      <c r="B28096" s="676" t="s">
        <v>10</v>
      </c>
      <c r="C28096" s="674" t="s">
        <v>25</v>
      </c>
      <c r="D28096" s="678" t="s">
        <v>241</v>
      </c>
      <c r="E28096" s="665">
        <v>3176.25</v>
      </c>
      <c r="F28096" s="639" t="s">
        <v>242</v>
      </c>
      <c r="G28096" s="20">
        <f>SUM(A28096*E28096/1000)</f>
        <v>1556.3625</v>
      </c>
    </row>
    <row r="28097" spans="1:7">
      <c r="A28097" s="677"/>
      <c r="B28097" s="677"/>
      <c r="C28097" s="675"/>
      <c r="D28097" s="679"/>
      <c r="E28097" s="680" t="s">
        <v>180</v>
      </c>
      <c r="F28097" s="681"/>
      <c r="G28097" s="682"/>
    </row>
    <row r="28098" spans="1:7">
      <c r="A28098" s="676">
        <v>163</v>
      </c>
      <c r="B28098" s="676" t="s">
        <v>10</v>
      </c>
      <c r="C28098" s="674" t="s">
        <v>29</v>
      </c>
      <c r="D28098" s="678" t="s">
        <v>375</v>
      </c>
      <c r="E28098" s="665">
        <v>8694.9500000000007</v>
      </c>
      <c r="F28098" s="639" t="s">
        <v>13</v>
      </c>
      <c r="G28098" s="20">
        <f>SUM(A28098*E28098/100)</f>
        <v>14172.7685</v>
      </c>
    </row>
    <row r="28099" spans="1:7">
      <c r="A28099" s="677"/>
      <c r="B28099" s="677"/>
      <c r="C28099" s="675"/>
      <c r="D28099" s="679"/>
      <c r="E28099" s="680" t="s">
        <v>14</v>
      </c>
      <c r="F28099" s="681"/>
      <c r="G28099" s="682"/>
    </row>
    <row r="28100" spans="1:7">
      <c r="A28100" s="676">
        <v>185</v>
      </c>
      <c r="B28100" s="676" t="s">
        <v>10</v>
      </c>
      <c r="C28100" s="674" t="s">
        <v>33</v>
      </c>
      <c r="D28100" s="678" t="s">
        <v>16</v>
      </c>
      <c r="E28100" s="665">
        <v>11948.36</v>
      </c>
      <c r="F28100" s="639" t="s">
        <v>13</v>
      </c>
      <c r="G28100" s="13">
        <f>SUM(A28100*E28100/100)</f>
        <v>22104.466</v>
      </c>
    </row>
    <row r="28101" spans="1:7">
      <c r="A28101" s="677"/>
      <c r="B28101" s="677"/>
      <c r="C28101" s="675"/>
      <c r="D28101" s="679"/>
      <c r="E28101" s="680" t="s">
        <v>17</v>
      </c>
      <c r="F28101" s="681"/>
      <c r="G28101" s="682"/>
    </row>
    <row r="28102" spans="1:7">
      <c r="A28102" s="676">
        <v>185</v>
      </c>
      <c r="B28102" s="676" t="s">
        <v>10</v>
      </c>
      <c r="C28102" s="674" t="s">
        <v>36</v>
      </c>
      <c r="D28102" s="678" t="s">
        <v>816</v>
      </c>
      <c r="E28102" s="665">
        <v>4982.18</v>
      </c>
      <c r="F28102" s="639" t="s">
        <v>13</v>
      </c>
      <c r="G28102" s="13">
        <f>SUM(A28102*E28102/100)</f>
        <v>9217.0330000000013</v>
      </c>
    </row>
    <row r="28103" spans="1:7" ht="47.25" customHeight="1">
      <c r="A28103" s="677"/>
      <c r="B28103" s="677"/>
      <c r="C28103" s="675"/>
      <c r="D28103" s="679"/>
      <c r="E28103" s="680" t="s">
        <v>817</v>
      </c>
      <c r="F28103" s="681"/>
      <c r="G28103" s="682"/>
    </row>
    <row r="28104" spans="1:7">
      <c r="A28104" s="676">
        <v>555</v>
      </c>
      <c r="B28104" s="676" t="s">
        <v>10</v>
      </c>
      <c r="C28104" s="674" t="s">
        <v>40</v>
      </c>
      <c r="D28104" s="678" t="s">
        <v>204</v>
      </c>
      <c r="E28104" s="665">
        <v>12346.65</v>
      </c>
      <c r="F28104" s="639" t="s">
        <v>13</v>
      </c>
      <c r="G28104" s="20">
        <f>SUM(A28104*E28104/100)</f>
        <v>68523.907500000001</v>
      </c>
    </row>
    <row r="28105" spans="1:7">
      <c r="A28105" s="677"/>
      <c r="B28105" s="677"/>
      <c r="C28105" s="675"/>
      <c r="D28105" s="679"/>
      <c r="E28105" s="680" t="s">
        <v>205</v>
      </c>
      <c r="F28105" s="681"/>
      <c r="G28105" s="682"/>
    </row>
    <row r="28106" spans="1:7" ht="25.5">
      <c r="A28106" s="642">
        <v>944</v>
      </c>
      <c r="B28106" s="642" t="s">
        <v>10</v>
      </c>
      <c r="C28106" s="644" t="s">
        <v>44</v>
      </c>
      <c r="D28106" s="646" t="s">
        <v>395</v>
      </c>
      <c r="E28106" s="665">
        <v>1141.25</v>
      </c>
      <c r="F28106" s="639" t="s">
        <v>13</v>
      </c>
      <c r="G28106" s="20">
        <f>SUM(A28106*E28106/100)</f>
        <v>10773.4</v>
      </c>
    </row>
    <row r="28107" spans="1:7">
      <c r="A28107" s="643"/>
      <c r="B28107" s="643"/>
      <c r="C28107" s="645" t="s">
        <v>99</v>
      </c>
      <c r="D28107" s="652"/>
      <c r="E28107" s="680" t="s">
        <v>256</v>
      </c>
      <c r="F28107" s="681"/>
      <c r="G28107" s="682"/>
    </row>
    <row r="28108" spans="1:7">
      <c r="A28108" s="676">
        <v>156</v>
      </c>
      <c r="B28108" s="676" t="s">
        <v>10</v>
      </c>
      <c r="C28108" s="674" t="s">
        <v>47</v>
      </c>
      <c r="D28108" s="678" t="s">
        <v>22</v>
      </c>
      <c r="E28108" s="665">
        <v>8122.95</v>
      </c>
      <c r="F28108" s="639" t="s">
        <v>13</v>
      </c>
      <c r="G28108" s="20">
        <f>SUM(A28108*E28108/100)</f>
        <v>12671.802</v>
      </c>
    </row>
    <row r="28109" spans="1:7">
      <c r="A28109" s="677"/>
      <c r="B28109" s="677"/>
      <c r="C28109" s="675"/>
      <c r="D28109" s="679"/>
      <c r="E28109" s="680" t="s">
        <v>23</v>
      </c>
      <c r="F28109" s="681"/>
      <c r="G28109" s="682"/>
    </row>
    <row r="28110" spans="1:7" s="25" customFormat="1">
      <c r="A28110" s="674">
        <v>3378</v>
      </c>
      <c r="B28110" s="674" t="s">
        <v>39</v>
      </c>
      <c r="C28110" s="676" t="s">
        <v>50</v>
      </c>
      <c r="D28110" s="678" t="s">
        <v>151</v>
      </c>
      <c r="E28110" s="665">
        <v>660</v>
      </c>
      <c r="F28110" s="639" t="s">
        <v>42</v>
      </c>
      <c r="G28110" s="20">
        <f>SUM(A28110*E28110/100)</f>
        <v>22294.799999999999</v>
      </c>
    </row>
    <row r="28111" spans="1:7" s="25" customFormat="1">
      <c r="A28111" s="675"/>
      <c r="B28111" s="675"/>
      <c r="C28111" s="677"/>
      <c r="D28111" s="679"/>
      <c r="E28111" s="687" t="s">
        <v>152</v>
      </c>
      <c r="F28111" s="688"/>
      <c r="G28111" s="689"/>
    </row>
    <row r="28112" spans="1:7" s="24" customFormat="1">
      <c r="A28112" s="674">
        <v>6426</v>
      </c>
      <c r="B28112" s="674" t="s">
        <v>39</v>
      </c>
      <c r="C28112" s="676" t="s">
        <v>54</v>
      </c>
      <c r="D28112" s="678" t="s">
        <v>41</v>
      </c>
      <c r="E28112" s="665">
        <v>2206.6</v>
      </c>
      <c r="F28112" s="639" t="s">
        <v>42</v>
      </c>
      <c r="G28112" s="20">
        <f>SUM(A28112*E28112/100)</f>
        <v>141796.11600000001</v>
      </c>
    </row>
    <row r="28113" spans="1:7" s="24" customFormat="1">
      <c r="A28113" s="675"/>
      <c r="B28113" s="675"/>
      <c r="C28113" s="677"/>
      <c r="D28113" s="679"/>
      <c r="E28113" s="687" t="s">
        <v>43</v>
      </c>
      <c r="F28113" s="688"/>
      <c r="G28113" s="689"/>
    </row>
    <row r="28114" spans="1:7" s="24" customFormat="1">
      <c r="A28114" s="674">
        <v>6426</v>
      </c>
      <c r="B28114" s="674" t="s">
        <v>39</v>
      </c>
      <c r="C28114" s="676" t="s">
        <v>57</v>
      </c>
      <c r="D28114" s="678" t="s">
        <v>45</v>
      </c>
      <c r="E28114" s="639">
        <v>2197.52</v>
      </c>
      <c r="F28114" s="639" t="s">
        <v>42</v>
      </c>
      <c r="G28114" s="20">
        <f>SUM(A28114*E28114/100)</f>
        <v>141212.63519999999</v>
      </c>
    </row>
    <row r="28115" spans="1:7" s="24" customFormat="1">
      <c r="A28115" s="675"/>
      <c r="B28115" s="675"/>
      <c r="C28115" s="677"/>
      <c r="D28115" s="679"/>
      <c r="E28115" s="687" t="s">
        <v>46</v>
      </c>
      <c r="F28115" s="688"/>
      <c r="G28115" s="689"/>
    </row>
    <row r="28116" spans="1:7" ht="38.25">
      <c r="A28116" s="642"/>
      <c r="B28116" s="642"/>
      <c r="C28116" s="644" t="s">
        <v>60</v>
      </c>
      <c r="D28116" s="646" t="s">
        <v>153</v>
      </c>
      <c r="E28116" s="704"/>
      <c r="F28116" s="705"/>
      <c r="G28116" s="706"/>
    </row>
    <row r="28117" spans="1:7">
      <c r="A28117" s="676">
        <v>1778</v>
      </c>
      <c r="B28117" s="676" t="s">
        <v>39</v>
      </c>
      <c r="C28117" s="674" t="s">
        <v>154</v>
      </c>
      <c r="D28117" s="678" t="s">
        <v>158</v>
      </c>
      <c r="E28117" s="665">
        <v>3275.5</v>
      </c>
      <c r="F28117" s="639" t="s">
        <v>42</v>
      </c>
      <c r="G28117" s="20">
        <f>SUM(A28117*E28117/100)</f>
        <v>58238.39</v>
      </c>
    </row>
    <row r="28118" spans="1:7">
      <c r="A28118" s="677"/>
      <c r="B28118" s="677"/>
      <c r="C28118" s="675"/>
      <c r="D28118" s="679"/>
      <c r="E28118" s="680" t="s">
        <v>408</v>
      </c>
      <c r="F28118" s="681"/>
      <c r="G28118" s="682"/>
    </row>
    <row r="28119" spans="1:7" s="25" customFormat="1">
      <c r="A28119" s="674">
        <v>92</v>
      </c>
      <c r="B28119" s="674" t="s">
        <v>39</v>
      </c>
      <c r="C28119" s="676" t="s">
        <v>63</v>
      </c>
      <c r="D28119" s="678" t="s">
        <v>164</v>
      </c>
      <c r="E28119" s="665">
        <v>1273.76</v>
      </c>
      <c r="F28119" s="639" t="s">
        <v>165</v>
      </c>
      <c r="G28119" s="20">
        <f>SUM(A28119*E28119)</f>
        <v>117185.92</v>
      </c>
    </row>
    <row r="28120" spans="1:7" s="25" customFormat="1">
      <c r="A28120" s="675"/>
      <c r="B28120" s="675"/>
      <c r="C28120" s="677"/>
      <c r="D28120" s="679"/>
      <c r="E28120" s="680" t="s">
        <v>166</v>
      </c>
      <c r="F28120" s="681"/>
      <c r="G28120" s="682"/>
    </row>
    <row r="28121" spans="1:7" s="25" customFormat="1">
      <c r="A28121" s="674">
        <v>136</v>
      </c>
      <c r="B28121" s="674" t="s">
        <v>39</v>
      </c>
      <c r="C28121" s="674" t="s">
        <v>66</v>
      </c>
      <c r="D28121" s="678" t="s">
        <v>48</v>
      </c>
      <c r="E28121" s="639">
        <v>27678.86</v>
      </c>
      <c r="F28121" s="639" t="s">
        <v>42</v>
      </c>
      <c r="G28121" s="20">
        <f>SUM(A28121*E28121/100)</f>
        <v>37643.249600000003</v>
      </c>
    </row>
    <row r="28122" spans="1:7" s="25" customFormat="1">
      <c r="A28122" s="675"/>
      <c r="B28122" s="675"/>
      <c r="C28122" s="675"/>
      <c r="D28122" s="679"/>
      <c r="E28122" s="686" t="s">
        <v>49</v>
      </c>
      <c r="F28122" s="686"/>
      <c r="G28122" s="686"/>
    </row>
    <row r="28123" spans="1:7">
      <c r="A28123" s="674">
        <v>304</v>
      </c>
      <c r="B28123" s="674" t="s">
        <v>39</v>
      </c>
      <c r="C28123" s="676" t="s">
        <v>69</v>
      </c>
      <c r="D28123" s="678" t="s">
        <v>51</v>
      </c>
      <c r="E28123" s="665">
        <v>28253.61</v>
      </c>
      <c r="F28123" s="639" t="s">
        <v>52</v>
      </c>
      <c r="G28123" s="20">
        <f>SUM(A28123*E28123/100)</f>
        <v>85890.974399999992</v>
      </c>
    </row>
    <row r="28124" spans="1:7">
      <c r="A28124" s="675"/>
      <c r="B28124" s="675"/>
      <c r="C28124" s="677"/>
      <c r="D28124" s="679"/>
      <c r="E28124" s="680" t="s">
        <v>53</v>
      </c>
      <c r="F28124" s="681"/>
      <c r="G28124" s="682"/>
    </row>
    <row r="28125" spans="1:7" s="25" customFormat="1">
      <c r="A28125" s="674">
        <v>2632</v>
      </c>
      <c r="B28125" s="674" t="s">
        <v>39</v>
      </c>
      <c r="C28125" s="676" t="s">
        <v>73</v>
      </c>
      <c r="D28125" s="678" t="s">
        <v>206</v>
      </c>
      <c r="E28125" s="665">
        <v>859.9</v>
      </c>
      <c r="F28125" s="639" t="s">
        <v>52</v>
      </c>
      <c r="G28125" s="20">
        <f>SUM(A28125*E28125/100)</f>
        <v>22632.567999999999</v>
      </c>
    </row>
    <row r="28126" spans="1:7" s="25" customFormat="1">
      <c r="A28126" s="675"/>
      <c r="B28126" s="675"/>
      <c r="C28126" s="677"/>
      <c r="D28126" s="679"/>
      <c r="E28126" s="680" t="s">
        <v>207</v>
      </c>
      <c r="F28126" s="681"/>
      <c r="G28126" s="682"/>
    </row>
    <row r="28127" spans="1:7">
      <c r="A28127" s="674">
        <v>6116</v>
      </c>
      <c r="B28127" s="674" t="s">
        <v>39</v>
      </c>
      <c r="C28127" s="676" t="s">
        <v>208</v>
      </c>
      <c r="D28127" s="731" t="s">
        <v>300</v>
      </c>
      <c r="E28127" s="655">
        <v>1043.9000000000001</v>
      </c>
      <c r="F28127" s="645" t="s">
        <v>42</v>
      </c>
      <c r="G28127" s="20">
        <f>SUM(A28127*E28127/100)</f>
        <v>63844.924000000006</v>
      </c>
    </row>
    <row r="28128" spans="1:7">
      <c r="A28128" s="675"/>
      <c r="B28128" s="675"/>
      <c r="C28128" s="677"/>
      <c r="D28128" s="679"/>
      <c r="E28128" s="680" t="s">
        <v>301</v>
      </c>
      <c r="F28128" s="681"/>
      <c r="G28128" s="682"/>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684">
        <v>1</v>
      </c>
      <c r="B28131" s="684" t="s">
        <v>72</v>
      </c>
      <c r="C28131" s="683" t="s">
        <v>11</v>
      </c>
      <c r="D28131" s="685" t="s">
        <v>79</v>
      </c>
      <c r="E28131" s="665">
        <v>4802.6000000000004</v>
      </c>
      <c r="F28131" s="639" t="s">
        <v>75</v>
      </c>
      <c r="G28131" s="13">
        <f>SUM(A28131*E28131)</f>
        <v>4802.6000000000004</v>
      </c>
    </row>
    <row r="28132" spans="1:7" s="25" customFormat="1">
      <c r="A28132" s="684"/>
      <c r="B28132" s="684"/>
      <c r="C28132" s="683"/>
      <c r="D28132" s="685"/>
      <c r="E28132" s="686" t="s">
        <v>80</v>
      </c>
      <c r="F28132" s="686"/>
      <c r="G28132" s="686"/>
    </row>
    <row r="28133" spans="1:7" s="36" customFormat="1">
      <c r="A28133" s="676">
        <v>2</v>
      </c>
      <c r="B28133" s="676" t="s">
        <v>89</v>
      </c>
      <c r="C28133" s="674" t="s">
        <v>15</v>
      </c>
      <c r="D28133" s="678" t="s">
        <v>81</v>
      </c>
      <c r="E28133" s="665">
        <v>2042.43</v>
      </c>
      <c r="F28133" s="639" t="s">
        <v>75</v>
      </c>
      <c r="G28133" s="13">
        <f>SUM(A28133*E28133)</f>
        <v>4084.86</v>
      </c>
    </row>
    <row r="28134" spans="1:7" s="36" customFormat="1">
      <c r="A28134" s="677"/>
      <c r="B28134" s="677"/>
      <c r="C28134" s="675"/>
      <c r="D28134" s="679"/>
      <c r="E28134" s="680" t="s">
        <v>82</v>
      </c>
      <c r="F28134" s="681"/>
      <c r="G28134" s="682"/>
    </row>
    <row r="28135" spans="1:7">
      <c r="A28135" s="676">
        <v>2</v>
      </c>
      <c r="B28135" s="676" t="s">
        <v>72</v>
      </c>
      <c r="C28135" s="674" t="s">
        <v>18</v>
      </c>
      <c r="D28135" s="678" t="s">
        <v>83</v>
      </c>
      <c r="E28135" s="665">
        <v>447.15</v>
      </c>
      <c r="F28135" s="639" t="s">
        <v>75</v>
      </c>
      <c r="G28135" s="13">
        <f>SUM(A28135*E28135)</f>
        <v>894.3</v>
      </c>
    </row>
    <row r="28136" spans="1:7">
      <c r="A28136" s="677"/>
      <c r="B28136" s="677"/>
      <c r="C28136" s="675"/>
      <c r="D28136" s="679"/>
      <c r="E28136" s="680" t="s">
        <v>84</v>
      </c>
      <c r="F28136" s="681"/>
      <c r="G28136" s="682"/>
    </row>
    <row r="28137" spans="1:7">
      <c r="A28137" s="676">
        <v>3</v>
      </c>
      <c r="B28137" s="676" t="s">
        <v>72</v>
      </c>
      <c r="C28137" s="674" t="s">
        <v>21</v>
      </c>
      <c r="D28137" s="678" t="s">
        <v>85</v>
      </c>
      <c r="E28137" s="665">
        <v>1109.46</v>
      </c>
      <c r="F28137" s="639" t="s">
        <v>75</v>
      </c>
      <c r="G28137" s="13">
        <f>SUM(A28137*E28137)</f>
        <v>3328.38</v>
      </c>
    </row>
    <row r="28138" spans="1:7">
      <c r="A28138" s="677"/>
      <c r="B28138" s="677"/>
      <c r="C28138" s="675"/>
      <c r="D28138" s="679"/>
      <c r="E28138" s="728" t="s">
        <v>86</v>
      </c>
      <c r="F28138" s="729"/>
      <c r="G28138" s="730"/>
    </row>
    <row r="28139" spans="1:7" s="36" customFormat="1">
      <c r="A28139" s="676">
        <v>2</v>
      </c>
      <c r="B28139" s="676" t="s">
        <v>72</v>
      </c>
      <c r="C28139" s="674" t="s">
        <v>25</v>
      </c>
      <c r="D28139" s="678" t="s">
        <v>87</v>
      </c>
      <c r="E28139" s="665">
        <v>509.74</v>
      </c>
      <c r="F28139" s="639" t="s">
        <v>75</v>
      </c>
      <c r="G28139" s="13">
        <f>SUM(A28139*E28139)</f>
        <v>1019.48</v>
      </c>
    </row>
    <row r="28140" spans="1:7" s="36" customFormat="1">
      <c r="A28140" s="677"/>
      <c r="B28140" s="677"/>
      <c r="C28140" s="675"/>
      <c r="D28140" s="679"/>
      <c r="E28140" s="680" t="s">
        <v>88</v>
      </c>
      <c r="F28140" s="681"/>
      <c r="G28140" s="682"/>
    </row>
    <row r="28141" spans="1:7" s="36" customFormat="1">
      <c r="A28141" s="676">
        <v>1</v>
      </c>
      <c r="B28141" s="676" t="s">
        <v>89</v>
      </c>
      <c r="C28141" s="674" t="s">
        <v>29</v>
      </c>
      <c r="D28141" s="678" t="s">
        <v>90</v>
      </c>
      <c r="E28141" s="665">
        <v>1142.24</v>
      </c>
      <c r="F28141" s="639" t="s">
        <v>75</v>
      </c>
      <c r="G28141" s="13">
        <f>SUM(A28141*E28141)</f>
        <v>1142.24</v>
      </c>
    </row>
    <row r="28142" spans="1:7" s="36" customFormat="1">
      <c r="A28142" s="677"/>
      <c r="B28142" s="677"/>
      <c r="C28142" s="675"/>
      <c r="D28142" s="679"/>
      <c r="E28142" s="680" t="s">
        <v>91</v>
      </c>
      <c r="F28142" s="681"/>
      <c r="G28142" s="682"/>
    </row>
    <row r="28143" spans="1:7">
      <c r="A28143" s="676">
        <v>1</v>
      </c>
      <c r="B28143" s="676" t="s">
        <v>89</v>
      </c>
      <c r="C28143" s="674" t="s">
        <v>33</v>
      </c>
      <c r="D28143" s="678" t="s">
        <v>92</v>
      </c>
      <c r="E28143" s="665">
        <v>4694.8</v>
      </c>
      <c r="F28143" s="639" t="s">
        <v>75</v>
      </c>
      <c r="G28143" s="13">
        <f>SUM(A28143*E28143)</f>
        <v>4694.8</v>
      </c>
    </row>
    <row r="28144" spans="1:7">
      <c r="A28144" s="677"/>
      <c r="B28144" s="677"/>
      <c r="C28144" s="675"/>
      <c r="D28144" s="679"/>
      <c r="E28144" s="680" t="s">
        <v>93</v>
      </c>
      <c r="F28144" s="681"/>
      <c r="G28144" s="682"/>
    </row>
    <row r="28145" spans="1:7">
      <c r="A28145" s="676">
        <v>1</v>
      </c>
      <c r="B28145" s="676" t="s">
        <v>89</v>
      </c>
      <c r="C28145" s="674" t="s">
        <v>36</v>
      </c>
      <c r="D28145" s="678" t="s">
        <v>94</v>
      </c>
      <c r="E28145" s="665">
        <v>938.47</v>
      </c>
      <c r="F28145" s="639" t="s">
        <v>75</v>
      </c>
      <c r="G28145" s="13">
        <f>SUM(A28145*E28145)</f>
        <v>938.47</v>
      </c>
    </row>
    <row r="28146" spans="1:7">
      <c r="A28146" s="677"/>
      <c r="B28146" s="677"/>
      <c r="C28146" s="675"/>
      <c r="D28146" s="679"/>
      <c r="E28146" s="680" t="s">
        <v>95</v>
      </c>
      <c r="F28146" s="681"/>
      <c r="G28146" s="682"/>
    </row>
    <row r="28147" spans="1:7" s="36" customFormat="1">
      <c r="A28147" s="676">
        <v>1</v>
      </c>
      <c r="B28147" s="676" t="s">
        <v>89</v>
      </c>
      <c r="C28147" s="674" t="s">
        <v>40</v>
      </c>
      <c r="D28147" s="678" t="s">
        <v>96</v>
      </c>
      <c r="E28147" s="665">
        <v>795</v>
      </c>
      <c r="F28147" s="639" t="s">
        <v>75</v>
      </c>
      <c r="G28147" s="13">
        <f>SUM(A28147*E28147)</f>
        <v>795</v>
      </c>
    </row>
    <row r="28148" spans="1:7" s="36" customFormat="1">
      <c r="A28148" s="677"/>
      <c r="B28148" s="677"/>
      <c r="C28148" s="675"/>
      <c r="D28148" s="679"/>
      <c r="E28148" s="680" t="s">
        <v>97</v>
      </c>
      <c r="F28148" s="681"/>
      <c r="G28148" s="682"/>
    </row>
    <row r="28149" spans="1:7" s="36" customFormat="1">
      <c r="A28149" s="676"/>
      <c r="B28149" s="676"/>
      <c r="C28149" s="674" t="s">
        <v>44</v>
      </c>
      <c r="D28149" s="678" t="s">
        <v>98</v>
      </c>
      <c r="E28149" s="650"/>
      <c r="F28149" s="40"/>
      <c r="G28149" s="41"/>
    </row>
    <row r="28150" spans="1:7" s="36" customFormat="1">
      <c r="A28150" s="677"/>
      <c r="B28150" s="677"/>
      <c r="C28150" s="675"/>
      <c r="D28150" s="679"/>
      <c r="E28150" s="651"/>
      <c r="F28150" s="43"/>
      <c r="G28150" s="44"/>
    </row>
    <row r="28151" spans="1:7" s="36" customFormat="1">
      <c r="A28151" s="676">
        <v>1</v>
      </c>
      <c r="B28151" s="676" t="s">
        <v>89</v>
      </c>
      <c r="C28151" s="674" t="s">
        <v>99</v>
      </c>
      <c r="D28151" s="678" t="s">
        <v>100</v>
      </c>
      <c r="E28151" s="665">
        <v>271.92</v>
      </c>
      <c r="F28151" s="639" t="s">
        <v>75</v>
      </c>
      <c r="G28151" s="13">
        <f>SUM(A28151*E28151)</f>
        <v>271.92</v>
      </c>
    </row>
    <row r="28152" spans="1:7" s="36" customFormat="1">
      <c r="A28152" s="677"/>
      <c r="B28152" s="677"/>
      <c r="C28152" s="675"/>
      <c r="D28152" s="679"/>
      <c r="E28152" s="680" t="s">
        <v>101</v>
      </c>
      <c r="F28152" s="681"/>
      <c r="G28152" s="682"/>
    </row>
    <row r="28153" spans="1:7" s="36" customFormat="1">
      <c r="A28153" s="676">
        <v>1</v>
      </c>
      <c r="B28153" s="676" t="s">
        <v>89</v>
      </c>
      <c r="C28153" s="674" t="s">
        <v>102</v>
      </c>
      <c r="D28153" s="678" t="s">
        <v>103</v>
      </c>
      <c r="E28153" s="665">
        <v>365.42</v>
      </c>
      <c r="F28153" s="639" t="s">
        <v>75</v>
      </c>
      <c r="G28153" s="13">
        <f>SUM(A28153*E28153)</f>
        <v>365.42</v>
      </c>
    </row>
    <row r="28154" spans="1:7" s="36" customFormat="1">
      <c r="A28154" s="677"/>
      <c r="B28154" s="677"/>
      <c r="C28154" s="675"/>
      <c r="D28154" s="679"/>
      <c r="E28154" s="680" t="s">
        <v>104</v>
      </c>
      <c r="F28154" s="681"/>
      <c r="G28154" s="682"/>
    </row>
    <row r="28155" spans="1:7" s="30" customFormat="1">
      <c r="A28155" s="638"/>
      <c r="B28155" s="638"/>
      <c r="C28155" s="639"/>
      <c r="D28155" s="640"/>
      <c r="E28155" s="196"/>
      <c r="F28155" s="28" t="s">
        <v>105</v>
      </c>
      <c r="G28155" s="47">
        <v>23005</v>
      </c>
    </row>
    <row r="28156" spans="1:7">
      <c r="A28156" s="638"/>
      <c r="B28156" s="638"/>
      <c r="C28156" s="639"/>
      <c r="D28156" s="48" t="s">
        <v>106</v>
      </c>
      <c r="E28156" s="197"/>
      <c r="F28156" s="641"/>
      <c r="G28156" s="641"/>
    </row>
    <row r="28157" spans="1:7" s="36" customFormat="1">
      <c r="A28157" s="676">
        <v>25</v>
      </c>
      <c r="B28157" s="676" t="s">
        <v>107</v>
      </c>
      <c r="C28157" s="674" t="s">
        <v>11</v>
      </c>
      <c r="D28157" s="678" t="s">
        <v>108</v>
      </c>
      <c r="E28157" s="665">
        <v>373</v>
      </c>
      <c r="F28157" s="639" t="s">
        <v>75</v>
      </c>
      <c r="G28157" s="13">
        <f>SUM(A28157*E28157)</f>
        <v>9325</v>
      </c>
    </row>
    <row r="28158" spans="1:7" s="36" customFormat="1">
      <c r="A28158" s="677"/>
      <c r="B28158" s="677"/>
      <c r="C28158" s="675"/>
      <c r="D28158" s="679"/>
      <c r="E28158" s="680" t="s">
        <v>109</v>
      </c>
      <c r="F28158" s="681"/>
      <c r="G28158" s="682"/>
    </row>
    <row r="28159" spans="1:7">
      <c r="A28159" s="676">
        <v>1</v>
      </c>
      <c r="B28159" s="676" t="s">
        <v>72</v>
      </c>
      <c r="C28159" s="674" t="s">
        <v>15</v>
      </c>
      <c r="D28159" s="678" t="s">
        <v>113</v>
      </c>
      <c r="E28159" s="665">
        <v>14748</v>
      </c>
      <c r="F28159" s="639" t="s">
        <v>75</v>
      </c>
      <c r="G28159" s="13">
        <f>SUM(A28159*E28159)</f>
        <v>14748</v>
      </c>
    </row>
    <row r="28160" spans="1:7">
      <c r="A28160" s="677"/>
      <c r="B28160" s="677"/>
      <c r="C28160" s="675"/>
      <c r="D28160" s="679"/>
      <c r="E28160" s="680" t="s">
        <v>114</v>
      </c>
      <c r="F28160" s="681"/>
      <c r="G28160" s="682"/>
    </row>
    <row r="28161" spans="1:7" s="30" customFormat="1">
      <c r="A28161" s="3"/>
      <c r="B28161" s="3"/>
      <c r="C28161" s="667"/>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10" t="s">
        <v>0</v>
      </c>
      <c r="B28203" s="710"/>
      <c r="C28203" s="710"/>
      <c r="D28203" s="710"/>
      <c r="E28203" s="710"/>
      <c r="F28203" s="710"/>
      <c r="G28203" s="710"/>
    </row>
    <row r="28204" spans="1:7">
      <c r="A28204" s="711" t="s">
        <v>1</v>
      </c>
      <c r="B28204" s="711"/>
      <c r="C28204" s="711"/>
      <c r="D28204" s="711"/>
      <c r="E28204" s="711"/>
      <c r="F28204" s="711"/>
      <c r="G28204" s="711"/>
    </row>
    <row r="28205" spans="1:7">
      <c r="A28205" s="1" t="s">
        <v>2</v>
      </c>
      <c r="B28205" s="659"/>
      <c r="C28205" s="659"/>
      <c r="D28205" s="712" t="s">
        <v>820</v>
      </c>
      <c r="E28205" s="712"/>
      <c r="F28205" s="712"/>
      <c r="G28205" s="712"/>
    </row>
    <row r="28206" spans="1:7" ht="25.5">
      <c r="A28206" s="713" t="s">
        <v>3</v>
      </c>
      <c r="B28206" s="714"/>
      <c r="C28206" s="3" t="s">
        <v>4</v>
      </c>
      <c r="D28206" s="91" t="s">
        <v>5</v>
      </c>
      <c r="E28206" s="667" t="s">
        <v>6</v>
      </c>
      <c r="F28206" s="667" t="s">
        <v>7</v>
      </c>
      <c r="G28206" s="5" t="s">
        <v>8</v>
      </c>
    </row>
    <row r="28207" spans="1:7">
      <c r="A28207" s="657"/>
      <c r="B28207" s="658"/>
      <c r="C28207" s="3"/>
      <c r="D28207" s="104" t="s">
        <v>9</v>
      </c>
      <c r="E28207" s="667"/>
      <c r="F28207" s="667"/>
      <c r="G28207" s="5"/>
    </row>
    <row r="28208" spans="1:7" s="24" customFormat="1">
      <c r="A28208" s="674">
        <v>7197</v>
      </c>
      <c r="B28208" s="674" t="s">
        <v>39</v>
      </c>
      <c r="C28208" s="676" t="s">
        <v>11</v>
      </c>
      <c r="D28208" s="678" t="s">
        <v>149</v>
      </c>
      <c r="E28208" s="665">
        <v>121</v>
      </c>
      <c r="F28208" s="639" t="s">
        <v>42</v>
      </c>
      <c r="G28208" s="20">
        <f>SUM(A28208*E28208/100)</f>
        <v>8708.3700000000008</v>
      </c>
    </row>
    <row r="28209" spans="1:7" s="24" customFormat="1">
      <c r="A28209" s="675"/>
      <c r="B28209" s="675"/>
      <c r="C28209" s="677"/>
      <c r="D28209" s="679"/>
      <c r="E28209" s="687" t="s">
        <v>150</v>
      </c>
      <c r="F28209" s="688"/>
      <c r="G28209" s="689"/>
    </row>
    <row r="28210" spans="1:7">
      <c r="A28210" s="676">
        <v>227</v>
      </c>
      <c r="B28210" s="676" t="s">
        <v>10</v>
      </c>
      <c r="C28210" s="674" t="s">
        <v>15</v>
      </c>
      <c r="D28210" s="678" t="s">
        <v>462</v>
      </c>
      <c r="E28210" s="665">
        <v>3327.5</v>
      </c>
      <c r="F28210" s="639" t="s">
        <v>13</v>
      </c>
      <c r="G28210" s="20">
        <f>SUM(A28210*E28210/100)</f>
        <v>7553.4250000000002</v>
      </c>
    </row>
    <row r="28211" spans="1:7">
      <c r="A28211" s="677"/>
      <c r="B28211" s="677"/>
      <c r="C28211" s="675"/>
      <c r="D28211" s="679"/>
      <c r="E28211" s="680" t="s">
        <v>463</v>
      </c>
      <c r="F28211" s="681"/>
      <c r="G28211" s="682"/>
    </row>
    <row r="28212" spans="1:7" s="25" customFormat="1">
      <c r="A28212" s="674">
        <v>24</v>
      </c>
      <c r="B28212" s="674" t="s">
        <v>39</v>
      </c>
      <c r="C28212" s="674" t="s">
        <v>18</v>
      </c>
      <c r="D28212" s="678" t="s">
        <v>717</v>
      </c>
      <c r="E28212" s="665">
        <v>786.5</v>
      </c>
      <c r="F28212" s="639" t="s">
        <v>42</v>
      </c>
      <c r="G28212" s="20">
        <f>SUM(A28212*E28212/100)</f>
        <v>188.76</v>
      </c>
    </row>
    <row r="28213" spans="1:7" s="25" customFormat="1">
      <c r="A28213" s="675"/>
      <c r="B28213" s="675"/>
      <c r="C28213" s="675"/>
      <c r="D28213" s="679"/>
      <c r="E28213" s="680" t="s">
        <v>718</v>
      </c>
      <c r="F28213" s="681"/>
      <c r="G28213" s="682"/>
    </row>
    <row r="28214" spans="1:7" s="36" customFormat="1">
      <c r="A28214" s="674"/>
      <c r="B28214" s="674"/>
      <c r="C28214" s="676" t="s">
        <v>21</v>
      </c>
      <c r="D28214" s="678" t="s">
        <v>274</v>
      </c>
      <c r="E28214" s="704"/>
      <c r="F28214" s="705"/>
      <c r="G28214" s="706"/>
    </row>
    <row r="28215" spans="1:7" s="36" customFormat="1">
      <c r="A28215" s="675"/>
      <c r="B28215" s="675"/>
      <c r="C28215" s="677"/>
      <c r="D28215" s="679"/>
      <c r="E28215" s="707"/>
      <c r="F28215" s="708"/>
      <c r="G28215" s="709"/>
    </row>
    <row r="28216" spans="1:7" s="36" customFormat="1">
      <c r="A28216" s="674">
        <v>4</v>
      </c>
      <c r="B28216" s="674" t="s">
        <v>72</v>
      </c>
      <c r="C28216" s="676" t="s">
        <v>99</v>
      </c>
      <c r="D28216" s="678" t="s">
        <v>715</v>
      </c>
      <c r="E28216" s="665">
        <v>142.18</v>
      </c>
      <c r="F28216" s="639" t="s">
        <v>75</v>
      </c>
      <c r="G28216" s="20">
        <f>SUM(A28216*E28216)</f>
        <v>568.72</v>
      </c>
    </row>
    <row r="28217" spans="1:7" s="36" customFormat="1">
      <c r="A28217" s="675"/>
      <c r="B28217" s="675"/>
      <c r="C28217" s="677"/>
      <c r="D28217" s="679"/>
      <c r="E28217" s="680" t="s">
        <v>275</v>
      </c>
      <c r="F28217" s="681"/>
      <c r="G28217" s="682"/>
    </row>
    <row r="28218" spans="1:7" s="36" customFormat="1">
      <c r="A28218" s="674">
        <v>2</v>
      </c>
      <c r="B28218" s="674" t="s">
        <v>72</v>
      </c>
      <c r="C28218" s="676" t="s">
        <v>102</v>
      </c>
      <c r="D28218" s="678" t="s">
        <v>716</v>
      </c>
      <c r="E28218" s="665">
        <v>102.85</v>
      </c>
      <c r="F28218" s="639" t="s">
        <v>147</v>
      </c>
      <c r="G28218" s="20">
        <f>SUM(A28218*E28218)</f>
        <v>205.7</v>
      </c>
    </row>
    <row r="28219" spans="1:7" s="36" customFormat="1">
      <c r="A28219" s="675"/>
      <c r="B28219" s="675"/>
      <c r="C28219" s="677"/>
      <c r="D28219" s="679"/>
      <c r="E28219" s="680" t="s">
        <v>277</v>
      </c>
      <c r="F28219" s="681"/>
      <c r="G28219" s="682"/>
    </row>
    <row r="28220" spans="1:7" s="25" customFormat="1">
      <c r="A28220" s="674">
        <v>7197</v>
      </c>
      <c r="B28220" s="674" t="s">
        <v>39</v>
      </c>
      <c r="C28220" s="676" t="s">
        <v>25</v>
      </c>
      <c r="D28220" s="678" t="s">
        <v>151</v>
      </c>
      <c r="E28220" s="665">
        <v>660</v>
      </c>
      <c r="F28220" s="639" t="s">
        <v>42</v>
      </c>
      <c r="G28220" s="20">
        <f>SUM(A28220*E28220/100)</f>
        <v>47500.2</v>
      </c>
    </row>
    <row r="28221" spans="1:7" s="25" customFormat="1">
      <c r="A28221" s="675"/>
      <c r="B28221" s="675"/>
      <c r="C28221" s="677"/>
      <c r="D28221" s="679"/>
      <c r="E28221" s="687" t="s">
        <v>152</v>
      </c>
      <c r="F28221" s="688"/>
      <c r="G28221" s="689"/>
    </row>
    <row r="28222" spans="1:7" s="24" customFormat="1">
      <c r="A28222" s="674">
        <v>7197</v>
      </c>
      <c r="B28222" s="674" t="s">
        <v>39</v>
      </c>
      <c r="C28222" s="676" t="s">
        <v>29</v>
      </c>
      <c r="D28222" s="678" t="s">
        <v>41</v>
      </c>
      <c r="E28222" s="665">
        <v>2206.6</v>
      </c>
      <c r="F28222" s="639" t="s">
        <v>42</v>
      </c>
      <c r="G28222" s="20">
        <f>SUM(A28222*E28222/100)</f>
        <v>158809.00199999998</v>
      </c>
    </row>
    <row r="28223" spans="1:7" s="24" customFormat="1">
      <c r="A28223" s="675"/>
      <c r="B28223" s="675"/>
      <c r="C28223" s="677"/>
      <c r="D28223" s="679"/>
      <c r="E28223" s="687" t="s">
        <v>43</v>
      </c>
      <c r="F28223" s="688"/>
      <c r="G28223" s="689"/>
    </row>
    <row r="28224" spans="1:7" s="24" customFormat="1">
      <c r="A28224" s="674">
        <v>7197</v>
      </c>
      <c r="B28224" s="674" t="s">
        <v>39</v>
      </c>
      <c r="C28224" s="676" t="s">
        <v>33</v>
      </c>
      <c r="D28224" s="678" t="s">
        <v>45</v>
      </c>
      <c r="E28224" s="639">
        <v>2197.52</v>
      </c>
      <c r="F28224" s="639" t="s">
        <v>42</v>
      </c>
      <c r="G28224" s="20">
        <f>SUM(A28224*E28224/100)</f>
        <v>158155.51439999999</v>
      </c>
    </row>
    <row r="28225" spans="1:7" s="24" customFormat="1">
      <c r="A28225" s="675"/>
      <c r="B28225" s="675"/>
      <c r="C28225" s="677"/>
      <c r="D28225" s="679"/>
      <c r="E28225" s="687" t="s">
        <v>46</v>
      </c>
      <c r="F28225" s="688"/>
      <c r="G28225" s="689"/>
    </row>
    <row r="28226" spans="1:7">
      <c r="A28226" s="674">
        <v>20</v>
      </c>
      <c r="B28226" s="674" t="s">
        <v>39</v>
      </c>
      <c r="C28226" s="676" t="s">
        <v>36</v>
      </c>
      <c r="D28226" s="678" t="s">
        <v>251</v>
      </c>
      <c r="E28226" s="665">
        <v>902.93</v>
      </c>
      <c r="F28226" s="639" t="s">
        <v>165</v>
      </c>
      <c r="G28226" s="20">
        <f>SUM(A28226*E28226)</f>
        <v>18058.599999999999</v>
      </c>
    </row>
    <row r="28227" spans="1:7">
      <c r="A28227" s="675"/>
      <c r="B28227" s="675"/>
      <c r="C28227" s="677"/>
      <c r="D28227" s="679"/>
      <c r="E28227" s="680" t="s">
        <v>252</v>
      </c>
      <c r="F28227" s="681"/>
      <c r="G28227" s="682"/>
    </row>
    <row r="28228" spans="1:7" ht="38.25">
      <c r="A28228" s="642"/>
      <c r="B28228" s="642"/>
      <c r="C28228" s="644" t="s">
        <v>40</v>
      </c>
      <c r="D28228" s="646" t="s">
        <v>153</v>
      </c>
      <c r="E28228" s="704"/>
      <c r="F28228" s="705"/>
      <c r="G28228" s="706"/>
    </row>
    <row r="28229" spans="1:7">
      <c r="A28229" s="676">
        <v>520</v>
      </c>
      <c r="B28229" s="676" t="s">
        <v>39</v>
      </c>
      <c r="C28229" s="674" t="s">
        <v>154</v>
      </c>
      <c r="D28229" s="678" t="s">
        <v>158</v>
      </c>
      <c r="E28229" s="665">
        <v>3275.5</v>
      </c>
      <c r="F28229" s="639" t="s">
        <v>42</v>
      </c>
      <c r="G28229" s="20">
        <f>SUM(A28229*E28229/100)</f>
        <v>17032.599999999999</v>
      </c>
    </row>
    <row r="28230" spans="1:7">
      <c r="A28230" s="677"/>
      <c r="B28230" s="677"/>
      <c r="C28230" s="675"/>
      <c r="D28230" s="679"/>
      <c r="E28230" s="680" t="s">
        <v>408</v>
      </c>
      <c r="F28230" s="681"/>
      <c r="G28230" s="682"/>
    </row>
    <row r="28231" spans="1:7">
      <c r="A28231" s="676">
        <v>277</v>
      </c>
      <c r="B28231" s="676" t="s">
        <v>39</v>
      </c>
      <c r="C28231" s="674" t="s">
        <v>157</v>
      </c>
      <c r="D28231" s="678" t="s">
        <v>155</v>
      </c>
      <c r="E28231" s="665">
        <v>2548.29</v>
      </c>
      <c r="F28231" s="639" t="s">
        <v>42</v>
      </c>
      <c r="G28231" s="20">
        <f>SUM(A28231*E28231/100)</f>
        <v>7058.7632999999996</v>
      </c>
    </row>
    <row r="28232" spans="1:7">
      <c r="A28232" s="677"/>
      <c r="B28232" s="677"/>
      <c r="C28232" s="675"/>
      <c r="D28232" s="679"/>
      <c r="E28232" s="680" t="s">
        <v>821</v>
      </c>
      <c r="F28232" s="681"/>
      <c r="G28232" s="682"/>
    </row>
    <row r="28233" spans="1:7">
      <c r="A28233" s="676">
        <v>4</v>
      </c>
      <c r="B28233" s="676" t="s">
        <v>10</v>
      </c>
      <c r="C28233" s="644" t="s">
        <v>44</v>
      </c>
      <c r="D28233" s="678" t="s">
        <v>34</v>
      </c>
      <c r="E28233" s="665">
        <v>14429.25</v>
      </c>
      <c r="F28233" s="639" t="s">
        <v>13</v>
      </c>
      <c r="G28233" s="20">
        <f>SUM(A28233*E28233/100)</f>
        <v>577.16999999999996</v>
      </c>
    </row>
    <row r="28234" spans="1:7">
      <c r="A28234" s="677"/>
      <c r="B28234" s="677"/>
      <c r="C28234" s="645"/>
      <c r="D28234" s="679"/>
      <c r="E28234" s="680" t="s">
        <v>35</v>
      </c>
      <c r="F28234" s="681"/>
      <c r="G28234" s="682"/>
    </row>
    <row r="28235" spans="1:7">
      <c r="A28235" s="674">
        <v>16</v>
      </c>
      <c r="B28235" s="674" t="s">
        <v>39</v>
      </c>
      <c r="C28235" s="676" t="s">
        <v>47</v>
      </c>
      <c r="D28235" s="678" t="s">
        <v>404</v>
      </c>
      <c r="E28235" s="665">
        <v>190.75</v>
      </c>
      <c r="F28235" s="639" t="s">
        <v>165</v>
      </c>
      <c r="G28235" s="13">
        <f>SUM(A28235*E28235)</f>
        <v>3052</v>
      </c>
    </row>
    <row r="28236" spans="1:7">
      <c r="A28236" s="675"/>
      <c r="B28236" s="675"/>
      <c r="C28236" s="677"/>
      <c r="D28236" s="679"/>
      <c r="E28236" s="680" t="s">
        <v>405</v>
      </c>
      <c r="F28236" s="681"/>
      <c r="G28236" s="682"/>
    </row>
    <row r="28237" spans="1:7">
      <c r="A28237" s="676">
        <v>24</v>
      </c>
      <c r="B28237" s="676" t="s">
        <v>39</v>
      </c>
      <c r="C28237" s="644" t="s">
        <v>50</v>
      </c>
      <c r="D28237" s="678" t="s">
        <v>264</v>
      </c>
      <c r="E28237" s="665">
        <v>30509.77</v>
      </c>
      <c r="F28237" s="639" t="s">
        <v>42</v>
      </c>
      <c r="G28237" s="20">
        <f>SUM(A28237*E28237/100)</f>
        <v>7322.3447999999999</v>
      </c>
    </row>
    <row r="28238" spans="1:7">
      <c r="A28238" s="677"/>
      <c r="B28238" s="677"/>
      <c r="C28238" s="645"/>
      <c r="D28238" s="679"/>
      <c r="E28238" s="680" t="s">
        <v>159</v>
      </c>
      <c r="F28238" s="681"/>
      <c r="G28238" s="682"/>
    </row>
    <row r="28239" spans="1:7">
      <c r="A28239" s="674">
        <v>100</v>
      </c>
      <c r="B28239" s="674" t="s">
        <v>39</v>
      </c>
      <c r="C28239" s="676" t="s">
        <v>54</v>
      </c>
      <c r="D28239" s="678" t="s">
        <v>280</v>
      </c>
      <c r="E28239" s="665">
        <v>25293.42</v>
      </c>
      <c r="F28239" s="639" t="s">
        <v>42</v>
      </c>
      <c r="G28239" s="20">
        <f>SUM(A28239*E28239/100)</f>
        <v>25293.42</v>
      </c>
    </row>
    <row r="28240" spans="1:7">
      <c r="A28240" s="675"/>
      <c r="B28240" s="675"/>
      <c r="C28240" s="677"/>
      <c r="D28240" s="679"/>
      <c r="E28240" s="680" t="s">
        <v>281</v>
      </c>
      <c r="F28240" s="681"/>
      <c r="G28240" s="682"/>
    </row>
    <row r="28241" spans="1:7">
      <c r="A28241" s="674">
        <v>40</v>
      </c>
      <c r="B28241" s="674" t="s">
        <v>107</v>
      </c>
      <c r="C28241" s="674" t="s">
        <v>57</v>
      </c>
      <c r="D28241" s="678" t="s">
        <v>282</v>
      </c>
      <c r="E28241" s="665">
        <v>104.22</v>
      </c>
      <c r="F28241" s="639" t="s">
        <v>111</v>
      </c>
      <c r="G28241" s="20">
        <f>SUM(A28241*E28241)</f>
        <v>4168.8</v>
      </c>
    </row>
    <row r="28242" spans="1:7">
      <c r="A28242" s="675"/>
      <c r="B28242" s="675"/>
      <c r="C28242" s="675"/>
      <c r="D28242" s="679"/>
      <c r="E28242" s="680" t="s">
        <v>283</v>
      </c>
      <c r="F28242" s="681"/>
      <c r="G28242" s="682"/>
    </row>
    <row r="28243" spans="1:7">
      <c r="A28243" s="674">
        <v>1355</v>
      </c>
      <c r="B28243" s="674" t="s">
        <v>39</v>
      </c>
      <c r="C28243" s="676" t="s">
        <v>60</v>
      </c>
      <c r="D28243" s="678" t="s">
        <v>792</v>
      </c>
      <c r="E28243" s="665">
        <v>425.84</v>
      </c>
      <c r="F28243" s="639" t="s">
        <v>42</v>
      </c>
      <c r="G28243" s="13">
        <f>SUM(A28243*E28243/100)</f>
        <v>5770.1319999999996</v>
      </c>
    </row>
    <row r="28244" spans="1:7">
      <c r="A28244" s="675"/>
      <c r="B28244" s="675"/>
      <c r="C28244" s="677"/>
      <c r="D28244" s="679"/>
      <c r="E28244" s="680" t="s">
        <v>793</v>
      </c>
      <c r="F28244" s="681"/>
      <c r="G28244" s="682"/>
    </row>
    <row r="28245" spans="1:7">
      <c r="A28245" s="674">
        <v>7058</v>
      </c>
      <c r="B28245" s="674" t="s">
        <v>39</v>
      </c>
      <c r="C28245" s="676" t="s">
        <v>63</v>
      </c>
      <c r="D28245" s="731" t="s">
        <v>300</v>
      </c>
      <c r="E28245" s="655">
        <v>1043.9000000000001</v>
      </c>
      <c r="F28245" s="645" t="s">
        <v>42</v>
      </c>
      <c r="G28245" s="20">
        <f>SUM(A28245*E28245/100)</f>
        <v>73678.462</v>
      </c>
    </row>
    <row r="28246" spans="1:7">
      <c r="A28246" s="675"/>
      <c r="B28246" s="675"/>
      <c r="C28246" s="677"/>
      <c r="D28246" s="679"/>
      <c r="E28246" s="680" t="s">
        <v>301</v>
      </c>
      <c r="F28246" s="681"/>
      <c r="G28246" s="682"/>
    </row>
    <row r="28247" spans="1:7">
      <c r="A28247" s="674">
        <v>3950</v>
      </c>
      <c r="B28247" s="674" t="s">
        <v>39</v>
      </c>
      <c r="C28247" s="676" t="s">
        <v>66</v>
      </c>
      <c r="D28247" s="678" t="s">
        <v>270</v>
      </c>
      <c r="E28247" s="665">
        <v>1948.1</v>
      </c>
      <c r="F28247" s="639" t="s">
        <v>42</v>
      </c>
      <c r="G28247" s="20">
        <f>SUM(A28247*E28247/100)</f>
        <v>76949.95</v>
      </c>
    </row>
    <row r="28248" spans="1:7">
      <c r="A28248" s="675"/>
      <c r="B28248" s="675"/>
      <c r="C28248" s="677"/>
      <c r="D28248" s="679"/>
      <c r="E28248" s="680" t="s">
        <v>271</v>
      </c>
      <c r="F28248" s="681"/>
      <c r="G28248" s="682"/>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684">
        <v>1</v>
      </c>
      <c r="B28251" s="684" t="s">
        <v>72</v>
      </c>
      <c r="C28251" s="683" t="s">
        <v>11</v>
      </c>
      <c r="D28251" s="685" t="s">
        <v>79</v>
      </c>
      <c r="E28251" s="665">
        <v>4802.6000000000004</v>
      </c>
      <c r="F28251" s="639" t="s">
        <v>75</v>
      </c>
      <c r="G28251" s="13">
        <f>SUM(A28251*E28251)</f>
        <v>4802.6000000000004</v>
      </c>
    </row>
    <row r="28252" spans="1:7" s="25" customFormat="1">
      <c r="A28252" s="684"/>
      <c r="B28252" s="684"/>
      <c r="C28252" s="683"/>
      <c r="D28252" s="685"/>
      <c r="E28252" s="686" t="s">
        <v>80</v>
      </c>
      <c r="F28252" s="686"/>
      <c r="G28252" s="686"/>
    </row>
    <row r="28253" spans="1:7">
      <c r="A28253" s="676"/>
      <c r="B28253" s="676"/>
      <c r="C28253" s="674" t="s">
        <v>15</v>
      </c>
      <c r="D28253" s="678" t="s">
        <v>226</v>
      </c>
      <c r="E28253" s="704"/>
      <c r="F28253" s="705"/>
      <c r="G28253" s="706"/>
    </row>
    <row r="28254" spans="1:7">
      <c r="A28254" s="677"/>
      <c r="B28254" s="677"/>
      <c r="C28254" s="675"/>
      <c r="D28254" s="679"/>
      <c r="E28254" s="707"/>
      <c r="F28254" s="708"/>
      <c r="G28254" s="709"/>
    </row>
    <row r="28255" spans="1:7">
      <c r="A28255" s="676">
        <v>50</v>
      </c>
      <c r="B28255" s="676" t="s">
        <v>107</v>
      </c>
      <c r="C28255" s="674" t="s">
        <v>99</v>
      </c>
      <c r="D28255" s="678" t="s">
        <v>773</v>
      </c>
      <c r="E28255" s="665">
        <v>95.79</v>
      </c>
      <c r="F28255" s="639" t="s">
        <v>111</v>
      </c>
      <c r="G28255" s="13">
        <f>SUM(A28255*E28255)</f>
        <v>4789.5</v>
      </c>
    </row>
    <row r="28256" spans="1:7">
      <c r="A28256" s="677"/>
      <c r="B28256" s="677"/>
      <c r="C28256" s="675"/>
      <c r="D28256" s="679"/>
      <c r="E28256" s="680" t="s">
        <v>774</v>
      </c>
      <c r="F28256" s="681"/>
      <c r="G28256" s="682"/>
    </row>
    <row r="28257" spans="1:7" s="36" customFormat="1">
      <c r="A28257" s="676">
        <v>2</v>
      </c>
      <c r="B28257" s="676" t="s">
        <v>89</v>
      </c>
      <c r="C28257" s="674" t="s">
        <v>18</v>
      </c>
      <c r="D28257" s="678" t="s">
        <v>81</v>
      </c>
      <c r="E28257" s="665">
        <v>2042.43</v>
      </c>
      <c r="F28257" s="639" t="s">
        <v>75</v>
      </c>
      <c r="G28257" s="13">
        <f>SUM(A28257*E28257)</f>
        <v>4084.86</v>
      </c>
    </row>
    <row r="28258" spans="1:7" s="36" customFormat="1">
      <c r="A28258" s="677"/>
      <c r="B28258" s="677"/>
      <c r="C28258" s="675"/>
      <c r="D28258" s="679"/>
      <c r="E28258" s="680" t="s">
        <v>82</v>
      </c>
      <c r="F28258" s="681"/>
      <c r="G28258" s="682"/>
    </row>
    <row r="28259" spans="1:7">
      <c r="A28259" s="676">
        <v>2</v>
      </c>
      <c r="B28259" s="676" t="s">
        <v>72</v>
      </c>
      <c r="C28259" s="674" t="s">
        <v>21</v>
      </c>
      <c r="D28259" s="678" t="s">
        <v>83</v>
      </c>
      <c r="E28259" s="665">
        <v>447.15</v>
      </c>
      <c r="F28259" s="639" t="s">
        <v>75</v>
      </c>
      <c r="G28259" s="13">
        <f>SUM(A28259*E28259)</f>
        <v>894.3</v>
      </c>
    </row>
    <row r="28260" spans="1:7">
      <c r="A28260" s="677"/>
      <c r="B28260" s="677"/>
      <c r="C28260" s="675"/>
      <c r="D28260" s="679"/>
      <c r="E28260" s="680" t="s">
        <v>84</v>
      </c>
      <c r="F28260" s="681"/>
      <c r="G28260" s="682"/>
    </row>
    <row r="28261" spans="1:7">
      <c r="A28261" s="676">
        <v>1</v>
      </c>
      <c r="B28261" s="676" t="s">
        <v>72</v>
      </c>
      <c r="C28261" s="674" t="s">
        <v>25</v>
      </c>
      <c r="D28261" s="678" t="s">
        <v>85</v>
      </c>
      <c r="E28261" s="665">
        <v>1109.46</v>
      </c>
      <c r="F28261" s="639" t="s">
        <v>75</v>
      </c>
      <c r="G28261" s="13">
        <f>SUM(A28261*E28261)</f>
        <v>1109.46</v>
      </c>
    </row>
    <row r="28262" spans="1:7">
      <c r="A28262" s="677"/>
      <c r="B28262" s="677"/>
      <c r="C28262" s="675"/>
      <c r="D28262" s="679"/>
      <c r="E28262" s="728" t="s">
        <v>86</v>
      </c>
      <c r="F28262" s="729"/>
      <c r="G28262" s="730"/>
    </row>
    <row r="28263" spans="1:7">
      <c r="A28263" s="674">
        <v>2</v>
      </c>
      <c r="B28263" s="674" t="s">
        <v>72</v>
      </c>
      <c r="C28263" s="676" t="s">
        <v>29</v>
      </c>
      <c r="D28263" s="678" t="s">
        <v>822</v>
      </c>
      <c r="E28263" s="665">
        <v>843.92</v>
      </c>
      <c r="F28263" s="639" t="s">
        <v>75</v>
      </c>
      <c r="G28263" s="13">
        <f>SUM(A28263*E28263)</f>
        <v>1687.84</v>
      </c>
    </row>
    <row r="28264" spans="1:7" ht="45.75" customHeight="1">
      <c r="A28264" s="675"/>
      <c r="B28264" s="675"/>
      <c r="C28264" s="677"/>
      <c r="D28264" s="679"/>
      <c r="E28264" s="680" t="s">
        <v>823</v>
      </c>
      <c r="F28264" s="681"/>
      <c r="G28264" s="682"/>
    </row>
    <row r="28265" spans="1:7" s="36" customFormat="1">
      <c r="A28265" s="676">
        <v>1</v>
      </c>
      <c r="B28265" s="676" t="s">
        <v>89</v>
      </c>
      <c r="C28265" s="674" t="s">
        <v>33</v>
      </c>
      <c r="D28265" s="678" t="s">
        <v>90</v>
      </c>
      <c r="E28265" s="665">
        <v>1142.24</v>
      </c>
      <c r="F28265" s="639" t="s">
        <v>75</v>
      </c>
      <c r="G28265" s="13">
        <f>SUM(A28265*E28265)</f>
        <v>1142.24</v>
      </c>
    </row>
    <row r="28266" spans="1:7" s="36" customFormat="1">
      <c r="A28266" s="677"/>
      <c r="B28266" s="677"/>
      <c r="C28266" s="675"/>
      <c r="D28266" s="679"/>
      <c r="E28266" s="680" t="s">
        <v>91</v>
      </c>
      <c r="F28266" s="681"/>
      <c r="G28266" s="682"/>
    </row>
    <row r="28267" spans="1:7">
      <c r="A28267" s="674">
        <v>1</v>
      </c>
      <c r="B28267" s="674" t="s">
        <v>89</v>
      </c>
      <c r="C28267" s="676" t="s">
        <v>36</v>
      </c>
      <c r="D28267" s="678" t="s">
        <v>822</v>
      </c>
      <c r="E28267" s="665">
        <v>843.92</v>
      </c>
      <c r="F28267" s="639" t="s">
        <v>75</v>
      </c>
      <c r="G28267" s="13">
        <f>SUM(A28267*E28267)</f>
        <v>843.92</v>
      </c>
    </row>
    <row r="28268" spans="1:7">
      <c r="A28268" s="675"/>
      <c r="B28268" s="675"/>
      <c r="C28268" s="677"/>
      <c r="D28268" s="679"/>
      <c r="E28268" s="680" t="s">
        <v>823</v>
      </c>
      <c r="F28268" s="681"/>
      <c r="G28268" s="682"/>
    </row>
    <row r="28269" spans="1:7" s="200" customFormat="1">
      <c r="A28269" s="676">
        <v>1</v>
      </c>
      <c r="B28269" s="676" t="s">
        <v>89</v>
      </c>
      <c r="C28269" s="674" t="s">
        <v>40</v>
      </c>
      <c r="D28269" s="678" t="s">
        <v>92</v>
      </c>
      <c r="E28269" s="665">
        <v>4694.8</v>
      </c>
      <c r="F28269" s="639" t="s">
        <v>75</v>
      </c>
      <c r="G28269" s="13">
        <f>SUM(A28269*E28269)</f>
        <v>4694.8</v>
      </c>
    </row>
    <row r="28270" spans="1:7" s="200" customFormat="1">
      <c r="A28270" s="677"/>
      <c r="B28270" s="677"/>
      <c r="C28270" s="675"/>
      <c r="D28270" s="679"/>
      <c r="E28270" s="680" t="s">
        <v>93</v>
      </c>
      <c r="F28270" s="681"/>
      <c r="G28270" s="682"/>
    </row>
    <row r="28271" spans="1:7">
      <c r="A28271" s="676">
        <v>1</v>
      </c>
      <c r="B28271" s="676" t="s">
        <v>89</v>
      </c>
      <c r="C28271" s="674" t="s">
        <v>44</v>
      </c>
      <c r="D28271" s="678" t="s">
        <v>94</v>
      </c>
      <c r="E28271" s="665">
        <v>938.47</v>
      </c>
      <c r="F28271" s="639" t="s">
        <v>75</v>
      </c>
      <c r="G28271" s="13">
        <f>SUM(A28271*E28271)</f>
        <v>938.47</v>
      </c>
    </row>
    <row r="28272" spans="1:7">
      <c r="A28272" s="677"/>
      <c r="B28272" s="677"/>
      <c r="C28272" s="675"/>
      <c r="D28272" s="679"/>
      <c r="E28272" s="680" t="s">
        <v>95</v>
      </c>
      <c r="F28272" s="681"/>
      <c r="G28272" s="682"/>
    </row>
    <row r="28273" spans="1:7">
      <c r="A28273" s="676"/>
      <c r="B28273" s="676"/>
      <c r="C28273" s="674" t="s">
        <v>47</v>
      </c>
      <c r="D28273" s="678" t="s">
        <v>477</v>
      </c>
      <c r="E28273" s="704"/>
      <c r="F28273" s="705"/>
      <c r="G28273" s="706"/>
    </row>
    <row r="28274" spans="1:7">
      <c r="A28274" s="677"/>
      <c r="B28274" s="677"/>
      <c r="C28274" s="675"/>
      <c r="D28274" s="679"/>
      <c r="E28274" s="707"/>
      <c r="F28274" s="708"/>
      <c r="G28274" s="709"/>
    </row>
    <row r="28275" spans="1:7">
      <c r="A28275" s="676">
        <v>1</v>
      </c>
      <c r="B28275" s="676" t="s">
        <v>89</v>
      </c>
      <c r="C28275" s="674" t="s">
        <v>99</v>
      </c>
      <c r="D28275" s="678" t="s">
        <v>824</v>
      </c>
      <c r="E28275" s="655">
        <v>271.92</v>
      </c>
      <c r="F28275" s="645" t="s">
        <v>75</v>
      </c>
      <c r="G28275" s="71">
        <f>SUM(A28275*E28275)</f>
        <v>271.92</v>
      </c>
    </row>
    <row r="28276" spans="1:7">
      <c r="A28276" s="677"/>
      <c r="B28276" s="677"/>
      <c r="C28276" s="675"/>
      <c r="D28276" s="679"/>
      <c r="E28276" s="680" t="s">
        <v>478</v>
      </c>
      <c r="F28276" s="681"/>
      <c r="G28276" s="682"/>
    </row>
    <row r="28277" spans="1:7">
      <c r="A28277" s="676">
        <v>1</v>
      </c>
      <c r="B28277" s="676" t="s">
        <v>89</v>
      </c>
      <c r="C28277" s="674" t="s">
        <v>102</v>
      </c>
      <c r="D28277" s="678" t="s">
        <v>103</v>
      </c>
      <c r="E28277" s="655">
        <v>365.42</v>
      </c>
      <c r="F28277" s="645" t="s">
        <v>75</v>
      </c>
      <c r="G28277" s="71">
        <f>SUM(A28277*E28277)</f>
        <v>365.42</v>
      </c>
    </row>
    <row r="28278" spans="1:7">
      <c r="A28278" s="677"/>
      <c r="B28278" s="677"/>
      <c r="C28278" s="675"/>
      <c r="D28278" s="679"/>
      <c r="E28278" s="680" t="s">
        <v>825</v>
      </c>
      <c r="F28278" s="681"/>
      <c r="G28278" s="682"/>
    </row>
    <row r="28279" spans="1:7">
      <c r="A28279" s="676">
        <v>1</v>
      </c>
      <c r="B28279" s="676" t="s">
        <v>89</v>
      </c>
      <c r="C28279" s="674" t="s">
        <v>291</v>
      </c>
      <c r="D28279" s="678" t="s">
        <v>826</v>
      </c>
      <c r="E28279" s="655">
        <v>475.42</v>
      </c>
      <c r="F28279" s="645" t="s">
        <v>75</v>
      </c>
      <c r="G28279" s="71">
        <f>SUM(A28279*E28279)</f>
        <v>475.42</v>
      </c>
    </row>
    <row r="28280" spans="1:7">
      <c r="A28280" s="677"/>
      <c r="B28280" s="677"/>
      <c r="C28280" s="675"/>
      <c r="D28280" s="679"/>
      <c r="E28280" s="680" t="s">
        <v>827</v>
      </c>
      <c r="F28280" s="681"/>
      <c r="G28280" s="682"/>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676"/>
      <c r="B28283" s="676"/>
      <c r="C28283" s="674" t="s">
        <v>11</v>
      </c>
      <c r="D28283" s="678" t="s">
        <v>108</v>
      </c>
      <c r="E28283" s="704"/>
      <c r="F28283" s="705"/>
      <c r="G28283" s="706"/>
    </row>
    <row r="28284" spans="1:7" s="36" customFormat="1">
      <c r="A28284" s="677"/>
      <c r="B28284" s="677"/>
      <c r="C28284" s="675"/>
      <c r="D28284" s="679"/>
      <c r="E28284" s="707"/>
      <c r="F28284" s="708"/>
      <c r="G28284" s="709"/>
    </row>
    <row r="28285" spans="1:7" s="36" customFormat="1">
      <c r="A28285" s="676">
        <v>50</v>
      </c>
      <c r="B28285" s="676" t="s">
        <v>107</v>
      </c>
      <c r="C28285" s="674" t="s">
        <v>154</v>
      </c>
      <c r="D28285" s="678" t="s">
        <v>829</v>
      </c>
      <c r="E28285" s="665">
        <v>242</v>
      </c>
      <c r="F28285" s="639" t="s">
        <v>75</v>
      </c>
      <c r="G28285" s="13">
        <f>SUM(A28285*E28285)</f>
        <v>12100</v>
      </c>
    </row>
    <row r="28286" spans="1:7" s="36" customFormat="1">
      <c r="A28286" s="677"/>
      <c r="B28286" s="677"/>
      <c r="C28286" s="675"/>
      <c r="D28286" s="679"/>
      <c r="E28286" s="680" t="s">
        <v>112</v>
      </c>
      <c r="F28286" s="681"/>
      <c r="G28286" s="682"/>
    </row>
    <row r="28287" spans="1:7" s="36" customFormat="1">
      <c r="A28287" s="676">
        <v>120</v>
      </c>
      <c r="B28287" s="676" t="s">
        <v>107</v>
      </c>
      <c r="C28287" s="674" t="s">
        <v>157</v>
      </c>
      <c r="D28287" s="678" t="s">
        <v>830</v>
      </c>
      <c r="E28287" s="665">
        <v>373</v>
      </c>
      <c r="F28287" s="639" t="s">
        <v>75</v>
      </c>
      <c r="G28287" s="13">
        <f>SUM(A28287*E28287)</f>
        <v>44760</v>
      </c>
    </row>
    <row r="28288" spans="1:7" s="36" customFormat="1">
      <c r="A28288" s="677"/>
      <c r="B28288" s="677"/>
      <c r="C28288" s="675"/>
      <c r="D28288" s="679"/>
      <c r="E28288" s="680" t="s">
        <v>109</v>
      </c>
      <c r="F28288" s="681"/>
      <c r="G28288" s="682"/>
    </row>
    <row r="28289" spans="1:7">
      <c r="A28289" s="676">
        <v>5</v>
      </c>
      <c r="B28289" s="676" t="s">
        <v>72</v>
      </c>
      <c r="C28289" s="674" t="s">
        <v>15</v>
      </c>
      <c r="D28289" s="678" t="s">
        <v>113</v>
      </c>
      <c r="E28289" s="665">
        <v>14748</v>
      </c>
      <c r="F28289" s="639" t="s">
        <v>75</v>
      </c>
      <c r="G28289" s="13">
        <f>SUM(A28289*E28289)</f>
        <v>73740</v>
      </c>
    </row>
    <row r="28290" spans="1:7">
      <c r="A28290" s="677"/>
      <c r="B28290" s="677"/>
      <c r="C28290" s="675"/>
      <c r="D28290" s="679"/>
      <c r="E28290" s="680" t="s">
        <v>114</v>
      </c>
      <c r="F28290" s="681"/>
      <c r="G28290" s="682"/>
    </row>
    <row r="28291" spans="1:7" s="30" customFormat="1">
      <c r="A28291" s="3"/>
      <c r="B28291" s="3"/>
      <c r="C28291" s="667"/>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10" t="s">
        <v>0</v>
      </c>
      <c r="B28327" s="710"/>
      <c r="C28327" s="710"/>
      <c r="D28327" s="710"/>
      <c r="E28327" s="710"/>
      <c r="F28327" s="710"/>
      <c r="G28327" s="710"/>
    </row>
    <row r="28328" spans="1:7">
      <c r="A28328" s="711" t="s">
        <v>1</v>
      </c>
      <c r="B28328" s="711"/>
      <c r="C28328" s="711"/>
      <c r="D28328" s="711"/>
      <c r="E28328" s="711"/>
      <c r="F28328" s="711"/>
      <c r="G28328" s="711"/>
    </row>
    <row r="28329" spans="1:7">
      <c r="A28329" s="1" t="s">
        <v>2</v>
      </c>
      <c r="B28329" s="659"/>
      <c r="C28329" s="659"/>
      <c r="D28329" s="712" t="s">
        <v>831</v>
      </c>
      <c r="E28329" s="712"/>
      <c r="F28329" s="712"/>
      <c r="G28329" s="712"/>
    </row>
    <row r="28330" spans="1:7" ht="25.5">
      <c r="A28330" s="713" t="s">
        <v>3</v>
      </c>
      <c r="B28330" s="714"/>
      <c r="C28330" s="3" t="s">
        <v>4</v>
      </c>
      <c r="D28330" s="91" t="s">
        <v>5</v>
      </c>
      <c r="E28330" s="667" t="s">
        <v>6</v>
      </c>
      <c r="F28330" s="667" t="s">
        <v>7</v>
      </c>
      <c r="G28330" s="5" t="s">
        <v>8</v>
      </c>
    </row>
    <row r="28331" spans="1:7">
      <c r="A28331" s="657"/>
      <c r="B28331" s="658"/>
      <c r="C28331" s="3"/>
      <c r="D28331" s="104" t="s">
        <v>9</v>
      </c>
      <c r="E28331" s="667"/>
      <c r="F28331" s="667"/>
      <c r="G28331" s="5"/>
    </row>
    <row r="28332" spans="1:7" s="24" customFormat="1">
      <c r="A28332" s="674">
        <v>7197</v>
      </c>
      <c r="B28332" s="674" t="s">
        <v>39</v>
      </c>
      <c r="C28332" s="676" t="s">
        <v>11</v>
      </c>
      <c r="D28332" s="678" t="s">
        <v>149</v>
      </c>
      <c r="E28332" s="665">
        <v>121</v>
      </c>
      <c r="F28332" s="639" t="s">
        <v>42</v>
      </c>
      <c r="G28332" s="20">
        <f>SUM(A28332*E28332/100)</f>
        <v>8708.3700000000008</v>
      </c>
    </row>
    <row r="28333" spans="1:7" s="24" customFormat="1">
      <c r="A28333" s="675"/>
      <c r="B28333" s="675"/>
      <c r="C28333" s="677"/>
      <c r="D28333" s="679"/>
      <c r="E28333" s="687" t="s">
        <v>150</v>
      </c>
      <c r="F28333" s="688"/>
      <c r="G28333" s="689"/>
    </row>
    <row r="28334" spans="1:7">
      <c r="A28334" s="676">
        <v>227</v>
      </c>
      <c r="B28334" s="676" t="s">
        <v>10</v>
      </c>
      <c r="C28334" s="674" t="s">
        <v>15</v>
      </c>
      <c r="D28334" s="678" t="s">
        <v>462</v>
      </c>
      <c r="E28334" s="665">
        <v>3327.5</v>
      </c>
      <c r="F28334" s="639" t="s">
        <v>13</v>
      </c>
      <c r="G28334" s="20">
        <f>SUM(A28334*E28334/100)</f>
        <v>7553.4250000000002</v>
      </c>
    </row>
    <row r="28335" spans="1:7">
      <c r="A28335" s="677"/>
      <c r="B28335" s="677"/>
      <c r="C28335" s="675"/>
      <c r="D28335" s="679"/>
      <c r="E28335" s="680" t="s">
        <v>463</v>
      </c>
      <c r="F28335" s="681"/>
      <c r="G28335" s="682"/>
    </row>
    <row r="28336" spans="1:7" s="36" customFormat="1">
      <c r="A28336" s="674"/>
      <c r="B28336" s="674"/>
      <c r="C28336" s="676" t="s">
        <v>18</v>
      </c>
      <c r="D28336" s="678" t="s">
        <v>274</v>
      </c>
      <c r="E28336" s="704"/>
      <c r="F28336" s="705"/>
      <c r="G28336" s="706"/>
    </row>
    <row r="28337" spans="1:7" s="36" customFormat="1">
      <c r="A28337" s="675"/>
      <c r="B28337" s="675"/>
      <c r="C28337" s="677"/>
      <c r="D28337" s="679"/>
      <c r="E28337" s="707"/>
      <c r="F28337" s="708"/>
      <c r="G28337" s="709"/>
    </row>
    <row r="28338" spans="1:7" s="36" customFormat="1">
      <c r="A28338" s="674">
        <v>4</v>
      </c>
      <c r="B28338" s="674" t="s">
        <v>72</v>
      </c>
      <c r="C28338" s="676" t="s">
        <v>99</v>
      </c>
      <c r="D28338" s="678" t="s">
        <v>715</v>
      </c>
      <c r="E28338" s="665">
        <v>142.18</v>
      </c>
      <c r="F28338" s="639" t="s">
        <v>75</v>
      </c>
      <c r="G28338" s="20">
        <f>SUM(A28338*E28338)</f>
        <v>568.72</v>
      </c>
    </row>
    <row r="28339" spans="1:7" s="36" customFormat="1">
      <c r="A28339" s="675"/>
      <c r="B28339" s="675"/>
      <c r="C28339" s="677"/>
      <c r="D28339" s="679"/>
      <c r="E28339" s="680" t="s">
        <v>275</v>
      </c>
      <c r="F28339" s="681"/>
      <c r="G28339" s="682"/>
    </row>
    <row r="28340" spans="1:7" s="25" customFormat="1">
      <c r="A28340" s="674">
        <v>24</v>
      </c>
      <c r="B28340" s="674" t="s">
        <v>39</v>
      </c>
      <c r="C28340" s="674" t="s">
        <v>21</v>
      </c>
      <c r="D28340" s="678" t="s">
        <v>717</v>
      </c>
      <c r="E28340" s="665">
        <v>786.5</v>
      </c>
      <c r="F28340" s="639" t="s">
        <v>42</v>
      </c>
      <c r="G28340" s="20">
        <f>SUM(A28340*E28340/100)</f>
        <v>188.76</v>
      </c>
    </row>
    <row r="28341" spans="1:7" s="25" customFormat="1">
      <c r="A28341" s="675"/>
      <c r="B28341" s="675"/>
      <c r="C28341" s="675"/>
      <c r="D28341" s="679"/>
      <c r="E28341" s="680" t="s">
        <v>718</v>
      </c>
      <c r="F28341" s="681"/>
      <c r="G28341" s="682"/>
    </row>
    <row r="28342" spans="1:7" s="36" customFormat="1">
      <c r="A28342" s="674">
        <v>2</v>
      </c>
      <c r="B28342" s="674" t="s">
        <v>72</v>
      </c>
      <c r="C28342" s="676" t="s">
        <v>25</v>
      </c>
      <c r="D28342" s="678" t="s">
        <v>832</v>
      </c>
      <c r="E28342" s="665">
        <v>102.85</v>
      </c>
      <c r="F28342" s="639" t="s">
        <v>147</v>
      </c>
      <c r="G28342" s="20">
        <f>SUM(A28342*E28342)</f>
        <v>205.7</v>
      </c>
    </row>
    <row r="28343" spans="1:7" s="36" customFormat="1">
      <c r="A28343" s="675"/>
      <c r="B28343" s="675"/>
      <c r="C28343" s="677"/>
      <c r="D28343" s="679"/>
      <c r="E28343" s="680" t="s">
        <v>277</v>
      </c>
      <c r="F28343" s="681"/>
      <c r="G28343" s="682"/>
    </row>
    <row r="28344" spans="1:7" s="25" customFormat="1">
      <c r="A28344" s="674">
        <v>7197</v>
      </c>
      <c r="B28344" s="674" t="s">
        <v>39</v>
      </c>
      <c r="C28344" s="676" t="s">
        <v>29</v>
      </c>
      <c r="D28344" s="678" t="s">
        <v>151</v>
      </c>
      <c r="E28344" s="665">
        <v>660</v>
      </c>
      <c r="F28344" s="639" t="s">
        <v>42</v>
      </c>
      <c r="G28344" s="20">
        <f>SUM(A28344*E28344/100)</f>
        <v>47500.2</v>
      </c>
    </row>
    <row r="28345" spans="1:7" s="25" customFormat="1">
      <c r="A28345" s="675"/>
      <c r="B28345" s="675"/>
      <c r="C28345" s="677"/>
      <c r="D28345" s="679"/>
      <c r="E28345" s="687" t="s">
        <v>152</v>
      </c>
      <c r="F28345" s="688"/>
      <c r="G28345" s="689"/>
    </row>
    <row r="28346" spans="1:7" s="24" customFormat="1">
      <c r="A28346" s="674">
        <v>7197</v>
      </c>
      <c r="B28346" s="674" t="s">
        <v>39</v>
      </c>
      <c r="C28346" s="676" t="s">
        <v>33</v>
      </c>
      <c r="D28346" s="678" t="s">
        <v>41</v>
      </c>
      <c r="E28346" s="665">
        <v>2206.6</v>
      </c>
      <c r="F28346" s="639" t="s">
        <v>42</v>
      </c>
      <c r="G28346" s="20">
        <f>SUM(A28346*E28346/100)</f>
        <v>158809.00199999998</v>
      </c>
    </row>
    <row r="28347" spans="1:7" s="24" customFormat="1">
      <c r="A28347" s="675"/>
      <c r="B28347" s="675"/>
      <c r="C28347" s="677"/>
      <c r="D28347" s="679"/>
      <c r="E28347" s="687" t="s">
        <v>43</v>
      </c>
      <c r="F28347" s="688"/>
      <c r="G28347" s="689"/>
    </row>
    <row r="28348" spans="1:7" s="24" customFormat="1">
      <c r="A28348" s="674">
        <v>7197</v>
      </c>
      <c r="B28348" s="674" t="s">
        <v>39</v>
      </c>
      <c r="C28348" s="676" t="s">
        <v>36</v>
      </c>
      <c r="D28348" s="678" t="s">
        <v>45</v>
      </c>
      <c r="E28348" s="639">
        <v>2197.52</v>
      </c>
      <c r="F28348" s="639" t="s">
        <v>42</v>
      </c>
      <c r="G28348" s="20">
        <f>SUM(A28348*E28348/100)</f>
        <v>158155.51439999999</v>
      </c>
    </row>
    <row r="28349" spans="1:7" s="24" customFormat="1">
      <c r="A28349" s="675"/>
      <c r="B28349" s="675"/>
      <c r="C28349" s="677"/>
      <c r="D28349" s="679"/>
      <c r="E28349" s="687" t="s">
        <v>46</v>
      </c>
      <c r="F28349" s="688"/>
      <c r="G28349" s="689"/>
    </row>
    <row r="28350" spans="1:7">
      <c r="A28350" s="674">
        <v>20</v>
      </c>
      <c r="B28350" s="674" t="s">
        <v>39</v>
      </c>
      <c r="C28350" s="676" t="s">
        <v>40</v>
      </c>
      <c r="D28350" s="678" t="s">
        <v>251</v>
      </c>
      <c r="E28350" s="665">
        <v>902.93</v>
      </c>
      <c r="F28350" s="639" t="s">
        <v>165</v>
      </c>
      <c r="G28350" s="20">
        <f>SUM(A28350*E28350)</f>
        <v>18058.599999999999</v>
      </c>
    </row>
    <row r="28351" spans="1:7">
      <c r="A28351" s="675"/>
      <c r="B28351" s="675"/>
      <c r="C28351" s="677"/>
      <c r="D28351" s="679"/>
      <c r="E28351" s="680" t="s">
        <v>252</v>
      </c>
      <c r="F28351" s="681"/>
      <c r="G28351" s="682"/>
    </row>
    <row r="28352" spans="1:7" ht="38.25">
      <c r="A28352" s="642"/>
      <c r="B28352" s="642"/>
      <c r="C28352" s="644" t="s">
        <v>44</v>
      </c>
      <c r="D28352" s="646" t="s">
        <v>153</v>
      </c>
      <c r="E28352" s="704"/>
      <c r="F28352" s="705"/>
      <c r="G28352" s="706"/>
    </row>
    <row r="28353" spans="1:7">
      <c r="A28353" s="676">
        <v>520</v>
      </c>
      <c r="B28353" s="676" t="s">
        <v>39</v>
      </c>
      <c r="C28353" s="674" t="s">
        <v>154</v>
      </c>
      <c r="D28353" s="678" t="s">
        <v>158</v>
      </c>
      <c r="E28353" s="665">
        <v>3275.5</v>
      </c>
      <c r="F28353" s="639" t="s">
        <v>42</v>
      </c>
      <c r="G28353" s="20">
        <f>SUM(A28353*E28353/100)</f>
        <v>17032.599999999999</v>
      </c>
    </row>
    <row r="28354" spans="1:7">
      <c r="A28354" s="677"/>
      <c r="B28354" s="677"/>
      <c r="C28354" s="675"/>
      <c r="D28354" s="679"/>
      <c r="E28354" s="680" t="s">
        <v>408</v>
      </c>
      <c r="F28354" s="681"/>
      <c r="G28354" s="682"/>
    </row>
    <row r="28355" spans="1:7">
      <c r="A28355" s="676">
        <v>277</v>
      </c>
      <c r="B28355" s="676" t="s">
        <v>39</v>
      </c>
      <c r="C28355" s="674" t="s">
        <v>157</v>
      </c>
      <c r="D28355" s="678" t="s">
        <v>155</v>
      </c>
      <c r="E28355" s="665">
        <v>2548.29</v>
      </c>
      <c r="F28355" s="639" t="s">
        <v>42</v>
      </c>
      <c r="G28355" s="20">
        <f>SUM(A28355*E28355/100)</f>
        <v>7058.7632999999996</v>
      </c>
    </row>
    <row r="28356" spans="1:7">
      <c r="A28356" s="677"/>
      <c r="B28356" s="677"/>
      <c r="C28356" s="675"/>
      <c r="D28356" s="679"/>
      <c r="E28356" s="680" t="s">
        <v>821</v>
      </c>
      <c r="F28356" s="681"/>
      <c r="G28356" s="682"/>
    </row>
    <row r="28357" spans="1:7">
      <c r="A28357" s="676">
        <v>4</v>
      </c>
      <c r="B28357" s="676" t="s">
        <v>10</v>
      </c>
      <c r="C28357" s="644" t="s">
        <v>44</v>
      </c>
      <c r="D28357" s="678" t="s">
        <v>34</v>
      </c>
      <c r="E28357" s="665">
        <v>14429.25</v>
      </c>
      <c r="F28357" s="639" t="s">
        <v>13</v>
      </c>
      <c r="G28357" s="20">
        <f>SUM(A28357*E28357/100)</f>
        <v>577.16999999999996</v>
      </c>
    </row>
    <row r="28358" spans="1:7">
      <c r="A28358" s="677"/>
      <c r="B28358" s="677"/>
      <c r="C28358" s="645"/>
      <c r="D28358" s="679"/>
      <c r="E28358" s="680" t="s">
        <v>35</v>
      </c>
      <c r="F28358" s="681"/>
      <c r="G28358" s="682"/>
    </row>
    <row r="28359" spans="1:7">
      <c r="A28359" s="674">
        <v>16</v>
      </c>
      <c r="B28359" s="674" t="s">
        <v>39</v>
      </c>
      <c r="C28359" s="676" t="s">
        <v>47</v>
      </c>
      <c r="D28359" s="678" t="s">
        <v>404</v>
      </c>
      <c r="E28359" s="665">
        <v>190.75</v>
      </c>
      <c r="F28359" s="639" t="s">
        <v>165</v>
      </c>
      <c r="G28359" s="13">
        <f>SUM(A28359*E28359)</f>
        <v>3052</v>
      </c>
    </row>
    <row r="28360" spans="1:7">
      <c r="A28360" s="675"/>
      <c r="B28360" s="675"/>
      <c r="C28360" s="677"/>
      <c r="D28360" s="679"/>
      <c r="E28360" s="680" t="s">
        <v>405</v>
      </c>
      <c r="F28360" s="681"/>
      <c r="G28360" s="682"/>
    </row>
    <row r="28361" spans="1:7">
      <c r="A28361" s="676">
        <v>24</v>
      </c>
      <c r="B28361" s="676" t="s">
        <v>39</v>
      </c>
      <c r="C28361" s="644" t="s">
        <v>50</v>
      </c>
      <c r="D28361" s="678" t="s">
        <v>264</v>
      </c>
      <c r="E28361" s="665">
        <v>30509.77</v>
      </c>
      <c r="F28361" s="639" t="s">
        <v>42</v>
      </c>
      <c r="G28361" s="20">
        <f>SUM(A28361*E28361/100)</f>
        <v>7322.3447999999999</v>
      </c>
    </row>
    <row r="28362" spans="1:7">
      <c r="A28362" s="677"/>
      <c r="B28362" s="677"/>
      <c r="C28362" s="645"/>
      <c r="D28362" s="679"/>
      <c r="E28362" s="680" t="s">
        <v>159</v>
      </c>
      <c r="F28362" s="681"/>
      <c r="G28362" s="682"/>
    </row>
    <row r="28363" spans="1:7">
      <c r="A28363" s="674">
        <v>100</v>
      </c>
      <c r="B28363" s="674" t="s">
        <v>39</v>
      </c>
      <c r="C28363" s="676" t="s">
        <v>54</v>
      </c>
      <c r="D28363" s="678" t="s">
        <v>280</v>
      </c>
      <c r="E28363" s="665">
        <v>25293.42</v>
      </c>
      <c r="F28363" s="639" t="s">
        <v>42</v>
      </c>
      <c r="G28363" s="20">
        <f>SUM(A28363*E28363/100)</f>
        <v>25293.42</v>
      </c>
    </row>
    <row r="28364" spans="1:7">
      <c r="A28364" s="675"/>
      <c r="B28364" s="675"/>
      <c r="C28364" s="677"/>
      <c r="D28364" s="679"/>
      <c r="E28364" s="680" t="s">
        <v>281</v>
      </c>
      <c r="F28364" s="681"/>
      <c r="G28364" s="682"/>
    </row>
    <row r="28365" spans="1:7">
      <c r="A28365" s="674">
        <v>40</v>
      </c>
      <c r="B28365" s="674" t="s">
        <v>107</v>
      </c>
      <c r="C28365" s="674" t="s">
        <v>57</v>
      </c>
      <c r="D28365" s="678" t="s">
        <v>282</v>
      </c>
      <c r="E28365" s="665">
        <v>104.22</v>
      </c>
      <c r="F28365" s="639" t="s">
        <v>111</v>
      </c>
      <c r="G28365" s="20">
        <f>SUM(A28365*E28365)</f>
        <v>4168.8</v>
      </c>
    </row>
    <row r="28366" spans="1:7">
      <c r="A28366" s="675"/>
      <c r="B28366" s="675"/>
      <c r="C28366" s="675"/>
      <c r="D28366" s="679"/>
      <c r="E28366" s="680" t="s">
        <v>283</v>
      </c>
      <c r="F28366" s="681"/>
      <c r="G28366" s="682"/>
    </row>
    <row r="28367" spans="1:7">
      <c r="A28367" s="674">
        <v>1355</v>
      </c>
      <c r="B28367" s="674" t="s">
        <v>39</v>
      </c>
      <c r="C28367" s="676" t="s">
        <v>60</v>
      </c>
      <c r="D28367" s="678" t="s">
        <v>792</v>
      </c>
      <c r="E28367" s="665">
        <v>425.84</v>
      </c>
      <c r="F28367" s="639" t="s">
        <v>42</v>
      </c>
      <c r="G28367" s="13">
        <f>SUM(A28367*E28367/100)</f>
        <v>5770.1319999999996</v>
      </c>
    </row>
    <row r="28368" spans="1:7">
      <c r="A28368" s="675"/>
      <c r="B28368" s="675"/>
      <c r="C28368" s="677"/>
      <c r="D28368" s="679"/>
      <c r="E28368" s="680" t="s">
        <v>793</v>
      </c>
      <c r="F28368" s="681"/>
      <c r="G28368" s="682"/>
    </row>
    <row r="28369" spans="1:7">
      <c r="A28369" s="674">
        <v>7058</v>
      </c>
      <c r="B28369" s="674" t="s">
        <v>39</v>
      </c>
      <c r="C28369" s="676" t="s">
        <v>63</v>
      </c>
      <c r="D28369" s="731" t="s">
        <v>300</v>
      </c>
      <c r="E28369" s="655">
        <v>1043.9000000000001</v>
      </c>
      <c r="F28369" s="645" t="s">
        <v>42</v>
      </c>
      <c r="G28369" s="20">
        <f>SUM(A28369*E28369/100)</f>
        <v>73678.462</v>
      </c>
    </row>
    <row r="28370" spans="1:7">
      <c r="A28370" s="675"/>
      <c r="B28370" s="675"/>
      <c r="C28370" s="677"/>
      <c r="D28370" s="679"/>
      <c r="E28370" s="680" t="s">
        <v>301</v>
      </c>
      <c r="F28370" s="681"/>
      <c r="G28370" s="682"/>
    </row>
    <row r="28371" spans="1:7">
      <c r="A28371" s="674">
        <v>3950</v>
      </c>
      <c r="B28371" s="674" t="s">
        <v>39</v>
      </c>
      <c r="C28371" s="676" t="s">
        <v>66</v>
      </c>
      <c r="D28371" s="678" t="s">
        <v>270</v>
      </c>
      <c r="E28371" s="665">
        <v>1948.1</v>
      </c>
      <c r="F28371" s="639" t="s">
        <v>42</v>
      </c>
      <c r="G28371" s="20">
        <f>SUM(A28371*E28371/100)</f>
        <v>76949.95</v>
      </c>
    </row>
    <row r="28372" spans="1:7">
      <c r="A28372" s="675"/>
      <c r="B28372" s="675"/>
      <c r="C28372" s="677"/>
      <c r="D28372" s="679"/>
      <c r="E28372" s="680" t="s">
        <v>271</v>
      </c>
      <c r="F28372" s="681"/>
      <c r="G28372" s="682"/>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684">
        <v>1</v>
      </c>
      <c r="B28375" s="684" t="s">
        <v>72</v>
      </c>
      <c r="C28375" s="683" t="s">
        <v>11</v>
      </c>
      <c r="D28375" s="685" t="s">
        <v>79</v>
      </c>
      <c r="E28375" s="665">
        <v>4802.6000000000004</v>
      </c>
      <c r="F28375" s="639" t="s">
        <v>75</v>
      </c>
      <c r="G28375" s="13">
        <f>SUM(A28375*E28375)</f>
        <v>4802.6000000000004</v>
      </c>
    </row>
    <row r="28376" spans="1:7" s="25" customFormat="1">
      <c r="A28376" s="684"/>
      <c r="B28376" s="684"/>
      <c r="C28376" s="683"/>
      <c r="D28376" s="685"/>
      <c r="E28376" s="686" t="s">
        <v>80</v>
      </c>
      <c r="F28376" s="686"/>
      <c r="G28376" s="686"/>
    </row>
    <row r="28377" spans="1:7">
      <c r="A28377" s="676"/>
      <c r="B28377" s="676"/>
      <c r="C28377" s="674" t="s">
        <v>15</v>
      </c>
      <c r="D28377" s="678" t="s">
        <v>226</v>
      </c>
      <c r="E28377" s="704"/>
      <c r="F28377" s="705"/>
      <c r="G28377" s="706"/>
    </row>
    <row r="28378" spans="1:7">
      <c r="A28378" s="677"/>
      <c r="B28378" s="677"/>
      <c r="C28378" s="675"/>
      <c r="D28378" s="679"/>
      <c r="E28378" s="707"/>
      <c r="F28378" s="708"/>
      <c r="G28378" s="709"/>
    </row>
    <row r="28379" spans="1:7">
      <c r="A28379" s="676">
        <v>50</v>
      </c>
      <c r="B28379" s="676" t="s">
        <v>107</v>
      </c>
      <c r="C28379" s="674" t="s">
        <v>99</v>
      </c>
      <c r="D28379" s="678" t="s">
        <v>773</v>
      </c>
      <c r="E28379" s="665">
        <v>95.79</v>
      </c>
      <c r="F28379" s="639" t="s">
        <v>111</v>
      </c>
      <c r="G28379" s="13">
        <f>SUM(A28379*E28379)</f>
        <v>4789.5</v>
      </c>
    </row>
    <row r="28380" spans="1:7">
      <c r="A28380" s="677"/>
      <c r="B28380" s="677"/>
      <c r="C28380" s="675"/>
      <c r="D28380" s="679"/>
      <c r="E28380" s="680" t="s">
        <v>774</v>
      </c>
      <c r="F28380" s="681"/>
      <c r="G28380" s="682"/>
    </row>
    <row r="28381" spans="1:7" s="36" customFormat="1">
      <c r="A28381" s="676">
        <v>2</v>
      </c>
      <c r="B28381" s="676" t="s">
        <v>89</v>
      </c>
      <c r="C28381" s="674" t="s">
        <v>18</v>
      </c>
      <c r="D28381" s="678" t="s">
        <v>81</v>
      </c>
      <c r="E28381" s="665">
        <v>2042.43</v>
      </c>
      <c r="F28381" s="639" t="s">
        <v>75</v>
      </c>
      <c r="G28381" s="13">
        <f>SUM(A28381*E28381)</f>
        <v>4084.86</v>
      </c>
    </row>
    <row r="28382" spans="1:7" s="36" customFormat="1">
      <c r="A28382" s="677"/>
      <c r="B28382" s="677"/>
      <c r="C28382" s="675"/>
      <c r="D28382" s="679"/>
      <c r="E28382" s="680" t="s">
        <v>82</v>
      </c>
      <c r="F28382" s="681"/>
      <c r="G28382" s="682"/>
    </row>
    <row r="28383" spans="1:7">
      <c r="A28383" s="676">
        <v>2</v>
      </c>
      <c r="B28383" s="676" t="s">
        <v>72</v>
      </c>
      <c r="C28383" s="674" t="s">
        <v>21</v>
      </c>
      <c r="D28383" s="678" t="s">
        <v>83</v>
      </c>
      <c r="E28383" s="665">
        <v>447.15</v>
      </c>
      <c r="F28383" s="639" t="s">
        <v>75</v>
      </c>
      <c r="G28383" s="13">
        <f>SUM(A28383*E28383)</f>
        <v>894.3</v>
      </c>
    </row>
    <row r="28384" spans="1:7">
      <c r="A28384" s="677"/>
      <c r="B28384" s="677"/>
      <c r="C28384" s="675"/>
      <c r="D28384" s="679"/>
      <c r="E28384" s="680" t="s">
        <v>84</v>
      </c>
      <c r="F28384" s="681"/>
      <c r="G28384" s="682"/>
    </row>
    <row r="28385" spans="1:7">
      <c r="A28385" s="676">
        <v>1</v>
      </c>
      <c r="B28385" s="676" t="s">
        <v>72</v>
      </c>
      <c r="C28385" s="674" t="s">
        <v>25</v>
      </c>
      <c r="D28385" s="678" t="s">
        <v>85</v>
      </c>
      <c r="E28385" s="665">
        <v>1109.46</v>
      </c>
      <c r="F28385" s="639" t="s">
        <v>75</v>
      </c>
      <c r="G28385" s="13">
        <f>SUM(A28385*E28385)</f>
        <v>1109.46</v>
      </c>
    </row>
    <row r="28386" spans="1:7">
      <c r="A28386" s="677"/>
      <c r="B28386" s="677"/>
      <c r="C28386" s="675"/>
      <c r="D28386" s="679"/>
      <c r="E28386" s="728" t="s">
        <v>86</v>
      </c>
      <c r="F28386" s="729"/>
      <c r="G28386" s="730"/>
    </row>
    <row r="28387" spans="1:7">
      <c r="A28387" s="674">
        <v>2</v>
      </c>
      <c r="B28387" s="674" t="s">
        <v>72</v>
      </c>
      <c r="C28387" s="676" t="s">
        <v>29</v>
      </c>
      <c r="D28387" s="678" t="s">
        <v>822</v>
      </c>
      <c r="E28387" s="665">
        <v>843.92</v>
      </c>
      <c r="F28387" s="639" t="s">
        <v>75</v>
      </c>
      <c r="G28387" s="13">
        <f>SUM(A28387*E28387)</f>
        <v>1687.84</v>
      </c>
    </row>
    <row r="28388" spans="1:7">
      <c r="A28388" s="675"/>
      <c r="B28388" s="675"/>
      <c r="C28388" s="677"/>
      <c r="D28388" s="679"/>
      <c r="E28388" s="680" t="s">
        <v>823</v>
      </c>
      <c r="F28388" s="681"/>
      <c r="G28388" s="682"/>
    </row>
    <row r="28389" spans="1:7" s="36" customFormat="1">
      <c r="A28389" s="676">
        <v>1</v>
      </c>
      <c r="B28389" s="676" t="s">
        <v>89</v>
      </c>
      <c r="C28389" s="674" t="s">
        <v>33</v>
      </c>
      <c r="D28389" s="678" t="s">
        <v>90</v>
      </c>
      <c r="E28389" s="665">
        <v>1142.24</v>
      </c>
      <c r="F28389" s="639" t="s">
        <v>75</v>
      </c>
      <c r="G28389" s="13">
        <f>SUM(A28389*E28389)</f>
        <v>1142.24</v>
      </c>
    </row>
    <row r="28390" spans="1:7" s="36" customFormat="1">
      <c r="A28390" s="677"/>
      <c r="B28390" s="677"/>
      <c r="C28390" s="675"/>
      <c r="D28390" s="679"/>
      <c r="E28390" s="680" t="s">
        <v>91</v>
      </c>
      <c r="F28390" s="681"/>
      <c r="G28390" s="682"/>
    </row>
    <row r="28391" spans="1:7">
      <c r="A28391" s="674">
        <v>1</v>
      </c>
      <c r="B28391" s="674" t="s">
        <v>89</v>
      </c>
      <c r="C28391" s="676" t="s">
        <v>36</v>
      </c>
      <c r="D28391" s="678" t="s">
        <v>822</v>
      </c>
      <c r="E28391" s="665">
        <v>843.92</v>
      </c>
      <c r="F28391" s="639" t="s">
        <v>75</v>
      </c>
      <c r="G28391" s="13">
        <f>SUM(A28391*E28391)</f>
        <v>843.92</v>
      </c>
    </row>
    <row r="28392" spans="1:7">
      <c r="A28392" s="675"/>
      <c r="B28392" s="675"/>
      <c r="C28392" s="677"/>
      <c r="D28392" s="679"/>
      <c r="E28392" s="680" t="s">
        <v>823</v>
      </c>
      <c r="F28392" s="681"/>
      <c r="G28392" s="682"/>
    </row>
    <row r="28393" spans="1:7" s="200" customFormat="1">
      <c r="A28393" s="676">
        <v>1</v>
      </c>
      <c r="B28393" s="676" t="s">
        <v>89</v>
      </c>
      <c r="C28393" s="674" t="s">
        <v>40</v>
      </c>
      <c r="D28393" s="678" t="s">
        <v>92</v>
      </c>
      <c r="E28393" s="665">
        <v>4694.8</v>
      </c>
      <c r="F28393" s="639" t="s">
        <v>75</v>
      </c>
      <c r="G28393" s="13">
        <f>SUM(A28393*E28393)</f>
        <v>4694.8</v>
      </c>
    </row>
    <row r="28394" spans="1:7" s="200" customFormat="1">
      <c r="A28394" s="677"/>
      <c r="B28394" s="677"/>
      <c r="C28394" s="675"/>
      <c r="D28394" s="679"/>
      <c r="E28394" s="680" t="s">
        <v>93</v>
      </c>
      <c r="F28394" s="681"/>
      <c r="G28394" s="682"/>
    </row>
    <row r="28395" spans="1:7">
      <c r="A28395" s="676">
        <v>1</v>
      </c>
      <c r="B28395" s="676" t="s">
        <v>89</v>
      </c>
      <c r="C28395" s="674" t="s">
        <v>44</v>
      </c>
      <c r="D28395" s="678" t="s">
        <v>94</v>
      </c>
      <c r="E28395" s="665">
        <v>938.47</v>
      </c>
      <c r="F28395" s="639" t="s">
        <v>75</v>
      </c>
      <c r="G28395" s="13">
        <f>SUM(A28395*E28395)</f>
        <v>938.47</v>
      </c>
    </row>
    <row r="28396" spans="1:7">
      <c r="A28396" s="677"/>
      <c r="B28396" s="677"/>
      <c r="C28396" s="675"/>
      <c r="D28396" s="679"/>
      <c r="E28396" s="680" t="s">
        <v>95</v>
      </c>
      <c r="F28396" s="681"/>
      <c r="G28396" s="682"/>
    </row>
    <row r="28397" spans="1:7">
      <c r="A28397" s="676"/>
      <c r="B28397" s="676"/>
      <c r="C28397" s="674" t="s">
        <v>47</v>
      </c>
      <c r="D28397" s="678" t="s">
        <v>477</v>
      </c>
      <c r="E28397" s="704"/>
      <c r="F28397" s="705"/>
      <c r="G28397" s="706"/>
    </row>
    <row r="28398" spans="1:7">
      <c r="A28398" s="677"/>
      <c r="B28398" s="677"/>
      <c r="C28398" s="675"/>
      <c r="D28398" s="679"/>
      <c r="E28398" s="707"/>
      <c r="F28398" s="708"/>
      <c r="G28398" s="709"/>
    </row>
    <row r="28399" spans="1:7">
      <c r="A28399" s="676">
        <v>1</v>
      </c>
      <c r="B28399" s="676" t="s">
        <v>89</v>
      </c>
      <c r="C28399" s="674" t="s">
        <v>99</v>
      </c>
      <c r="D28399" s="678" t="s">
        <v>824</v>
      </c>
      <c r="E28399" s="655">
        <v>271.92</v>
      </c>
      <c r="F28399" s="645" t="s">
        <v>75</v>
      </c>
      <c r="G28399" s="71">
        <f>SUM(A28399*E28399)</f>
        <v>271.92</v>
      </c>
    </row>
    <row r="28400" spans="1:7">
      <c r="A28400" s="677"/>
      <c r="B28400" s="677"/>
      <c r="C28400" s="675"/>
      <c r="D28400" s="679"/>
      <c r="E28400" s="680" t="s">
        <v>478</v>
      </c>
      <c r="F28400" s="681"/>
      <c r="G28400" s="682"/>
    </row>
    <row r="28401" spans="1:7">
      <c r="A28401" s="676">
        <v>1</v>
      </c>
      <c r="B28401" s="676" t="s">
        <v>89</v>
      </c>
      <c r="C28401" s="674" t="s">
        <v>102</v>
      </c>
      <c r="D28401" s="678" t="s">
        <v>103</v>
      </c>
      <c r="E28401" s="655">
        <v>365.42</v>
      </c>
      <c r="F28401" s="645" t="s">
        <v>75</v>
      </c>
      <c r="G28401" s="71">
        <f>SUM(A28401*E28401)</f>
        <v>365.42</v>
      </c>
    </row>
    <row r="28402" spans="1:7">
      <c r="A28402" s="677"/>
      <c r="B28402" s="677"/>
      <c r="C28402" s="675"/>
      <c r="D28402" s="679"/>
      <c r="E28402" s="680" t="s">
        <v>825</v>
      </c>
      <c r="F28402" s="681"/>
      <c r="G28402" s="682"/>
    </row>
    <row r="28403" spans="1:7">
      <c r="A28403" s="676">
        <v>1</v>
      </c>
      <c r="B28403" s="676" t="s">
        <v>89</v>
      </c>
      <c r="C28403" s="674" t="s">
        <v>291</v>
      </c>
      <c r="D28403" s="678" t="s">
        <v>826</v>
      </c>
      <c r="E28403" s="655">
        <v>475.42</v>
      </c>
      <c r="F28403" s="645" t="s">
        <v>75</v>
      </c>
      <c r="G28403" s="71">
        <f>SUM(A28403*E28403)</f>
        <v>475.42</v>
      </c>
    </row>
    <row r="28404" spans="1:7">
      <c r="A28404" s="677"/>
      <c r="B28404" s="677"/>
      <c r="C28404" s="675"/>
      <c r="D28404" s="679"/>
      <c r="E28404" s="680" t="s">
        <v>827</v>
      </c>
      <c r="F28404" s="681"/>
      <c r="G28404" s="682"/>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10" t="s">
        <v>0</v>
      </c>
      <c r="B28451" s="710"/>
      <c r="C28451" s="710"/>
      <c r="D28451" s="710"/>
      <c r="E28451" s="710"/>
      <c r="F28451" s="710"/>
      <c r="G28451" s="710"/>
    </row>
    <row r="28452" spans="1:7">
      <c r="A28452" s="711" t="s">
        <v>1</v>
      </c>
      <c r="B28452" s="711"/>
      <c r="C28452" s="711"/>
      <c r="D28452" s="711"/>
      <c r="E28452" s="711"/>
      <c r="F28452" s="711"/>
      <c r="G28452" s="711"/>
    </row>
    <row r="28453" spans="1:7">
      <c r="A28453" s="1" t="s">
        <v>2</v>
      </c>
      <c r="B28453" s="659"/>
      <c r="C28453" s="659"/>
      <c r="D28453" s="712" t="s">
        <v>710</v>
      </c>
      <c r="E28453" s="712"/>
      <c r="F28453" s="712"/>
      <c r="G28453" s="712"/>
    </row>
    <row r="28454" spans="1:7" ht="25.5">
      <c r="A28454" s="713" t="s">
        <v>3</v>
      </c>
      <c r="B28454" s="714"/>
      <c r="C28454" s="3" t="s">
        <v>4</v>
      </c>
      <c r="D28454" s="667" t="s">
        <v>5</v>
      </c>
      <c r="E28454" s="667" t="s">
        <v>6</v>
      </c>
      <c r="F28454" s="667" t="s">
        <v>7</v>
      </c>
      <c r="G28454" s="5" t="s">
        <v>8</v>
      </c>
    </row>
    <row r="28455" spans="1:7">
      <c r="A28455" s="657"/>
      <c r="B28455" s="658"/>
      <c r="C28455" s="3"/>
      <c r="D28455" s="104" t="s">
        <v>9</v>
      </c>
      <c r="E28455" s="667"/>
      <c r="F28455" s="667"/>
      <c r="G28455" s="5"/>
    </row>
    <row r="28456" spans="1:7" s="24" customFormat="1">
      <c r="A28456" s="674">
        <v>583</v>
      </c>
      <c r="B28456" s="674" t="s">
        <v>39</v>
      </c>
      <c r="C28456" s="676" t="s">
        <v>11</v>
      </c>
      <c r="D28456" s="678" t="s">
        <v>149</v>
      </c>
      <c r="E28456" s="665">
        <v>121</v>
      </c>
      <c r="F28456" s="639" t="s">
        <v>42</v>
      </c>
      <c r="G28456" s="20">
        <f>SUM(A28456*E28456/100)</f>
        <v>705.43</v>
      </c>
    </row>
    <row r="28457" spans="1:7" s="24" customFormat="1">
      <c r="A28457" s="675"/>
      <c r="B28457" s="675"/>
      <c r="C28457" s="677"/>
      <c r="D28457" s="679"/>
      <c r="E28457" s="687" t="s">
        <v>150</v>
      </c>
      <c r="F28457" s="688"/>
      <c r="G28457" s="689"/>
    </row>
    <row r="28458" spans="1:7">
      <c r="A28458" s="674">
        <v>52</v>
      </c>
      <c r="B28458" s="674" t="s">
        <v>10</v>
      </c>
      <c r="C28458" s="676" t="s">
        <v>15</v>
      </c>
      <c r="D28458" s="678" t="s">
        <v>711</v>
      </c>
      <c r="E28458" s="665">
        <v>5445</v>
      </c>
      <c r="F28458" s="639" t="s">
        <v>147</v>
      </c>
      <c r="G28458" s="20">
        <f>SUM(A28458*E28458/100)</f>
        <v>2831.4</v>
      </c>
    </row>
    <row r="28459" spans="1:7">
      <c r="A28459" s="675"/>
      <c r="B28459" s="675"/>
      <c r="C28459" s="677"/>
      <c r="D28459" s="679"/>
      <c r="E28459" s="687" t="s">
        <v>712</v>
      </c>
      <c r="F28459" s="688"/>
      <c r="G28459" s="689"/>
    </row>
    <row r="28460" spans="1:7" s="24" customFormat="1">
      <c r="A28460" s="674">
        <v>96</v>
      </c>
      <c r="B28460" s="674" t="s">
        <v>39</v>
      </c>
      <c r="C28460" s="676" t="s">
        <v>18</v>
      </c>
      <c r="D28460" s="678" t="s">
        <v>1272</v>
      </c>
      <c r="E28460" s="665">
        <v>1306.8</v>
      </c>
      <c r="F28460" s="639" t="s">
        <v>42</v>
      </c>
      <c r="G28460" s="20">
        <f>SUM(A28460*E28460/100)</f>
        <v>1254.5279999999998</v>
      </c>
    </row>
    <row r="28461" spans="1:7" s="24" customFormat="1" ht="37.5" customHeight="1">
      <c r="A28461" s="675"/>
      <c r="B28461" s="675"/>
      <c r="C28461" s="677"/>
      <c r="D28461" s="679"/>
      <c r="E28461" s="687" t="s">
        <v>714</v>
      </c>
      <c r="F28461" s="688"/>
      <c r="G28461" s="689"/>
    </row>
    <row r="28462" spans="1:7" s="36" customFormat="1">
      <c r="A28462" s="674">
        <v>510</v>
      </c>
      <c r="B28462" s="674" t="s">
        <v>10</v>
      </c>
      <c r="C28462" s="676" t="s">
        <v>21</v>
      </c>
      <c r="D28462" s="678" t="s">
        <v>200</v>
      </c>
      <c r="E28462" s="665">
        <v>1285.6300000000001</v>
      </c>
      <c r="F28462" s="639" t="s">
        <v>147</v>
      </c>
      <c r="G28462" s="20">
        <f>SUM(A28462*E28462/100)</f>
        <v>6556.7130000000006</v>
      </c>
    </row>
    <row r="28463" spans="1:7" s="36" customFormat="1">
      <c r="A28463" s="675"/>
      <c r="B28463" s="675"/>
      <c r="C28463" s="677"/>
      <c r="D28463" s="679"/>
      <c r="E28463" s="680" t="s">
        <v>201</v>
      </c>
      <c r="F28463" s="681"/>
      <c r="G28463" s="682"/>
    </row>
    <row r="28464" spans="1:7" s="36" customFormat="1">
      <c r="A28464" s="674"/>
      <c r="B28464" s="674"/>
      <c r="C28464" s="676" t="s">
        <v>25</v>
      </c>
      <c r="D28464" s="678" t="s">
        <v>274</v>
      </c>
      <c r="E28464" s="704"/>
      <c r="F28464" s="705"/>
      <c r="G28464" s="706"/>
    </row>
    <row r="28465" spans="1:7" s="36" customFormat="1">
      <c r="A28465" s="675"/>
      <c r="B28465" s="675"/>
      <c r="C28465" s="677"/>
      <c r="D28465" s="679"/>
      <c r="E28465" s="707"/>
      <c r="F28465" s="708"/>
      <c r="G28465" s="709"/>
    </row>
    <row r="28466" spans="1:7" s="36" customFormat="1">
      <c r="A28466" s="674">
        <v>4</v>
      </c>
      <c r="B28466" s="674" t="s">
        <v>72</v>
      </c>
      <c r="C28466" s="676" t="s">
        <v>99</v>
      </c>
      <c r="D28466" s="678" t="s">
        <v>715</v>
      </c>
      <c r="E28466" s="665">
        <v>142.18</v>
      </c>
      <c r="F28466" s="639" t="s">
        <v>75</v>
      </c>
      <c r="G28466" s="20">
        <f>SUM(A28466*E28466)</f>
        <v>568.72</v>
      </c>
    </row>
    <row r="28467" spans="1:7" s="36" customFormat="1">
      <c r="A28467" s="675"/>
      <c r="B28467" s="675"/>
      <c r="C28467" s="677"/>
      <c r="D28467" s="679"/>
      <c r="E28467" s="680" t="s">
        <v>275</v>
      </c>
      <c r="F28467" s="681"/>
      <c r="G28467" s="682"/>
    </row>
    <row r="28468" spans="1:7" s="36" customFormat="1">
      <c r="A28468" s="674">
        <v>4</v>
      </c>
      <c r="B28468" s="674" t="s">
        <v>72</v>
      </c>
      <c r="C28468" s="676" t="s">
        <v>102</v>
      </c>
      <c r="D28468" s="678" t="s">
        <v>716</v>
      </c>
      <c r="E28468" s="665">
        <v>102.85</v>
      </c>
      <c r="F28468" s="639" t="s">
        <v>147</v>
      </c>
      <c r="G28468" s="20">
        <f>SUM(A28468*E28468)</f>
        <v>411.4</v>
      </c>
    </row>
    <row r="28469" spans="1:7" s="36" customFormat="1">
      <c r="A28469" s="675"/>
      <c r="B28469" s="675"/>
      <c r="C28469" s="677"/>
      <c r="D28469" s="679"/>
      <c r="E28469" s="680" t="s">
        <v>277</v>
      </c>
      <c r="F28469" s="681"/>
      <c r="G28469" s="682"/>
    </row>
    <row r="28470" spans="1:7" s="25" customFormat="1">
      <c r="A28470" s="674">
        <v>422</v>
      </c>
      <c r="B28470" s="674" t="s">
        <v>39</v>
      </c>
      <c r="C28470" s="674" t="s">
        <v>29</v>
      </c>
      <c r="D28470" s="678" t="s">
        <v>717</v>
      </c>
      <c r="E28470" s="665">
        <v>786.5</v>
      </c>
      <c r="F28470" s="639" t="s">
        <v>42</v>
      </c>
      <c r="G28470" s="20">
        <f>SUM(A28470*E28470/100)</f>
        <v>3319.03</v>
      </c>
    </row>
    <row r="28471" spans="1:7" s="25" customFormat="1">
      <c r="A28471" s="675"/>
      <c r="B28471" s="675"/>
      <c r="C28471" s="675"/>
      <c r="D28471" s="679"/>
      <c r="E28471" s="680" t="s">
        <v>718</v>
      </c>
      <c r="F28471" s="681"/>
      <c r="G28471" s="682"/>
    </row>
    <row r="28472" spans="1:7" s="25" customFormat="1">
      <c r="A28472" s="674">
        <v>9132</v>
      </c>
      <c r="B28472" s="674" t="s">
        <v>39</v>
      </c>
      <c r="C28472" s="676" t="s">
        <v>33</v>
      </c>
      <c r="D28472" s="678" t="s">
        <v>305</v>
      </c>
      <c r="E28472" s="639">
        <v>226.38</v>
      </c>
      <c r="F28472" s="639" t="s">
        <v>52</v>
      </c>
      <c r="G28472" s="20">
        <f>SUM(A28472*E28472/100)</f>
        <v>20673.0216</v>
      </c>
    </row>
    <row r="28473" spans="1:7" s="25" customFormat="1" ht="35.25" customHeight="1">
      <c r="A28473" s="675"/>
      <c r="B28473" s="675"/>
      <c r="C28473" s="677"/>
      <c r="D28473" s="679"/>
      <c r="E28473" s="680" t="s">
        <v>719</v>
      </c>
      <c r="F28473" s="681"/>
      <c r="G28473" s="682"/>
    </row>
    <row r="28474" spans="1:7">
      <c r="A28474" s="676">
        <v>163</v>
      </c>
      <c r="B28474" s="676" t="s">
        <v>10</v>
      </c>
      <c r="C28474" s="674" t="s">
        <v>36</v>
      </c>
      <c r="D28474" s="678" t="s">
        <v>241</v>
      </c>
      <c r="E28474" s="665">
        <v>3176.25</v>
      </c>
      <c r="F28474" s="639" t="s">
        <v>242</v>
      </c>
      <c r="G28474" s="20">
        <f>SUM(A28474*E28474/1000)</f>
        <v>517.72874999999999</v>
      </c>
    </row>
    <row r="28475" spans="1:7">
      <c r="A28475" s="677"/>
      <c r="B28475" s="677"/>
      <c r="C28475" s="675"/>
      <c r="D28475" s="679"/>
      <c r="E28475" s="680" t="s">
        <v>180</v>
      </c>
      <c r="F28475" s="681"/>
      <c r="G28475" s="682"/>
    </row>
    <row r="28476" spans="1:7">
      <c r="A28476" s="676">
        <v>49</v>
      </c>
      <c r="B28476" s="676" t="s">
        <v>10</v>
      </c>
      <c r="C28476" s="674" t="s">
        <v>40</v>
      </c>
      <c r="D28476" s="678" t="s">
        <v>375</v>
      </c>
      <c r="E28476" s="665">
        <v>8694.9500000000007</v>
      </c>
      <c r="F28476" s="639" t="s">
        <v>13</v>
      </c>
      <c r="G28476" s="20">
        <f>SUM(A28476*E28476/100)</f>
        <v>4260.5255000000006</v>
      </c>
    </row>
    <row r="28477" spans="1:7">
      <c r="A28477" s="677"/>
      <c r="B28477" s="677"/>
      <c r="C28477" s="675"/>
      <c r="D28477" s="679"/>
      <c r="E28477" s="680" t="s">
        <v>14</v>
      </c>
      <c r="F28477" s="681"/>
      <c r="G28477" s="682"/>
    </row>
    <row r="28478" spans="1:7">
      <c r="A28478" s="676">
        <v>64</v>
      </c>
      <c r="B28478" s="676" t="s">
        <v>10</v>
      </c>
      <c r="C28478" s="674" t="s">
        <v>44</v>
      </c>
      <c r="D28478" s="678" t="s">
        <v>16</v>
      </c>
      <c r="E28478" s="665">
        <v>11948.36</v>
      </c>
      <c r="F28478" s="639" t="s">
        <v>13</v>
      </c>
      <c r="G28478" s="13">
        <f>SUM(A28478*E28478/100)</f>
        <v>7646.9504000000006</v>
      </c>
    </row>
    <row r="28479" spans="1:7">
      <c r="A28479" s="677"/>
      <c r="B28479" s="677"/>
      <c r="C28479" s="675"/>
      <c r="D28479" s="679"/>
      <c r="E28479" s="680" t="s">
        <v>17</v>
      </c>
      <c r="F28479" s="681"/>
      <c r="G28479" s="682"/>
    </row>
    <row r="28480" spans="1:7">
      <c r="A28480" s="676">
        <v>80</v>
      </c>
      <c r="B28480" s="676" t="s">
        <v>10</v>
      </c>
      <c r="C28480" s="674" t="s">
        <v>47</v>
      </c>
      <c r="D28480" s="678" t="s">
        <v>204</v>
      </c>
      <c r="E28480" s="665">
        <v>12346.65</v>
      </c>
      <c r="F28480" s="639" t="s">
        <v>13</v>
      </c>
      <c r="G28480" s="20">
        <f>SUM(A28480*E28480/100)</f>
        <v>9877.32</v>
      </c>
    </row>
    <row r="28481" spans="1:7">
      <c r="A28481" s="677"/>
      <c r="B28481" s="677"/>
      <c r="C28481" s="675"/>
      <c r="D28481" s="679"/>
      <c r="E28481" s="680" t="s">
        <v>205</v>
      </c>
      <c r="F28481" s="681"/>
      <c r="G28481" s="682"/>
    </row>
    <row r="28482" spans="1:7">
      <c r="A28482" s="676">
        <v>156</v>
      </c>
      <c r="B28482" s="676" t="s">
        <v>10</v>
      </c>
      <c r="C28482" s="674" t="s">
        <v>50</v>
      </c>
      <c r="D28482" s="678" t="s">
        <v>37</v>
      </c>
      <c r="E28482" s="665">
        <v>12674.36</v>
      </c>
      <c r="F28482" s="639" t="s">
        <v>13</v>
      </c>
      <c r="G28482" s="20">
        <f>SUM(A28482*E28482/100)</f>
        <v>19772.001600000003</v>
      </c>
    </row>
    <row r="28483" spans="1:7">
      <c r="A28483" s="677"/>
      <c r="B28483" s="677"/>
      <c r="C28483" s="675"/>
      <c r="D28483" s="679"/>
      <c r="E28483" s="680" t="s">
        <v>38</v>
      </c>
      <c r="F28483" s="681"/>
      <c r="G28483" s="682"/>
    </row>
    <row r="28484" spans="1:7" s="23" customFormat="1">
      <c r="A28484" s="674">
        <v>18</v>
      </c>
      <c r="B28484" s="674" t="s">
        <v>10</v>
      </c>
      <c r="C28484" s="676" t="s">
        <v>54</v>
      </c>
      <c r="D28484" s="695" t="s">
        <v>30</v>
      </c>
      <c r="E28484" s="665">
        <v>337</v>
      </c>
      <c r="F28484" s="639" t="s">
        <v>31</v>
      </c>
      <c r="G28484" s="20">
        <f>SUM(A28484*E28484)</f>
        <v>6066</v>
      </c>
    </row>
    <row r="28485" spans="1:7" s="23" customFormat="1">
      <c r="A28485" s="675"/>
      <c r="B28485" s="675"/>
      <c r="C28485" s="677"/>
      <c r="D28485" s="696"/>
      <c r="E28485" s="697" t="s">
        <v>32</v>
      </c>
      <c r="F28485" s="698"/>
      <c r="G28485" s="699"/>
    </row>
    <row r="28486" spans="1:7">
      <c r="A28486" s="725">
        <v>0.88</v>
      </c>
      <c r="B28486" s="674" t="s">
        <v>24</v>
      </c>
      <c r="C28486" s="676" t="s">
        <v>57</v>
      </c>
      <c r="D28486" s="695" t="s">
        <v>26</v>
      </c>
      <c r="E28486" s="665">
        <v>5001.7</v>
      </c>
      <c r="F28486" s="639" t="s">
        <v>27</v>
      </c>
      <c r="G28486" s="20">
        <f>SUM(A28486*E28486)</f>
        <v>4401.4960000000001</v>
      </c>
    </row>
    <row r="28487" spans="1:7">
      <c r="A28487" s="726"/>
      <c r="B28487" s="675"/>
      <c r="C28487" s="677"/>
      <c r="D28487" s="696"/>
      <c r="E28487" s="680" t="s">
        <v>28</v>
      </c>
      <c r="F28487" s="681"/>
      <c r="G28487" s="682"/>
    </row>
    <row r="28488" spans="1:7" s="25" customFormat="1">
      <c r="A28488" s="674">
        <v>583</v>
      </c>
      <c r="B28488" s="674" t="s">
        <v>39</v>
      </c>
      <c r="C28488" s="676" t="s">
        <v>60</v>
      </c>
      <c r="D28488" s="678" t="s">
        <v>151</v>
      </c>
      <c r="E28488" s="665">
        <v>660</v>
      </c>
      <c r="F28488" s="639" t="s">
        <v>42</v>
      </c>
      <c r="G28488" s="20">
        <f>SUM(A28488*E28488/100)</f>
        <v>3847.8</v>
      </c>
    </row>
    <row r="28489" spans="1:7" s="25" customFormat="1">
      <c r="A28489" s="675"/>
      <c r="B28489" s="675"/>
      <c r="C28489" s="677"/>
      <c r="D28489" s="679"/>
      <c r="E28489" s="687" t="s">
        <v>152</v>
      </c>
      <c r="F28489" s="688"/>
      <c r="G28489" s="689"/>
    </row>
    <row r="28490" spans="1:7" s="24" customFormat="1">
      <c r="A28490" s="674">
        <v>638</v>
      </c>
      <c r="B28490" s="674" t="s">
        <v>39</v>
      </c>
      <c r="C28490" s="676" t="s">
        <v>63</v>
      </c>
      <c r="D28490" s="678" t="s">
        <v>41</v>
      </c>
      <c r="E28490" s="665">
        <v>2206.6</v>
      </c>
      <c r="F28490" s="639" t="s">
        <v>42</v>
      </c>
      <c r="G28490" s="20">
        <f>SUM(A28490*E28490/100)</f>
        <v>14078.108</v>
      </c>
    </row>
    <row r="28491" spans="1:7" s="24" customFormat="1">
      <c r="A28491" s="675"/>
      <c r="B28491" s="675"/>
      <c r="C28491" s="677"/>
      <c r="D28491" s="679"/>
      <c r="E28491" s="687" t="s">
        <v>43</v>
      </c>
      <c r="F28491" s="688"/>
      <c r="G28491" s="689"/>
    </row>
    <row r="28492" spans="1:7" s="24" customFormat="1">
      <c r="A28492" s="674">
        <v>638</v>
      </c>
      <c r="B28492" s="674" t="s">
        <v>39</v>
      </c>
      <c r="C28492" s="676" t="s">
        <v>66</v>
      </c>
      <c r="D28492" s="678" t="s">
        <v>45</v>
      </c>
      <c r="E28492" s="639">
        <v>2197.52</v>
      </c>
      <c r="F28492" s="639" t="s">
        <v>42</v>
      </c>
      <c r="G28492" s="20">
        <f>SUM(A28492*E28492/100)</f>
        <v>14020.177600000001</v>
      </c>
    </row>
    <row r="28493" spans="1:7" s="24" customFormat="1">
      <c r="A28493" s="675"/>
      <c r="B28493" s="675"/>
      <c r="C28493" s="677"/>
      <c r="D28493" s="679"/>
      <c r="E28493" s="687" t="s">
        <v>46</v>
      </c>
      <c r="F28493" s="688"/>
      <c r="G28493" s="689"/>
    </row>
    <row r="28494" spans="1:7">
      <c r="A28494" s="674">
        <v>583</v>
      </c>
      <c r="B28494" s="674" t="s">
        <v>39</v>
      </c>
      <c r="C28494" s="676" t="s">
        <v>69</v>
      </c>
      <c r="D28494" s="678" t="s">
        <v>720</v>
      </c>
      <c r="E28494" s="665">
        <v>3015.76</v>
      </c>
      <c r="F28494" s="639" t="s">
        <v>42</v>
      </c>
      <c r="G28494" s="20">
        <f>SUM(A28494*E28494/100)</f>
        <v>17581.880799999999</v>
      </c>
    </row>
    <row r="28495" spans="1:7">
      <c r="A28495" s="675"/>
      <c r="B28495" s="675"/>
      <c r="C28495" s="677"/>
      <c r="D28495" s="679"/>
      <c r="E28495" s="680" t="s">
        <v>721</v>
      </c>
      <c r="F28495" s="681"/>
      <c r="G28495" s="682"/>
    </row>
    <row r="28496" spans="1:7">
      <c r="A28496" s="676">
        <v>2.14</v>
      </c>
      <c r="B28496" s="676" t="s">
        <v>24</v>
      </c>
      <c r="C28496" s="674">
        <v>19</v>
      </c>
      <c r="D28496" s="678" t="s">
        <v>328</v>
      </c>
      <c r="E28496" s="665">
        <v>3850</v>
      </c>
      <c r="F28496" s="639" t="s">
        <v>329</v>
      </c>
      <c r="G28496" s="20">
        <f>SUM(A28496*E28496)</f>
        <v>8239</v>
      </c>
    </row>
    <row r="28497" spans="1:7">
      <c r="A28497" s="677"/>
      <c r="B28497" s="677"/>
      <c r="C28497" s="675"/>
      <c r="D28497" s="679"/>
      <c r="E28497" s="680" t="s">
        <v>330</v>
      </c>
      <c r="F28497" s="681"/>
      <c r="G28497" s="682"/>
    </row>
    <row r="28498" spans="1:7">
      <c r="A28498" s="746">
        <v>1.28</v>
      </c>
      <c r="B28498" s="676" t="s">
        <v>24</v>
      </c>
      <c r="C28498" s="674" t="s">
        <v>208</v>
      </c>
      <c r="D28498" s="678" t="s">
        <v>596</v>
      </c>
      <c r="E28498" s="665">
        <v>3575</v>
      </c>
      <c r="F28498" s="639" t="s">
        <v>329</v>
      </c>
      <c r="G28498" s="20">
        <f>SUM(A28498*E28498)</f>
        <v>4576</v>
      </c>
    </row>
    <row r="28499" spans="1:7">
      <c r="A28499" s="747"/>
      <c r="B28499" s="677"/>
      <c r="C28499" s="675"/>
      <c r="D28499" s="679"/>
      <c r="E28499" s="680" t="s">
        <v>597</v>
      </c>
      <c r="F28499" s="681"/>
      <c r="G28499" s="682"/>
    </row>
    <row r="28500" spans="1:7">
      <c r="A28500" s="676">
        <v>3.42</v>
      </c>
      <c r="B28500" s="676" t="s">
        <v>24</v>
      </c>
      <c r="C28500" s="674" t="s">
        <v>209</v>
      </c>
      <c r="D28500" s="678" t="s">
        <v>598</v>
      </c>
      <c r="E28500" s="665">
        <v>186.34</v>
      </c>
      <c r="F28500" s="639" t="s">
        <v>329</v>
      </c>
      <c r="G28500" s="20">
        <f>SUM(A28500*E28500)</f>
        <v>637.28279999999995</v>
      </c>
    </row>
    <row r="28501" spans="1:7">
      <c r="A28501" s="677"/>
      <c r="B28501" s="677"/>
      <c r="C28501" s="675"/>
      <c r="D28501" s="679"/>
      <c r="E28501" s="680" t="s">
        <v>599</v>
      </c>
      <c r="F28501" s="681"/>
      <c r="G28501" s="682"/>
    </row>
    <row r="28502" spans="1:7">
      <c r="A28502" s="676">
        <v>8</v>
      </c>
      <c r="B28502" s="676" t="s">
        <v>72</v>
      </c>
      <c r="C28502" s="674" t="s">
        <v>210</v>
      </c>
      <c r="D28502" s="678" t="s">
        <v>722</v>
      </c>
      <c r="E28502" s="665">
        <v>254.1</v>
      </c>
      <c r="F28502" s="639" t="s">
        <v>723</v>
      </c>
      <c r="G28502" s="20">
        <f>SUM(A28502*E28502)</f>
        <v>2032.8</v>
      </c>
    </row>
    <row r="28503" spans="1:7">
      <c r="A28503" s="677"/>
      <c r="B28503" s="677"/>
      <c r="C28503" s="675"/>
      <c r="D28503" s="679"/>
      <c r="E28503" s="680" t="s">
        <v>724</v>
      </c>
      <c r="F28503" s="681"/>
      <c r="G28503" s="682"/>
    </row>
    <row r="28504" spans="1:7">
      <c r="A28504" s="676">
        <v>80</v>
      </c>
      <c r="B28504" s="676" t="s">
        <v>39</v>
      </c>
      <c r="C28504" s="674" t="s">
        <v>213</v>
      </c>
      <c r="D28504" s="678" t="s">
        <v>600</v>
      </c>
      <c r="E28504" s="665">
        <v>7607.25</v>
      </c>
      <c r="F28504" s="639" t="s">
        <v>42</v>
      </c>
      <c r="G28504" s="20">
        <f>SUM(A28504*E28504/100)</f>
        <v>6085.8</v>
      </c>
    </row>
    <row r="28505" spans="1:7">
      <c r="A28505" s="677"/>
      <c r="B28505" s="677"/>
      <c r="C28505" s="675"/>
      <c r="D28505" s="679"/>
      <c r="E28505" s="680" t="s">
        <v>601</v>
      </c>
      <c r="F28505" s="681"/>
      <c r="G28505" s="682"/>
    </row>
    <row r="28506" spans="1:7">
      <c r="A28506" s="676">
        <v>80</v>
      </c>
      <c r="B28506" s="676" t="s">
        <v>39</v>
      </c>
      <c r="C28506" s="644" t="s">
        <v>272</v>
      </c>
      <c r="D28506" s="678" t="s">
        <v>725</v>
      </c>
      <c r="E28506" s="665">
        <v>10.7</v>
      </c>
      <c r="F28506" s="639" t="s">
        <v>165</v>
      </c>
      <c r="G28506" s="20">
        <f>SUM(A28506*E28506)</f>
        <v>856</v>
      </c>
    </row>
    <row r="28507" spans="1:7" ht="42" customHeight="1">
      <c r="A28507" s="677"/>
      <c r="B28507" s="677"/>
      <c r="C28507" s="645"/>
      <c r="D28507" s="679"/>
      <c r="E28507" s="680" t="s">
        <v>726</v>
      </c>
      <c r="F28507" s="681"/>
      <c r="G28507" s="682"/>
    </row>
    <row r="28508" spans="1:7">
      <c r="A28508" s="676">
        <v>3</v>
      </c>
      <c r="B28508" s="676" t="s">
        <v>72</v>
      </c>
      <c r="C28508" s="644" t="s">
        <v>286</v>
      </c>
      <c r="D28508" s="678" t="s">
        <v>727</v>
      </c>
      <c r="E28508" s="665">
        <v>287.38</v>
      </c>
      <c r="F28508" s="639" t="s">
        <v>75</v>
      </c>
      <c r="G28508" s="20">
        <f>SUM(A28508*E28508)</f>
        <v>862.14</v>
      </c>
    </row>
    <row r="28509" spans="1:7">
      <c r="A28509" s="677"/>
      <c r="B28509" s="677"/>
      <c r="C28509" s="645"/>
      <c r="D28509" s="679"/>
      <c r="E28509" s="680" t="s">
        <v>728</v>
      </c>
      <c r="F28509" s="681"/>
      <c r="G28509" s="682"/>
    </row>
    <row r="28510" spans="1:7">
      <c r="A28510" s="676">
        <v>109</v>
      </c>
      <c r="B28510" s="676" t="s">
        <v>10</v>
      </c>
      <c r="C28510" s="674" t="s">
        <v>287</v>
      </c>
      <c r="D28510" s="678" t="s">
        <v>253</v>
      </c>
      <c r="E28510" s="665">
        <v>1512.5</v>
      </c>
      <c r="F28510" s="639" t="s">
        <v>254</v>
      </c>
      <c r="G28510" s="20">
        <f>SUM(A28510*E28510/1000)</f>
        <v>164.86250000000001</v>
      </c>
    </row>
    <row r="28511" spans="1:7">
      <c r="A28511" s="677"/>
      <c r="B28511" s="677"/>
      <c r="C28511" s="675"/>
      <c r="D28511" s="679"/>
      <c r="E28511" s="680" t="s">
        <v>304</v>
      </c>
      <c r="F28511" s="681"/>
      <c r="G28511" s="682"/>
    </row>
    <row r="28512" spans="1:7">
      <c r="A28512" s="676">
        <v>54</v>
      </c>
      <c r="B28512" s="676" t="s">
        <v>10</v>
      </c>
      <c r="C28512" s="674" t="s">
        <v>288</v>
      </c>
      <c r="D28512" s="678" t="s">
        <v>393</v>
      </c>
      <c r="E28512" s="665">
        <v>3630</v>
      </c>
      <c r="F28512" s="639" t="s">
        <v>254</v>
      </c>
      <c r="G28512" s="20">
        <f>SUM(A28512*E28512/1000)</f>
        <v>196.02</v>
      </c>
    </row>
    <row r="28513" spans="1:7">
      <c r="A28513" s="677"/>
      <c r="B28513" s="677"/>
      <c r="C28513" s="675"/>
      <c r="D28513" s="679"/>
      <c r="E28513" s="680" t="s">
        <v>394</v>
      </c>
      <c r="F28513" s="681"/>
      <c r="G28513" s="682"/>
    </row>
    <row r="28514" spans="1:7">
      <c r="A28514" s="676">
        <v>36</v>
      </c>
      <c r="B28514" s="676" t="s">
        <v>10</v>
      </c>
      <c r="C28514" s="644" t="s">
        <v>659</v>
      </c>
      <c r="D28514" s="678" t="s">
        <v>255</v>
      </c>
      <c r="E28514" s="665">
        <v>1141.25</v>
      </c>
      <c r="F28514" s="639" t="s">
        <v>13</v>
      </c>
      <c r="G28514" s="20">
        <f>SUM(A28514*E28514/100)</f>
        <v>410.85</v>
      </c>
    </row>
    <row r="28515" spans="1:7">
      <c r="A28515" s="677"/>
      <c r="B28515" s="677"/>
      <c r="C28515" s="645"/>
      <c r="D28515" s="679"/>
      <c r="E28515" s="680" t="s">
        <v>256</v>
      </c>
      <c r="F28515" s="681"/>
      <c r="G28515" s="682"/>
    </row>
    <row r="28516" spans="1:7">
      <c r="A28516" s="676">
        <v>90</v>
      </c>
      <c r="B28516" s="676" t="s">
        <v>10</v>
      </c>
      <c r="C28516" s="644" t="s">
        <v>660</v>
      </c>
      <c r="D28516" s="678" t="s">
        <v>729</v>
      </c>
      <c r="E28516" s="665">
        <v>162.5</v>
      </c>
      <c r="F28516" s="639" t="s">
        <v>13</v>
      </c>
      <c r="G28516" s="20">
        <f>SUM(A28516*E28516/100)</f>
        <v>146.25</v>
      </c>
    </row>
    <row r="28517" spans="1:7">
      <c r="A28517" s="677"/>
      <c r="B28517" s="677"/>
      <c r="C28517" s="645"/>
      <c r="D28517" s="679"/>
      <c r="E28517" s="680" t="s">
        <v>730</v>
      </c>
      <c r="F28517" s="681"/>
      <c r="G28517" s="682"/>
    </row>
    <row r="28518" spans="1:7">
      <c r="A28518" s="676">
        <v>24</v>
      </c>
      <c r="B28518" s="676" t="s">
        <v>10</v>
      </c>
      <c r="C28518" s="674" t="s">
        <v>663</v>
      </c>
      <c r="D28518" s="678" t="s">
        <v>22</v>
      </c>
      <c r="E28518" s="665">
        <v>8122.95</v>
      </c>
      <c r="F28518" s="639" t="s">
        <v>13</v>
      </c>
      <c r="G28518" s="20">
        <f>SUM(A28518*E28518/100)</f>
        <v>1949.5079999999998</v>
      </c>
    </row>
    <row r="28519" spans="1:7">
      <c r="A28519" s="677"/>
      <c r="B28519" s="677"/>
      <c r="C28519" s="675"/>
      <c r="D28519" s="679"/>
      <c r="E28519" s="680" t="s">
        <v>23</v>
      </c>
      <c r="F28519" s="681"/>
      <c r="G28519" s="682"/>
    </row>
    <row r="28520" spans="1:7">
      <c r="A28520" s="676">
        <v>23</v>
      </c>
      <c r="B28520" s="676" t="s">
        <v>10</v>
      </c>
      <c r="C28520" s="644" t="s">
        <v>665</v>
      </c>
      <c r="D28520" s="678" t="s">
        <v>34</v>
      </c>
      <c r="E28520" s="665">
        <v>14429.25</v>
      </c>
      <c r="F28520" s="639" t="s">
        <v>13</v>
      </c>
      <c r="G28520" s="20">
        <f>SUM(A28520*E28520/100)</f>
        <v>3318.7275</v>
      </c>
    </row>
    <row r="28521" spans="1:7">
      <c r="A28521" s="677"/>
      <c r="B28521" s="677"/>
      <c r="C28521" s="645"/>
      <c r="D28521" s="679"/>
      <c r="E28521" s="680" t="s">
        <v>35</v>
      </c>
      <c r="F28521" s="681"/>
      <c r="G28521" s="682"/>
    </row>
    <row r="28522" spans="1:7" ht="38.25">
      <c r="A28522" s="642"/>
      <c r="B28522" s="642"/>
      <c r="C28522" s="644" t="s">
        <v>666</v>
      </c>
      <c r="D28522" s="646" t="s">
        <v>153</v>
      </c>
      <c r="E28522" s="704"/>
      <c r="F28522" s="705"/>
      <c r="G28522" s="706"/>
    </row>
    <row r="28523" spans="1:7">
      <c r="A28523" s="676">
        <v>600</v>
      </c>
      <c r="B28523" s="676" t="s">
        <v>39</v>
      </c>
      <c r="C28523" s="674" t="s">
        <v>154</v>
      </c>
      <c r="D28523" s="678" t="s">
        <v>331</v>
      </c>
      <c r="E28523" s="665">
        <v>4411.82</v>
      </c>
      <c r="F28523" s="639" t="s">
        <v>42</v>
      </c>
      <c r="G28523" s="20">
        <f>SUM(A28523*E28523/100)</f>
        <v>26470.92</v>
      </c>
    </row>
    <row r="28524" spans="1:7">
      <c r="A28524" s="677"/>
      <c r="B28524" s="677"/>
      <c r="C28524" s="675"/>
      <c r="D28524" s="679"/>
      <c r="E28524" s="680" t="s">
        <v>332</v>
      </c>
      <c r="F28524" s="681"/>
      <c r="G28524" s="682"/>
    </row>
    <row r="28525" spans="1:7">
      <c r="A28525" s="676">
        <v>80</v>
      </c>
      <c r="B28525" s="676" t="s">
        <v>39</v>
      </c>
      <c r="C28525" s="674" t="s">
        <v>157</v>
      </c>
      <c r="D28525" s="678" t="s">
        <v>158</v>
      </c>
      <c r="E28525" s="665">
        <v>3275.5</v>
      </c>
      <c r="F28525" s="639" t="s">
        <v>42</v>
      </c>
      <c r="G28525" s="20">
        <f>SUM(A28525*E28525/100)</f>
        <v>2620.4</v>
      </c>
    </row>
    <row r="28526" spans="1:7">
      <c r="A28526" s="677"/>
      <c r="B28526" s="677"/>
      <c r="C28526" s="675"/>
      <c r="D28526" s="679"/>
      <c r="E28526" s="680" t="s">
        <v>408</v>
      </c>
      <c r="F28526" s="681"/>
      <c r="G28526" s="682"/>
    </row>
    <row r="28527" spans="1:7" s="25" customFormat="1">
      <c r="A28527" s="674">
        <v>46</v>
      </c>
      <c r="B28527" s="674" t="s">
        <v>39</v>
      </c>
      <c r="C28527" s="674" t="s">
        <v>667</v>
      </c>
      <c r="D28527" s="678" t="s">
        <v>265</v>
      </c>
      <c r="E28527" s="639">
        <v>567.48</v>
      </c>
      <c r="F28527" s="639" t="s">
        <v>266</v>
      </c>
      <c r="G28527" s="20">
        <f>SUM(A28527*E28527)</f>
        <v>26104.080000000002</v>
      </c>
    </row>
    <row r="28528" spans="1:7" s="25" customFormat="1">
      <c r="A28528" s="675"/>
      <c r="B28528" s="675"/>
      <c r="C28528" s="675"/>
      <c r="D28528" s="679"/>
      <c r="E28528" s="680" t="s">
        <v>399</v>
      </c>
      <c r="F28528" s="681"/>
      <c r="G28528" s="682"/>
    </row>
    <row r="28529" spans="1:7" s="25" customFormat="1">
      <c r="A28529" s="674">
        <v>12</v>
      </c>
      <c r="B28529" s="674" t="s">
        <v>39</v>
      </c>
      <c r="C28529" s="674" t="s">
        <v>731</v>
      </c>
      <c r="D28529" s="678" t="s">
        <v>278</v>
      </c>
      <c r="E28529" s="639">
        <v>186.04</v>
      </c>
      <c r="F28529" s="639" t="s">
        <v>266</v>
      </c>
      <c r="G28529" s="20">
        <f>SUM(A28529*E28529)</f>
        <v>2232.48</v>
      </c>
    </row>
    <row r="28530" spans="1:7" s="25" customFormat="1">
      <c r="A28530" s="675"/>
      <c r="B28530" s="675"/>
      <c r="C28530" s="675"/>
      <c r="D28530" s="679"/>
      <c r="E28530" s="686" t="s">
        <v>279</v>
      </c>
      <c r="F28530" s="686"/>
      <c r="G28530" s="686"/>
    </row>
    <row r="28531" spans="1:7" s="25" customFormat="1">
      <c r="A28531" s="674">
        <v>16</v>
      </c>
      <c r="B28531" s="674" t="s">
        <v>39</v>
      </c>
      <c r="C28531" s="674" t="s">
        <v>732</v>
      </c>
      <c r="D28531" s="678" t="s">
        <v>733</v>
      </c>
      <c r="E28531" s="639">
        <v>27747.06</v>
      </c>
      <c r="F28531" s="639" t="s">
        <v>42</v>
      </c>
      <c r="G28531" s="20">
        <f>SUM(A28531*E28531/100)</f>
        <v>4439.5295999999998</v>
      </c>
    </row>
    <row r="28532" spans="1:7" s="25" customFormat="1">
      <c r="A28532" s="675"/>
      <c r="B28532" s="675"/>
      <c r="C28532" s="675"/>
      <c r="D28532" s="679"/>
      <c r="E28532" s="686" t="s">
        <v>734</v>
      </c>
      <c r="F28532" s="686"/>
      <c r="G28532" s="686"/>
    </row>
    <row r="28533" spans="1:7" s="25" customFormat="1">
      <c r="A28533" s="674">
        <v>67</v>
      </c>
      <c r="B28533" s="674" t="s">
        <v>39</v>
      </c>
      <c r="C28533" s="674" t="s">
        <v>735</v>
      </c>
      <c r="D28533" s="678" t="s">
        <v>736</v>
      </c>
      <c r="E28533" s="665">
        <v>28299.3</v>
      </c>
      <c r="F28533" s="639" t="s">
        <v>42</v>
      </c>
      <c r="G28533" s="20">
        <f>SUM(A28533*E28533/100)</f>
        <v>18960.530999999999</v>
      </c>
    </row>
    <row r="28534" spans="1:7" s="25" customFormat="1">
      <c r="A28534" s="675"/>
      <c r="B28534" s="675"/>
      <c r="C28534" s="675"/>
      <c r="D28534" s="679"/>
      <c r="E28534" s="686" t="s">
        <v>737</v>
      </c>
      <c r="F28534" s="686"/>
      <c r="G28534" s="686"/>
    </row>
    <row r="28535" spans="1:7">
      <c r="A28535" s="676">
        <v>58</v>
      </c>
      <c r="B28535" s="676" t="s">
        <v>39</v>
      </c>
      <c r="C28535" s="644" t="s">
        <v>738</v>
      </c>
      <c r="D28535" s="678" t="s">
        <v>264</v>
      </c>
      <c r="E28535" s="665">
        <v>30509.77</v>
      </c>
      <c r="F28535" s="639" t="s">
        <v>42</v>
      </c>
      <c r="G28535" s="20">
        <f>SUM(A28535*E28535/100)</f>
        <v>17695.6666</v>
      </c>
    </row>
    <row r="28536" spans="1:7">
      <c r="A28536" s="677"/>
      <c r="B28536" s="677"/>
      <c r="C28536" s="645"/>
      <c r="D28536" s="679"/>
      <c r="E28536" s="680" t="s">
        <v>159</v>
      </c>
      <c r="F28536" s="681"/>
      <c r="G28536" s="682"/>
    </row>
    <row r="28537" spans="1:7" s="25" customFormat="1">
      <c r="A28537" s="674">
        <v>46</v>
      </c>
      <c r="B28537" s="674" t="s">
        <v>39</v>
      </c>
      <c r="C28537" s="674" t="s">
        <v>739</v>
      </c>
      <c r="D28537" s="678" t="s">
        <v>740</v>
      </c>
      <c r="E28537" s="665">
        <v>36.6</v>
      </c>
      <c r="F28537" s="639" t="s">
        <v>165</v>
      </c>
      <c r="G28537" s="20">
        <f>SUM(A28537*E28537)</f>
        <v>1683.6000000000001</v>
      </c>
    </row>
    <row r="28538" spans="1:7" s="25" customFormat="1">
      <c r="A28538" s="675"/>
      <c r="B28538" s="675"/>
      <c r="C28538" s="675"/>
      <c r="D28538" s="679"/>
      <c r="E28538" s="686" t="s">
        <v>741</v>
      </c>
      <c r="F28538" s="686"/>
      <c r="G28538" s="686"/>
    </row>
    <row r="28539" spans="1:7">
      <c r="A28539" s="676"/>
      <c r="B28539" s="676"/>
      <c r="C28539" s="674" t="s">
        <v>742</v>
      </c>
      <c r="D28539" s="702" t="s">
        <v>246</v>
      </c>
      <c r="E28539" s="650"/>
      <c r="F28539" s="69"/>
      <c r="G28539" s="70"/>
    </row>
    <row r="28540" spans="1:7">
      <c r="A28540" s="677"/>
      <c r="B28540" s="677"/>
      <c r="C28540" s="675"/>
      <c r="D28540" s="703"/>
      <c r="E28540" s="722"/>
      <c r="F28540" s="723"/>
      <c r="G28540" s="724"/>
    </row>
    <row r="28541" spans="1:7">
      <c r="A28541" s="676">
        <v>35</v>
      </c>
      <c r="B28541" s="676" t="s">
        <v>107</v>
      </c>
      <c r="C28541" s="674"/>
      <c r="D28541" s="678" t="s">
        <v>247</v>
      </c>
      <c r="E28541" s="665">
        <v>228.9</v>
      </c>
      <c r="F28541" s="639" t="s">
        <v>111</v>
      </c>
      <c r="G28541" s="20">
        <f>SUM(A28541*E28541)</f>
        <v>8011.5</v>
      </c>
    </row>
    <row r="28542" spans="1:7">
      <c r="A28542" s="677"/>
      <c r="B28542" s="677"/>
      <c r="C28542" s="675"/>
      <c r="D28542" s="679"/>
      <c r="E28542" s="680" t="s">
        <v>248</v>
      </c>
      <c r="F28542" s="681"/>
      <c r="G28542" s="682"/>
    </row>
    <row r="28543" spans="1:7">
      <c r="A28543" s="676">
        <v>99</v>
      </c>
      <c r="B28543" s="676" t="s">
        <v>107</v>
      </c>
      <c r="C28543" s="674"/>
      <c r="D28543" s="678" t="s">
        <v>249</v>
      </c>
      <c r="E28543" s="655">
        <v>240.5</v>
      </c>
      <c r="F28543" s="645" t="s">
        <v>111</v>
      </c>
      <c r="G28543" s="20">
        <f>SUM(A28543*E28543)</f>
        <v>23809.5</v>
      </c>
    </row>
    <row r="28544" spans="1:7">
      <c r="A28544" s="677"/>
      <c r="B28544" s="677"/>
      <c r="C28544" s="675"/>
      <c r="D28544" s="679"/>
      <c r="E28544" s="680" t="s">
        <v>250</v>
      </c>
      <c r="F28544" s="681"/>
      <c r="G28544" s="682"/>
    </row>
    <row r="28545" spans="1:7">
      <c r="A28545" s="676"/>
      <c r="B28545" s="676"/>
      <c r="C28545" s="674" t="s">
        <v>743</v>
      </c>
      <c r="D28545" s="702" t="s">
        <v>744</v>
      </c>
      <c r="E28545" s="650"/>
      <c r="F28545" s="69"/>
      <c r="G28545" s="70"/>
    </row>
    <row r="28546" spans="1:7">
      <c r="A28546" s="677"/>
      <c r="B28546" s="677"/>
      <c r="C28546" s="675"/>
      <c r="D28546" s="703"/>
      <c r="E28546" s="722"/>
      <c r="F28546" s="723"/>
      <c r="G28546" s="724"/>
    </row>
    <row r="28547" spans="1:7">
      <c r="A28547" s="676">
        <v>1</v>
      </c>
      <c r="B28547" s="676" t="s">
        <v>89</v>
      </c>
      <c r="C28547" s="674"/>
      <c r="D28547" s="678" t="s">
        <v>247</v>
      </c>
      <c r="E28547" s="665">
        <v>279.51</v>
      </c>
      <c r="F28547" s="639" t="s">
        <v>75</v>
      </c>
      <c r="G28547" s="20">
        <f>SUM(A28547*E28547)</f>
        <v>279.51</v>
      </c>
    </row>
    <row r="28548" spans="1:7">
      <c r="A28548" s="677"/>
      <c r="B28548" s="677"/>
      <c r="C28548" s="675"/>
      <c r="D28548" s="679"/>
      <c r="E28548" s="680" t="s">
        <v>745</v>
      </c>
      <c r="F28548" s="681"/>
      <c r="G28548" s="682"/>
    </row>
    <row r="28549" spans="1:7">
      <c r="A28549" s="676">
        <v>1</v>
      </c>
      <c r="B28549" s="676" t="s">
        <v>89</v>
      </c>
      <c r="C28549" s="674"/>
      <c r="D28549" s="678" t="s">
        <v>249</v>
      </c>
      <c r="E28549" s="655">
        <v>139.76</v>
      </c>
      <c r="F28549" s="645" t="s">
        <v>75</v>
      </c>
      <c r="G28549" s="20">
        <f>SUM(A28549*E28549)</f>
        <v>139.76</v>
      </c>
    </row>
    <row r="28550" spans="1:7">
      <c r="A28550" s="677"/>
      <c r="B28550" s="677"/>
      <c r="C28550" s="675"/>
      <c r="D28550" s="679"/>
      <c r="E28550" s="680" t="s">
        <v>746</v>
      </c>
      <c r="F28550" s="681"/>
      <c r="G28550" s="682"/>
    </row>
    <row r="28551" spans="1:7">
      <c r="A28551" s="676">
        <v>13</v>
      </c>
      <c r="B28551" s="676" t="s">
        <v>39</v>
      </c>
      <c r="C28551" s="674" t="s">
        <v>747</v>
      </c>
      <c r="D28551" s="678" t="s">
        <v>1285</v>
      </c>
      <c r="E28551" s="655">
        <v>115.55</v>
      </c>
      <c r="F28551" s="645" t="s">
        <v>111</v>
      </c>
      <c r="G28551" s="20">
        <f>SUM(A28551*E28551)</f>
        <v>1502.1499999999999</v>
      </c>
    </row>
    <row r="28552" spans="1:7" ht="39.75" customHeight="1">
      <c r="A28552" s="677"/>
      <c r="B28552" s="677"/>
      <c r="C28552" s="675"/>
      <c r="D28552" s="679"/>
      <c r="E28552" s="680" t="s">
        <v>749</v>
      </c>
      <c r="F28552" s="681"/>
      <c r="G28552" s="682"/>
    </row>
    <row r="28553" spans="1:7">
      <c r="A28553" s="674">
        <v>28</v>
      </c>
      <c r="B28553" s="674" t="s">
        <v>39</v>
      </c>
      <c r="C28553" s="676" t="s">
        <v>750</v>
      </c>
      <c r="D28553" s="678" t="s">
        <v>251</v>
      </c>
      <c r="E28553" s="665">
        <v>902.93</v>
      </c>
      <c r="F28553" s="639" t="s">
        <v>165</v>
      </c>
      <c r="G28553" s="20">
        <f>SUM(A28553*E28553)</f>
        <v>25282.039999999997</v>
      </c>
    </row>
    <row r="28554" spans="1:7">
      <c r="A28554" s="675"/>
      <c r="B28554" s="675"/>
      <c r="C28554" s="677"/>
      <c r="D28554" s="679"/>
      <c r="E28554" s="680" t="s">
        <v>252</v>
      </c>
      <c r="F28554" s="681"/>
      <c r="G28554" s="682"/>
    </row>
    <row r="28555" spans="1:7" s="25" customFormat="1">
      <c r="A28555" s="676">
        <v>20</v>
      </c>
      <c r="B28555" s="676" t="s">
        <v>10</v>
      </c>
      <c r="C28555" s="674" t="s">
        <v>751</v>
      </c>
      <c r="D28555" s="678" t="s">
        <v>752</v>
      </c>
      <c r="E28555" s="665">
        <v>194.16</v>
      </c>
      <c r="F28555" s="639" t="s">
        <v>165</v>
      </c>
      <c r="G28555" s="20">
        <f>SUM(A28555*E28555)</f>
        <v>3883.2</v>
      </c>
    </row>
    <row r="28556" spans="1:7" s="25" customFormat="1">
      <c r="A28556" s="677"/>
      <c r="B28556" s="677"/>
      <c r="C28556" s="675"/>
      <c r="D28556" s="679"/>
      <c r="E28556" s="680" t="s">
        <v>753</v>
      </c>
      <c r="F28556" s="681"/>
      <c r="G28556" s="682"/>
    </row>
    <row r="28557" spans="1:7">
      <c r="A28557" s="674">
        <v>20</v>
      </c>
      <c r="B28557" s="674" t="s">
        <v>39</v>
      </c>
      <c r="C28557" s="676" t="s">
        <v>754</v>
      </c>
      <c r="D28557" s="678" t="s">
        <v>172</v>
      </c>
      <c r="E28557" s="665">
        <v>190.72</v>
      </c>
      <c r="F28557" s="639" t="s">
        <v>165</v>
      </c>
      <c r="G28557" s="13">
        <f>SUM(A28557*E28557)</f>
        <v>3814.4</v>
      </c>
    </row>
    <row r="28558" spans="1:7">
      <c r="A28558" s="675"/>
      <c r="B28558" s="675"/>
      <c r="C28558" s="677"/>
      <c r="D28558" s="679"/>
      <c r="E28558" s="680" t="s">
        <v>173</v>
      </c>
      <c r="F28558" s="681"/>
      <c r="G28558" s="682"/>
    </row>
    <row r="28559" spans="1:7">
      <c r="A28559" s="674">
        <v>1473</v>
      </c>
      <c r="B28559" s="674" t="s">
        <v>39</v>
      </c>
      <c r="C28559" s="676" t="s">
        <v>755</v>
      </c>
      <c r="D28559" s="678" t="s">
        <v>756</v>
      </c>
      <c r="E28559" s="665">
        <v>1980.83</v>
      </c>
      <c r="F28559" s="639" t="s">
        <v>42</v>
      </c>
      <c r="G28559" s="13">
        <f>SUM(A28559*E28559/100)</f>
        <v>29177.625899999999</v>
      </c>
    </row>
    <row r="28560" spans="1:7">
      <c r="A28560" s="675"/>
      <c r="B28560" s="675"/>
      <c r="C28560" s="677"/>
      <c r="D28560" s="679"/>
      <c r="E28560" s="680" t="s">
        <v>757</v>
      </c>
      <c r="F28560" s="681"/>
      <c r="G28560" s="682"/>
    </row>
    <row r="28561" spans="1:7">
      <c r="A28561" s="674">
        <v>1221</v>
      </c>
      <c r="B28561" s="674" t="s">
        <v>39</v>
      </c>
      <c r="C28561" s="676" t="s">
        <v>758</v>
      </c>
      <c r="D28561" s="678" t="s">
        <v>759</v>
      </c>
      <c r="E28561" s="665">
        <v>393.25</v>
      </c>
      <c r="F28561" s="639" t="s">
        <v>42</v>
      </c>
      <c r="G28561" s="13">
        <f>SUM(A28561*E28561/100)</f>
        <v>4801.5825000000004</v>
      </c>
    </row>
    <row r="28562" spans="1:7">
      <c r="A28562" s="675"/>
      <c r="B28562" s="675"/>
      <c r="C28562" s="677"/>
      <c r="D28562" s="679"/>
      <c r="E28562" s="680" t="s">
        <v>760</v>
      </c>
      <c r="F28562" s="681"/>
      <c r="G28562" s="682"/>
    </row>
    <row r="28563" spans="1:7">
      <c r="A28563" s="674">
        <v>864</v>
      </c>
      <c r="B28563" s="674" t="s">
        <v>39</v>
      </c>
      <c r="C28563" s="676" t="s">
        <v>761</v>
      </c>
      <c r="D28563" s="731" t="s">
        <v>300</v>
      </c>
      <c r="E28563" s="655">
        <v>1043.9000000000001</v>
      </c>
      <c r="F28563" s="645" t="s">
        <v>42</v>
      </c>
      <c r="G28563" s="20">
        <f>SUM(A28563*E28563/100)</f>
        <v>9019.2960000000003</v>
      </c>
    </row>
    <row r="28564" spans="1:7">
      <c r="A28564" s="675"/>
      <c r="B28564" s="675"/>
      <c r="C28564" s="677"/>
      <c r="D28564" s="679"/>
      <c r="E28564" s="680" t="s">
        <v>301</v>
      </c>
      <c r="F28564" s="681"/>
      <c r="G28564" s="682"/>
    </row>
    <row r="28565" spans="1:7">
      <c r="A28565" s="674">
        <v>197</v>
      </c>
      <c r="B28565" s="674" t="s">
        <v>39</v>
      </c>
      <c r="C28565" s="676" t="s">
        <v>762</v>
      </c>
      <c r="D28565" s="678" t="s">
        <v>170</v>
      </c>
      <c r="E28565" s="665">
        <v>1160.06</v>
      </c>
      <c r="F28565" s="639" t="s">
        <v>42</v>
      </c>
      <c r="G28565" s="13">
        <f>SUM(A28565*E28565/100)</f>
        <v>2285.3181999999997</v>
      </c>
    </row>
    <row r="28566" spans="1:7">
      <c r="A28566" s="675"/>
      <c r="B28566" s="675"/>
      <c r="C28566" s="677"/>
      <c r="D28566" s="679"/>
      <c r="E28566" s="680" t="s">
        <v>171</v>
      </c>
      <c r="F28566" s="681"/>
      <c r="G28566" s="682"/>
    </row>
    <row r="28567" spans="1:7">
      <c r="A28567" s="674">
        <v>26</v>
      </c>
      <c r="B28567" s="674" t="s">
        <v>39</v>
      </c>
      <c r="C28567" s="676" t="s">
        <v>763</v>
      </c>
      <c r="D28567" s="731" t="s">
        <v>764</v>
      </c>
      <c r="E28567" s="655">
        <v>674.6</v>
      </c>
      <c r="F28567" s="645" t="s">
        <v>42</v>
      </c>
      <c r="G28567" s="20">
        <f>SUM(A28567*E28567/100)</f>
        <v>175.39600000000002</v>
      </c>
    </row>
    <row r="28568" spans="1:7" ht="46.5" customHeight="1">
      <c r="A28568" s="675"/>
      <c r="B28568" s="675"/>
      <c r="C28568" s="677"/>
      <c r="D28568" s="679"/>
      <c r="E28568" s="680" t="s">
        <v>765</v>
      </c>
      <c r="F28568" s="681"/>
      <c r="G28568" s="682"/>
    </row>
    <row r="28569" spans="1:7">
      <c r="A28569" s="676">
        <v>20</v>
      </c>
      <c r="B28569" s="676" t="s">
        <v>39</v>
      </c>
      <c r="C28569" s="674" t="s">
        <v>766</v>
      </c>
      <c r="D28569" s="678" t="s">
        <v>214</v>
      </c>
      <c r="E28569" s="665">
        <v>674.19</v>
      </c>
      <c r="F28569" s="639" t="s">
        <v>42</v>
      </c>
      <c r="G28569" s="20">
        <f>SUM(A28569*E28569/100)</f>
        <v>134.83800000000002</v>
      </c>
    </row>
    <row r="28570" spans="1:7" ht="25.5" customHeight="1">
      <c r="A28570" s="677"/>
      <c r="B28570" s="677"/>
      <c r="C28570" s="675"/>
      <c r="D28570" s="679"/>
      <c r="E28570" s="680" t="s">
        <v>767</v>
      </c>
      <c r="F28570" s="681"/>
      <c r="G28570" s="682"/>
    </row>
    <row r="28571" spans="1:7">
      <c r="A28571" s="31"/>
      <c r="B28571" s="32"/>
      <c r="C28571" s="32"/>
      <c r="D28571" s="182"/>
      <c r="E28571" s="32"/>
      <c r="F28571" s="183" t="s">
        <v>603</v>
      </c>
      <c r="G28571" s="184">
        <v>367938</v>
      </c>
    </row>
    <row r="28572" spans="1:7">
      <c r="A28572" s="172"/>
      <c r="D28572" s="185" t="s">
        <v>78</v>
      </c>
      <c r="G28572" s="174"/>
    </row>
    <row r="28573" spans="1:7" s="36" customFormat="1">
      <c r="A28573" s="676">
        <v>45</v>
      </c>
      <c r="B28573" s="676" t="s">
        <v>107</v>
      </c>
      <c r="C28573" s="674" t="s">
        <v>11</v>
      </c>
      <c r="D28573" s="678" t="s">
        <v>446</v>
      </c>
      <c r="E28573" s="665">
        <v>333.29</v>
      </c>
      <c r="F28573" s="639" t="s">
        <v>75</v>
      </c>
      <c r="G28573" s="13">
        <f>SUM(A28573*E28573)</f>
        <v>14998.050000000001</v>
      </c>
    </row>
    <row r="28574" spans="1:7" s="36" customFormat="1">
      <c r="A28574" s="677"/>
      <c r="B28574" s="677"/>
      <c r="C28574" s="675"/>
      <c r="D28574" s="679"/>
      <c r="E28574" s="680" t="s">
        <v>447</v>
      </c>
      <c r="F28574" s="681"/>
      <c r="G28574" s="682"/>
    </row>
    <row r="28575" spans="1:7">
      <c r="A28575" s="676">
        <v>6</v>
      </c>
      <c r="B28575" s="676" t="s">
        <v>72</v>
      </c>
      <c r="C28575" s="674" t="s">
        <v>15</v>
      </c>
      <c r="D28575" s="678" t="s">
        <v>181</v>
      </c>
      <c r="E28575" s="665">
        <v>566.70000000000005</v>
      </c>
      <c r="F28575" s="639" t="s">
        <v>75</v>
      </c>
      <c r="G28575" s="13">
        <f>SUM(A28575*E28575)</f>
        <v>3400.2000000000003</v>
      </c>
    </row>
    <row r="28576" spans="1:7">
      <c r="A28576" s="677"/>
      <c r="B28576" s="677"/>
      <c r="C28576" s="675"/>
      <c r="D28576" s="679"/>
      <c r="E28576" s="680" t="s">
        <v>182</v>
      </c>
      <c r="F28576" s="681"/>
      <c r="G28576" s="682"/>
    </row>
    <row r="28577" spans="1:7">
      <c r="A28577" s="676">
        <v>3</v>
      </c>
      <c r="B28577" s="676" t="s">
        <v>72</v>
      </c>
      <c r="C28577" s="674" t="s">
        <v>18</v>
      </c>
      <c r="D28577" s="678" t="s">
        <v>177</v>
      </c>
      <c r="E28577" s="665">
        <v>6166.6</v>
      </c>
      <c r="F28577" s="639" t="s">
        <v>75</v>
      </c>
      <c r="G28577" s="13">
        <f>SUM(A28577*E28577)</f>
        <v>18499.800000000003</v>
      </c>
    </row>
    <row r="28578" spans="1:7">
      <c r="A28578" s="677"/>
      <c r="B28578" s="677"/>
      <c r="C28578" s="675"/>
      <c r="D28578" s="679"/>
      <c r="E28578" s="680" t="s">
        <v>178</v>
      </c>
      <c r="F28578" s="681"/>
      <c r="G28578" s="682"/>
    </row>
    <row r="28579" spans="1:7">
      <c r="A28579" s="676">
        <v>3</v>
      </c>
      <c r="B28579" s="676" t="s">
        <v>72</v>
      </c>
      <c r="C28579" s="674" t="s">
        <v>21</v>
      </c>
      <c r="D28579" s="678" t="s">
        <v>768</v>
      </c>
      <c r="E28579" s="665">
        <v>4253.7</v>
      </c>
      <c r="F28579" s="639" t="s">
        <v>75</v>
      </c>
      <c r="G28579" s="13">
        <f>SUM(A28579*E28579)</f>
        <v>12761.099999999999</v>
      </c>
    </row>
    <row r="28580" spans="1:7" ht="44.25" customHeight="1">
      <c r="A28580" s="677"/>
      <c r="B28580" s="677"/>
      <c r="C28580" s="675"/>
      <c r="D28580" s="679"/>
      <c r="E28580" s="680" t="s">
        <v>769</v>
      </c>
      <c r="F28580" s="681"/>
      <c r="G28580" s="682"/>
    </row>
    <row r="28581" spans="1:7">
      <c r="A28581" s="676">
        <v>3</v>
      </c>
      <c r="B28581" s="676" t="s">
        <v>89</v>
      </c>
      <c r="C28581" s="674" t="s">
        <v>25</v>
      </c>
      <c r="D28581" s="678" t="s">
        <v>94</v>
      </c>
      <c r="E28581" s="665">
        <v>938.47</v>
      </c>
      <c r="F28581" s="639" t="s">
        <v>75</v>
      </c>
      <c r="G28581" s="13">
        <f>SUM(A28581*E28581)</f>
        <v>2815.41</v>
      </c>
    </row>
    <row r="28582" spans="1:7">
      <c r="A28582" s="677"/>
      <c r="B28582" s="677"/>
      <c r="C28582" s="675"/>
      <c r="D28582" s="679"/>
      <c r="E28582" s="680" t="s">
        <v>95</v>
      </c>
      <c r="F28582" s="681"/>
      <c r="G28582" s="682"/>
    </row>
    <row r="28583" spans="1:7" s="36" customFormat="1">
      <c r="A28583" s="676">
        <v>3</v>
      </c>
      <c r="B28583" s="676" t="s">
        <v>89</v>
      </c>
      <c r="C28583" s="674" t="s">
        <v>29</v>
      </c>
      <c r="D28583" s="678" t="s">
        <v>81</v>
      </c>
      <c r="E28583" s="665">
        <v>2042.43</v>
      </c>
      <c r="F28583" s="639" t="s">
        <v>75</v>
      </c>
      <c r="G28583" s="13">
        <f>SUM(A28583*E28583)</f>
        <v>6127.29</v>
      </c>
    </row>
    <row r="28584" spans="1:7" s="36" customFormat="1">
      <c r="A28584" s="677"/>
      <c r="B28584" s="677"/>
      <c r="C28584" s="675"/>
      <c r="D28584" s="679"/>
      <c r="E28584" s="680" t="s">
        <v>82</v>
      </c>
      <c r="F28584" s="681"/>
      <c r="G28584" s="682"/>
    </row>
    <row r="28585" spans="1:7">
      <c r="A28585" s="676">
        <v>3</v>
      </c>
      <c r="B28585" s="676" t="s">
        <v>72</v>
      </c>
      <c r="C28585" s="674" t="s">
        <v>29</v>
      </c>
      <c r="D28585" s="678" t="s">
        <v>83</v>
      </c>
      <c r="E28585" s="665">
        <v>447.15</v>
      </c>
      <c r="F28585" s="639" t="s">
        <v>75</v>
      </c>
      <c r="G28585" s="13">
        <f>SUM(A28585*E28585)</f>
        <v>1341.4499999999998</v>
      </c>
    </row>
    <row r="28586" spans="1:7">
      <c r="A28586" s="677"/>
      <c r="B28586" s="677"/>
      <c r="C28586" s="675"/>
      <c r="D28586" s="679"/>
      <c r="E28586" s="680" t="s">
        <v>84</v>
      </c>
      <c r="F28586" s="681"/>
      <c r="G28586" s="682"/>
    </row>
    <row r="28587" spans="1:7" s="36" customFormat="1">
      <c r="A28587" s="676">
        <v>3</v>
      </c>
      <c r="B28587" s="676" t="s">
        <v>89</v>
      </c>
      <c r="C28587" s="674" t="s">
        <v>36</v>
      </c>
      <c r="D28587" s="678" t="s">
        <v>81</v>
      </c>
      <c r="E28587" s="665">
        <v>972.95</v>
      </c>
      <c r="F28587" s="639" t="s">
        <v>75</v>
      </c>
      <c r="G28587" s="13">
        <f>SUM(A28587*E28587)</f>
        <v>2918.8500000000004</v>
      </c>
    </row>
    <row r="28588" spans="1:7" s="36" customFormat="1" ht="93" customHeight="1">
      <c r="A28588" s="677"/>
      <c r="B28588" s="677"/>
      <c r="C28588" s="675"/>
      <c r="D28588" s="679"/>
      <c r="E28588" s="680" t="s">
        <v>770</v>
      </c>
      <c r="F28588" s="681"/>
      <c r="G28588" s="682"/>
    </row>
    <row r="28589" spans="1:7" s="36" customFormat="1">
      <c r="A28589" s="676">
        <v>3</v>
      </c>
      <c r="B28589" s="676" t="s">
        <v>72</v>
      </c>
      <c r="C28589" s="674" t="s">
        <v>40</v>
      </c>
      <c r="D28589" s="678" t="s">
        <v>771</v>
      </c>
      <c r="E28589" s="665">
        <v>389.7</v>
      </c>
      <c r="F28589" s="639" t="s">
        <v>75</v>
      </c>
      <c r="G28589" s="13">
        <f>SUM(A28589*E28589)</f>
        <v>1169.0999999999999</v>
      </c>
    </row>
    <row r="28590" spans="1:7" s="36" customFormat="1">
      <c r="A28590" s="677"/>
      <c r="B28590" s="677"/>
      <c r="C28590" s="675"/>
      <c r="D28590" s="679"/>
      <c r="E28590" s="680" t="s">
        <v>772</v>
      </c>
      <c r="F28590" s="681"/>
      <c r="G28590" s="682"/>
    </row>
    <row r="28591" spans="1:7">
      <c r="A28591" s="676"/>
      <c r="B28591" s="676"/>
      <c r="C28591" s="674" t="s">
        <v>44</v>
      </c>
      <c r="D28591" s="678" t="s">
        <v>226</v>
      </c>
      <c r="E28591" s="704"/>
      <c r="F28591" s="705"/>
      <c r="G28591" s="706"/>
    </row>
    <row r="28592" spans="1:7">
      <c r="A28592" s="677"/>
      <c r="B28592" s="677"/>
      <c r="C28592" s="675"/>
      <c r="D28592" s="679"/>
      <c r="E28592" s="707"/>
      <c r="F28592" s="708"/>
      <c r="G28592" s="709"/>
    </row>
    <row r="28593" spans="1:7">
      <c r="A28593" s="676">
        <v>40</v>
      </c>
      <c r="B28593" s="676" t="s">
        <v>107</v>
      </c>
      <c r="C28593" s="674" t="s">
        <v>99</v>
      </c>
      <c r="D28593" s="678" t="s">
        <v>773</v>
      </c>
      <c r="E28593" s="665">
        <v>95.79</v>
      </c>
      <c r="F28593" s="639" t="s">
        <v>111</v>
      </c>
      <c r="G28593" s="13">
        <f>SUM(A28593*E28593)</f>
        <v>3831.6000000000004</v>
      </c>
    </row>
    <row r="28594" spans="1:7">
      <c r="A28594" s="677"/>
      <c r="B28594" s="677"/>
      <c r="C28594" s="675"/>
      <c r="D28594" s="679"/>
      <c r="E28594" s="680" t="s">
        <v>774</v>
      </c>
      <c r="F28594" s="681"/>
      <c r="G28594" s="682"/>
    </row>
    <row r="28595" spans="1:7">
      <c r="A28595" s="676">
        <v>20</v>
      </c>
      <c r="B28595" s="676" t="s">
        <v>72</v>
      </c>
      <c r="C28595" s="674" t="s">
        <v>102</v>
      </c>
      <c r="D28595" s="678" t="s">
        <v>775</v>
      </c>
      <c r="E28595" s="665">
        <v>128.55000000000001</v>
      </c>
      <c r="F28595" s="639" t="s">
        <v>111</v>
      </c>
      <c r="G28595" s="13">
        <f>SUM(A28595*E28595)</f>
        <v>2571</v>
      </c>
    </row>
    <row r="28596" spans="1:7">
      <c r="A28596" s="677"/>
      <c r="B28596" s="677"/>
      <c r="C28596" s="675"/>
      <c r="D28596" s="679"/>
      <c r="E28596" s="680" t="s">
        <v>776</v>
      </c>
      <c r="F28596" s="681"/>
      <c r="G28596" s="682"/>
    </row>
    <row r="28597" spans="1:7">
      <c r="A28597" s="676"/>
      <c r="B28597" s="676"/>
      <c r="C28597" s="674" t="s">
        <v>47</v>
      </c>
      <c r="D28597" s="678" t="s">
        <v>777</v>
      </c>
      <c r="E28597" s="704"/>
      <c r="F28597" s="705"/>
      <c r="G28597" s="706"/>
    </row>
    <row r="28598" spans="1:7">
      <c r="A28598" s="677"/>
      <c r="B28598" s="677"/>
      <c r="C28598" s="675"/>
      <c r="D28598" s="679"/>
      <c r="E28598" s="707"/>
      <c r="F28598" s="708"/>
      <c r="G28598" s="709"/>
    </row>
    <row r="28599" spans="1:7">
      <c r="A28599" s="676">
        <v>12</v>
      </c>
      <c r="B28599" s="676" t="s">
        <v>72</v>
      </c>
      <c r="C28599" s="674" t="s">
        <v>99</v>
      </c>
      <c r="D28599" s="678" t="s">
        <v>778</v>
      </c>
      <c r="E28599" s="665">
        <v>299.55</v>
      </c>
      <c r="F28599" s="639" t="s">
        <v>75</v>
      </c>
      <c r="G28599" s="13">
        <f>SUM(A28599*E28599)</f>
        <v>3594.6000000000004</v>
      </c>
    </row>
    <row r="28600" spans="1:7">
      <c r="A28600" s="677"/>
      <c r="B28600" s="677"/>
      <c r="C28600" s="675"/>
      <c r="D28600" s="679"/>
      <c r="E28600" s="680" t="s">
        <v>779</v>
      </c>
      <c r="F28600" s="681"/>
      <c r="G28600" s="682"/>
    </row>
    <row r="28601" spans="1:7" s="36" customFormat="1">
      <c r="A28601" s="676"/>
      <c r="B28601" s="676"/>
      <c r="C28601" s="674" t="s">
        <v>50</v>
      </c>
      <c r="D28601" s="678" t="s">
        <v>231</v>
      </c>
      <c r="E28601" s="39"/>
      <c r="F28601" s="40"/>
      <c r="G28601" s="41"/>
    </row>
    <row r="28602" spans="1:7" s="36" customFormat="1">
      <c r="A28602" s="677"/>
      <c r="B28602" s="677"/>
      <c r="C28602" s="675"/>
      <c r="D28602" s="679"/>
      <c r="E28602" s="42"/>
      <c r="F28602" s="43"/>
      <c r="G28602" s="44"/>
    </row>
    <row r="28603" spans="1:7" s="36" customFormat="1">
      <c r="A28603" s="676">
        <v>5</v>
      </c>
      <c r="B28603" s="676" t="s">
        <v>107</v>
      </c>
      <c r="C28603" s="674"/>
      <c r="D28603" s="678" t="s">
        <v>232</v>
      </c>
      <c r="E28603" s="665">
        <v>199.25</v>
      </c>
      <c r="F28603" s="639" t="s">
        <v>111</v>
      </c>
      <c r="G28603" s="13">
        <f>SUM(A28603*E28603)</f>
        <v>996.25</v>
      </c>
    </row>
    <row r="28604" spans="1:7" s="36" customFormat="1">
      <c r="A28604" s="677"/>
      <c r="B28604" s="677"/>
      <c r="C28604" s="675"/>
      <c r="D28604" s="679"/>
      <c r="E28604" s="680" t="s">
        <v>233</v>
      </c>
      <c r="F28604" s="681"/>
      <c r="G28604" s="682"/>
    </row>
    <row r="28605" spans="1:7" s="36" customFormat="1">
      <c r="A28605" s="676">
        <v>4</v>
      </c>
      <c r="B28605" s="676" t="s">
        <v>107</v>
      </c>
      <c r="C28605" s="674"/>
      <c r="D28605" s="678" t="s">
        <v>234</v>
      </c>
      <c r="E28605" s="665">
        <v>250.6</v>
      </c>
      <c r="F28605" s="639" t="s">
        <v>111</v>
      </c>
      <c r="G28605" s="13">
        <f>SUM(A28605*E28605)</f>
        <v>1002.4</v>
      </c>
    </row>
    <row r="28606" spans="1:7" s="36" customFormat="1">
      <c r="A28606" s="677"/>
      <c r="B28606" s="677"/>
      <c r="C28606" s="675"/>
      <c r="D28606" s="679"/>
      <c r="E28606" s="680" t="s">
        <v>235</v>
      </c>
      <c r="F28606" s="681"/>
      <c r="G28606" s="682"/>
    </row>
    <row r="28607" spans="1:7" s="36" customFormat="1">
      <c r="A28607" s="676">
        <v>2</v>
      </c>
      <c r="B28607" s="676" t="s">
        <v>72</v>
      </c>
      <c r="C28607" s="674" t="s">
        <v>54</v>
      </c>
      <c r="D28607" s="678" t="s">
        <v>780</v>
      </c>
      <c r="E28607" s="665">
        <v>1051.25</v>
      </c>
      <c r="F28607" s="639" t="s">
        <v>75</v>
      </c>
      <c r="G28607" s="13">
        <f>SUM(A28607*E28607)</f>
        <v>2102.5</v>
      </c>
    </row>
    <row r="28608" spans="1:7" s="36" customFormat="1" ht="100.5" customHeight="1">
      <c r="A28608" s="677"/>
      <c r="B28608" s="677"/>
      <c r="C28608" s="675"/>
      <c r="D28608" s="679"/>
      <c r="E28608" s="680" t="s">
        <v>235</v>
      </c>
      <c r="F28608" s="681"/>
      <c r="G28608" s="682"/>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48"/>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10" t="s">
        <v>0</v>
      </c>
      <c r="B28639" s="710"/>
      <c r="C28639" s="710"/>
      <c r="D28639" s="710"/>
      <c r="E28639" s="710"/>
      <c r="F28639" s="710"/>
      <c r="G28639" s="710"/>
    </row>
    <row r="28640" spans="1:7">
      <c r="A28640" s="711" t="s">
        <v>1</v>
      </c>
      <c r="B28640" s="711"/>
      <c r="C28640" s="711"/>
      <c r="D28640" s="711"/>
      <c r="E28640" s="711"/>
      <c r="F28640" s="711"/>
      <c r="G28640" s="711"/>
    </row>
    <row r="28641" spans="1:7" ht="25.5" customHeight="1">
      <c r="A28641" s="1" t="s">
        <v>2</v>
      </c>
      <c r="B28641" s="659"/>
      <c r="C28641" s="659"/>
      <c r="D28641" s="712" t="s">
        <v>786</v>
      </c>
      <c r="E28641" s="712"/>
      <c r="F28641" s="712"/>
      <c r="G28641" s="712"/>
    </row>
    <row r="28642" spans="1:7" ht="25.5">
      <c r="A28642" s="713" t="s">
        <v>3</v>
      </c>
      <c r="B28642" s="714"/>
      <c r="C28642" s="3" t="s">
        <v>4</v>
      </c>
      <c r="D28642" s="667" t="s">
        <v>5</v>
      </c>
      <c r="E28642" s="667" t="s">
        <v>6</v>
      </c>
      <c r="F28642" s="667" t="s">
        <v>7</v>
      </c>
      <c r="G28642" s="5" t="s">
        <v>8</v>
      </c>
    </row>
    <row r="28643" spans="1:7">
      <c r="A28643" s="657"/>
      <c r="B28643" s="658"/>
      <c r="C28643" s="3"/>
      <c r="D28643" s="104" t="s">
        <v>9</v>
      </c>
      <c r="E28643" s="667"/>
      <c r="F28643" s="667"/>
      <c r="G28643" s="5"/>
    </row>
    <row r="28644" spans="1:7" s="24" customFormat="1">
      <c r="A28644" s="674">
        <v>583</v>
      </c>
      <c r="B28644" s="674" t="s">
        <v>39</v>
      </c>
      <c r="C28644" s="676" t="s">
        <v>11</v>
      </c>
      <c r="D28644" s="678" t="s">
        <v>149</v>
      </c>
      <c r="E28644" s="665">
        <v>121</v>
      </c>
      <c r="F28644" s="639" t="s">
        <v>42</v>
      </c>
      <c r="G28644" s="20">
        <f>SUM(A28644*E28644/100)</f>
        <v>705.43</v>
      </c>
    </row>
    <row r="28645" spans="1:7" s="24" customFormat="1">
      <c r="A28645" s="675"/>
      <c r="B28645" s="675"/>
      <c r="C28645" s="677"/>
      <c r="D28645" s="679"/>
      <c r="E28645" s="687" t="s">
        <v>150</v>
      </c>
      <c r="F28645" s="688"/>
      <c r="G28645" s="689"/>
    </row>
    <row r="28646" spans="1:7">
      <c r="A28646" s="674">
        <v>52</v>
      </c>
      <c r="B28646" s="674" t="s">
        <v>10</v>
      </c>
      <c r="C28646" s="676" t="s">
        <v>15</v>
      </c>
      <c r="D28646" s="678" t="s">
        <v>711</v>
      </c>
      <c r="E28646" s="665">
        <v>5445</v>
      </c>
      <c r="F28646" s="639" t="s">
        <v>147</v>
      </c>
      <c r="G28646" s="20">
        <f>SUM(A28646*E28646/100)</f>
        <v>2831.4</v>
      </c>
    </row>
    <row r="28647" spans="1:7">
      <c r="A28647" s="675"/>
      <c r="B28647" s="675"/>
      <c r="C28647" s="677"/>
      <c r="D28647" s="679"/>
      <c r="E28647" s="687" t="s">
        <v>712</v>
      </c>
      <c r="F28647" s="688"/>
      <c r="G28647" s="689"/>
    </row>
    <row r="28648" spans="1:7" s="24" customFormat="1">
      <c r="A28648" s="674">
        <v>96</v>
      </c>
      <c r="B28648" s="674" t="s">
        <v>39</v>
      </c>
      <c r="C28648" s="676" t="s">
        <v>18</v>
      </c>
      <c r="D28648" s="678" t="s">
        <v>713</v>
      </c>
      <c r="E28648" s="665">
        <v>1306.8</v>
      </c>
      <c r="F28648" s="639" t="s">
        <v>42</v>
      </c>
      <c r="G28648" s="20">
        <f>SUM(A28648*E28648/100)</f>
        <v>1254.5279999999998</v>
      </c>
    </row>
    <row r="28649" spans="1:7" s="24" customFormat="1">
      <c r="A28649" s="675"/>
      <c r="B28649" s="675"/>
      <c r="C28649" s="677"/>
      <c r="D28649" s="679"/>
      <c r="E28649" s="687" t="s">
        <v>714</v>
      </c>
      <c r="F28649" s="688"/>
      <c r="G28649" s="689"/>
    </row>
    <row r="28650" spans="1:7" s="36" customFormat="1">
      <c r="A28650" s="674">
        <v>510</v>
      </c>
      <c r="B28650" s="674" t="s">
        <v>10</v>
      </c>
      <c r="C28650" s="676" t="s">
        <v>21</v>
      </c>
      <c r="D28650" s="678" t="s">
        <v>200</v>
      </c>
      <c r="E28650" s="665">
        <v>1285.6300000000001</v>
      </c>
      <c r="F28650" s="639" t="s">
        <v>147</v>
      </c>
      <c r="G28650" s="20">
        <f>SUM(A28650*E28650/100)</f>
        <v>6556.7130000000006</v>
      </c>
    </row>
    <row r="28651" spans="1:7" s="36" customFormat="1">
      <c r="A28651" s="675"/>
      <c r="B28651" s="675"/>
      <c r="C28651" s="677"/>
      <c r="D28651" s="679"/>
      <c r="E28651" s="680" t="s">
        <v>201</v>
      </c>
      <c r="F28651" s="681"/>
      <c r="G28651" s="682"/>
    </row>
    <row r="28652" spans="1:7" s="36" customFormat="1">
      <c r="A28652" s="674"/>
      <c r="B28652" s="674"/>
      <c r="C28652" s="676" t="s">
        <v>25</v>
      </c>
      <c r="D28652" s="678" t="s">
        <v>274</v>
      </c>
      <c r="E28652" s="704"/>
      <c r="F28652" s="705"/>
      <c r="G28652" s="706"/>
    </row>
    <row r="28653" spans="1:7" s="36" customFormat="1">
      <c r="A28653" s="675"/>
      <c r="B28653" s="675"/>
      <c r="C28653" s="677"/>
      <c r="D28653" s="679"/>
      <c r="E28653" s="707"/>
      <c r="F28653" s="708"/>
      <c r="G28653" s="709"/>
    </row>
    <row r="28654" spans="1:7" s="36" customFormat="1">
      <c r="A28654" s="674">
        <v>4</v>
      </c>
      <c r="B28654" s="674" t="s">
        <v>72</v>
      </c>
      <c r="C28654" s="676" t="s">
        <v>99</v>
      </c>
      <c r="D28654" s="678" t="s">
        <v>715</v>
      </c>
      <c r="E28654" s="665">
        <v>142.18</v>
      </c>
      <c r="F28654" s="639" t="s">
        <v>75</v>
      </c>
      <c r="G28654" s="20">
        <f>SUM(A28654*E28654)</f>
        <v>568.72</v>
      </c>
    </row>
    <row r="28655" spans="1:7" s="36" customFormat="1">
      <c r="A28655" s="675"/>
      <c r="B28655" s="675"/>
      <c r="C28655" s="677"/>
      <c r="D28655" s="679"/>
      <c r="E28655" s="680" t="s">
        <v>275</v>
      </c>
      <c r="F28655" s="681"/>
      <c r="G28655" s="682"/>
    </row>
    <row r="28656" spans="1:7" s="36" customFormat="1">
      <c r="A28656" s="674">
        <v>4</v>
      </c>
      <c r="B28656" s="674" t="s">
        <v>72</v>
      </c>
      <c r="C28656" s="676" t="s">
        <v>102</v>
      </c>
      <c r="D28656" s="678" t="s">
        <v>716</v>
      </c>
      <c r="E28656" s="665">
        <v>102.85</v>
      </c>
      <c r="F28656" s="639" t="s">
        <v>147</v>
      </c>
      <c r="G28656" s="20">
        <f>SUM(A28656*E28656)</f>
        <v>411.4</v>
      </c>
    </row>
    <row r="28657" spans="1:7" s="36" customFormat="1">
      <c r="A28657" s="675"/>
      <c r="B28657" s="675"/>
      <c r="C28657" s="677"/>
      <c r="D28657" s="679"/>
      <c r="E28657" s="680" t="s">
        <v>277</v>
      </c>
      <c r="F28657" s="681"/>
      <c r="G28657" s="682"/>
    </row>
    <row r="28658" spans="1:7" s="25" customFormat="1">
      <c r="A28658" s="674">
        <v>422</v>
      </c>
      <c r="B28658" s="674" t="s">
        <v>39</v>
      </c>
      <c r="C28658" s="674" t="s">
        <v>29</v>
      </c>
      <c r="D28658" s="678" t="s">
        <v>717</v>
      </c>
      <c r="E28658" s="665">
        <v>786.5</v>
      </c>
      <c r="F28658" s="639" t="s">
        <v>42</v>
      </c>
      <c r="G28658" s="20">
        <f>SUM(A28658*E28658/100)</f>
        <v>3319.03</v>
      </c>
    </row>
    <row r="28659" spans="1:7" s="25" customFormat="1">
      <c r="A28659" s="675"/>
      <c r="B28659" s="675"/>
      <c r="C28659" s="675"/>
      <c r="D28659" s="679"/>
      <c r="E28659" s="680" t="s">
        <v>718</v>
      </c>
      <c r="F28659" s="681"/>
      <c r="G28659" s="682"/>
    </row>
    <row r="28660" spans="1:7" s="25" customFormat="1">
      <c r="A28660" s="674">
        <v>9132</v>
      </c>
      <c r="B28660" s="674" t="s">
        <v>39</v>
      </c>
      <c r="C28660" s="676" t="s">
        <v>33</v>
      </c>
      <c r="D28660" s="678" t="s">
        <v>305</v>
      </c>
      <c r="E28660" s="639">
        <v>226.38</v>
      </c>
      <c r="F28660" s="639" t="s">
        <v>52</v>
      </c>
      <c r="G28660" s="20">
        <f>SUM(A28660*E28660/100)</f>
        <v>20673.0216</v>
      </c>
    </row>
    <row r="28661" spans="1:7" s="25" customFormat="1">
      <c r="A28661" s="675"/>
      <c r="B28661" s="675"/>
      <c r="C28661" s="677"/>
      <c r="D28661" s="679"/>
      <c r="E28661" s="680" t="s">
        <v>719</v>
      </c>
      <c r="F28661" s="681"/>
      <c r="G28661" s="682"/>
    </row>
    <row r="28662" spans="1:7">
      <c r="A28662" s="676">
        <v>163</v>
      </c>
      <c r="B28662" s="676" t="s">
        <v>10</v>
      </c>
      <c r="C28662" s="674" t="s">
        <v>36</v>
      </c>
      <c r="D28662" s="678" t="s">
        <v>241</v>
      </c>
      <c r="E28662" s="665">
        <v>3176.25</v>
      </c>
      <c r="F28662" s="639" t="s">
        <v>242</v>
      </c>
      <c r="G28662" s="20">
        <f>SUM(A28662*E28662/1000)</f>
        <v>517.72874999999999</v>
      </c>
    </row>
    <row r="28663" spans="1:7">
      <c r="A28663" s="677"/>
      <c r="B28663" s="677"/>
      <c r="C28663" s="675"/>
      <c r="D28663" s="679"/>
      <c r="E28663" s="680" t="s">
        <v>180</v>
      </c>
      <c r="F28663" s="681"/>
      <c r="G28663" s="682"/>
    </row>
    <row r="28664" spans="1:7">
      <c r="A28664" s="676">
        <v>49</v>
      </c>
      <c r="B28664" s="676" t="s">
        <v>10</v>
      </c>
      <c r="C28664" s="674" t="s">
        <v>40</v>
      </c>
      <c r="D28664" s="678" t="s">
        <v>375</v>
      </c>
      <c r="E28664" s="665">
        <v>8694.9500000000007</v>
      </c>
      <c r="F28664" s="639" t="s">
        <v>13</v>
      </c>
      <c r="G28664" s="20">
        <f>SUM(A28664*E28664/100)</f>
        <v>4260.5255000000006</v>
      </c>
    </row>
    <row r="28665" spans="1:7">
      <c r="A28665" s="677"/>
      <c r="B28665" s="677"/>
      <c r="C28665" s="675"/>
      <c r="D28665" s="679"/>
      <c r="E28665" s="680" t="s">
        <v>14</v>
      </c>
      <c r="F28665" s="681"/>
      <c r="G28665" s="682"/>
    </row>
    <row r="28666" spans="1:7">
      <c r="A28666" s="676">
        <v>64</v>
      </c>
      <c r="B28666" s="676" t="s">
        <v>10</v>
      </c>
      <c r="C28666" s="674" t="s">
        <v>44</v>
      </c>
      <c r="D28666" s="678" t="s">
        <v>16</v>
      </c>
      <c r="E28666" s="665">
        <v>11948.36</v>
      </c>
      <c r="F28666" s="639" t="s">
        <v>13</v>
      </c>
      <c r="G28666" s="13">
        <f>SUM(A28666*E28666/100)</f>
        <v>7646.9504000000006</v>
      </c>
    </row>
    <row r="28667" spans="1:7">
      <c r="A28667" s="677"/>
      <c r="B28667" s="677"/>
      <c r="C28667" s="675"/>
      <c r="D28667" s="679"/>
      <c r="E28667" s="680" t="s">
        <v>17</v>
      </c>
      <c r="F28667" s="681"/>
      <c r="G28667" s="682"/>
    </row>
    <row r="28668" spans="1:7">
      <c r="A28668" s="676">
        <v>80</v>
      </c>
      <c r="B28668" s="676" t="s">
        <v>10</v>
      </c>
      <c r="C28668" s="674" t="s">
        <v>47</v>
      </c>
      <c r="D28668" s="678" t="s">
        <v>204</v>
      </c>
      <c r="E28668" s="665">
        <v>12346.65</v>
      </c>
      <c r="F28668" s="639" t="s">
        <v>13</v>
      </c>
      <c r="G28668" s="20">
        <f>SUM(A28668*E28668/100)</f>
        <v>9877.32</v>
      </c>
    </row>
    <row r="28669" spans="1:7">
      <c r="A28669" s="677"/>
      <c r="B28669" s="677"/>
      <c r="C28669" s="675"/>
      <c r="D28669" s="679"/>
      <c r="E28669" s="680" t="s">
        <v>205</v>
      </c>
      <c r="F28669" s="681"/>
      <c r="G28669" s="682"/>
    </row>
    <row r="28670" spans="1:7">
      <c r="A28670" s="676">
        <v>156</v>
      </c>
      <c r="B28670" s="676" t="s">
        <v>10</v>
      </c>
      <c r="C28670" s="674" t="s">
        <v>50</v>
      </c>
      <c r="D28670" s="678" t="s">
        <v>37</v>
      </c>
      <c r="E28670" s="665">
        <v>12674.36</v>
      </c>
      <c r="F28670" s="639" t="s">
        <v>13</v>
      </c>
      <c r="G28670" s="20">
        <f>SUM(A28670*E28670/100)</f>
        <v>19772.001600000003</v>
      </c>
    </row>
    <row r="28671" spans="1:7">
      <c r="A28671" s="677"/>
      <c r="B28671" s="677"/>
      <c r="C28671" s="675"/>
      <c r="D28671" s="679"/>
      <c r="E28671" s="680" t="s">
        <v>38</v>
      </c>
      <c r="F28671" s="681"/>
      <c r="G28671" s="682"/>
    </row>
    <row r="28672" spans="1:7" s="23" customFormat="1">
      <c r="A28672" s="674">
        <v>18</v>
      </c>
      <c r="B28672" s="674" t="s">
        <v>10</v>
      </c>
      <c r="C28672" s="676" t="s">
        <v>54</v>
      </c>
      <c r="D28672" s="695" t="s">
        <v>30</v>
      </c>
      <c r="E28672" s="665">
        <v>337</v>
      </c>
      <c r="F28672" s="639" t="s">
        <v>31</v>
      </c>
      <c r="G28672" s="20">
        <f>SUM(A28672*E28672)</f>
        <v>6066</v>
      </c>
    </row>
    <row r="28673" spans="1:7" s="23" customFormat="1">
      <c r="A28673" s="675"/>
      <c r="B28673" s="675"/>
      <c r="C28673" s="677"/>
      <c r="D28673" s="696"/>
      <c r="E28673" s="697" t="s">
        <v>32</v>
      </c>
      <c r="F28673" s="698"/>
      <c r="G28673" s="699"/>
    </row>
    <row r="28674" spans="1:7">
      <c r="A28674" s="725">
        <v>0.88</v>
      </c>
      <c r="B28674" s="674" t="s">
        <v>24</v>
      </c>
      <c r="C28674" s="676" t="s">
        <v>57</v>
      </c>
      <c r="D28674" s="695" t="s">
        <v>26</v>
      </c>
      <c r="E28674" s="665">
        <v>5001.7</v>
      </c>
      <c r="F28674" s="639" t="s">
        <v>27</v>
      </c>
      <c r="G28674" s="20">
        <f>SUM(A28674*E28674)</f>
        <v>4401.4960000000001</v>
      </c>
    </row>
    <row r="28675" spans="1:7">
      <c r="A28675" s="726"/>
      <c r="B28675" s="675"/>
      <c r="C28675" s="677"/>
      <c r="D28675" s="696"/>
      <c r="E28675" s="680" t="s">
        <v>28</v>
      </c>
      <c r="F28675" s="681"/>
      <c r="G28675" s="682"/>
    </row>
    <row r="28676" spans="1:7" s="25" customFormat="1">
      <c r="A28676" s="674">
        <v>583</v>
      </c>
      <c r="B28676" s="674" t="s">
        <v>39</v>
      </c>
      <c r="C28676" s="676" t="s">
        <v>60</v>
      </c>
      <c r="D28676" s="678" t="s">
        <v>151</v>
      </c>
      <c r="E28676" s="665">
        <v>660</v>
      </c>
      <c r="F28676" s="639" t="s">
        <v>42</v>
      </c>
      <c r="G28676" s="20">
        <f>SUM(A28676*E28676/100)</f>
        <v>3847.8</v>
      </c>
    </row>
    <row r="28677" spans="1:7" s="25" customFormat="1">
      <c r="A28677" s="675"/>
      <c r="B28677" s="675"/>
      <c r="C28677" s="677"/>
      <c r="D28677" s="679"/>
      <c r="E28677" s="687" t="s">
        <v>152</v>
      </c>
      <c r="F28677" s="688"/>
      <c r="G28677" s="689"/>
    </row>
    <row r="28678" spans="1:7" s="24" customFormat="1">
      <c r="A28678" s="674">
        <v>638</v>
      </c>
      <c r="B28678" s="674" t="s">
        <v>39</v>
      </c>
      <c r="C28678" s="676" t="s">
        <v>63</v>
      </c>
      <c r="D28678" s="678" t="s">
        <v>41</v>
      </c>
      <c r="E28678" s="665">
        <v>2206.6</v>
      </c>
      <c r="F28678" s="639" t="s">
        <v>42</v>
      </c>
      <c r="G28678" s="20">
        <f>SUM(A28678*E28678/100)</f>
        <v>14078.108</v>
      </c>
    </row>
    <row r="28679" spans="1:7" s="24" customFormat="1">
      <c r="A28679" s="675"/>
      <c r="B28679" s="675"/>
      <c r="C28679" s="677"/>
      <c r="D28679" s="679"/>
      <c r="E28679" s="687" t="s">
        <v>43</v>
      </c>
      <c r="F28679" s="688"/>
      <c r="G28679" s="689"/>
    </row>
    <row r="28680" spans="1:7" s="24" customFormat="1">
      <c r="A28680" s="674">
        <v>638</v>
      </c>
      <c r="B28680" s="674" t="s">
        <v>39</v>
      </c>
      <c r="C28680" s="676" t="s">
        <v>66</v>
      </c>
      <c r="D28680" s="678" t="s">
        <v>45</v>
      </c>
      <c r="E28680" s="639">
        <v>2197.52</v>
      </c>
      <c r="F28680" s="639" t="s">
        <v>42</v>
      </c>
      <c r="G28680" s="20">
        <f>SUM(A28680*E28680/100)</f>
        <v>14020.177600000001</v>
      </c>
    </row>
    <row r="28681" spans="1:7" s="24" customFormat="1">
      <c r="A28681" s="675"/>
      <c r="B28681" s="675"/>
      <c r="C28681" s="677"/>
      <c r="D28681" s="679"/>
      <c r="E28681" s="687" t="s">
        <v>46</v>
      </c>
      <c r="F28681" s="688"/>
      <c r="G28681" s="689"/>
    </row>
    <row r="28682" spans="1:7">
      <c r="A28682" s="674">
        <v>583</v>
      </c>
      <c r="B28682" s="674" t="s">
        <v>39</v>
      </c>
      <c r="C28682" s="676" t="s">
        <v>69</v>
      </c>
      <c r="D28682" s="678" t="s">
        <v>720</v>
      </c>
      <c r="E28682" s="665">
        <v>3015.76</v>
      </c>
      <c r="F28682" s="639" t="s">
        <v>42</v>
      </c>
      <c r="G28682" s="20">
        <f>SUM(A28682*E28682/100)</f>
        <v>17581.880799999999</v>
      </c>
    </row>
    <row r="28683" spans="1:7">
      <c r="A28683" s="675"/>
      <c r="B28683" s="675"/>
      <c r="C28683" s="677"/>
      <c r="D28683" s="679"/>
      <c r="E28683" s="680" t="s">
        <v>721</v>
      </c>
      <c r="F28683" s="681"/>
      <c r="G28683" s="682"/>
    </row>
    <row r="28684" spans="1:7">
      <c r="A28684" s="676">
        <v>2.14</v>
      </c>
      <c r="B28684" s="676" t="s">
        <v>24</v>
      </c>
      <c r="C28684" s="674">
        <v>19</v>
      </c>
      <c r="D28684" s="678" t="s">
        <v>328</v>
      </c>
      <c r="E28684" s="665">
        <v>3850</v>
      </c>
      <c r="F28684" s="639" t="s">
        <v>329</v>
      </c>
      <c r="G28684" s="20">
        <f>SUM(A28684*E28684)</f>
        <v>8239</v>
      </c>
    </row>
    <row r="28685" spans="1:7">
      <c r="A28685" s="677"/>
      <c r="B28685" s="677"/>
      <c r="C28685" s="675"/>
      <c r="D28685" s="679"/>
      <c r="E28685" s="680" t="s">
        <v>330</v>
      </c>
      <c r="F28685" s="681"/>
      <c r="G28685" s="682"/>
    </row>
    <row r="28686" spans="1:7">
      <c r="A28686" s="746">
        <v>1.28</v>
      </c>
      <c r="B28686" s="676" t="s">
        <v>24</v>
      </c>
      <c r="C28686" s="674" t="s">
        <v>208</v>
      </c>
      <c r="D28686" s="678" t="s">
        <v>596</v>
      </c>
      <c r="E28686" s="665">
        <v>3575</v>
      </c>
      <c r="F28686" s="639" t="s">
        <v>329</v>
      </c>
      <c r="G28686" s="20">
        <f>SUM(A28686*E28686)</f>
        <v>4576</v>
      </c>
    </row>
    <row r="28687" spans="1:7">
      <c r="A28687" s="747"/>
      <c r="B28687" s="677"/>
      <c r="C28687" s="675"/>
      <c r="D28687" s="679"/>
      <c r="E28687" s="680" t="s">
        <v>597</v>
      </c>
      <c r="F28687" s="681"/>
      <c r="G28687" s="682"/>
    </row>
    <row r="28688" spans="1:7">
      <c r="A28688" s="676">
        <v>3.42</v>
      </c>
      <c r="B28688" s="676" t="s">
        <v>24</v>
      </c>
      <c r="C28688" s="674" t="s">
        <v>209</v>
      </c>
      <c r="D28688" s="678" t="s">
        <v>598</v>
      </c>
      <c r="E28688" s="665">
        <v>186.34</v>
      </c>
      <c r="F28688" s="639" t="s">
        <v>329</v>
      </c>
      <c r="G28688" s="20">
        <f>SUM(A28688*E28688)</f>
        <v>637.28279999999995</v>
      </c>
    </row>
    <row r="28689" spans="1:7">
      <c r="A28689" s="677"/>
      <c r="B28689" s="677"/>
      <c r="C28689" s="675"/>
      <c r="D28689" s="679"/>
      <c r="E28689" s="680" t="s">
        <v>599</v>
      </c>
      <c r="F28689" s="681"/>
      <c r="G28689" s="682"/>
    </row>
    <row r="28690" spans="1:7">
      <c r="A28690" s="676">
        <v>8</v>
      </c>
      <c r="B28690" s="676" t="s">
        <v>72</v>
      </c>
      <c r="C28690" s="674" t="s">
        <v>210</v>
      </c>
      <c r="D28690" s="678" t="s">
        <v>722</v>
      </c>
      <c r="E28690" s="665">
        <v>254.1</v>
      </c>
      <c r="F28690" s="639" t="s">
        <v>723</v>
      </c>
      <c r="G28690" s="20">
        <f>SUM(A28690*E28690)</f>
        <v>2032.8</v>
      </c>
    </row>
    <row r="28691" spans="1:7">
      <c r="A28691" s="677"/>
      <c r="B28691" s="677"/>
      <c r="C28691" s="675"/>
      <c r="D28691" s="679"/>
      <c r="E28691" s="680" t="s">
        <v>724</v>
      </c>
      <c r="F28691" s="681"/>
      <c r="G28691" s="682"/>
    </row>
    <row r="28692" spans="1:7">
      <c r="A28692" s="676">
        <v>80</v>
      </c>
      <c r="B28692" s="676" t="s">
        <v>39</v>
      </c>
      <c r="C28692" s="674" t="s">
        <v>213</v>
      </c>
      <c r="D28692" s="678" t="s">
        <v>600</v>
      </c>
      <c r="E28692" s="665">
        <v>7607.25</v>
      </c>
      <c r="F28692" s="639" t="s">
        <v>42</v>
      </c>
      <c r="G28692" s="20">
        <f>SUM(A28692*E28692/100)</f>
        <v>6085.8</v>
      </c>
    </row>
    <row r="28693" spans="1:7">
      <c r="A28693" s="677"/>
      <c r="B28693" s="677"/>
      <c r="C28693" s="675"/>
      <c r="D28693" s="679"/>
      <c r="E28693" s="680" t="s">
        <v>601</v>
      </c>
      <c r="F28693" s="681"/>
      <c r="G28693" s="682"/>
    </row>
    <row r="28694" spans="1:7">
      <c r="A28694" s="676">
        <v>80</v>
      </c>
      <c r="B28694" s="676" t="s">
        <v>39</v>
      </c>
      <c r="C28694" s="644" t="s">
        <v>272</v>
      </c>
      <c r="D28694" s="678" t="s">
        <v>725</v>
      </c>
      <c r="E28694" s="665">
        <v>10.7</v>
      </c>
      <c r="F28694" s="639" t="s">
        <v>165</v>
      </c>
      <c r="G28694" s="20">
        <f>SUM(A28694*E28694)</f>
        <v>856</v>
      </c>
    </row>
    <row r="28695" spans="1:7">
      <c r="A28695" s="677"/>
      <c r="B28695" s="677"/>
      <c r="C28695" s="645"/>
      <c r="D28695" s="679"/>
      <c r="E28695" s="680" t="s">
        <v>726</v>
      </c>
      <c r="F28695" s="681"/>
      <c r="G28695" s="682"/>
    </row>
    <row r="28696" spans="1:7">
      <c r="A28696" s="676">
        <v>3</v>
      </c>
      <c r="B28696" s="676" t="s">
        <v>72</v>
      </c>
      <c r="C28696" s="644" t="s">
        <v>286</v>
      </c>
      <c r="D28696" s="678" t="s">
        <v>727</v>
      </c>
      <c r="E28696" s="665">
        <v>287.38</v>
      </c>
      <c r="F28696" s="639" t="s">
        <v>75</v>
      </c>
      <c r="G28696" s="20">
        <f>SUM(A28696*E28696)</f>
        <v>862.14</v>
      </c>
    </row>
    <row r="28697" spans="1:7">
      <c r="A28697" s="677"/>
      <c r="B28697" s="677"/>
      <c r="C28697" s="645"/>
      <c r="D28697" s="679"/>
      <c r="E28697" s="680" t="s">
        <v>728</v>
      </c>
      <c r="F28697" s="681"/>
      <c r="G28697" s="682"/>
    </row>
    <row r="28698" spans="1:7">
      <c r="A28698" s="676">
        <v>109</v>
      </c>
      <c r="B28698" s="676" t="s">
        <v>10</v>
      </c>
      <c r="C28698" s="674" t="s">
        <v>287</v>
      </c>
      <c r="D28698" s="678" t="s">
        <v>253</v>
      </c>
      <c r="E28698" s="665">
        <v>1512.5</v>
      </c>
      <c r="F28698" s="639" t="s">
        <v>254</v>
      </c>
      <c r="G28698" s="20">
        <f>SUM(A28698*E28698/1000)</f>
        <v>164.86250000000001</v>
      </c>
    </row>
    <row r="28699" spans="1:7">
      <c r="A28699" s="677"/>
      <c r="B28699" s="677"/>
      <c r="C28699" s="675"/>
      <c r="D28699" s="679"/>
      <c r="E28699" s="680" t="s">
        <v>304</v>
      </c>
      <c r="F28699" s="681"/>
      <c r="G28699" s="682"/>
    </row>
    <row r="28700" spans="1:7">
      <c r="A28700" s="676">
        <v>54</v>
      </c>
      <c r="B28700" s="676" t="s">
        <v>10</v>
      </c>
      <c r="C28700" s="674" t="s">
        <v>288</v>
      </c>
      <c r="D28700" s="678" t="s">
        <v>393</v>
      </c>
      <c r="E28700" s="665">
        <v>3630</v>
      </c>
      <c r="F28700" s="639" t="s">
        <v>254</v>
      </c>
      <c r="G28700" s="20">
        <f>SUM(A28700*E28700/1000)</f>
        <v>196.02</v>
      </c>
    </row>
    <row r="28701" spans="1:7">
      <c r="A28701" s="677"/>
      <c r="B28701" s="677"/>
      <c r="C28701" s="675"/>
      <c r="D28701" s="679"/>
      <c r="E28701" s="680" t="s">
        <v>394</v>
      </c>
      <c r="F28701" s="681"/>
      <c r="G28701" s="682"/>
    </row>
    <row r="28702" spans="1:7">
      <c r="A28702" s="676">
        <v>36</v>
      </c>
      <c r="B28702" s="676" t="s">
        <v>10</v>
      </c>
      <c r="C28702" s="644" t="s">
        <v>659</v>
      </c>
      <c r="D28702" s="678" t="s">
        <v>255</v>
      </c>
      <c r="E28702" s="665">
        <v>1141.25</v>
      </c>
      <c r="F28702" s="639" t="s">
        <v>13</v>
      </c>
      <c r="G28702" s="20">
        <f>SUM(A28702*E28702/100)</f>
        <v>410.85</v>
      </c>
    </row>
    <row r="28703" spans="1:7">
      <c r="A28703" s="677"/>
      <c r="B28703" s="677"/>
      <c r="C28703" s="645"/>
      <c r="D28703" s="679"/>
      <c r="E28703" s="680" t="s">
        <v>256</v>
      </c>
      <c r="F28703" s="681"/>
      <c r="G28703" s="682"/>
    </row>
    <row r="28704" spans="1:7">
      <c r="A28704" s="676">
        <v>90</v>
      </c>
      <c r="B28704" s="676" t="s">
        <v>10</v>
      </c>
      <c r="C28704" s="644" t="s">
        <v>660</v>
      </c>
      <c r="D28704" s="678" t="s">
        <v>729</v>
      </c>
      <c r="E28704" s="665">
        <v>162.5</v>
      </c>
      <c r="F28704" s="639" t="s">
        <v>13</v>
      </c>
      <c r="G28704" s="20">
        <f>SUM(A28704*E28704/100)</f>
        <v>146.25</v>
      </c>
    </row>
    <row r="28705" spans="1:7">
      <c r="A28705" s="677"/>
      <c r="B28705" s="677"/>
      <c r="C28705" s="645"/>
      <c r="D28705" s="679"/>
      <c r="E28705" s="680" t="s">
        <v>730</v>
      </c>
      <c r="F28705" s="681"/>
      <c r="G28705" s="682"/>
    </row>
    <row r="28706" spans="1:7">
      <c r="A28706" s="676">
        <v>24</v>
      </c>
      <c r="B28706" s="676" t="s">
        <v>10</v>
      </c>
      <c r="C28706" s="674" t="s">
        <v>663</v>
      </c>
      <c r="D28706" s="678" t="s">
        <v>22</v>
      </c>
      <c r="E28706" s="665">
        <v>8122.95</v>
      </c>
      <c r="F28706" s="639" t="s">
        <v>13</v>
      </c>
      <c r="G28706" s="20">
        <f>SUM(A28706*E28706/100)</f>
        <v>1949.5079999999998</v>
      </c>
    </row>
    <row r="28707" spans="1:7">
      <c r="A28707" s="677"/>
      <c r="B28707" s="677"/>
      <c r="C28707" s="675"/>
      <c r="D28707" s="679"/>
      <c r="E28707" s="680" t="s">
        <v>23</v>
      </c>
      <c r="F28707" s="681"/>
      <c r="G28707" s="682"/>
    </row>
    <row r="28708" spans="1:7">
      <c r="A28708" s="676">
        <v>23</v>
      </c>
      <c r="B28708" s="676" t="s">
        <v>10</v>
      </c>
      <c r="C28708" s="644" t="s">
        <v>665</v>
      </c>
      <c r="D28708" s="678" t="s">
        <v>34</v>
      </c>
      <c r="E28708" s="665">
        <v>14429.25</v>
      </c>
      <c r="F28708" s="639" t="s">
        <v>13</v>
      </c>
      <c r="G28708" s="20">
        <f>SUM(A28708*E28708/100)</f>
        <v>3318.7275</v>
      </c>
    </row>
    <row r="28709" spans="1:7">
      <c r="A28709" s="677"/>
      <c r="B28709" s="677"/>
      <c r="C28709" s="645"/>
      <c r="D28709" s="679"/>
      <c r="E28709" s="680" t="s">
        <v>35</v>
      </c>
      <c r="F28709" s="681"/>
      <c r="G28709" s="682"/>
    </row>
    <row r="28710" spans="1:7" ht="38.25">
      <c r="A28710" s="642"/>
      <c r="B28710" s="642"/>
      <c r="C28710" s="644" t="s">
        <v>666</v>
      </c>
      <c r="D28710" s="646" t="s">
        <v>153</v>
      </c>
      <c r="E28710" s="704"/>
      <c r="F28710" s="705"/>
      <c r="G28710" s="706"/>
    </row>
    <row r="28711" spans="1:7">
      <c r="A28711" s="676">
        <v>600</v>
      </c>
      <c r="B28711" s="676" t="s">
        <v>39</v>
      </c>
      <c r="C28711" s="674" t="s">
        <v>154</v>
      </c>
      <c r="D28711" s="678" t="s">
        <v>331</v>
      </c>
      <c r="E28711" s="665">
        <v>4411.82</v>
      </c>
      <c r="F28711" s="639" t="s">
        <v>42</v>
      </c>
      <c r="G28711" s="20">
        <f>SUM(A28711*E28711/100)</f>
        <v>26470.92</v>
      </c>
    </row>
    <row r="28712" spans="1:7">
      <c r="A28712" s="677"/>
      <c r="B28712" s="677"/>
      <c r="C28712" s="675"/>
      <c r="D28712" s="679"/>
      <c r="E28712" s="680" t="s">
        <v>332</v>
      </c>
      <c r="F28712" s="681"/>
      <c r="G28712" s="682"/>
    </row>
    <row r="28713" spans="1:7">
      <c r="A28713" s="676">
        <v>80</v>
      </c>
      <c r="B28713" s="676" t="s">
        <v>39</v>
      </c>
      <c r="C28713" s="674" t="s">
        <v>157</v>
      </c>
      <c r="D28713" s="678" t="s">
        <v>158</v>
      </c>
      <c r="E28713" s="665">
        <v>3275.5</v>
      </c>
      <c r="F28713" s="639" t="s">
        <v>42</v>
      </c>
      <c r="G28713" s="20">
        <f>SUM(A28713*E28713/100)</f>
        <v>2620.4</v>
      </c>
    </row>
    <row r="28714" spans="1:7">
      <c r="A28714" s="677"/>
      <c r="B28714" s="677"/>
      <c r="C28714" s="675"/>
      <c r="D28714" s="679"/>
      <c r="E28714" s="680" t="s">
        <v>408</v>
      </c>
      <c r="F28714" s="681"/>
      <c r="G28714" s="682"/>
    </row>
    <row r="28715" spans="1:7" s="25" customFormat="1">
      <c r="A28715" s="674">
        <v>46</v>
      </c>
      <c r="B28715" s="674" t="s">
        <v>39</v>
      </c>
      <c r="C28715" s="674" t="s">
        <v>667</v>
      </c>
      <c r="D28715" s="678" t="s">
        <v>265</v>
      </c>
      <c r="E28715" s="639">
        <v>567.48</v>
      </c>
      <c r="F28715" s="639" t="s">
        <v>266</v>
      </c>
      <c r="G28715" s="20">
        <f>SUM(A28715*E28715)</f>
        <v>26104.080000000002</v>
      </c>
    </row>
    <row r="28716" spans="1:7" s="25" customFormat="1">
      <c r="A28716" s="675"/>
      <c r="B28716" s="675"/>
      <c r="C28716" s="675"/>
      <c r="D28716" s="679"/>
      <c r="E28716" s="680" t="s">
        <v>399</v>
      </c>
      <c r="F28716" s="681"/>
      <c r="G28716" s="682"/>
    </row>
    <row r="28717" spans="1:7" s="25" customFormat="1">
      <c r="A28717" s="674">
        <v>12</v>
      </c>
      <c r="B28717" s="674" t="s">
        <v>39</v>
      </c>
      <c r="C28717" s="674" t="s">
        <v>731</v>
      </c>
      <c r="D28717" s="678" t="s">
        <v>278</v>
      </c>
      <c r="E28717" s="639">
        <v>186.04</v>
      </c>
      <c r="F28717" s="639" t="s">
        <v>266</v>
      </c>
      <c r="G28717" s="20">
        <f>SUM(A28717*E28717)</f>
        <v>2232.48</v>
      </c>
    </row>
    <row r="28718" spans="1:7" s="25" customFormat="1">
      <c r="A28718" s="675"/>
      <c r="B28718" s="675"/>
      <c r="C28718" s="675"/>
      <c r="D28718" s="679"/>
      <c r="E28718" s="686" t="s">
        <v>279</v>
      </c>
      <c r="F28718" s="686"/>
      <c r="G28718" s="686"/>
    </row>
    <row r="28719" spans="1:7" s="25" customFormat="1">
      <c r="A28719" s="674">
        <v>16</v>
      </c>
      <c r="B28719" s="674" t="s">
        <v>39</v>
      </c>
      <c r="C28719" s="674" t="s">
        <v>732</v>
      </c>
      <c r="D28719" s="678" t="s">
        <v>733</v>
      </c>
      <c r="E28719" s="639">
        <v>27747.06</v>
      </c>
      <c r="F28719" s="639" t="s">
        <v>42</v>
      </c>
      <c r="G28719" s="20">
        <f>SUM(A28719*E28719/100)</f>
        <v>4439.5295999999998</v>
      </c>
    </row>
    <row r="28720" spans="1:7" s="25" customFormat="1">
      <c r="A28720" s="675"/>
      <c r="B28720" s="675"/>
      <c r="C28720" s="675"/>
      <c r="D28720" s="679"/>
      <c r="E28720" s="686" t="s">
        <v>734</v>
      </c>
      <c r="F28720" s="686"/>
      <c r="G28720" s="686"/>
    </row>
    <row r="28721" spans="1:7" s="25" customFormat="1">
      <c r="A28721" s="674">
        <v>67</v>
      </c>
      <c r="B28721" s="674" t="s">
        <v>39</v>
      </c>
      <c r="C28721" s="674" t="s">
        <v>735</v>
      </c>
      <c r="D28721" s="678" t="s">
        <v>736</v>
      </c>
      <c r="E28721" s="665">
        <v>28299.3</v>
      </c>
      <c r="F28721" s="639" t="s">
        <v>42</v>
      </c>
      <c r="G28721" s="20">
        <f>SUM(A28721*E28721/100)</f>
        <v>18960.530999999999</v>
      </c>
    </row>
    <row r="28722" spans="1:7" s="25" customFormat="1">
      <c r="A28722" s="675"/>
      <c r="B28722" s="675"/>
      <c r="C28722" s="675"/>
      <c r="D28722" s="679"/>
      <c r="E28722" s="686" t="s">
        <v>737</v>
      </c>
      <c r="F28722" s="686"/>
      <c r="G28722" s="686"/>
    </row>
    <row r="28723" spans="1:7">
      <c r="A28723" s="676">
        <v>58</v>
      </c>
      <c r="B28723" s="676" t="s">
        <v>39</v>
      </c>
      <c r="C28723" s="644" t="s">
        <v>738</v>
      </c>
      <c r="D28723" s="678" t="s">
        <v>264</v>
      </c>
      <c r="E28723" s="665">
        <v>30509.77</v>
      </c>
      <c r="F28723" s="639" t="s">
        <v>42</v>
      </c>
      <c r="G28723" s="20">
        <f>SUM(A28723*E28723/100)</f>
        <v>17695.6666</v>
      </c>
    </row>
    <row r="28724" spans="1:7">
      <c r="A28724" s="677"/>
      <c r="B28724" s="677"/>
      <c r="C28724" s="645"/>
      <c r="D28724" s="679"/>
      <c r="E28724" s="680" t="s">
        <v>159</v>
      </c>
      <c r="F28724" s="681"/>
      <c r="G28724" s="682"/>
    </row>
    <row r="28725" spans="1:7" s="25" customFormat="1">
      <c r="A28725" s="674">
        <v>46</v>
      </c>
      <c r="B28725" s="674" t="s">
        <v>39</v>
      </c>
      <c r="C28725" s="674" t="s">
        <v>739</v>
      </c>
      <c r="D28725" s="678" t="s">
        <v>740</v>
      </c>
      <c r="E28725" s="665">
        <v>36.6</v>
      </c>
      <c r="F28725" s="639" t="s">
        <v>165</v>
      </c>
      <c r="G28725" s="20">
        <f>SUM(A28725*E28725)</f>
        <v>1683.6000000000001</v>
      </c>
    </row>
    <row r="28726" spans="1:7" s="25" customFormat="1">
      <c r="A28726" s="675"/>
      <c r="B28726" s="675"/>
      <c r="C28726" s="675"/>
      <c r="D28726" s="679"/>
      <c r="E28726" s="686" t="s">
        <v>741</v>
      </c>
      <c r="F28726" s="686"/>
      <c r="G28726" s="686"/>
    </row>
    <row r="28727" spans="1:7">
      <c r="A28727" s="676"/>
      <c r="B28727" s="676"/>
      <c r="C28727" s="674" t="s">
        <v>742</v>
      </c>
      <c r="D28727" s="702" t="s">
        <v>246</v>
      </c>
      <c r="E28727" s="650"/>
      <c r="F28727" s="69"/>
      <c r="G28727" s="70"/>
    </row>
    <row r="28728" spans="1:7">
      <c r="A28728" s="677"/>
      <c r="B28728" s="677"/>
      <c r="C28728" s="675"/>
      <c r="D28728" s="703"/>
      <c r="E28728" s="722"/>
      <c r="F28728" s="723"/>
      <c r="G28728" s="724"/>
    </row>
    <row r="28729" spans="1:7">
      <c r="A28729" s="676">
        <v>35</v>
      </c>
      <c r="B28729" s="676" t="s">
        <v>107</v>
      </c>
      <c r="C28729" s="674"/>
      <c r="D28729" s="678" t="s">
        <v>247</v>
      </c>
      <c r="E28729" s="665">
        <v>228.9</v>
      </c>
      <c r="F28729" s="639" t="s">
        <v>111</v>
      </c>
      <c r="G28729" s="20">
        <f>SUM(A28729*E28729)</f>
        <v>8011.5</v>
      </c>
    </row>
    <row r="28730" spans="1:7">
      <c r="A28730" s="677"/>
      <c r="B28730" s="677"/>
      <c r="C28730" s="675"/>
      <c r="D28730" s="679"/>
      <c r="E28730" s="680" t="s">
        <v>248</v>
      </c>
      <c r="F28730" s="681"/>
      <c r="G28730" s="682"/>
    </row>
    <row r="28731" spans="1:7">
      <c r="A28731" s="676">
        <v>99</v>
      </c>
      <c r="B28731" s="676" t="s">
        <v>107</v>
      </c>
      <c r="C28731" s="674"/>
      <c r="D28731" s="678" t="s">
        <v>249</v>
      </c>
      <c r="E28731" s="655">
        <v>240.5</v>
      </c>
      <c r="F28731" s="645" t="s">
        <v>111</v>
      </c>
      <c r="G28731" s="20">
        <f>SUM(A28731*E28731)</f>
        <v>23809.5</v>
      </c>
    </row>
    <row r="28732" spans="1:7">
      <c r="A28732" s="677"/>
      <c r="B28732" s="677"/>
      <c r="C28732" s="675"/>
      <c r="D28732" s="679"/>
      <c r="E28732" s="680" t="s">
        <v>250</v>
      </c>
      <c r="F28732" s="681"/>
      <c r="G28732" s="682"/>
    </row>
    <row r="28733" spans="1:7">
      <c r="A28733" s="676"/>
      <c r="B28733" s="676"/>
      <c r="C28733" s="674" t="s">
        <v>743</v>
      </c>
      <c r="D28733" s="702" t="s">
        <v>744</v>
      </c>
      <c r="E28733" s="650"/>
      <c r="F28733" s="69"/>
      <c r="G28733" s="70"/>
    </row>
    <row r="28734" spans="1:7">
      <c r="A28734" s="677"/>
      <c r="B28734" s="677"/>
      <c r="C28734" s="675"/>
      <c r="D28734" s="703"/>
      <c r="E28734" s="722"/>
      <c r="F28734" s="723"/>
      <c r="G28734" s="724"/>
    </row>
    <row r="28735" spans="1:7">
      <c r="A28735" s="676">
        <v>1</v>
      </c>
      <c r="B28735" s="676" t="s">
        <v>89</v>
      </c>
      <c r="C28735" s="674"/>
      <c r="D28735" s="678" t="s">
        <v>247</v>
      </c>
      <c r="E28735" s="665">
        <v>279.51</v>
      </c>
      <c r="F28735" s="639" t="s">
        <v>75</v>
      </c>
      <c r="G28735" s="20">
        <f>SUM(A28735*E28735)</f>
        <v>279.51</v>
      </c>
    </row>
    <row r="28736" spans="1:7">
      <c r="A28736" s="677"/>
      <c r="B28736" s="677"/>
      <c r="C28736" s="675"/>
      <c r="D28736" s="679"/>
      <c r="E28736" s="680" t="s">
        <v>745</v>
      </c>
      <c r="F28736" s="681"/>
      <c r="G28736" s="682"/>
    </row>
    <row r="28737" spans="1:7">
      <c r="A28737" s="676">
        <v>1</v>
      </c>
      <c r="B28737" s="676" t="s">
        <v>89</v>
      </c>
      <c r="C28737" s="674"/>
      <c r="D28737" s="678" t="s">
        <v>249</v>
      </c>
      <c r="E28737" s="655">
        <v>139.76</v>
      </c>
      <c r="F28737" s="645" t="s">
        <v>75</v>
      </c>
      <c r="G28737" s="20">
        <f>SUM(A28737*E28737)</f>
        <v>139.76</v>
      </c>
    </row>
    <row r="28738" spans="1:7">
      <c r="A28738" s="677"/>
      <c r="B28738" s="677"/>
      <c r="C28738" s="675"/>
      <c r="D28738" s="679"/>
      <c r="E28738" s="680" t="s">
        <v>746</v>
      </c>
      <c r="F28738" s="681"/>
      <c r="G28738" s="682"/>
    </row>
    <row r="28739" spans="1:7">
      <c r="A28739" s="676">
        <v>13</v>
      </c>
      <c r="B28739" s="676" t="s">
        <v>39</v>
      </c>
      <c r="C28739" s="674" t="s">
        <v>747</v>
      </c>
      <c r="D28739" s="678" t="s">
        <v>748</v>
      </c>
      <c r="E28739" s="655">
        <v>115.55</v>
      </c>
      <c r="F28739" s="645" t="s">
        <v>111</v>
      </c>
      <c r="G28739" s="20">
        <f>SUM(A28739*E28739)</f>
        <v>1502.1499999999999</v>
      </c>
    </row>
    <row r="28740" spans="1:7">
      <c r="A28740" s="677"/>
      <c r="B28740" s="677"/>
      <c r="C28740" s="675"/>
      <c r="D28740" s="679"/>
      <c r="E28740" s="680" t="s">
        <v>749</v>
      </c>
      <c r="F28740" s="681"/>
      <c r="G28740" s="682"/>
    </row>
    <row r="28741" spans="1:7">
      <c r="A28741" s="674">
        <v>28</v>
      </c>
      <c r="B28741" s="674" t="s">
        <v>39</v>
      </c>
      <c r="C28741" s="676" t="s">
        <v>750</v>
      </c>
      <c r="D28741" s="678" t="s">
        <v>251</v>
      </c>
      <c r="E28741" s="665">
        <v>902.93</v>
      </c>
      <c r="F28741" s="639" t="s">
        <v>165</v>
      </c>
      <c r="G28741" s="20">
        <f>SUM(A28741*E28741)</f>
        <v>25282.039999999997</v>
      </c>
    </row>
    <row r="28742" spans="1:7">
      <c r="A28742" s="675"/>
      <c r="B28742" s="675"/>
      <c r="C28742" s="677"/>
      <c r="D28742" s="679"/>
      <c r="E28742" s="680" t="s">
        <v>252</v>
      </c>
      <c r="F28742" s="681"/>
      <c r="G28742" s="682"/>
    </row>
    <row r="28743" spans="1:7" s="25" customFormat="1">
      <c r="A28743" s="676">
        <v>20</v>
      </c>
      <c r="B28743" s="676" t="s">
        <v>10</v>
      </c>
      <c r="C28743" s="674" t="s">
        <v>751</v>
      </c>
      <c r="D28743" s="678" t="s">
        <v>752</v>
      </c>
      <c r="E28743" s="665">
        <v>194.16</v>
      </c>
      <c r="F28743" s="639" t="s">
        <v>165</v>
      </c>
      <c r="G28743" s="20">
        <f>SUM(A28743*E28743)</f>
        <v>3883.2</v>
      </c>
    </row>
    <row r="28744" spans="1:7" s="25" customFormat="1">
      <c r="A28744" s="677"/>
      <c r="B28744" s="677"/>
      <c r="C28744" s="675"/>
      <c r="D28744" s="679"/>
      <c r="E28744" s="680" t="s">
        <v>753</v>
      </c>
      <c r="F28744" s="681"/>
      <c r="G28744" s="682"/>
    </row>
    <row r="28745" spans="1:7">
      <c r="A28745" s="674">
        <v>20</v>
      </c>
      <c r="B28745" s="674" t="s">
        <v>39</v>
      </c>
      <c r="C28745" s="676" t="s">
        <v>754</v>
      </c>
      <c r="D28745" s="678" t="s">
        <v>172</v>
      </c>
      <c r="E28745" s="665">
        <v>190.72</v>
      </c>
      <c r="F28745" s="639" t="s">
        <v>165</v>
      </c>
      <c r="G28745" s="13">
        <f>SUM(A28745*E28745)</f>
        <v>3814.4</v>
      </c>
    </row>
    <row r="28746" spans="1:7">
      <c r="A28746" s="675"/>
      <c r="B28746" s="675"/>
      <c r="C28746" s="677"/>
      <c r="D28746" s="679"/>
      <c r="E28746" s="680" t="s">
        <v>173</v>
      </c>
      <c r="F28746" s="681"/>
      <c r="G28746" s="682"/>
    </row>
    <row r="28747" spans="1:7">
      <c r="A28747" s="674">
        <v>1473</v>
      </c>
      <c r="B28747" s="674" t="s">
        <v>39</v>
      </c>
      <c r="C28747" s="676" t="s">
        <v>755</v>
      </c>
      <c r="D28747" s="678" t="s">
        <v>756</v>
      </c>
      <c r="E28747" s="665">
        <v>1980.83</v>
      </c>
      <c r="F28747" s="639" t="s">
        <v>42</v>
      </c>
      <c r="G28747" s="13">
        <f>SUM(A28747*E28747/100)</f>
        <v>29177.625899999999</v>
      </c>
    </row>
    <row r="28748" spans="1:7">
      <c r="A28748" s="675"/>
      <c r="B28748" s="675"/>
      <c r="C28748" s="677"/>
      <c r="D28748" s="679"/>
      <c r="E28748" s="680" t="s">
        <v>757</v>
      </c>
      <c r="F28748" s="681"/>
      <c r="G28748" s="682"/>
    </row>
    <row r="28749" spans="1:7">
      <c r="A28749" s="674">
        <v>1221</v>
      </c>
      <c r="B28749" s="674" t="s">
        <v>39</v>
      </c>
      <c r="C28749" s="676" t="s">
        <v>758</v>
      </c>
      <c r="D28749" s="678" t="s">
        <v>759</v>
      </c>
      <c r="E28749" s="665">
        <v>393.25</v>
      </c>
      <c r="F28749" s="639" t="s">
        <v>42</v>
      </c>
      <c r="G28749" s="13">
        <f>SUM(A28749*E28749/100)</f>
        <v>4801.5825000000004</v>
      </c>
    </row>
    <row r="28750" spans="1:7">
      <c r="A28750" s="675"/>
      <c r="B28750" s="675"/>
      <c r="C28750" s="677"/>
      <c r="D28750" s="679"/>
      <c r="E28750" s="680" t="s">
        <v>760</v>
      </c>
      <c r="F28750" s="681"/>
      <c r="G28750" s="682"/>
    </row>
    <row r="28751" spans="1:7">
      <c r="A28751" s="674">
        <v>864</v>
      </c>
      <c r="B28751" s="674" t="s">
        <v>39</v>
      </c>
      <c r="C28751" s="676" t="s">
        <v>761</v>
      </c>
      <c r="D28751" s="731" t="s">
        <v>300</v>
      </c>
      <c r="E28751" s="655">
        <v>1043.9000000000001</v>
      </c>
      <c r="F28751" s="645" t="s">
        <v>42</v>
      </c>
      <c r="G28751" s="20">
        <f>SUM(A28751*E28751/100)</f>
        <v>9019.2960000000003</v>
      </c>
    </row>
    <row r="28752" spans="1:7">
      <c r="A28752" s="675"/>
      <c r="B28752" s="675"/>
      <c r="C28752" s="677"/>
      <c r="D28752" s="679"/>
      <c r="E28752" s="680" t="s">
        <v>301</v>
      </c>
      <c r="F28752" s="681"/>
      <c r="G28752" s="682"/>
    </row>
    <row r="28753" spans="1:7">
      <c r="A28753" s="674">
        <v>197</v>
      </c>
      <c r="B28753" s="674" t="s">
        <v>39</v>
      </c>
      <c r="C28753" s="676" t="s">
        <v>762</v>
      </c>
      <c r="D28753" s="678" t="s">
        <v>170</v>
      </c>
      <c r="E28753" s="665">
        <v>1160.06</v>
      </c>
      <c r="F28753" s="639" t="s">
        <v>42</v>
      </c>
      <c r="G28753" s="13">
        <f>SUM(A28753*E28753/100)</f>
        <v>2285.3181999999997</v>
      </c>
    </row>
    <row r="28754" spans="1:7">
      <c r="A28754" s="675"/>
      <c r="B28754" s="675"/>
      <c r="C28754" s="677"/>
      <c r="D28754" s="679"/>
      <c r="E28754" s="680" t="s">
        <v>171</v>
      </c>
      <c r="F28754" s="681"/>
      <c r="G28754" s="682"/>
    </row>
    <row r="28755" spans="1:7">
      <c r="A28755" s="674">
        <v>26</v>
      </c>
      <c r="B28755" s="674" t="s">
        <v>39</v>
      </c>
      <c r="C28755" s="676" t="s">
        <v>763</v>
      </c>
      <c r="D28755" s="731" t="s">
        <v>764</v>
      </c>
      <c r="E28755" s="655">
        <v>674.6</v>
      </c>
      <c r="F28755" s="645" t="s">
        <v>42</v>
      </c>
      <c r="G28755" s="20">
        <f>SUM(A28755*E28755/100)</f>
        <v>175.39600000000002</v>
      </c>
    </row>
    <row r="28756" spans="1:7">
      <c r="A28756" s="675"/>
      <c r="B28756" s="675"/>
      <c r="C28756" s="677"/>
      <c r="D28756" s="679"/>
      <c r="E28756" s="680" t="s">
        <v>765</v>
      </c>
      <c r="F28756" s="681"/>
      <c r="G28756" s="682"/>
    </row>
    <row r="28757" spans="1:7">
      <c r="A28757" s="676">
        <v>20</v>
      </c>
      <c r="B28757" s="676" t="s">
        <v>39</v>
      </c>
      <c r="C28757" s="674" t="s">
        <v>766</v>
      </c>
      <c r="D28757" s="678" t="s">
        <v>214</v>
      </c>
      <c r="E28757" s="665">
        <v>674.19</v>
      </c>
      <c r="F28757" s="639" t="s">
        <v>42</v>
      </c>
      <c r="G28757" s="20">
        <f>SUM(A28757*E28757/100)</f>
        <v>134.83800000000002</v>
      </c>
    </row>
    <row r="28758" spans="1:7">
      <c r="A28758" s="677"/>
      <c r="B28758" s="677"/>
      <c r="C28758" s="675"/>
      <c r="D28758" s="679"/>
      <c r="E28758" s="680" t="s">
        <v>767</v>
      </c>
      <c r="F28758" s="681"/>
      <c r="G28758" s="682"/>
    </row>
    <row r="28759" spans="1:7">
      <c r="A28759" s="31"/>
      <c r="B28759" s="32"/>
      <c r="C28759" s="32"/>
      <c r="D28759" s="182"/>
      <c r="E28759" s="32"/>
      <c r="F28759" s="183" t="s">
        <v>603</v>
      </c>
      <c r="G28759" s="184">
        <v>367938</v>
      </c>
    </row>
    <row r="28760" spans="1:7">
      <c r="A28760" s="172"/>
      <c r="D28760" s="185" t="s">
        <v>78</v>
      </c>
      <c r="G28760" s="174"/>
    </row>
    <row r="28761" spans="1:7" s="36" customFormat="1">
      <c r="A28761" s="676">
        <v>45</v>
      </c>
      <c r="B28761" s="676" t="s">
        <v>107</v>
      </c>
      <c r="C28761" s="674" t="s">
        <v>11</v>
      </c>
      <c r="D28761" s="678" t="s">
        <v>446</v>
      </c>
      <c r="E28761" s="665">
        <v>333.29</v>
      </c>
      <c r="F28761" s="639" t="s">
        <v>75</v>
      </c>
      <c r="G28761" s="13">
        <f>SUM(A28761*E28761)</f>
        <v>14998.050000000001</v>
      </c>
    </row>
    <row r="28762" spans="1:7" s="36" customFormat="1">
      <c r="A28762" s="677"/>
      <c r="B28762" s="677"/>
      <c r="C28762" s="675"/>
      <c r="D28762" s="679"/>
      <c r="E28762" s="680" t="s">
        <v>447</v>
      </c>
      <c r="F28762" s="681"/>
      <c r="G28762" s="682"/>
    </row>
    <row r="28763" spans="1:7">
      <c r="A28763" s="676">
        <v>6</v>
      </c>
      <c r="B28763" s="676" t="s">
        <v>72</v>
      </c>
      <c r="C28763" s="674" t="s">
        <v>15</v>
      </c>
      <c r="D28763" s="678" t="s">
        <v>181</v>
      </c>
      <c r="E28763" s="665">
        <v>566.70000000000005</v>
      </c>
      <c r="F28763" s="639" t="s">
        <v>75</v>
      </c>
      <c r="G28763" s="13">
        <f>SUM(A28763*E28763)</f>
        <v>3400.2000000000003</v>
      </c>
    </row>
    <row r="28764" spans="1:7">
      <c r="A28764" s="677"/>
      <c r="B28764" s="677"/>
      <c r="C28764" s="675"/>
      <c r="D28764" s="679"/>
      <c r="E28764" s="680" t="s">
        <v>182</v>
      </c>
      <c r="F28764" s="681"/>
      <c r="G28764" s="682"/>
    </row>
    <row r="28765" spans="1:7">
      <c r="A28765" s="676">
        <v>3</v>
      </c>
      <c r="B28765" s="676" t="s">
        <v>72</v>
      </c>
      <c r="C28765" s="674" t="s">
        <v>18</v>
      </c>
      <c r="D28765" s="678" t="s">
        <v>177</v>
      </c>
      <c r="E28765" s="665">
        <v>6166.6</v>
      </c>
      <c r="F28765" s="639" t="s">
        <v>75</v>
      </c>
      <c r="G28765" s="13">
        <f>SUM(A28765*E28765)</f>
        <v>18499.800000000003</v>
      </c>
    </row>
    <row r="28766" spans="1:7">
      <c r="A28766" s="677"/>
      <c r="B28766" s="677"/>
      <c r="C28766" s="675"/>
      <c r="D28766" s="679"/>
      <c r="E28766" s="680" t="s">
        <v>178</v>
      </c>
      <c r="F28766" s="681"/>
      <c r="G28766" s="682"/>
    </row>
    <row r="28767" spans="1:7">
      <c r="A28767" s="676">
        <v>3</v>
      </c>
      <c r="B28767" s="676" t="s">
        <v>72</v>
      </c>
      <c r="C28767" s="674" t="s">
        <v>21</v>
      </c>
      <c r="D28767" s="678" t="s">
        <v>768</v>
      </c>
      <c r="E28767" s="665">
        <v>4253.7</v>
      </c>
      <c r="F28767" s="639" t="s">
        <v>75</v>
      </c>
      <c r="G28767" s="13">
        <f>SUM(A28767*E28767)</f>
        <v>12761.099999999999</v>
      </c>
    </row>
    <row r="28768" spans="1:7">
      <c r="A28768" s="677"/>
      <c r="B28768" s="677"/>
      <c r="C28768" s="675"/>
      <c r="D28768" s="679"/>
      <c r="E28768" s="680" t="s">
        <v>769</v>
      </c>
      <c r="F28768" s="681"/>
      <c r="G28768" s="682"/>
    </row>
    <row r="28769" spans="1:7">
      <c r="A28769" s="676">
        <v>3</v>
      </c>
      <c r="B28769" s="676" t="s">
        <v>89</v>
      </c>
      <c r="C28769" s="674" t="s">
        <v>25</v>
      </c>
      <c r="D28769" s="678" t="s">
        <v>94</v>
      </c>
      <c r="E28769" s="665">
        <v>938.47</v>
      </c>
      <c r="F28769" s="639" t="s">
        <v>75</v>
      </c>
      <c r="G28769" s="13">
        <f>SUM(A28769*E28769)</f>
        <v>2815.41</v>
      </c>
    </row>
    <row r="28770" spans="1:7">
      <c r="A28770" s="677"/>
      <c r="B28770" s="677"/>
      <c r="C28770" s="675"/>
      <c r="D28770" s="679"/>
      <c r="E28770" s="680" t="s">
        <v>95</v>
      </c>
      <c r="F28770" s="681"/>
      <c r="G28770" s="682"/>
    </row>
    <row r="28771" spans="1:7" s="36" customFormat="1">
      <c r="A28771" s="676">
        <v>3</v>
      </c>
      <c r="B28771" s="676" t="s">
        <v>89</v>
      </c>
      <c r="C28771" s="674" t="s">
        <v>29</v>
      </c>
      <c r="D28771" s="678" t="s">
        <v>81</v>
      </c>
      <c r="E28771" s="665">
        <v>2042.43</v>
      </c>
      <c r="F28771" s="639" t="s">
        <v>75</v>
      </c>
      <c r="G28771" s="13">
        <f>SUM(A28771*E28771)</f>
        <v>6127.29</v>
      </c>
    </row>
    <row r="28772" spans="1:7" s="36" customFormat="1">
      <c r="A28772" s="677"/>
      <c r="B28772" s="677"/>
      <c r="C28772" s="675"/>
      <c r="D28772" s="679"/>
      <c r="E28772" s="680" t="s">
        <v>82</v>
      </c>
      <c r="F28772" s="681"/>
      <c r="G28772" s="682"/>
    </row>
    <row r="28773" spans="1:7">
      <c r="A28773" s="676">
        <v>3</v>
      </c>
      <c r="B28773" s="676" t="s">
        <v>72</v>
      </c>
      <c r="C28773" s="674" t="s">
        <v>29</v>
      </c>
      <c r="D28773" s="678" t="s">
        <v>83</v>
      </c>
      <c r="E28773" s="665">
        <v>447.15</v>
      </c>
      <c r="F28773" s="639" t="s">
        <v>75</v>
      </c>
      <c r="G28773" s="13">
        <f>SUM(A28773*E28773)</f>
        <v>1341.4499999999998</v>
      </c>
    </row>
    <row r="28774" spans="1:7">
      <c r="A28774" s="677"/>
      <c r="B28774" s="677"/>
      <c r="C28774" s="675"/>
      <c r="D28774" s="679"/>
      <c r="E28774" s="680" t="s">
        <v>84</v>
      </c>
      <c r="F28774" s="681"/>
      <c r="G28774" s="682"/>
    </row>
    <row r="28775" spans="1:7" s="36" customFormat="1">
      <c r="A28775" s="676">
        <v>3</v>
      </c>
      <c r="B28775" s="676" t="s">
        <v>89</v>
      </c>
      <c r="C28775" s="674" t="s">
        <v>36</v>
      </c>
      <c r="D28775" s="678" t="s">
        <v>81</v>
      </c>
      <c r="E28775" s="665">
        <v>972.95</v>
      </c>
      <c r="F28775" s="639" t="s">
        <v>75</v>
      </c>
      <c r="G28775" s="13">
        <f>SUM(A28775*E28775)</f>
        <v>2918.8500000000004</v>
      </c>
    </row>
    <row r="28776" spans="1:7" s="36" customFormat="1">
      <c r="A28776" s="677"/>
      <c r="B28776" s="677"/>
      <c r="C28776" s="675"/>
      <c r="D28776" s="679"/>
      <c r="E28776" s="680" t="s">
        <v>770</v>
      </c>
      <c r="F28776" s="681"/>
      <c r="G28776" s="682"/>
    </row>
    <row r="28777" spans="1:7" s="36" customFormat="1">
      <c r="A28777" s="676">
        <v>3</v>
      </c>
      <c r="B28777" s="676" t="s">
        <v>72</v>
      </c>
      <c r="C28777" s="674" t="s">
        <v>40</v>
      </c>
      <c r="D28777" s="678" t="s">
        <v>771</v>
      </c>
      <c r="E28777" s="665">
        <v>389.7</v>
      </c>
      <c r="F28777" s="639" t="s">
        <v>75</v>
      </c>
      <c r="G28777" s="13">
        <f>SUM(A28777*E28777)</f>
        <v>1169.0999999999999</v>
      </c>
    </row>
    <row r="28778" spans="1:7" s="36" customFormat="1">
      <c r="A28778" s="677"/>
      <c r="B28778" s="677"/>
      <c r="C28778" s="675"/>
      <c r="D28778" s="679"/>
      <c r="E28778" s="680" t="s">
        <v>772</v>
      </c>
      <c r="F28778" s="681"/>
      <c r="G28778" s="682"/>
    </row>
    <row r="28779" spans="1:7">
      <c r="A28779" s="676"/>
      <c r="B28779" s="676"/>
      <c r="C28779" s="674" t="s">
        <v>44</v>
      </c>
      <c r="D28779" s="678" t="s">
        <v>226</v>
      </c>
      <c r="E28779" s="704"/>
      <c r="F28779" s="705"/>
      <c r="G28779" s="706"/>
    </row>
    <row r="28780" spans="1:7">
      <c r="A28780" s="677"/>
      <c r="B28780" s="677"/>
      <c r="C28780" s="675"/>
      <c r="D28780" s="679"/>
      <c r="E28780" s="707"/>
      <c r="F28780" s="708"/>
      <c r="G28780" s="709"/>
    </row>
    <row r="28781" spans="1:7">
      <c r="A28781" s="676">
        <v>40</v>
      </c>
      <c r="B28781" s="676" t="s">
        <v>107</v>
      </c>
      <c r="C28781" s="674" t="s">
        <v>99</v>
      </c>
      <c r="D28781" s="678" t="s">
        <v>773</v>
      </c>
      <c r="E28781" s="665">
        <v>95.79</v>
      </c>
      <c r="F28781" s="639" t="s">
        <v>111</v>
      </c>
      <c r="G28781" s="13">
        <f>SUM(A28781*E28781)</f>
        <v>3831.6000000000004</v>
      </c>
    </row>
    <row r="28782" spans="1:7">
      <c r="A28782" s="677"/>
      <c r="B28782" s="677"/>
      <c r="C28782" s="675"/>
      <c r="D28782" s="679"/>
      <c r="E28782" s="680" t="s">
        <v>774</v>
      </c>
      <c r="F28782" s="681"/>
      <c r="G28782" s="682"/>
    </row>
    <row r="28783" spans="1:7">
      <c r="A28783" s="676">
        <v>20</v>
      </c>
      <c r="B28783" s="676" t="s">
        <v>72</v>
      </c>
      <c r="C28783" s="674" t="s">
        <v>102</v>
      </c>
      <c r="D28783" s="678" t="s">
        <v>775</v>
      </c>
      <c r="E28783" s="665">
        <v>128.55000000000001</v>
      </c>
      <c r="F28783" s="639" t="s">
        <v>111</v>
      </c>
      <c r="G28783" s="13">
        <f>SUM(A28783*E28783)</f>
        <v>2571</v>
      </c>
    </row>
    <row r="28784" spans="1:7">
      <c r="A28784" s="677"/>
      <c r="B28784" s="677"/>
      <c r="C28784" s="675"/>
      <c r="D28784" s="679"/>
      <c r="E28784" s="680" t="s">
        <v>776</v>
      </c>
      <c r="F28784" s="681"/>
      <c r="G28784" s="682"/>
    </row>
    <row r="28785" spans="1:7">
      <c r="A28785" s="676"/>
      <c r="B28785" s="676"/>
      <c r="C28785" s="674" t="s">
        <v>47</v>
      </c>
      <c r="D28785" s="678" t="s">
        <v>777</v>
      </c>
      <c r="E28785" s="704"/>
      <c r="F28785" s="705"/>
      <c r="G28785" s="706"/>
    </row>
    <row r="28786" spans="1:7">
      <c r="A28786" s="677"/>
      <c r="B28786" s="677"/>
      <c r="C28786" s="675"/>
      <c r="D28786" s="679"/>
      <c r="E28786" s="707"/>
      <c r="F28786" s="708"/>
      <c r="G28786" s="709"/>
    </row>
    <row r="28787" spans="1:7">
      <c r="A28787" s="676">
        <v>12</v>
      </c>
      <c r="B28787" s="676" t="s">
        <v>72</v>
      </c>
      <c r="C28787" s="674" t="s">
        <v>99</v>
      </c>
      <c r="D28787" s="678" t="s">
        <v>778</v>
      </c>
      <c r="E28787" s="665">
        <v>299.55</v>
      </c>
      <c r="F28787" s="639" t="s">
        <v>75</v>
      </c>
      <c r="G28787" s="13">
        <f>SUM(A28787*E28787)</f>
        <v>3594.6000000000004</v>
      </c>
    </row>
    <row r="28788" spans="1:7">
      <c r="A28788" s="677"/>
      <c r="B28788" s="677"/>
      <c r="C28788" s="675"/>
      <c r="D28788" s="679"/>
      <c r="E28788" s="680" t="s">
        <v>779</v>
      </c>
      <c r="F28788" s="681"/>
      <c r="G28788" s="682"/>
    </row>
    <row r="28789" spans="1:7" s="36" customFormat="1">
      <c r="A28789" s="676"/>
      <c r="B28789" s="676"/>
      <c r="C28789" s="674" t="s">
        <v>50</v>
      </c>
      <c r="D28789" s="678" t="s">
        <v>231</v>
      </c>
      <c r="E28789" s="39"/>
      <c r="F28789" s="40"/>
      <c r="G28789" s="41"/>
    </row>
    <row r="28790" spans="1:7" s="36" customFormat="1">
      <c r="A28790" s="677"/>
      <c r="B28790" s="677"/>
      <c r="C28790" s="675"/>
      <c r="D28790" s="679"/>
      <c r="E28790" s="42"/>
      <c r="F28790" s="43"/>
      <c r="G28790" s="44"/>
    </row>
    <row r="28791" spans="1:7" s="36" customFormat="1">
      <c r="A28791" s="676">
        <v>5</v>
      </c>
      <c r="B28791" s="676" t="s">
        <v>107</v>
      </c>
      <c r="C28791" s="674"/>
      <c r="D28791" s="678" t="s">
        <v>232</v>
      </c>
      <c r="E28791" s="665">
        <v>199.25</v>
      </c>
      <c r="F28791" s="639" t="s">
        <v>111</v>
      </c>
      <c r="G28791" s="13">
        <f>SUM(A28791*E28791)</f>
        <v>996.25</v>
      </c>
    </row>
    <row r="28792" spans="1:7" s="36" customFormat="1">
      <c r="A28792" s="677"/>
      <c r="B28792" s="677"/>
      <c r="C28792" s="675"/>
      <c r="D28792" s="679"/>
      <c r="E28792" s="680" t="s">
        <v>233</v>
      </c>
      <c r="F28792" s="681"/>
      <c r="G28792" s="682"/>
    </row>
    <row r="28793" spans="1:7" s="36" customFormat="1">
      <c r="A28793" s="676">
        <v>4</v>
      </c>
      <c r="B28793" s="676" t="s">
        <v>107</v>
      </c>
      <c r="C28793" s="674"/>
      <c r="D28793" s="678" t="s">
        <v>234</v>
      </c>
      <c r="E28793" s="665">
        <v>250.6</v>
      </c>
      <c r="F28793" s="639" t="s">
        <v>111</v>
      </c>
      <c r="G28793" s="13">
        <f>SUM(A28793*E28793)</f>
        <v>1002.4</v>
      </c>
    </row>
    <row r="28794" spans="1:7" s="36" customFormat="1">
      <c r="A28794" s="677"/>
      <c r="B28794" s="677"/>
      <c r="C28794" s="675"/>
      <c r="D28794" s="679"/>
      <c r="E28794" s="680" t="s">
        <v>235</v>
      </c>
      <c r="F28794" s="681"/>
      <c r="G28794" s="682"/>
    </row>
    <row r="28795" spans="1:7" s="36" customFormat="1">
      <c r="A28795" s="676">
        <v>2</v>
      </c>
      <c r="B28795" s="676" t="s">
        <v>72</v>
      </c>
      <c r="C28795" s="674" t="s">
        <v>54</v>
      </c>
      <c r="D28795" s="678" t="s">
        <v>780</v>
      </c>
      <c r="E28795" s="665">
        <v>1051.25</v>
      </c>
      <c r="F28795" s="639" t="s">
        <v>75</v>
      </c>
      <c r="G28795" s="13">
        <f>SUM(A28795*E28795)</f>
        <v>2102.5</v>
      </c>
    </row>
    <row r="28796" spans="1:7" s="36" customFormat="1">
      <c r="A28796" s="677"/>
      <c r="B28796" s="677"/>
      <c r="C28796" s="675"/>
      <c r="D28796" s="679"/>
      <c r="E28796" s="680" t="s">
        <v>235</v>
      </c>
      <c r="F28796" s="681"/>
      <c r="G28796" s="682"/>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48"/>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10" t="s">
        <v>0</v>
      </c>
      <c r="B28827" s="710"/>
      <c r="C28827" s="710"/>
      <c r="D28827" s="710"/>
      <c r="E28827" s="710"/>
      <c r="F28827" s="710"/>
      <c r="G28827" s="710"/>
    </row>
    <row r="28828" spans="1:7">
      <c r="A28828" s="711" t="s">
        <v>1</v>
      </c>
      <c r="B28828" s="711"/>
      <c r="C28828" s="711"/>
      <c r="D28828" s="711"/>
      <c r="E28828" s="711"/>
      <c r="F28828" s="711"/>
      <c r="G28828" s="711"/>
    </row>
    <row r="28829" spans="1:7">
      <c r="A28829" s="1" t="s">
        <v>2</v>
      </c>
      <c r="B28829" s="659"/>
      <c r="C28829" s="659"/>
      <c r="D28829" s="712" t="s">
        <v>787</v>
      </c>
      <c r="E28829" s="712"/>
      <c r="F28829" s="712"/>
      <c r="G28829" s="712"/>
    </row>
    <row r="28830" spans="1:7" ht="25.5">
      <c r="A28830" s="713" t="s">
        <v>3</v>
      </c>
      <c r="B28830" s="714"/>
      <c r="C28830" s="3" t="s">
        <v>4</v>
      </c>
      <c r="D28830" s="667" t="s">
        <v>5</v>
      </c>
      <c r="E28830" s="667" t="s">
        <v>6</v>
      </c>
      <c r="F28830" s="667" t="s">
        <v>7</v>
      </c>
      <c r="G28830" s="5" t="s">
        <v>8</v>
      </c>
    </row>
    <row r="28831" spans="1:7">
      <c r="A28831" s="657"/>
      <c r="B28831" s="658"/>
      <c r="C28831" s="3"/>
      <c r="D28831" s="104" t="s">
        <v>9</v>
      </c>
      <c r="E28831" s="667"/>
      <c r="F28831" s="667"/>
      <c r="G28831" s="5"/>
    </row>
    <row r="28832" spans="1:7" s="24" customFormat="1">
      <c r="A28832" s="674">
        <v>583</v>
      </c>
      <c r="B28832" s="674" t="s">
        <v>39</v>
      </c>
      <c r="C28832" s="676" t="s">
        <v>11</v>
      </c>
      <c r="D28832" s="678" t="s">
        <v>149</v>
      </c>
      <c r="E28832" s="665">
        <v>121</v>
      </c>
      <c r="F28832" s="639" t="s">
        <v>42</v>
      </c>
      <c r="G28832" s="20">
        <f>SUM(A28832*E28832/100)</f>
        <v>705.43</v>
      </c>
    </row>
    <row r="28833" spans="1:7" s="24" customFormat="1">
      <c r="A28833" s="675"/>
      <c r="B28833" s="675"/>
      <c r="C28833" s="677"/>
      <c r="D28833" s="679"/>
      <c r="E28833" s="687" t="s">
        <v>150</v>
      </c>
      <c r="F28833" s="688"/>
      <c r="G28833" s="689"/>
    </row>
    <row r="28834" spans="1:7">
      <c r="A28834" s="674">
        <v>52</v>
      </c>
      <c r="B28834" s="674" t="s">
        <v>10</v>
      </c>
      <c r="C28834" s="676" t="s">
        <v>15</v>
      </c>
      <c r="D28834" s="678" t="s">
        <v>711</v>
      </c>
      <c r="E28834" s="665">
        <v>5445</v>
      </c>
      <c r="F28834" s="639" t="s">
        <v>147</v>
      </c>
      <c r="G28834" s="20">
        <f>SUM(A28834*E28834/100)</f>
        <v>2831.4</v>
      </c>
    </row>
    <row r="28835" spans="1:7">
      <c r="A28835" s="675"/>
      <c r="B28835" s="675"/>
      <c r="C28835" s="677"/>
      <c r="D28835" s="679"/>
      <c r="E28835" s="687" t="s">
        <v>712</v>
      </c>
      <c r="F28835" s="688"/>
      <c r="G28835" s="689"/>
    </row>
    <row r="28836" spans="1:7" s="24" customFormat="1">
      <c r="A28836" s="674">
        <v>72</v>
      </c>
      <c r="B28836" s="674" t="s">
        <v>39</v>
      </c>
      <c r="C28836" s="676" t="s">
        <v>18</v>
      </c>
      <c r="D28836" s="678" t="s">
        <v>713</v>
      </c>
      <c r="E28836" s="665">
        <v>1306.8</v>
      </c>
      <c r="F28836" s="639" t="s">
        <v>42</v>
      </c>
      <c r="G28836" s="20">
        <f>SUM(A28836*E28836/100)</f>
        <v>940.89599999999996</v>
      </c>
    </row>
    <row r="28837" spans="1:7" s="24" customFormat="1">
      <c r="A28837" s="675"/>
      <c r="B28837" s="675"/>
      <c r="C28837" s="677"/>
      <c r="D28837" s="679"/>
      <c r="E28837" s="687" t="s">
        <v>714</v>
      </c>
      <c r="F28837" s="688"/>
      <c r="G28837" s="689"/>
    </row>
    <row r="28838" spans="1:7" s="36" customFormat="1">
      <c r="A28838" s="674">
        <v>179</v>
      </c>
      <c r="B28838" s="674" t="s">
        <v>10</v>
      </c>
      <c r="C28838" s="676" t="s">
        <v>21</v>
      </c>
      <c r="D28838" s="678" t="s">
        <v>200</v>
      </c>
      <c r="E28838" s="665">
        <v>1285.6300000000001</v>
      </c>
      <c r="F28838" s="639" t="s">
        <v>147</v>
      </c>
      <c r="G28838" s="20">
        <f>SUM(A28838*E28838/100)</f>
        <v>2301.2777000000001</v>
      </c>
    </row>
    <row r="28839" spans="1:7" s="36" customFormat="1">
      <c r="A28839" s="675"/>
      <c r="B28839" s="675"/>
      <c r="C28839" s="677"/>
      <c r="D28839" s="679"/>
      <c r="E28839" s="680" t="s">
        <v>201</v>
      </c>
      <c r="F28839" s="681"/>
      <c r="G28839" s="682"/>
    </row>
    <row r="28840" spans="1:7" s="36" customFormat="1">
      <c r="A28840" s="674"/>
      <c r="B28840" s="674"/>
      <c r="C28840" s="676" t="s">
        <v>25</v>
      </c>
      <c r="D28840" s="678" t="s">
        <v>274</v>
      </c>
      <c r="E28840" s="704"/>
      <c r="F28840" s="705"/>
      <c r="G28840" s="706"/>
    </row>
    <row r="28841" spans="1:7" s="36" customFormat="1">
      <c r="A28841" s="675"/>
      <c r="B28841" s="675"/>
      <c r="C28841" s="677"/>
      <c r="D28841" s="679"/>
      <c r="E28841" s="707"/>
      <c r="F28841" s="708"/>
      <c r="G28841" s="709"/>
    </row>
    <row r="28842" spans="1:7" s="36" customFormat="1">
      <c r="A28842" s="674">
        <v>4</v>
      </c>
      <c r="B28842" s="674" t="s">
        <v>72</v>
      </c>
      <c r="C28842" s="676" t="s">
        <v>99</v>
      </c>
      <c r="D28842" s="678" t="s">
        <v>715</v>
      </c>
      <c r="E28842" s="665">
        <v>142.18</v>
      </c>
      <c r="F28842" s="639" t="s">
        <v>75</v>
      </c>
      <c r="G28842" s="20">
        <f>SUM(A28842*E28842)</f>
        <v>568.72</v>
      </c>
    </row>
    <row r="28843" spans="1:7" s="36" customFormat="1">
      <c r="A28843" s="675"/>
      <c r="B28843" s="675"/>
      <c r="C28843" s="677"/>
      <c r="D28843" s="679"/>
      <c r="E28843" s="680" t="s">
        <v>275</v>
      </c>
      <c r="F28843" s="681"/>
      <c r="G28843" s="682"/>
    </row>
    <row r="28844" spans="1:7" s="36" customFormat="1">
      <c r="A28844" s="674">
        <v>2</v>
      </c>
      <c r="B28844" s="674" t="s">
        <v>72</v>
      </c>
      <c r="C28844" s="676" t="s">
        <v>102</v>
      </c>
      <c r="D28844" s="678" t="s">
        <v>716</v>
      </c>
      <c r="E28844" s="665">
        <v>102.85</v>
      </c>
      <c r="F28844" s="639" t="s">
        <v>147</v>
      </c>
      <c r="G28844" s="20">
        <f>SUM(A28844*E28844)</f>
        <v>205.7</v>
      </c>
    </row>
    <row r="28845" spans="1:7" s="36" customFormat="1">
      <c r="A28845" s="675"/>
      <c r="B28845" s="675"/>
      <c r="C28845" s="677"/>
      <c r="D28845" s="679"/>
      <c r="E28845" s="680" t="s">
        <v>277</v>
      </c>
      <c r="F28845" s="681"/>
      <c r="G28845" s="682"/>
    </row>
    <row r="28846" spans="1:7" s="25" customFormat="1">
      <c r="A28846" s="674">
        <v>427</v>
      </c>
      <c r="B28846" s="674" t="s">
        <v>39</v>
      </c>
      <c r="C28846" s="674" t="s">
        <v>29</v>
      </c>
      <c r="D28846" s="678" t="s">
        <v>717</v>
      </c>
      <c r="E28846" s="665">
        <v>786.5</v>
      </c>
      <c r="F28846" s="639" t="s">
        <v>42</v>
      </c>
      <c r="G28846" s="20">
        <f>SUM(A28846*E28846/100)</f>
        <v>3358.355</v>
      </c>
    </row>
    <row r="28847" spans="1:7" s="25" customFormat="1">
      <c r="A28847" s="675"/>
      <c r="B28847" s="675"/>
      <c r="C28847" s="675"/>
      <c r="D28847" s="679"/>
      <c r="E28847" s="680" t="s">
        <v>718</v>
      </c>
      <c r="F28847" s="681"/>
      <c r="G28847" s="682"/>
    </row>
    <row r="28848" spans="1:7" s="25" customFormat="1">
      <c r="A28848" s="674">
        <v>9124</v>
      </c>
      <c r="B28848" s="674" t="s">
        <v>39</v>
      </c>
      <c r="C28848" s="676" t="s">
        <v>33</v>
      </c>
      <c r="D28848" s="678" t="s">
        <v>305</v>
      </c>
      <c r="E28848" s="639">
        <v>226.38</v>
      </c>
      <c r="F28848" s="639" t="s">
        <v>52</v>
      </c>
      <c r="G28848" s="20">
        <f>SUM(A28848*E28848/100)</f>
        <v>20654.911199999999</v>
      </c>
    </row>
    <row r="28849" spans="1:7" s="25" customFormat="1">
      <c r="A28849" s="675"/>
      <c r="B28849" s="675"/>
      <c r="C28849" s="677"/>
      <c r="D28849" s="679"/>
      <c r="E28849" s="680" t="s">
        <v>719</v>
      </c>
      <c r="F28849" s="681"/>
      <c r="G28849" s="682"/>
    </row>
    <row r="28850" spans="1:7">
      <c r="A28850" s="676">
        <v>163</v>
      </c>
      <c r="B28850" s="676" t="s">
        <v>10</v>
      </c>
      <c r="C28850" s="674" t="s">
        <v>36</v>
      </c>
      <c r="D28850" s="678" t="s">
        <v>241</v>
      </c>
      <c r="E28850" s="665">
        <v>3176.25</v>
      </c>
      <c r="F28850" s="639" t="s">
        <v>242</v>
      </c>
      <c r="G28850" s="20">
        <f>SUM(A28850*E28850/1000)</f>
        <v>517.72874999999999</v>
      </c>
    </row>
    <row r="28851" spans="1:7">
      <c r="A28851" s="677"/>
      <c r="B28851" s="677"/>
      <c r="C28851" s="675"/>
      <c r="D28851" s="679"/>
      <c r="E28851" s="680" t="s">
        <v>180</v>
      </c>
      <c r="F28851" s="681"/>
      <c r="G28851" s="682"/>
    </row>
    <row r="28852" spans="1:7">
      <c r="A28852" s="676">
        <v>49</v>
      </c>
      <c r="B28852" s="676" t="s">
        <v>10</v>
      </c>
      <c r="C28852" s="674" t="s">
        <v>40</v>
      </c>
      <c r="D28852" s="678" t="s">
        <v>375</v>
      </c>
      <c r="E28852" s="665">
        <v>8694.9500000000007</v>
      </c>
      <c r="F28852" s="639" t="s">
        <v>13</v>
      </c>
      <c r="G28852" s="20">
        <f>SUM(A28852*E28852/100)</f>
        <v>4260.5255000000006</v>
      </c>
    </row>
    <row r="28853" spans="1:7">
      <c r="A28853" s="677"/>
      <c r="B28853" s="677"/>
      <c r="C28853" s="675"/>
      <c r="D28853" s="679"/>
      <c r="E28853" s="680" t="s">
        <v>14</v>
      </c>
      <c r="F28853" s="681"/>
      <c r="G28853" s="682"/>
    </row>
    <row r="28854" spans="1:7">
      <c r="A28854" s="676">
        <v>64</v>
      </c>
      <c r="B28854" s="676" t="s">
        <v>10</v>
      </c>
      <c r="C28854" s="674" t="s">
        <v>44</v>
      </c>
      <c r="D28854" s="678" t="s">
        <v>16</v>
      </c>
      <c r="E28854" s="665">
        <v>11948.36</v>
      </c>
      <c r="F28854" s="639" t="s">
        <v>13</v>
      </c>
      <c r="G28854" s="13">
        <f>SUM(A28854*E28854/100)</f>
        <v>7646.9504000000006</v>
      </c>
    </row>
    <row r="28855" spans="1:7">
      <c r="A28855" s="677"/>
      <c r="B28855" s="677"/>
      <c r="C28855" s="675"/>
      <c r="D28855" s="679"/>
      <c r="E28855" s="680" t="s">
        <v>17</v>
      </c>
      <c r="F28855" s="681"/>
      <c r="G28855" s="682"/>
    </row>
    <row r="28856" spans="1:7">
      <c r="A28856" s="676">
        <v>80</v>
      </c>
      <c r="B28856" s="676" t="s">
        <v>10</v>
      </c>
      <c r="C28856" s="674" t="s">
        <v>47</v>
      </c>
      <c r="D28856" s="678" t="s">
        <v>204</v>
      </c>
      <c r="E28856" s="665">
        <v>12346.65</v>
      </c>
      <c r="F28856" s="639" t="s">
        <v>13</v>
      </c>
      <c r="G28856" s="20">
        <f>SUM(A28856*E28856/100)</f>
        <v>9877.32</v>
      </c>
    </row>
    <row r="28857" spans="1:7">
      <c r="A28857" s="677"/>
      <c r="B28857" s="677"/>
      <c r="C28857" s="675"/>
      <c r="D28857" s="679"/>
      <c r="E28857" s="680" t="s">
        <v>205</v>
      </c>
      <c r="F28857" s="681"/>
      <c r="G28857" s="682"/>
    </row>
    <row r="28858" spans="1:7">
      <c r="A28858" s="676">
        <v>98</v>
      </c>
      <c r="B28858" s="676" t="s">
        <v>10</v>
      </c>
      <c r="C28858" s="674" t="s">
        <v>50</v>
      </c>
      <c r="D28858" s="678" t="s">
        <v>37</v>
      </c>
      <c r="E28858" s="665">
        <v>12674.36</v>
      </c>
      <c r="F28858" s="639" t="s">
        <v>13</v>
      </c>
      <c r="G28858" s="20">
        <f>SUM(A28858*E28858/100)</f>
        <v>12420.872800000001</v>
      </c>
    </row>
    <row r="28859" spans="1:7">
      <c r="A28859" s="677"/>
      <c r="B28859" s="677"/>
      <c r="C28859" s="675"/>
      <c r="D28859" s="679"/>
      <c r="E28859" s="680" t="s">
        <v>38</v>
      </c>
      <c r="F28859" s="681"/>
      <c r="G28859" s="682"/>
    </row>
    <row r="28860" spans="1:7" s="23" customFormat="1">
      <c r="A28860" s="674">
        <v>15</v>
      </c>
      <c r="B28860" s="674" t="s">
        <v>10</v>
      </c>
      <c r="C28860" s="676" t="s">
        <v>54</v>
      </c>
      <c r="D28860" s="695" t="s">
        <v>30</v>
      </c>
      <c r="E28860" s="665">
        <v>337</v>
      </c>
      <c r="F28860" s="639" t="s">
        <v>31</v>
      </c>
      <c r="G28860" s="20">
        <f>SUM(A28860*E28860)</f>
        <v>5055</v>
      </c>
    </row>
    <row r="28861" spans="1:7" s="23" customFormat="1">
      <c r="A28861" s="675"/>
      <c r="B28861" s="675"/>
      <c r="C28861" s="677"/>
      <c r="D28861" s="696"/>
      <c r="E28861" s="697" t="s">
        <v>32</v>
      </c>
      <c r="F28861" s="698"/>
      <c r="G28861" s="699"/>
    </row>
    <row r="28862" spans="1:7">
      <c r="A28862" s="725">
        <v>0.74</v>
      </c>
      <c r="B28862" s="674" t="s">
        <v>24</v>
      </c>
      <c r="C28862" s="676" t="s">
        <v>57</v>
      </c>
      <c r="D28862" s="695" t="s">
        <v>26</v>
      </c>
      <c r="E28862" s="665">
        <v>5001.7</v>
      </c>
      <c r="F28862" s="639" t="s">
        <v>27</v>
      </c>
      <c r="G28862" s="20">
        <f>SUM(A28862*E28862)</f>
        <v>3701.2579999999998</v>
      </c>
    </row>
    <row r="28863" spans="1:7">
      <c r="A28863" s="726"/>
      <c r="B28863" s="675"/>
      <c r="C28863" s="677"/>
      <c r="D28863" s="696"/>
      <c r="E28863" s="680" t="s">
        <v>28</v>
      </c>
      <c r="F28863" s="681"/>
      <c r="G28863" s="682"/>
    </row>
    <row r="28864" spans="1:7" s="25" customFormat="1">
      <c r="A28864" s="674">
        <v>583</v>
      </c>
      <c r="B28864" s="674" t="s">
        <v>39</v>
      </c>
      <c r="C28864" s="676" t="s">
        <v>60</v>
      </c>
      <c r="D28864" s="678" t="s">
        <v>151</v>
      </c>
      <c r="E28864" s="665">
        <v>660</v>
      </c>
      <c r="F28864" s="639" t="s">
        <v>42</v>
      </c>
      <c r="G28864" s="20">
        <f>SUM(A28864*E28864/100)</f>
        <v>3847.8</v>
      </c>
    </row>
    <row r="28865" spans="1:7" s="25" customFormat="1">
      <c r="A28865" s="675"/>
      <c r="B28865" s="675"/>
      <c r="C28865" s="677"/>
      <c r="D28865" s="679"/>
      <c r="E28865" s="687" t="s">
        <v>152</v>
      </c>
      <c r="F28865" s="688"/>
      <c r="G28865" s="689"/>
    </row>
    <row r="28866" spans="1:7" s="24" customFormat="1">
      <c r="A28866" s="674">
        <v>530</v>
      </c>
      <c r="B28866" s="674" t="s">
        <v>39</v>
      </c>
      <c r="C28866" s="676" t="s">
        <v>63</v>
      </c>
      <c r="D28866" s="678" t="s">
        <v>41</v>
      </c>
      <c r="E28866" s="665">
        <v>2206.6</v>
      </c>
      <c r="F28866" s="639" t="s">
        <v>42</v>
      </c>
      <c r="G28866" s="20">
        <f>SUM(A28866*E28866/100)</f>
        <v>11694.98</v>
      </c>
    </row>
    <row r="28867" spans="1:7" s="24" customFormat="1">
      <c r="A28867" s="675"/>
      <c r="B28867" s="675"/>
      <c r="C28867" s="677"/>
      <c r="D28867" s="679"/>
      <c r="E28867" s="687" t="s">
        <v>43</v>
      </c>
      <c r="F28867" s="688"/>
      <c r="G28867" s="689"/>
    </row>
    <row r="28868" spans="1:7" s="24" customFormat="1">
      <c r="A28868" s="674">
        <v>530</v>
      </c>
      <c r="B28868" s="674" t="s">
        <v>39</v>
      </c>
      <c r="C28868" s="676" t="s">
        <v>66</v>
      </c>
      <c r="D28868" s="678" t="s">
        <v>45</v>
      </c>
      <c r="E28868" s="639">
        <v>2197.52</v>
      </c>
      <c r="F28868" s="639" t="s">
        <v>42</v>
      </c>
      <c r="G28868" s="20">
        <f>SUM(A28868*E28868/100)</f>
        <v>11646.856000000002</v>
      </c>
    </row>
    <row r="28869" spans="1:7" s="24" customFormat="1">
      <c r="A28869" s="675"/>
      <c r="B28869" s="675"/>
      <c r="C28869" s="677"/>
      <c r="D28869" s="679"/>
      <c r="E28869" s="687" t="s">
        <v>46</v>
      </c>
      <c r="F28869" s="688"/>
      <c r="G28869" s="689"/>
    </row>
    <row r="28870" spans="1:7">
      <c r="A28870" s="674">
        <v>583</v>
      </c>
      <c r="B28870" s="674" t="s">
        <v>39</v>
      </c>
      <c r="C28870" s="676" t="s">
        <v>69</v>
      </c>
      <c r="D28870" s="678" t="s">
        <v>720</v>
      </c>
      <c r="E28870" s="665">
        <v>3015.76</v>
      </c>
      <c r="F28870" s="639" t="s">
        <v>42</v>
      </c>
      <c r="G28870" s="20">
        <f>SUM(A28870*E28870/100)</f>
        <v>17581.880799999999</v>
      </c>
    </row>
    <row r="28871" spans="1:7">
      <c r="A28871" s="675"/>
      <c r="B28871" s="675"/>
      <c r="C28871" s="677"/>
      <c r="D28871" s="679"/>
      <c r="E28871" s="680" t="s">
        <v>721</v>
      </c>
      <c r="F28871" s="681"/>
      <c r="G28871" s="682"/>
    </row>
    <row r="28872" spans="1:7">
      <c r="A28872" s="676">
        <v>2.14</v>
      </c>
      <c r="B28872" s="676" t="s">
        <v>24</v>
      </c>
      <c r="C28872" s="674">
        <v>19</v>
      </c>
      <c r="D28872" s="678" t="s">
        <v>328</v>
      </c>
      <c r="E28872" s="665">
        <v>3850</v>
      </c>
      <c r="F28872" s="639" t="s">
        <v>329</v>
      </c>
      <c r="G28872" s="20">
        <f>SUM(A28872*E28872)</f>
        <v>8239</v>
      </c>
    </row>
    <row r="28873" spans="1:7">
      <c r="A28873" s="677"/>
      <c r="B28873" s="677"/>
      <c r="C28873" s="675"/>
      <c r="D28873" s="679"/>
      <c r="E28873" s="680" t="s">
        <v>330</v>
      </c>
      <c r="F28873" s="681"/>
      <c r="G28873" s="682"/>
    </row>
    <row r="28874" spans="1:7">
      <c r="A28874" s="746">
        <v>1.28</v>
      </c>
      <c r="B28874" s="676" t="s">
        <v>24</v>
      </c>
      <c r="C28874" s="674" t="s">
        <v>208</v>
      </c>
      <c r="D28874" s="678" t="s">
        <v>596</v>
      </c>
      <c r="E28874" s="665">
        <v>3575</v>
      </c>
      <c r="F28874" s="639" t="s">
        <v>329</v>
      </c>
      <c r="G28874" s="20">
        <f>SUM(A28874*E28874)</f>
        <v>4576</v>
      </c>
    </row>
    <row r="28875" spans="1:7">
      <c r="A28875" s="747"/>
      <c r="B28875" s="677"/>
      <c r="C28875" s="675"/>
      <c r="D28875" s="679"/>
      <c r="E28875" s="680" t="s">
        <v>597</v>
      </c>
      <c r="F28875" s="681"/>
      <c r="G28875" s="682"/>
    </row>
    <row r="28876" spans="1:7">
      <c r="A28876" s="676">
        <v>3.42</v>
      </c>
      <c r="B28876" s="676" t="s">
        <v>24</v>
      </c>
      <c r="C28876" s="674" t="s">
        <v>209</v>
      </c>
      <c r="D28876" s="678" t="s">
        <v>598</v>
      </c>
      <c r="E28876" s="665">
        <v>186.34</v>
      </c>
      <c r="F28876" s="639" t="s">
        <v>329</v>
      </c>
      <c r="G28876" s="20">
        <f>SUM(A28876*E28876)</f>
        <v>637.28279999999995</v>
      </c>
    </row>
    <row r="28877" spans="1:7">
      <c r="A28877" s="677"/>
      <c r="B28877" s="677"/>
      <c r="C28877" s="675"/>
      <c r="D28877" s="679"/>
      <c r="E28877" s="680" t="s">
        <v>599</v>
      </c>
      <c r="F28877" s="681"/>
      <c r="G28877" s="682"/>
    </row>
    <row r="28878" spans="1:7">
      <c r="A28878" s="676">
        <v>8</v>
      </c>
      <c r="B28878" s="676" t="s">
        <v>72</v>
      </c>
      <c r="C28878" s="674" t="s">
        <v>210</v>
      </c>
      <c r="D28878" s="678" t="s">
        <v>722</v>
      </c>
      <c r="E28878" s="665">
        <v>254.1</v>
      </c>
      <c r="F28878" s="639" t="s">
        <v>723</v>
      </c>
      <c r="G28878" s="20">
        <f>SUM(A28878*E28878)</f>
        <v>2032.8</v>
      </c>
    </row>
    <row r="28879" spans="1:7">
      <c r="A28879" s="677"/>
      <c r="B28879" s="677"/>
      <c r="C28879" s="675"/>
      <c r="D28879" s="679"/>
      <c r="E28879" s="680" t="s">
        <v>724</v>
      </c>
      <c r="F28879" s="681"/>
      <c r="G28879" s="682"/>
    </row>
    <row r="28880" spans="1:7">
      <c r="A28880" s="676">
        <v>80</v>
      </c>
      <c r="B28880" s="676" t="s">
        <v>39</v>
      </c>
      <c r="C28880" s="674" t="s">
        <v>213</v>
      </c>
      <c r="D28880" s="678" t="s">
        <v>600</v>
      </c>
      <c r="E28880" s="665">
        <v>7607.25</v>
      </c>
      <c r="F28880" s="639" t="s">
        <v>42</v>
      </c>
      <c r="G28880" s="20">
        <f>SUM(A28880*E28880/100)</f>
        <v>6085.8</v>
      </c>
    </row>
    <row r="28881" spans="1:7">
      <c r="A28881" s="677"/>
      <c r="B28881" s="677"/>
      <c r="C28881" s="675"/>
      <c r="D28881" s="679"/>
      <c r="E28881" s="680" t="s">
        <v>601</v>
      </c>
      <c r="F28881" s="681"/>
      <c r="G28881" s="682"/>
    </row>
    <row r="28882" spans="1:7">
      <c r="A28882" s="676">
        <v>80</v>
      </c>
      <c r="B28882" s="676" t="s">
        <v>39</v>
      </c>
      <c r="C28882" s="644" t="s">
        <v>272</v>
      </c>
      <c r="D28882" s="678" t="s">
        <v>725</v>
      </c>
      <c r="E28882" s="665">
        <v>10.7</v>
      </c>
      <c r="F28882" s="639" t="s">
        <v>165</v>
      </c>
      <c r="G28882" s="20">
        <f>SUM(A28882*E28882)</f>
        <v>856</v>
      </c>
    </row>
    <row r="28883" spans="1:7">
      <c r="A28883" s="677"/>
      <c r="B28883" s="677"/>
      <c r="C28883" s="645"/>
      <c r="D28883" s="679"/>
      <c r="E28883" s="680" t="s">
        <v>726</v>
      </c>
      <c r="F28883" s="681"/>
      <c r="G28883" s="682"/>
    </row>
    <row r="28884" spans="1:7">
      <c r="A28884" s="676">
        <v>3</v>
      </c>
      <c r="B28884" s="676" t="s">
        <v>72</v>
      </c>
      <c r="C28884" s="644" t="s">
        <v>286</v>
      </c>
      <c r="D28884" s="678" t="s">
        <v>727</v>
      </c>
      <c r="E28884" s="665">
        <v>287.38</v>
      </c>
      <c r="F28884" s="639" t="s">
        <v>75</v>
      </c>
      <c r="G28884" s="20">
        <f>SUM(A28884*E28884)</f>
        <v>862.14</v>
      </c>
    </row>
    <row r="28885" spans="1:7">
      <c r="A28885" s="677"/>
      <c r="B28885" s="677"/>
      <c r="C28885" s="645"/>
      <c r="D28885" s="679"/>
      <c r="E28885" s="680" t="s">
        <v>728</v>
      </c>
      <c r="F28885" s="681"/>
      <c r="G28885" s="682"/>
    </row>
    <row r="28886" spans="1:7">
      <c r="A28886" s="676">
        <v>109</v>
      </c>
      <c r="B28886" s="676" t="s">
        <v>10</v>
      </c>
      <c r="C28886" s="674" t="s">
        <v>287</v>
      </c>
      <c r="D28886" s="678" t="s">
        <v>253</v>
      </c>
      <c r="E28886" s="665">
        <v>1512.5</v>
      </c>
      <c r="F28886" s="639" t="s">
        <v>254</v>
      </c>
      <c r="G28886" s="20">
        <f>SUM(A28886*E28886/1000)</f>
        <v>164.86250000000001</v>
      </c>
    </row>
    <row r="28887" spans="1:7">
      <c r="A28887" s="677"/>
      <c r="B28887" s="677"/>
      <c r="C28887" s="675"/>
      <c r="D28887" s="679"/>
      <c r="E28887" s="680" t="s">
        <v>304</v>
      </c>
      <c r="F28887" s="681"/>
      <c r="G28887" s="682"/>
    </row>
    <row r="28888" spans="1:7">
      <c r="A28888" s="676">
        <v>54</v>
      </c>
      <c r="B28888" s="676" t="s">
        <v>10</v>
      </c>
      <c r="C28888" s="674" t="s">
        <v>288</v>
      </c>
      <c r="D28888" s="678" t="s">
        <v>393</v>
      </c>
      <c r="E28888" s="665">
        <v>3630</v>
      </c>
      <c r="F28888" s="639" t="s">
        <v>254</v>
      </c>
      <c r="G28888" s="20">
        <f>SUM(A28888*E28888/1000)</f>
        <v>196.02</v>
      </c>
    </row>
    <row r="28889" spans="1:7">
      <c r="A28889" s="677"/>
      <c r="B28889" s="677"/>
      <c r="C28889" s="675"/>
      <c r="D28889" s="679"/>
      <c r="E28889" s="680" t="s">
        <v>394</v>
      </c>
      <c r="F28889" s="681"/>
      <c r="G28889" s="682"/>
    </row>
    <row r="28890" spans="1:7">
      <c r="A28890" s="676">
        <v>36</v>
      </c>
      <c r="B28890" s="676" t="s">
        <v>10</v>
      </c>
      <c r="C28890" s="644" t="s">
        <v>659</v>
      </c>
      <c r="D28890" s="678" t="s">
        <v>255</v>
      </c>
      <c r="E28890" s="665">
        <v>1141.25</v>
      </c>
      <c r="F28890" s="639" t="s">
        <v>13</v>
      </c>
      <c r="G28890" s="20">
        <f>SUM(A28890*E28890/100)</f>
        <v>410.85</v>
      </c>
    </row>
    <row r="28891" spans="1:7">
      <c r="A28891" s="677"/>
      <c r="B28891" s="677"/>
      <c r="C28891" s="645"/>
      <c r="D28891" s="679"/>
      <c r="E28891" s="680" t="s">
        <v>256</v>
      </c>
      <c r="F28891" s="681"/>
      <c r="G28891" s="682"/>
    </row>
    <row r="28892" spans="1:7">
      <c r="A28892" s="676">
        <v>90</v>
      </c>
      <c r="B28892" s="676" t="s">
        <v>10</v>
      </c>
      <c r="C28892" s="644" t="s">
        <v>660</v>
      </c>
      <c r="D28892" s="678" t="s">
        <v>729</v>
      </c>
      <c r="E28892" s="665">
        <v>162.5</v>
      </c>
      <c r="F28892" s="639" t="s">
        <v>13</v>
      </c>
      <c r="G28892" s="20">
        <f>SUM(A28892*E28892/100)</f>
        <v>146.25</v>
      </c>
    </row>
    <row r="28893" spans="1:7">
      <c r="A28893" s="677"/>
      <c r="B28893" s="677"/>
      <c r="C28893" s="645"/>
      <c r="D28893" s="679"/>
      <c r="E28893" s="680" t="s">
        <v>730</v>
      </c>
      <c r="F28893" s="681"/>
      <c r="G28893" s="682"/>
    </row>
    <row r="28894" spans="1:7">
      <c r="A28894" s="676">
        <v>24</v>
      </c>
      <c r="B28894" s="676" t="s">
        <v>10</v>
      </c>
      <c r="C28894" s="674" t="s">
        <v>663</v>
      </c>
      <c r="D28894" s="678" t="s">
        <v>22</v>
      </c>
      <c r="E28894" s="665">
        <v>8122.95</v>
      </c>
      <c r="F28894" s="639" t="s">
        <v>13</v>
      </c>
      <c r="G28894" s="20">
        <f>SUM(A28894*E28894/100)</f>
        <v>1949.5079999999998</v>
      </c>
    </row>
    <row r="28895" spans="1:7">
      <c r="A28895" s="677"/>
      <c r="B28895" s="677"/>
      <c r="C28895" s="675"/>
      <c r="D28895" s="679"/>
      <c r="E28895" s="680" t="s">
        <v>23</v>
      </c>
      <c r="F28895" s="681"/>
      <c r="G28895" s="682"/>
    </row>
    <row r="28896" spans="1:7">
      <c r="A28896" s="676">
        <v>24</v>
      </c>
      <c r="B28896" s="676" t="s">
        <v>10</v>
      </c>
      <c r="C28896" s="644" t="s">
        <v>665</v>
      </c>
      <c r="D28896" s="678" t="s">
        <v>34</v>
      </c>
      <c r="E28896" s="665">
        <v>14429.25</v>
      </c>
      <c r="F28896" s="639" t="s">
        <v>13</v>
      </c>
      <c r="G28896" s="20">
        <f>SUM(A28896*E28896/100)</f>
        <v>3463.02</v>
      </c>
    </row>
    <row r="28897" spans="1:7">
      <c r="A28897" s="677"/>
      <c r="B28897" s="677"/>
      <c r="C28897" s="645"/>
      <c r="D28897" s="679"/>
      <c r="E28897" s="680" t="s">
        <v>35</v>
      </c>
      <c r="F28897" s="681"/>
      <c r="G28897" s="682"/>
    </row>
    <row r="28898" spans="1:7" ht="38.25">
      <c r="A28898" s="642"/>
      <c r="B28898" s="642"/>
      <c r="C28898" s="644" t="s">
        <v>666</v>
      </c>
      <c r="D28898" s="646" t="s">
        <v>153</v>
      </c>
      <c r="E28898" s="704"/>
      <c r="F28898" s="705"/>
      <c r="G28898" s="706"/>
    </row>
    <row r="28899" spans="1:7">
      <c r="A28899" s="676">
        <v>450</v>
      </c>
      <c r="B28899" s="676" t="s">
        <v>39</v>
      </c>
      <c r="C28899" s="674" t="s">
        <v>154</v>
      </c>
      <c r="D28899" s="678" t="s">
        <v>331</v>
      </c>
      <c r="E28899" s="665">
        <v>4411.82</v>
      </c>
      <c r="F28899" s="639" t="s">
        <v>42</v>
      </c>
      <c r="G28899" s="20">
        <f>SUM(A28899*E28899/100)</f>
        <v>19853.189999999999</v>
      </c>
    </row>
    <row r="28900" spans="1:7">
      <c r="A28900" s="677"/>
      <c r="B28900" s="677"/>
      <c r="C28900" s="675"/>
      <c r="D28900" s="679"/>
      <c r="E28900" s="680" t="s">
        <v>332</v>
      </c>
      <c r="F28900" s="681"/>
      <c r="G28900" s="682"/>
    </row>
    <row r="28901" spans="1:7">
      <c r="A28901" s="676">
        <v>80</v>
      </c>
      <c r="B28901" s="676" t="s">
        <v>39</v>
      </c>
      <c r="C28901" s="674" t="s">
        <v>157</v>
      </c>
      <c r="D28901" s="678" t="s">
        <v>158</v>
      </c>
      <c r="E28901" s="665">
        <v>3275.5</v>
      </c>
      <c r="F28901" s="639" t="s">
        <v>42</v>
      </c>
      <c r="G28901" s="20">
        <f>SUM(A28901*E28901/100)</f>
        <v>2620.4</v>
      </c>
    </row>
    <row r="28902" spans="1:7">
      <c r="A28902" s="677"/>
      <c r="B28902" s="677"/>
      <c r="C28902" s="675"/>
      <c r="D28902" s="679"/>
      <c r="E28902" s="680" t="s">
        <v>408</v>
      </c>
      <c r="F28902" s="681"/>
      <c r="G28902" s="682"/>
    </row>
    <row r="28903" spans="1:7" s="25" customFormat="1">
      <c r="A28903" s="674">
        <v>144</v>
      </c>
      <c r="B28903" s="674" t="s">
        <v>39</v>
      </c>
      <c r="C28903" s="674" t="s">
        <v>667</v>
      </c>
      <c r="D28903" s="678" t="s">
        <v>265</v>
      </c>
      <c r="E28903" s="639">
        <v>567.48</v>
      </c>
      <c r="F28903" s="639" t="s">
        <v>266</v>
      </c>
      <c r="G28903" s="20">
        <f>SUM(A28903*E28903)</f>
        <v>81717.119999999995</v>
      </c>
    </row>
    <row r="28904" spans="1:7" s="25" customFormat="1">
      <c r="A28904" s="675"/>
      <c r="B28904" s="675"/>
      <c r="C28904" s="675"/>
      <c r="D28904" s="679"/>
      <c r="E28904" s="680" t="s">
        <v>399</v>
      </c>
      <c r="F28904" s="681"/>
      <c r="G28904" s="682"/>
    </row>
    <row r="28905" spans="1:7" s="25" customFormat="1">
      <c r="A28905" s="674">
        <v>21</v>
      </c>
      <c r="B28905" s="674" t="s">
        <v>39</v>
      </c>
      <c r="C28905" s="674" t="s">
        <v>731</v>
      </c>
      <c r="D28905" s="678" t="s">
        <v>278</v>
      </c>
      <c r="E28905" s="639">
        <v>186.04</v>
      </c>
      <c r="F28905" s="639" t="s">
        <v>266</v>
      </c>
      <c r="G28905" s="20">
        <f>SUM(A28905*E28905)</f>
        <v>3906.8399999999997</v>
      </c>
    </row>
    <row r="28906" spans="1:7" s="25" customFormat="1">
      <c r="A28906" s="675"/>
      <c r="B28906" s="675"/>
      <c r="C28906" s="675"/>
      <c r="D28906" s="679"/>
      <c r="E28906" s="686" t="s">
        <v>279</v>
      </c>
      <c r="F28906" s="686"/>
      <c r="G28906" s="686"/>
    </row>
    <row r="28907" spans="1:7" s="25" customFormat="1">
      <c r="A28907" s="674">
        <v>52</v>
      </c>
      <c r="B28907" s="674" t="s">
        <v>39</v>
      </c>
      <c r="C28907" s="674" t="s">
        <v>732</v>
      </c>
      <c r="D28907" s="678" t="s">
        <v>733</v>
      </c>
      <c r="E28907" s="639">
        <v>27747.06</v>
      </c>
      <c r="F28907" s="639" t="s">
        <v>42</v>
      </c>
      <c r="G28907" s="20">
        <f>SUM(A28907*E28907/100)</f>
        <v>14428.471200000002</v>
      </c>
    </row>
    <row r="28908" spans="1:7" s="25" customFormat="1">
      <c r="A28908" s="675"/>
      <c r="B28908" s="675"/>
      <c r="C28908" s="675"/>
      <c r="D28908" s="679"/>
      <c r="E28908" s="686" t="s">
        <v>734</v>
      </c>
      <c r="F28908" s="686"/>
      <c r="G28908" s="686"/>
    </row>
    <row r="28909" spans="1:7" s="25" customFormat="1">
      <c r="A28909" s="674">
        <v>159</v>
      </c>
      <c r="B28909" s="674" t="s">
        <v>39</v>
      </c>
      <c r="C28909" s="674" t="s">
        <v>735</v>
      </c>
      <c r="D28909" s="678" t="s">
        <v>736</v>
      </c>
      <c r="E28909" s="665">
        <v>28299.3</v>
      </c>
      <c r="F28909" s="639" t="s">
        <v>42</v>
      </c>
      <c r="G28909" s="20">
        <f>SUM(A28909*E28909/100)</f>
        <v>44995.887000000002</v>
      </c>
    </row>
    <row r="28910" spans="1:7" s="25" customFormat="1">
      <c r="A28910" s="675"/>
      <c r="B28910" s="675"/>
      <c r="C28910" s="675"/>
      <c r="D28910" s="679"/>
      <c r="E28910" s="686" t="s">
        <v>737</v>
      </c>
      <c r="F28910" s="686"/>
      <c r="G28910" s="686"/>
    </row>
    <row r="28911" spans="1:7">
      <c r="A28911" s="676">
        <v>791</v>
      </c>
      <c r="B28911" s="676" t="s">
        <v>39</v>
      </c>
      <c r="C28911" s="644" t="s">
        <v>738</v>
      </c>
      <c r="D28911" s="678" t="s">
        <v>264</v>
      </c>
      <c r="E28911" s="665">
        <v>30509.77</v>
      </c>
      <c r="F28911" s="639" t="s">
        <v>42</v>
      </c>
      <c r="G28911" s="20">
        <f>SUM(A28911*E28911/100)</f>
        <v>241332.2807</v>
      </c>
    </row>
    <row r="28912" spans="1:7">
      <c r="A28912" s="677"/>
      <c r="B28912" s="677"/>
      <c r="C28912" s="645"/>
      <c r="D28912" s="679"/>
      <c r="E28912" s="680" t="s">
        <v>159</v>
      </c>
      <c r="F28912" s="681"/>
      <c r="G28912" s="682"/>
    </row>
    <row r="28913" spans="1:7" s="25" customFormat="1">
      <c r="A28913" s="674">
        <v>2532</v>
      </c>
      <c r="B28913" s="674" t="s">
        <v>39</v>
      </c>
      <c r="C28913" s="674" t="s">
        <v>739</v>
      </c>
      <c r="D28913" s="678" t="s">
        <v>740</v>
      </c>
      <c r="E28913" s="665">
        <v>36.6</v>
      </c>
      <c r="F28913" s="639" t="s">
        <v>165</v>
      </c>
      <c r="G28913" s="20">
        <f>SUM(A28913*E28913)</f>
        <v>92671.2</v>
      </c>
    </row>
    <row r="28914" spans="1:7" s="25" customFormat="1">
      <c r="A28914" s="675"/>
      <c r="B28914" s="675"/>
      <c r="C28914" s="675"/>
      <c r="D28914" s="679"/>
      <c r="E28914" s="686" t="s">
        <v>741</v>
      </c>
      <c r="F28914" s="686"/>
      <c r="G28914" s="686"/>
    </row>
    <row r="28915" spans="1:7">
      <c r="A28915" s="676"/>
      <c r="B28915" s="676"/>
      <c r="C28915" s="674" t="s">
        <v>742</v>
      </c>
      <c r="D28915" s="702" t="s">
        <v>246</v>
      </c>
      <c r="E28915" s="650"/>
      <c r="F28915" s="69"/>
      <c r="G28915" s="70"/>
    </row>
    <row r="28916" spans="1:7">
      <c r="A28916" s="677"/>
      <c r="B28916" s="677"/>
      <c r="C28916" s="675"/>
      <c r="D28916" s="703"/>
      <c r="E28916" s="722"/>
      <c r="F28916" s="723"/>
      <c r="G28916" s="724"/>
    </row>
    <row r="28917" spans="1:7">
      <c r="A28917" s="676">
        <v>41</v>
      </c>
      <c r="B28917" s="676" t="s">
        <v>107</v>
      </c>
      <c r="C28917" s="674"/>
      <c r="D28917" s="678" t="s">
        <v>247</v>
      </c>
      <c r="E28917" s="665">
        <v>228.9</v>
      </c>
      <c r="F28917" s="639" t="s">
        <v>111</v>
      </c>
      <c r="G28917" s="20">
        <f>SUM(A28917*E28917)</f>
        <v>9384.9</v>
      </c>
    </row>
    <row r="28918" spans="1:7">
      <c r="A28918" s="677"/>
      <c r="B28918" s="677"/>
      <c r="C28918" s="675"/>
      <c r="D28918" s="679"/>
      <c r="E28918" s="680" t="s">
        <v>248</v>
      </c>
      <c r="F28918" s="681"/>
      <c r="G28918" s="682"/>
    </row>
    <row r="28919" spans="1:7">
      <c r="A28919" s="676">
        <v>99</v>
      </c>
      <c r="B28919" s="676" t="s">
        <v>107</v>
      </c>
      <c r="C28919" s="674"/>
      <c r="D28919" s="678" t="s">
        <v>249</v>
      </c>
      <c r="E28919" s="655">
        <v>240.5</v>
      </c>
      <c r="F28919" s="645" t="s">
        <v>111</v>
      </c>
      <c r="G28919" s="20">
        <f>SUM(A28919*E28919)</f>
        <v>23809.5</v>
      </c>
    </row>
    <row r="28920" spans="1:7">
      <c r="A28920" s="677"/>
      <c r="B28920" s="677"/>
      <c r="C28920" s="675"/>
      <c r="D28920" s="679"/>
      <c r="E28920" s="680" t="s">
        <v>250</v>
      </c>
      <c r="F28920" s="681"/>
      <c r="G28920" s="682"/>
    </row>
    <row r="28921" spans="1:7">
      <c r="A28921" s="676"/>
      <c r="B28921" s="676"/>
      <c r="C28921" s="674" t="s">
        <v>743</v>
      </c>
      <c r="D28921" s="702" t="s">
        <v>744</v>
      </c>
      <c r="E28921" s="650"/>
      <c r="F28921" s="69"/>
      <c r="G28921" s="70"/>
    </row>
    <row r="28922" spans="1:7">
      <c r="A28922" s="677"/>
      <c r="B28922" s="677"/>
      <c r="C28922" s="675"/>
      <c r="D28922" s="703"/>
      <c r="E28922" s="722"/>
      <c r="F28922" s="723"/>
      <c r="G28922" s="724"/>
    </row>
    <row r="28923" spans="1:7">
      <c r="A28923" s="676">
        <v>4</v>
      </c>
      <c r="B28923" s="676" t="s">
        <v>89</v>
      </c>
      <c r="C28923" s="674"/>
      <c r="D28923" s="678" t="s">
        <v>247</v>
      </c>
      <c r="E28923" s="665">
        <v>279.51</v>
      </c>
      <c r="F28923" s="639" t="s">
        <v>75</v>
      </c>
      <c r="G28923" s="20">
        <f>SUM(A28923*E28923)</f>
        <v>1118.04</v>
      </c>
    </row>
    <row r="28924" spans="1:7">
      <c r="A28924" s="677"/>
      <c r="B28924" s="677"/>
      <c r="C28924" s="675"/>
      <c r="D28924" s="679"/>
      <c r="E28924" s="680" t="s">
        <v>745</v>
      </c>
      <c r="F28924" s="681"/>
      <c r="G28924" s="682"/>
    </row>
    <row r="28925" spans="1:7">
      <c r="A28925" s="676">
        <v>2</v>
      </c>
      <c r="B28925" s="676" t="s">
        <v>89</v>
      </c>
      <c r="C28925" s="674"/>
      <c r="D28925" s="678" t="s">
        <v>249</v>
      </c>
      <c r="E28925" s="655">
        <v>139.76</v>
      </c>
      <c r="F28925" s="645" t="s">
        <v>75</v>
      </c>
      <c r="G28925" s="20">
        <f>SUM(A28925*E28925)</f>
        <v>279.52</v>
      </c>
    </row>
    <row r="28926" spans="1:7">
      <c r="A28926" s="677"/>
      <c r="B28926" s="677"/>
      <c r="C28926" s="675"/>
      <c r="D28926" s="679"/>
      <c r="E28926" s="680" t="s">
        <v>746</v>
      </c>
      <c r="F28926" s="681"/>
      <c r="G28926" s="682"/>
    </row>
    <row r="28927" spans="1:7">
      <c r="A28927" s="676">
        <v>36</v>
      </c>
      <c r="B28927" s="676" t="s">
        <v>39</v>
      </c>
      <c r="C28927" s="674" t="s">
        <v>747</v>
      </c>
      <c r="D28927" s="678" t="s">
        <v>748</v>
      </c>
      <c r="E28927" s="655">
        <v>115.55</v>
      </c>
      <c r="F28927" s="645" t="s">
        <v>111</v>
      </c>
      <c r="G28927" s="20">
        <f>SUM(A28927*E28927)</f>
        <v>4159.8</v>
      </c>
    </row>
    <row r="28928" spans="1:7">
      <c r="A28928" s="677"/>
      <c r="B28928" s="677"/>
      <c r="C28928" s="675"/>
      <c r="D28928" s="679"/>
      <c r="E28928" s="680" t="s">
        <v>749</v>
      </c>
      <c r="F28928" s="681"/>
      <c r="G28928" s="682"/>
    </row>
    <row r="28929" spans="1:7">
      <c r="A28929" s="674">
        <v>92</v>
      </c>
      <c r="B28929" s="674" t="s">
        <v>39</v>
      </c>
      <c r="C28929" s="676" t="s">
        <v>750</v>
      </c>
      <c r="D28929" s="678" t="s">
        <v>251</v>
      </c>
      <c r="E28929" s="665">
        <v>902.93</v>
      </c>
      <c r="F28929" s="639" t="s">
        <v>165</v>
      </c>
      <c r="G28929" s="20">
        <f>SUM(A28929*E28929)</f>
        <v>83069.56</v>
      </c>
    </row>
    <row r="28930" spans="1:7">
      <c r="A28930" s="675"/>
      <c r="B28930" s="675"/>
      <c r="C28930" s="677"/>
      <c r="D28930" s="679"/>
      <c r="E28930" s="680" t="s">
        <v>252</v>
      </c>
      <c r="F28930" s="681"/>
      <c r="G28930" s="682"/>
    </row>
    <row r="28931" spans="1:7" s="25" customFormat="1">
      <c r="A28931" s="676">
        <v>101</v>
      </c>
      <c r="B28931" s="676" t="s">
        <v>10</v>
      </c>
      <c r="C28931" s="674" t="s">
        <v>751</v>
      </c>
      <c r="D28931" s="678" t="s">
        <v>752</v>
      </c>
      <c r="E28931" s="665">
        <v>194.16</v>
      </c>
      <c r="F28931" s="639" t="s">
        <v>165</v>
      </c>
      <c r="G28931" s="20">
        <f>SUM(A28931*E28931)</f>
        <v>19610.16</v>
      </c>
    </row>
    <row r="28932" spans="1:7" s="25" customFormat="1">
      <c r="A28932" s="677"/>
      <c r="B28932" s="677"/>
      <c r="C28932" s="675"/>
      <c r="D28932" s="679"/>
      <c r="E28932" s="680" t="s">
        <v>753</v>
      </c>
      <c r="F28932" s="681"/>
      <c r="G28932" s="682"/>
    </row>
    <row r="28933" spans="1:7">
      <c r="A28933" s="674">
        <v>101</v>
      </c>
      <c r="B28933" s="674" t="s">
        <v>39</v>
      </c>
      <c r="C28933" s="676" t="s">
        <v>754</v>
      </c>
      <c r="D28933" s="678" t="s">
        <v>172</v>
      </c>
      <c r="E28933" s="665">
        <v>190.72</v>
      </c>
      <c r="F28933" s="639" t="s">
        <v>165</v>
      </c>
      <c r="G28933" s="13">
        <f>SUM(A28933*E28933)</f>
        <v>19262.72</v>
      </c>
    </row>
    <row r="28934" spans="1:7">
      <c r="A28934" s="675"/>
      <c r="B28934" s="675"/>
      <c r="C28934" s="677"/>
      <c r="D28934" s="679"/>
      <c r="E28934" s="680" t="s">
        <v>173</v>
      </c>
      <c r="F28934" s="681"/>
      <c r="G28934" s="682"/>
    </row>
    <row r="28935" spans="1:7">
      <c r="A28935" s="674">
        <v>3692</v>
      </c>
      <c r="B28935" s="674" t="s">
        <v>39</v>
      </c>
      <c r="C28935" s="676" t="s">
        <v>755</v>
      </c>
      <c r="D28935" s="678" t="s">
        <v>756</v>
      </c>
      <c r="E28935" s="665">
        <v>1980.83</v>
      </c>
      <c r="F28935" s="639" t="s">
        <v>42</v>
      </c>
      <c r="G28935" s="13">
        <f>SUM(A28935*E28935/100)</f>
        <v>73132.243599999987</v>
      </c>
    </row>
    <row r="28936" spans="1:7">
      <c r="A28936" s="675"/>
      <c r="B28936" s="675"/>
      <c r="C28936" s="677"/>
      <c r="D28936" s="679"/>
      <c r="E28936" s="680" t="s">
        <v>757</v>
      </c>
      <c r="F28936" s="681"/>
      <c r="G28936" s="682"/>
    </row>
    <row r="28937" spans="1:7">
      <c r="A28937" s="674">
        <v>1113</v>
      </c>
      <c r="B28937" s="674" t="s">
        <v>39</v>
      </c>
      <c r="C28937" s="676" t="s">
        <v>758</v>
      </c>
      <c r="D28937" s="678" t="s">
        <v>759</v>
      </c>
      <c r="E28937" s="665">
        <v>393.25</v>
      </c>
      <c r="F28937" s="639" t="s">
        <v>42</v>
      </c>
      <c r="G28937" s="13">
        <f>SUM(A28937*E28937/100)</f>
        <v>4376.8725000000004</v>
      </c>
    </row>
    <row r="28938" spans="1:7">
      <c r="A28938" s="675"/>
      <c r="B28938" s="675"/>
      <c r="C28938" s="677"/>
      <c r="D28938" s="679"/>
      <c r="E28938" s="680" t="s">
        <v>760</v>
      </c>
      <c r="F28938" s="681"/>
      <c r="G28938" s="682"/>
    </row>
    <row r="28939" spans="1:7">
      <c r="A28939" s="674">
        <v>2434</v>
      </c>
      <c r="B28939" s="674" t="s">
        <v>39</v>
      </c>
      <c r="C28939" s="676" t="s">
        <v>761</v>
      </c>
      <c r="D28939" s="731" t="s">
        <v>300</v>
      </c>
      <c r="E28939" s="655">
        <v>1043.9000000000001</v>
      </c>
      <c r="F28939" s="645" t="s">
        <v>42</v>
      </c>
      <c r="G28939" s="20">
        <f>SUM(A28939*E28939/100)</f>
        <v>25408.526000000002</v>
      </c>
    </row>
    <row r="28940" spans="1:7">
      <c r="A28940" s="675"/>
      <c r="B28940" s="675"/>
      <c r="C28940" s="677"/>
      <c r="D28940" s="679"/>
      <c r="E28940" s="680" t="s">
        <v>301</v>
      </c>
      <c r="F28940" s="681"/>
      <c r="G28940" s="682"/>
    </row>
    <row r="28941" spans="1:7">
      <c r="A28941" s="674">
        <v>663</v>
      </c>
      <c r="B28941" s="674" t="s">
        <v>39</v>
      </c>
      <c r="C28941" s="676" t="s">
        <v>762</v>
      </c>
      <c r="D28941" s="678" t="s">
        <v>170</v>
      </c>
      <c r="E28941" s="665">
        <v>1160.06</v>
      </c>
      <c r="F28941" s="639" t="s">
        <v>42</v>
      </c>
      <c r="G28941" s="13">
        <f>SUM(A28941*E28941/100)</f>
        <v>7691.197799999999</v>
      </c>
    </row>
    <row r="28942" spans="1:7">
      <c r="A28942" s="675"/>
      <c r="B28942" s="675"/>
      <c r="C28942" s="677"/>
      <c r="D28942" s="679"/>
      <c r="E28942" s="680" t="s">
        <v>171</v>
      </c>
      <c r="F28942" s="681"/>
      <c r="G28942" s="682"/>
    </row>
    <row r="28943" spans="1:7">
      <c r="A28943" s="674">
        <v>119</v>
      </c>
      <c r="B28943" s="674" t="s">
        <v>39</v>
      </c>
      <c r="C28943" s="676" t="s">
        <v>763</v>
      </c>
      <c r="D28943" s="731" t="s">
        <v>764</v>
      </c>
      <c r="E28943" s="655">
        <v>674.6</v>
      </c>
      <c r="F28943" s="645" t="s">
        <v>42</v>
      </c>
      <c r="G28943" s="20">
        <f>SUM(A28943*E28943/100)</f>
        <v>802.77400000000011</v>
      </c>
    </row>
    <row r="28944" spans="1:7">
      <c r="A28944" s="675"/>
      <c r="B28944" s="675"/>
      <c r="C28944" s="677"/>
      <c r="D28944" s="679"/>
      <c r="E28944" s="680" t="s">
        <v>765</v>
      </c>
      <c r="F28944" s="681"/>
      <c r="G28944" s="682"/>
    </row>
    <row r="28945" spans="1:7">
      <c r="A28945" s="676">
        <v>101</v>
      </c>
      <c r="B28945" s="676" t="s">
        <v>39</v>
      </c>
      <c r="C28945" s="674" t="s">
        <v>766</v>
      </c>
      <c r="D28945" s="678" t="s">
        <v>214</v>
      </c>
      <c r="E28945" s="665">
        <v>674.19</v>
      </c>
      <c r="F28945" s="639" t="s">
        <v>42</v>
      </c>
      <c r="G28945" s="20">
        <f>SUM(A28945*E28945/100)</f>
        <v>680.93190000000004</v>
      </c>
    </row>
    <row r="28946" spans="1:7">
      <c r="A28946" s="677"/>
      <c r="B28946" s="677"/>
      <c r="C28946" s="675"/>
      <c r="D28946" s="679"/>
      <c r="E28946" s="680" t="s">
        <v>767</v>
      </c>
      <c r="F28946" s="681"/>
      <c r="G28946" s="682"/>
    </row>
    <row r="28947" spans="1:7">
      <c r="A28947" s="31"/>
      <c r="B28947" s="32"/>
      <c r="C28947" s="32"/>
      <c r="D28947" s="182"/>
      <c r="E28947" s="32"/>
      <c r="F28947" s="183" t="s">
        <v>603</v>
      </c>
      <c r="G28947" s="184">
        <v>893965</v>
      </c>
    </row>
    <row r="28948" spans="1:7">
      <c r="A28948" s="172"/>
      <c r="D28948" s="185" t="s">
        <v>78</v>
      </c>
      <c r="G28948" s="174"/>
    </row>
    <row r="28949" spans="1:7" s="36" customFormat="1">
      <c r="A28949" s="676">
        <v>21</v>
      </c>
      <c r="B28949" s="676" t="s">
        <v>107</v>
      </c>
      <c r="C28949" s="674" t="s">
        <v>11</v>
      </c>
      <c r="D28949" s="678" t="s">
        <v>446</v>
      </c>
      <c r="E28949" s="665">
        <v>333.29</v>
      </c>
      <c r="F28949" s="639" t="s">
        <v>75</v>
      </c>
      <c r="G28949" s="13">
        <f>SUM(A28949*E28949)</f>
        <v>6999.09</v>
      </c>
    </row>
    <row r="28950" spans="1:7" s="36" customFormat="1">
      <c r="A28950" s="677"/>
      <c r="B28950" s="677"/>
      <c r="C28950" s="675"/>
      <c r="D28950" s="679"/>
      <c r="E28950" s="680" t="s">
        <v>447</v>
      </c>
      <c r="F28950" s="681"/>
      <c r="G28950" s="682"/>
    </row>
    <row r="28951" spans="1:7">
      <c r="A28951" s="676">
        <v>6</v>
      </c>
      <c r="B28951" s="676" t="s">
        <v>72</v>
      </c>
      <c r="C28951" s="674" t="s">
        <v>15</v>
      </c>
      <c r="D28951" s="678" t="s">
        <v>181</v>
      </c>
      <c r="E28951" s="665">
        <v>566.70000000000005</v>
      </c>
      <c r="F28951" s="639" t="s">
        <v>75</v>
      </c>
      <c r="G28951" s="13">
        <f>SUM(A28951*E28951)</f>
        <v>3400.2000000000003</v>
      </c>
    </row>
    <row r="28952" spans="1:7">
      <c r="A28952" s="677"/>
      <c r="B28952" s="677"/>
      <c r="C28952" s="675"/>
      <c r="D28952" s="679"/>
      <c r="E28952" s="680" t="s">
        <v>182</v>
      </c>
      <c r="F28952" s="681"/>
      <c r="G28952" s="682"/>
    </row>
    <row r="28953" spans="1:7">
      <c r="A28953" s="676">
        <v>1</v>
      </c>
      <c r="B28953" s="676" t="s">
        <v>72</v>
      </c>
      <c r="C28953" s="674" t="s">
        <v>18</v>
      </c>
      <c r="D28953" s="678" t="s">
        <v>177</v>
      </c>
      <c r="E28953" s="665">
        <v>6166.6</v>
      </c>
      <c r="F28953" s="639" t="s">
        <v>75</v>
      </c>
      <c r="G28953" s="13">
        <f>SUM(A28953*E28953)</f>
        <v>6166.6</v>
      </c>
    </row>
    <row r="28954" spans="1:7">
      <c r="A28954" s="677"/>
      <c r="B28954" s="677"/>
      <c r="C28954" s="675"/>
      <c r="D28954" s="679"/>
      <c r="E28954" s="680" t="s">
        <v>178</v>
      </c>
      <c r="F28954" s="681"/>
      <c r="G28954" s="682"/>
    </row>
    <row r="28955" spans="1:7">
      <c r="A28955" s="676">
        <v>1</v>
      </c>
      <c r="B28955" s="676" t="s">
        <v>72</v>
      </c>
      <c r="C28955" s="674" t="s">
        <v>21</v>
      </c>
      <c r="D28955" s="678" t="s">
        <v>768</v>
      </c>
      <c r="E28955" s="665">
        <v>4253.7</v>
      </c>
      <c r="F28955" s="639" t="s">
        <v>75</v>
      </c>
      <c r="G28955" s="13">
        <f>SUM(A28955*E28955)</f>
        <v>4253.7</v>
      </c>
    </row>
    <row r="28956" spans="1:7">
      <c r="A28956" s="677"/>
      <c r="B28956" s="677"/>
      <c r="C28956" s="675"/>
      <c r="D28956" s="679"/>
      <c r="E28956" s="680" t="s">
        <v>769</v>
      </c>
      <c r="F28956" s="681"/>
      <c r="G28956" s="682"/>
    </row>
    <row r="28957" spans="1:7">
      <c r="A28957" s="676">
        <v>3</v>
      </c>
      <c r="B28957" s="676" t="s">
        <v>89</v>
      </c>
      <c r="C28957" s="674" t="s">
        <v>25</v>
      </c>
      <c r="D28957" s="678" t="s">
        <v>94</v>
      </c>
      <c r="E28957" s="665">
        <v>938.47</v>
      </c>
      <c r="F28957" s="639" t="s">
        <v>75</v>
      </c>
      <c r="G28957" s="13">
        <f>SUM(A28957*E28957)</f>
        <v>2815.41</v>
      </c>
    </row>
    <row r="28958" spans="1:7">
      <c r="A28958" s="677"/>
      <c r="B28958" s="677"/>
      <c r="C28958" s="675"/>
      <c r="D28958" s="679"/>
      <c r="E28958" s="680" t="s">
        <v>95</v>
      </c>
      <c r="F28958" s="681"/>
      <c r="G28958" s="682"/>
    </row>
    <row r="28959" spans="1:7" s="36" customFormat="1">
      <c r="A28959" s="676">
        <v>1</v>
      </c>
      <c r="B28959" s="676" t="s">
        <v>89</v>
      </c>
      <c r="C28959" s="674" t="s">
        <v>29</v>
      </c>
      <c r="D28959" s="678" t="s">
        <v>81</v>
      </c>
      <c r="E28959" s="665">
        <v>2042.43</v>
      </c>
      <c r="F28959" s="639" t="s">
        <v>75</v>
      </c>
      <c r="G28959" s="13">
        <f>SUM(A28959*E28959)</f>
        <v>2042.43</v>
      </c>
    </row>
    <row r="28960" spans="1:7" s="36" customFormat="1">
      <c r="A28960" s="677"/>
      <c r="B28960" s="677"/>
      <c r="C28960" s="675"/>
      <c r="D28960" s="679"/>
      <c r="E28960" s="680" t="s">
        <v>82</v>
      </c>
      <c r="F28960" s="681"/>
      <c r="G28960" s="682"/>
    </row>
    <row r="28961" spans="1:7">
      <c r="A28961" s="676">
        <v>6</v>
      </c>
      <c r="B28961" s="676" t="s">
        <v>72</v>
      </c>
      <c r="C28961" s="674" t="s">
        <v>29</v>
      </c>
      <c r="D28961" s="678" t="s">
        <v>83</v>
      </c>
      <c r="E28961" s="665">
        <v>447.15</v>
      </c>
      <c r="F28961" s="639" t="s">
        <v>75</v>
      </c>
      <c r="G28961" s="13">
        <f>SUM(A28961*E28961)</f>
        <v>2682.8999999999996</v>
      </c>
    </row>
    <row r="28962" spans="1:7">
      <c r="A28962" s="677"/>
      <c r="B28962" s="677"/>
      <c r="C28962" s="675"/>
      <c r="D28962" s="679"/>
      <c r="E28962" s="680" t="s">
        <v>84</v>
      </c>
      <c r="F28962" s="681"/>
      <c r="G28962" s="682"/>
    </row>
    <row r="28963" spans="1:7" s="36" customFormat="1">
      <c r="A28963" s="676">
        <v>7</v>
      </c>
      <c r="B28963" s="676" t="s">
        <v>89</v>
      </c>
      <c r="C28963" s="674" t="s">
        <v>36</v>
      </c>
      <c r="D28963" s="678" t="s">
        <v>81</v>
      </c>
      <c r="E28963" s="665">
        <v>972.95</v>
      </c>
      <c r="F28963" s="639" t="s">
        <v>75</v>
      </c>
      <c r="G28963" s="13">
        <f>SUM(A28963*E28963)</f>
        <v>6810.6500000000005</v>
      </c>
    </row>
    <row r="28964" spans="1:7" s="36" customFormat="1">
      <c r="A28964" s="677"/>
      <c r="B28964" s="677"/>
      <c r="C28964" s="675"/>
      <c r="D28964" s="679"/>
      <c r="E28964" s="680" t="s">
        <v>770</v>
      </c>
      <c r="F28964" s="681"/>
      <c r="G28964" s="682"/>
    </row>
    <row r="28965" spans="1:7" s="36" customFormat="1">
      <c r="A28965" s="676">
        <v>4</v>
      </c>
      <c r="B28965" s="676" t="s">
        <v>72</v>
      </c>
      <c r="C28965" s="674" t="s">
        <v>40</v>
      </c>
      <c r="D28965" s="678" t="s">
        <v>771</v>
      </c>
      <c r="E28965" s="665">
        <v>389.7</v>
      </c>
      <c r="F28965" s="639" t="s">
        <v>75</v>
      </c>
      <c r="G28965" s="13">
        <f>SUM(A28965*E28965)</f>
        <v>1558.8</v>
      </c>
    </row>
    <row r="28966" spans="1:7" s="36" customFormat="1">
      <c r="A28966" s="677"/>
      <c r="B28966" s="677"/>
      <c r="C28966" s="675"/>
      <c r="D28966" s="679"/>
      <c r="E28966" s="680" t="s">
        <v>772</v>
      </c>
      <c r="F28966" s="681"/>
      <c r="G28966" s="682"/>
    </row>
    <row r="28967" spans="1:7">
      <c r="A28967" s="676"/>
      <c r="B28967" s="676"/>
      <c r="C28967" s="674" t="s">
        <v>44</v>
      </c>
      <c r="D28967" s="678" t="s">
        <v>226</v>
      </c>
      <c r="E28967" s="704"/>
      <c r="F28967" s="705"/>
      <c r="G28967" s="706"/>
    </row>
    <row r="28968" spans="1:7">
      <c r="A28968" s="677"/>
      <c r="B28968" s="677"/>
      <c r="C28968" s="675"/>
      <c r="D28968" s="679"/>
      <c r="E28968" s="707"/>
      <c r="F28968" s="708"/>
      <c r="G28968" s="709"/>
    </row>
    <row r="28969" spans="1:7">
      <c r="A28969" s="676">
        <v>20</v>
      </c>
      <c r="B28969" s="676" t="s">
        <v>107</v>
      </c>
      <c r="C28969" s="674" t="s">
        <v>99</v>
      </c>
      <c r="D28969" s="678" t="s">
        <v>773</v>
      </c>
      <c r="E28969" s="665">
        <v>95.79</v>
      </c>
      <c r="F28969" s="639" t="s">
        <v>111</v>
      </c>
      <c r="G28969" s="13">
        <f>SUM(A28969*E28969)</f>
        <v>1915.8000000000002</v>
      </c>
    </row>
    <row r="28970" spans="1:7">
      <c r="A28970" s="677"/>
      <c r="B28970" s="677"/>
      <c r="C28970" s="675"/>
      <c r="D28970" s="679"/>
      <c r="E28970" s="680" t="s">
        <v>774</v>
      </c>
      <c r="F28970" s="681"/>
      <c r="G28970" s="682"/>
    </row>
    <row r="28971" spans="1:7">
      <c r="A28971" s="676">
        <v>10</v>
      </c>
      <c r="B28971" s="676" t="s">
        <v>72</v>
      </c>
      <c r="C28971" s="674" t="s">
        <v>102</v>
      </c>
      <c r="D28971" s="678" t="s">
        <v>775</v>
      </c>
      <c r="E28971" s="665">
        <v>128.55000000000001</v>
      </c>
      <c r="F28971" s="639" t="s">
        <v>111</v>
      </c>
      <c r="G28971" s="13">
        <f>SUM(A28971*E28971)</f>
        <v>1285.5</v>
      </c>
    </row>
    <row r="28972" spans="1:7">
      <c r="A28972" s="677"/>
      <c r="B28972" s="677"/>
      <c r="C28972" s="675"/>
      <c r="D28972" s="679"/>
      <c r="E28972" s="680" t="s">
        <v>776</v>
      </c>
      <c r="F28972" s="681"/>
      <c r="G28972" s="682"/>
    </row>
    <row r="28973" spans="1:7">
      <c r="A28973" s="676"/>
      <c r="B28973" s="676"/>
      <c r="C28973" s="674" t="s">
        <v>47</v>
      </c>
      <c r="D28973" s="678" t="s">
        <v>777</v>
      </c>
      <c r="E28973" s="704"/>
      <c r="F28973" s="705"/>
      <c r="G28973" s="706"/>
    </row>
    <row r="28974" spans="1:7">
      <c r="A28974" s="677"/>
      <c r="B28974" s="677"/>
      <c r="C28974" s="675"/>
      <c r="D28974" s="679"/>
      <c r="E28974" s="707"/>
      <c r="F28974" s="708"/>
      <c r="G28974" s="709"/>
    </row>
    <row r="28975" spans="1:7">
      <c r="A28975" s="676">
        <v>3</v>
      </c>
      <c r="B28975" s="676" t="s">
        <v>72</v>
      </c>
      <c r="C28975" s="674" t="s">
        <v>99</v>
      </c>
      <c r="D28975" s="678" t="s">
        <v>778</v>
      </c>
      <c r="E28975" s="665">
        <v>299.55</v>
      </c>
      <c r="F28975" s="639" t="s">
        <v>75</v>
      </c>
      <c r="G28975" s="13">
        <f>SUM(A28975*E28975)</f>
        <v>898.65000000000009</v>
      </c>
    </row>
    <row r="28976" spans="1:7">
      <c r="A28976" s="677"/>
      <c r="B28976" s="677"/>
      <c r="C28976" s="675"/>
      <c r="D28976" s="679"/>
      <c r="E28976" s="680" t="s">
        <v>779</v>
      </c>
      <c r="F28976" s="681"/>
      <c r="G28976" s="682"/>
    </row>
    <row r="28977" spans="1:7" s="36" customFormat="1">
      <c r="A28977" s="676"/>
      <c r="B28977" s="676"/>
      <c r="C28977" s="674" t="s">
        <v>50</v>
      </c>
      <c r="D28977" s="678" t="s">
        <v>231</v>
      </c>
      <c r="E28977" s="39"/>
      <c r="F28977" s="40"/>
      <c r="G28977" s="41"/>
    </row>
    <row r="28978" spans="1:7" s="36" customFormat="1">
      <c r="A28978" s="677"/>
      <c r="B28978" s="677"/>
      <c r="C28978" s="675"/>
      <c r="D28978" s="679"/>
      <c r="E28978" s="42"/>
      <c r="F28978" s="43"/>
      <c r="G28978" s="44"/>
    </row>
    <row r="28979" spans="1:7" s="36" customFormat="1">
      <c r="A28979" s="746">
        <v>2.5</v>
      </c>
      <c r="B28979" s="676" t="s">
        <v>107</v>
      </c>
      <c r="C28979" s="674"/>
      <c r="D28979" s="678" t="s">
        <v>232</v>
      </c>
      <c r="E28979" s="665">
        <v>199.25</v>
      </c>
      <c r="F28979" s="639" t="s">
        <v>111</v>
      </c>
      <c r="G28979" s="13">
        <f>SUM(A28979*E28979)</f>
        <v>498.125</v>
      </c>
    </row>
    <row r="28980" spans="1:7" s="36" customFormat="1">
      <c r="A28980" s="747"/>
      <c r="B28980" s="677"/>
      <c r="C28980" s="675"/>
      <c r="D28980" s="679"/>
      <c r="E28980" s="680" t="s">
        <v>233</v>
      </c>
      <c r="F28980" s="681"/>
      <c r="G28980" s="682"/>
    </row>
    <row r="28981" spans="1:7" s="36" customFormat="1">
      <c r="A28981" s="676">
        <v>2</v>
      </c>
      <c r="B28981" s="676" t="s">
        <v>107</v>
      </c>
      <c r="C28981" s="674"/>
      <c r="D28981" s="678" t="s">
        <v>234</v>
      </c>
      <c r="E28981" s="665">
        <v>250.6</v>
      </c>
      <c r="F28981" s="639" t="s">
        <v>111</v>
      </c>
      <c r="G28981" s="13">
        <f>SUM(A28981*E28981)</f>
        <v>501.2</v>
      </c>
    </row>
    <row r="28982" spans="1:7" s="36" customFormat="1">
      <c r="A28982" s="677"/>
      <c r="B28982" s="677"/>
      <c r="C28982" s="675"/>
      <c r="D28982" s="679"/>
      <c r="E28982" s="680" t="s">
        <v>235</v>
      </c>
      <c r="F28982" s="681"/>
      <c r="G28982" s="682"/>
    </row>
    <row r="28983" spans="1:7" s="36" customFormat="1">
      <c r="A28983" s="676">
        <v>1</v>
      </c>
      <c r="B28983" s="676" t="s">
        <v>72</v>
      </c>
      <c r="C28983" s="674" t="s">
        <v>54</v>
      </c>
      <c r="D28983" s="678" t="s">
        <v>780</v>
      </c>
      <c r="E28983" s="665">
        <v>1051.25</v>
      </c>
      <c r="F28983" s="639" t="s">
        <v>75</v>
      </c>
      <c r="G28983" s="13">
        <f>SUM(A28983*E28983)</f>
        <v>1051.25</v>
      </c>
    </row>
    <row r="28984" spans="1:7" s="36" customFormat="1">
      <c r="A28984" s="677"/>
      <c r="B28984" s="677"/>
      <c r="C28984" s="675"/>
      <c r="D28984" s="679"/>
      <c r="E28984" s="680" t="s">
        <v>235</v>
      </c>
      <c r="F28984" s="681"/>
      <c r="G28984" s="682"/>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48"/>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10" t="s">
        <v>0</v>
      </c>
      <c r="B29015" s="710"/>
      <c r="C29015" s="710"/>
      <c r="D29015" s="710"/>
      <c r="E29015" s="710"/>
      <c r="F29015" s="710"/>
      <c r="G29015" s="710"/>
    </row>
    <row r="29016" spans="1:7">
      <c r="A29016" s="711" t="s">
        <v>1</v>
      </c>
      <c r="B29016" s="711"/>
      <c r="C29016" s="711"/>
      <c r="D29016" s="711"/>
      <c r="E29016" s="711"/>
      <c r="F29016" s="711"/>
      <c r="G29016" s="711"/>
    </row>
    <row r="29017" spans="1:7">
      <c r="A29017" s="1" t="s">
        <v>2</v>
      </c>
      <c r="B29017" s="659"/>
      <c r="C29017" s="659"/>
      <c r="D29017" s="712" t="s">
        <v>788</v>
      </c>
      <c r="E29017" s="712"/>
      <c r="F29017" s="712"/>
      <c r="G29017" s="712"/>
    </row>
    <row r="29018" spans="1:7" ht="25.5">
      <c r="A29018" s="713" t="s">
        <v>3</v>
      </c>
      <c r="B29018" s="714"/>
      <c r="C29018" s="3" t="s">
        <v>4</v>
      </c>
      <c r="D29018" s="667" t="s">
        <v>5</v>
      </c>
      <c r="E29018" s="667" t="s">
        <v>6</v>
      </c>
      <c r="F29018" s="667" t="s">
        <v>7</v>
      </c>
      <c r="G29018" s="5" t="s">
        <v>8</v>
      </c>
    </row>
    <row r="29019" spans="1:7">
      <c r="A29019" s="657"/>
      <c r="B29019" s="658"/>
      <c r="C29019" s="3"/>
      <c r="D29019" s="104" t="s">
        <v>9</v>
      </c>
      <c r="E29019" s="667"/>
      <c r="F29019" s="667"/>
      <c r="G29019" s="5"/>
    </row>
    <row r="29020" spans="1:7" s="24" customFormat="1">
      <c r="A29020" s="674">
        <v>583</v>
      </c>
      <c r="B29020" s="674" t="s">
        <v>39</v>
      </c>
      <c r="C29020" s="676" t="s">
        <v>11</v>
      </c>
      <c r="D29020" s="678" t="s">
        <v>149</v>
      </c>
      <c r="E29020" s="665">
        <v>121</v>
      </c>
      <c r="F29020" s="639" t="s">
        <v>42</v>
      </c>
      <c r="G29020" s="20">
        <f>SUM(A29020*E29020/100)</f>
        <v>705.43</v>
      </c>
    </row>
    <row r="29021" spans="1:7" s="24" customFormat="1">
      <c r="A29021" s="675"/>
      <c r="B29021" s="675"/>
      <c r="C29021" s="677"/>
      <c r="D29021" s="679"/>
      <c r="E29021" s="687" t="s">
        <v>150</v>
      </c>
      <c r="F29021" s="688"/>
      <c r="G29021" s="689"/>
    </row>
    <row r="29022" spans="1:7">
      <c r="A29022" s="674">
        <v>52</v>
      </c>
      <c r="B29022" s="674" t="s">
        <v>10</v>
      </c>
      <c r="C29022" s="676" t="s">
        <v>15</v>
      </c>
      <c r="D29022" s="678" t="s">
        <v>711</v>
      </c>
      <c r="E29022" s="665">
        <v>5445</v>
      </c>
      <c r="F29022" s="639" t="s">
        <v>147</v>
      </c>
      <c r="G29022" s="20">
        <f>SUM(A29022*E29022/100)</f>
        <v>2831.4</v>
      </c>
    </row>
    <row r="29023" spans="1:7">
      <c r="A29023" s="675"/>
      <c r="B29023" s="675"/>
      <c r="C29023" s="677"/>
      <c r="D29023" s="679"/>
      <c r="E29023" s="687" t="s">
        <v>712</v>
      </c>
      <c r="F29023" s="688"/>
      <c r="G29023" s="689"/>
    </row>
    <row r="29024" spans="1:7" s="24" customFormat="1">
      <c r="A29024" s="674">
        <v>96</v>
      </c>
      <c r="B29024" s="674" t="s">
        <v>39</v>
      </c>
      <c r="C29024" s="676" t="s">
        <v>18</v>
      </c>
      <c r="D29024" s="678" t="s">
        <v>713</v>
      </c>
      <c r="E29024" s="665">
        <v>1306.8</v>
      </c>
      <c r="F29024" s="639" t="s">
        <v>42</v>
      </c>
      <c r="G29024" s="20">
        <f>SUM(A29024*E29024/100)</f>
        <v>1254.5279999999998</v>
      </c>
    </row>
    <row r="29025" spans="1:7" s="24" customFormat="1">
      <c r="A29025" s="675"/>
      <c r="B29025" s="675"/>
      <c r="C29025" s="677"/>
      <c r="D29025" s="679"/>
      <c r="E29025" s="687" t="s">
        <v>714</v>
      </c>
      <c r="F29025" s="688"/>
      <c r="G29025" s="689"/>
    </row>
    <row r="29026" spans="1:7" s="36" customFormat="1">
      <c r="A29026" s="674">
        <v>510</v>
      </c>
      <c r="B29026" s="674" t="s">
        <v>10</v>
      </c>
      <c r="C29026" s="676" t="s">
        <v>21</v>
      </c>
      <c r="D29026" s="678" t="s">
        <v>200</v>
      </c>
      <c r="E29026" s="665">
        <v>1285.6300000000001</v>
      </c>
      <c r="F29026" s="639" t="s">
        <v>147</v>
      </c>
      <c r="G29026" s="20">
        <f>SUM(A29026*E29026/100)</f>
        <v>6556.7130000000006</v>
      </c>
    </row>
    <row r="29027" spans="1:7" s="36" customFormat="1">
      <c r="A29027" s="675"/>
      <c r="B29027" s="675"/>
      <c r="C29027" s="677"/>
      <c r="D29027" s="679"/>
      <c r="E29027" s="680" t="s">
        <v>201</v>
      </c>
      <c r="F29027" s="681"/>
      <c r="G29027" s="682"/>
    </row>
    <row r="29028" spans="1:7" s="36" customFormat="1">
      <c r="A29028" s="674"/>
      <c r="B29028" s="674"/>
      <c r="C29028" s="676" t="s">
        <v>25</v>
      </c>
      <c r="D29028" s="678" t="s">
        <v>274</v>
      </c>
      <c r="E29028" s="704"/>
      <c r="F29028" s="705"/>
      <c r="G29028" s="706"/>
    </row>
    <row r="29029" spans="1:7" s="36" customFormat="1">
      <c r="A29029" s="675"/>
      <c r="B29029" s="675"/>
      <c r="C29029" s="677"/>
      <c r="D29029" s="679"/>
      <c r="E29029" s="707"/>
      <c r="F29029" s="708"/>
      <c r="G29029" s="709"/>
    </row>
    <row r="29030" spans="1:7" s="36" customFormat="1">
      <c r="A29030" s="674">
        <v>4</v>
      </c>
      <c r="B29030" s="674" t="s">
        <v>72</v>
      </c>
      <c r="C29030" s="676" t="s">
        <v>99</v>
      </c>
      <c r="D29030" s="678" t="s">
        <v>715</v>
      </c>
      <c r="E29030" s="665">
        <v>142.18</v>
      </c>
      <c r="F29030" s="639" t="s">
        <v>75</v>
      </c>
      <c r="G29030" s="20">
        <f>SUM(A29030*E29030)</f>
        <v>568.72</v>
      </c>
    </row>
    <row r="29031" spans="1:7" s="36" customFormat="1">
      <c r="A29031" s="675"/>
      <c r="B29031" s="675"/>
      <c r="C29031" s="677"/>
      <c r="D29031" s="679"/>
      <c r="E29031" s="680" t="s">
        <v>275</v>
      </c>
      <c r="F29031" s="681"/>
      <c r="G29031" s="682"/>
    </row>
    <row r="29032" spans="1:7" s="36" customFormat="1">
      <c r="A29032" s="674">
        <v>4</v>
      </c>
      <c r="B29032" s="674" t="s">
        <v>72</v>
      </c>
      <c r="C29032" s="676" t="s">
        <v>102</v>
      </c>
      <c r="D29032" s="678" t="s">
        <v>716</v>
      </c>
      <c r="E29032" s="665">
        <v>102.85</v>
      </c>
      <c r="F29032" s="639" t="s">
        <v>147</v>
      </c>
      <c r="G29032" s="20">
        <f>SUM(A29032*E29032)</f>
        <v>411.4</v>
      </c>
    </row>
    <row r="29033" spans="1:7" s="36" customFormat="1">
      <c r="A29033" s="675"/>
      <c r="B29033" s="675"/>
      <c r="C29033" s="677"/>
      <c r="D29033" s="679"/>
      <c r="E29033" s="680" t="s">
        <v>277</v>
      </c>
      <c r="F29033" s="681"/>
      <c r="G29033" s="682"/>
    </row>
    <row r="29034" spans="1:7" s="25" customFormat="1">
      <c r="A29034" s="674">
        <v>422</v>
      </c>
      <c r="B29034" s="674" t="s">
        <v>39</v>
      </c>
      <c r="C29034" s="674" t="s">
        <v>29</v>
      </c>
      <c r="D29034" s="678" t="s">
        <v>717</v>
      </c>
      <c r="E29034" s="665">
        <v>786.5</v>
      </c>
      <c r="F29034" s="639" t="s">
        <v>42</v>
      </c>
      <c r="G29034" s="20">
        <f>SUM(A29034*E29034/100)</f>
        <v>3319.03</v>
      </c>
    </row>
    <row r="29035" spans="1:7" s="25" customFormat="1">
      <c r="A29035" s="675"/>
      <c r="B29035" s="675"/>
      <c r="C29035" s="675"/>
      <c r="D29035" s="679"/>
      <c r="E29035" s="680" t="s">
        <v>718</v>
      </c>
      <c r="F29035" s="681"/>
      <c r="G29035" s="682"/>
    </row>
    <row r="29036" spans="1:7" s="25" customFormat="1">
      <c r="A29036" s="674">
        <v>9132</v>
      </c>
      <c r="B29036" s="674" t="s">
        <v>39</v>
      </c>
      <c r="C29036" s="676" t="s">
        <v>33</v>
      </c>
      <c r="D29036" s="678" t="s">
        <v>305</v>
      </c>
      <c r="E29036" s="639">
        <v>226.38</v>
      </c>
      <c r="F29036" s="639" t="s">
        <v>52</v>
      </c>
      <c r="G29036" s="20">
        <f>SUM(A29036*E29036/100)</f>
        <v>20673.0216</v>
      </c>
    </row>
    <row r="29037" spans="1:7" s="25" customFormat="1">
      <c r="A29037" s="675"/>
      <c r="B29037" s="675"/>
      <c r="C29037" s="677"/>
      <c r="D29037" s="679"/>
      <c r="E29037" s="680" t="s">
        <v>719</v>
      </c>
      <c r="F29037" s="681"/>
      <c r="G29037" s="682"/>
    </row>
    <row r="29038" spans="1:7">
      <c r="A29038" s="676">
        <v>163</v>
      </c>
      <c r="B29038" s="676" t="s">
        <v>10</v>
      </c>
      <c r="C29038" s="674" t="s">
        <v>36</v>
      </c>
      <c r="D29038" s="678" t="s">
        <v>241</v>
      </c>
      <c r="E29038" s="665">
        <v>3176.25</v>
      </c>
      <c r="F29038" s="639" t="s">
        <v>242</v>
      </c>
      <c r="G29038" s="20">
        <f>SUM(A29038*E29038/1000)</f>
        <v>517.72874999999999</v>
      </c>
    </row>
    <row r="29039" spans="1:7">
      <c r="A29039" s="677"/>
      <c r="B29039" s="677"/>
      <c r="C29039" s="675"/>
      <c r="D29039" s="679"/>
      <c r="E29039" s="680" t="s">
        <v>180</v>
      </c>
      <c r="F29039" s="681"/>
      <c r="G29039" s="682"/>
    </row>
    <row r="29040" spans="1:7">
      <c r="A29040" s="676">
        <v>49</v>
      </c>
      <c r="B29040" s="676" t="s">
        <v>10</v>
      </c>
      <c r="C29040" s="674" t="s">
        <v>40</v>
      </c>
      <c r="D29040" s="678" t="s">
        <v>375</v>
      </c>
      <c r="E29040" s="665">
        <v>8694.9500000000007</v>
      </c>
      <c r="F29040" s="639" t="s">
        <v>13</v>
      </c>
      <c r="G29040" s="20">
        <f>SUM(A29040*E29040/100)</f>
        <v>4260.5255000000006</v>
      </c>
    </row>
    <row r="29041" spans="1:7">
      <c r="A29041" s="677"/>
      <c r="B29041" s="677"/>
      <c r="C29041" s="675"/>
      <c r="D29041" s="679"/>
      <c r="E29041" s="680" t="s">
        <v>14</v>
      </c>
      <c r="F29041" s="681"/>
      <c r="G29041" s="682"/>
    </row>
    <row r="29042" spans="1:7">
      <c r="A29042" s="676">
        <v>64</v>
      </c>
      <c r="B29042" s="676" t="s">
        <v>10</v>
      </c>
      <c r="C29042" s="674" t="s">
        <v>44</v>
      </c>
      <c r="D29042" s="678" t="s">
        <v>16</v>
      </c>
      <c r="E29042" s="665">
        <v>11948.36</v>
      </c>
      <c r="F29042" s="639" t="s">
        <v>13</v>
      </c>
      <c r="G29042" s="13">
        <f>SUM(A29042*E29042/100)</f>
        <v>7646.9504000000006</v>
      </c>
    </row>
    <row r="29043" spans="1:7">
      <c r="A29043" s="677"/>
      <c r="B29043" s="677"/>
      <c r="C29043" s="675"/>
      <c r="D29043" s="679"/>
      <c r="E29043" s="680" t="s">
        <v>17</v>
      </c>
      <c r="F29043" s="681"/>
      <c r="G29043" s="682"/>
    </row>
    <row r="29044" spans="1:7">
      <c r="A29044" s="676">
        <v>80</v>
      </c>
      <c r="B29044" s="676" t="s">
        <v>10</v>
      </c>
      <c r="C29044" s="674" t="s">
        <v>47</v>
      </c>
      <c r="D29044" s="678" t="s">
        <v>204</v>
      </c>
      <c r="E29044" s="665">
        <v>12346.65</v>
      </c>
      <c r="F29044" s="639" t="s">
        <v>13</v>
      </c>
      <c r="G29044" s="20">
        <f>SUM(A29044*E29044/100)</f>
        <v>9877.32</v>
      </c>
    </row>
    <row r="29045" spans="1:7">
      <c r="A29045" s="677"/>
      <c r="B29045" s="677"/>
      <c r="C29045" s="675"/>
      <c r="D29045" s="679"/>
      <c r="E29045" s="680" t="s">
        <v>205</v>
      </c>
      <c r="F29045" s="681"/>
      <c r="G29045" s="682"/>
    </row>
    <row r="29046" spans="1:7">
      <c r="A29046" s="676">
        <v>156</v>
      </c>
      <c r="B29046" s="676" t="s">
        <v>10</v>
      </c>
      <c r="C29046" s="674" t="s">
        <v>50</v>
      </c>
      <c r="D29046" s="678" t="s">
        <v>37</v>
      </c>
      <c r="E29046" s="665">
        <v>12674.36</v>
      </c>
      <c r="F29046" s="639" t="s">
        <v>13</v>
      </c>
      <c r="G29046" s="20">
        <f>SUM(A29046*E29046/100)</f>
        <v>19772.001600000003</v>
      </c>
    </row>
    <row r="29047" spans="1:7">
      <c r="A29047" s="677"/>
      <c r="B29047" s="677"/>
      <c r="C29047" s="675"/>
      <c r="D29047" s="679"/>
      <c r="E29047" s="680" t="s">
        <v>38</v>
      </c>
      <c r="F29047" s="681"/>
      <c r="G29047" s="682"/>
    </row>
    <row r="29048" spans="1:7" s="23" customFormat="1">
      <c r="A29048" s="674">
        <v>18</v>
      </c>
      <c r="B29048" s="674" t="s">
        <v>10</v>
      </c>
      <c r="C29048" s="676" t="s">
        <v>54</v>
      </c>
      <c r="D29048" s="695" t="s">
        <v>30</v>
      </c>
      <c r="E29048" s="665">
        <v>337</v>
      </c>
      <c r="F29048" s="639" t="s">
        <v>31</v>
      </c>
      <c r="G29048" s="20">
        <f>SUM(A29048*E29048)</f>
        <v>6066</v>
      </c>
    </row>
    <row r="29049" spans="1:7" s="23" customFormat="1">
      <c r="A29049" s="675"/>
      <c r="B29049" s="675"/>
      <c r="C29049" s="677"/>
      <c r="D29049" s="696"/>
      <c r="E29049" s="697" t="s">
        <v>32</v>
      </c>
      <c r="F29049" s="698"/>
      <c r="G29049" s="699"/>
    </row>
    <row r="29050" spans="1:7">
      <c r="A29050" s="725">
        <v>0.88</v>
      </c>
      <c r="B29050" s="674" t="s">
        <v>24</v>
      </c>
      <c r="C29050" s="676" t="s">
        <v>57</v>
      </c>
      <c r="D29050" s="695" t="s">
        <v>26</v>
      </c>
      <c r="E29050" s="665">
        <v>5001.7</v>
      </c>
      <c r="F29050" s="639" t="s">
        <v>27</v>
      </c>
      <c r="G29050" s="20">
        <f>SUM(A29050*E29050)</f>
        <v>4401.4960000000001</v>
      </c>
    </row>
    <row r="29051" spans="1:7">
      <c r="A29051" s="726"/>
      <c r="B29051" s="675"/>
      <c r="C29051" s="677"/>
      <c r="D29051" s="696"/>
      <c r="E29051" s="680" t="s">
        <v>28</v>
      </c>
      <c r="F29051" s="681"/>
      <c r="G29051" s="682"/>
    </row>
    <row r="29052" spans="1:7" s="25" customFormat="1">
      <c r="A29052" s="674">
        <v>583</v>
      </c>
      <c r="B29052" s="674" t="s">
        <v>39</v>
      </c>
      <c r="C29052" s="676" t="s">
        <v>60</v>
      </c>
      <c r="D29052" s="678" t="s">
        <v>151</v>
      </c>
      <c r="E29052" s="665">
        <v>660</v>
      </c>
      <c r="F29052" s="639" t="s">
        <v>42</v>
      </c>
      <c r="G29052" s="20">
        <f>SUM(A29052*E29052/100)</f>
        <v>3847.8</v>
      </c>
    </row>
    <row r="29053" spans="1:7" s="25" customFormat="1">
      <c r="A29053" s="675"/>
      <c r="B29053" s="675"/>
      <c r="C29053" s="677"/>
      <c r="D29053" s="679"/>
      <c r="E29053" s="687" t="s">
        <v>152</v>
      </c>
      <c r="F29053" s="688"/>
      <c r="G29053" s="689"/>
    </row>
    <row r="29054" spans="1:7" s="24" customFormat="1">
      <c r="A29054" s="674">
        <v>638</v>
      </c>
      <c r="B29054" s="674" t="s">
        <v>39</v>
      </c>
      <c r="C29054" s="676" t="s">
        <v>63</v>
      </c>
      <c r="D29054" s="678" t="s">
        <v>41</v>
      </c>
      <c r="E29054" s="665">
        <v>2206.6</v>
      </c>
      <c r="F29054" s="639" t="s">
        <v>42</v>
      </c>
      <c r="G29054" s="20">
        <f>SUM(A29054*E29054/100)</f>
        <v>14078.108</v>
      </c>
    </row>
    <row r="29055" spans="1:7" s="24" customFormat="1">
      <c r="A29055" s="675"/>
      <c r="B29055" s="675"/>
      <c r="C29055" s="677"/>
      <c r="D29055" s="679"/>
      <c r="E29055" s="687" t="s">
        <v>43</v>
      </c>
      <c r="F29055" s="688"/>
      <c r="G29055" s="689"/>
    </row>
    <row r="29056" spans="1:7" s="24" customFormat="1">
      <c r="A29056" s="674">
        <v>638</v>
      </c>
      <c r="B29056" s="674" t="s">
        <v>39</v>
      </c>
      <c r="C29056" s="676" t="s">
        <v>66</v>
      </c>
      <c r="D29056" s="678" t="s">
        <v>45</v>
      </c>
      <c r="E29056" s="639">
        <v>2197.52</v>
      </c>
      <c r="F29056" s="639" t="s">
        <v>42</v>
      </c>
      <c r="G29056" s="20">
        <f>SUM(A29056*E29056/100)</f>
        <v>14020.177600000001</v>
      </c>
    </row>
    <row r="29057" spans="1:7" s="24" customFormat="1">
      <c r="A29057" s="675"/>
      <c r="B29057" s="675"/>
      <c r="C29057" s="677"/>
      <c r="D29057" s="679"/>
      <c r="E29057" s="687" t="s">
        <v>46</v>
      </c>
      <c r="F29057" s="688"/>
      <c r="G29057" s="689"/>
    </row>
    <row r="29058" spans="1:7">
      <c r="A29058" s="674">
        <v>583</v>
      </c>
      <c r="B29058" s="674" t="s">
        <v>39</v>
      </c>
      <c r="C29058" s="676" t="s">
        <v>69</v>
      </c>
      <c r="D29058" s="678" t="s">
        <v>720</v>
      </c>
      <c r="E29058" s="665">
        <v>3015.76</v>
      </c>
      <c r="F29058" s="639" t="s">
        <v>42</v>
      </c>
      <c r="G29058" s="20">
        <f>SUM(A29058*E29058/100)</f>
        <v>17581.880799999999</v>
      </c>
    </row>
    <row r="29059" spans="1:7">
      <c r="A29059" s="675"/>
      <c r="B29059" s="675"/>
      <c r="C29059" s="677"/>
      <c r="D29059" s="679"/>
      <c r="E29059" s="680" t="s">
        <v>721</v>
      </c>
      <c r="F29059" s="681"/>
      <c r="G29059" s="682"/>
    </row>
    <row r="29060" spans="1:7">
      <c r="A29060" s="676">
        <v>2.14</v>
      </c>
      <c r="B29060" s="676" t="s">
        <v>24</v>
      </c>
      <c r="C29060" s="674">
        <v>19</v>
      </c>
      <c r="D29060" s="678" t="s">
        <v>328</v>
      </c>
      <c r="E29060" s="665">
        <v>3850</v>
      </c>
      <c r="F29060" s="639" t="s">
        <v>329</v>
      </c>
      <c r="G29060" s="20">
        <f>SUM(A29060*E29060)</f>
        <v>8239</v>
      </c>
    </row>
    <row r="29061" spans="1:7">
      <c r="A29061" s="677"/>
      <c r="B29061" s="677"/>
      <c r="C29061" s="675"/>
      <c r="D29061" s="679"/>
      <c r="E29061" s="680" t="s">
        <v>330</v>
      </c>
      <c r="F29061" s="681"/>
      <c r="G29061" s="682"/>
    </row>
    <row r="29062" spans="1:7">
      <c r="A29062" s="746">
        <v>1.28</v>
      </c>
      <c r="B29062" s="676" t="s">
        <v>24</v>
      </c>
      <c r="C29062" s="674" t="s">
        <v>208</v>
      </c>
      <c r="D29062" s="678" t="s">
        <v>596</v>
      </c>
      <c r="E29062" s="665">
        <v>3575</v>
      </c>
      <c r="F29062" s="639" t="s">
        <v>329</v>
      </c>
      <c r="G29062" s="20">
        <f>SUM(A29062*E29062)</f>
        <v>4576</v>
      </c>
    </row>
    <row r="29063" spans="1:7">
      <c r="A29063" s="747"/>
      <c r="B29063" s="677"/>
      <c r="C29063" s="675"/>
      <c r="D29063" s="679"/>
      <c r="E29063" s="680" t="s">
        <v>597</v>
      </c>
      <c r="F29063" s="681"/>
      <c r="G29063" s="682"/>
    </row>
    <row r="29064" spans="1:7">
      <c r="A29064" s="676">
        <v>3.42</v>
      </c>
      <c r="B29064" s="676" t="s">
        <v>24</v>
      </c>
      <c r="C29064" s="674" t="s">
        <v>209</v>
      </c>
      <c r="D29064" s="678" t="s">
        <v>598</v>
      </c>
      <c r="E29064" s="665">
        <v>186.34</v>
      </c>
      <c r="F29064" s="639" t="s">
        <v>329</v>
      </c>
      <c r="G29064" s="20">
        <f>SUM(A29064*E29064)</f>
        <v>637.28279999999995</v>
      </c>
    </row>
    <row r="29065" spans="1:7">
      <c r="A29065" s="677"/>
      <c r="B29065" s="677"/>
      <c r="C29065" s="675"/>
      <c r="D29065" s="679"/>
      <c r="E29065" s="680" t="s">
        <v>599</v>
      </c>
      <c r="F29065" s="681"/>
      <c r="G29065" s="682"/>
    </row>
    <row r="29066" spans="1:7">
      <c r="A29066" s="676">
        <v>8</v>
      </c>
      <c r="B29066" s="676" t="s">
        <v>72</v>
      </c>
      <c r="C29066" s="674" t="s">
        <v>210</v>
      </c>
      <c r="D29066" s="678" t="s">
        <v>722</v>
      </c>
      <c r="E29066" s="665">
        <v>254.1</v>
      </c>
      <c r="F29066" s="639" t="s">
        <v>723</v>
      </c>
      <c r="G29066" s="20">
        <f>SUM(A29066*E29066)</f>
        <v>2032.8</v>
      </c>
    </row>
    <row r="29067" spans="1:7">
      <c r="A29067" s="677"/>
      <c r="B29067" s="677"/>
      <c r="C29067" s="675"/>
      <c r="D29067" s="679"/>
      <c r="E29067" s="680" t="s">
        <v>724</v>
      </c>
      <c r="F29067" s="681"/>
      <c r="G29067" s="682"/>
    </row>
    <row r="29068" spans="1:7">
      <c r="A29068" s="676">
        <v>80</v>
      </c>
      <c r="B29068" s="676" t="s">
        <v>39</v>
      </c>
      <c r="C29068" s="674" t="s">
        <v>213</v>
      </c>
      <c r="D29068" s="678" t="s">
        <v>600</v>
      </c>
      <c r="E29068" s="665">
        <v>7607.25</v>
      </c>
      <c r="F29068" s="639" t="s">
        <v>42</v>
      </c>
      <c r="G29068" s="20">
        <f>SUM(A29068*E29068/100)</f>
        <v>6085.8</v>
      </c>
    </row>
    <row r="29069" spans="1:7">
      <c r="A29069" s="677"/>
      <c r="B29069" s="677"/>
      <c r="C29069" s="675"/>
      <c r="D29069" s="679"/>
      <c r="E29069" s="680" t="s">
        <v>601</v>
      </c>
      <c r="F29069" s="681"/>
      <c r="G29069" s="682"/>
    </row>
    <row r="29070" spans="1:7">
      <c r="A29070" s="676">
        <v>80</v>
      </c>
      <c r="B29070" s="676" t="s">
        <v>39</v>
      </c>
      <c r="C29070" s="644" t="s">
        <v>272</v>
      </c>
      <c r="D29070" s="678" t="s">
        <v>725</v>
      </c>
      <c r="E29070" s="665">
        <v>10.7</v>
      </c>
      <c r="F29070" s="639" t="s">
        <v>165</v>
      </c>
      <c r="G29070" s="20">
        <f>SUM(A29070*E29070)</f>
        <v>856</v>
      </c>
    </row>
    <row r="29071" spans="1:7">
      <c r="A29071" s="677"/>
      <c r="B29071" s="677"/>
      <c r="C29071" s="645"/>
      <c r="D29071" s="679"/>
      <c r="E29071" s="680" t="s">
        <v>726</v>
      </c>
      <c r="F29071" s="681"/>
      <c r="G29071" s="682"/>
    </row>
    <row r="29072" spans="1:7">
      <c r="A29072" s="676">
        <v>3</v>
      </c>
      <c r="B29072" s="676" t="s">
        <v>72</v>
      </c>
      <c r="C29072" s="644" t="s">
        <v>286</v>
      </c>
      <c r="D29072" s="678" t="s">
        <v>727</v>
      </c>
      <c r="E29072" s="665">
        <v>287.38</v>
      </c>
      <c r="F29072" s="639" t="s">
        <v>75</v>
      </c>
      <c r="G29072" s="20">
        <f>SUM(A29072*E29072)</f>
        <v>862.14</v>
      </c>
    </row>
    <row r="29073" spans="1:7">
      <c r="A29073" s="677"/>
      <c r="B29073" s="677"/>
      <c r="C29073" s="645"/>
      <c r="D29073" s="679"/>
      <c r="E29073" s="680" t="s">
        <v>728</v>
      </c>
      <c r="F29073" s="681"/>
      <c r="G29073" s="682"/>
    </row>
    <row r="29074" spans="1:7">
      <c r="A29074" s="676">
        <v>109</v>
      </c>
      <c r="B29074" s="676" t="s">
        <v>10</v>
      </c>
      <c r="C29074" s="674" t="s">
        <v>287</v>
      </c>
      <c r="D29074" s="678" t="s">
        <v>253</v>
      </c>
      <c r="E29074" s="665">
        <v>1512.5</v>
      </c>
      <c r="F29074" s="639" t="s">
        <v>254</v>
      </c>
      <c r="G29074" s="20">
        <f>SUM(A29074*E29074/1000)</f>
        <v>164.86250000000001</v>
      </c>
    </row>
    <row r="29075" spans="1:7">
      <c r="A29075" s="677"/>
      <c r="B29075" s="677"/>
      <c r="C29075" s="675"/>
      <c r="D29075" s="679"/>
      <c r="E29075" s="680" t="s">
        <v>304</v>
      </c>
      <c r="F29075" s="681"/>
      <c r="G29075" s="682"/>
    </row>
    <row r="29076" spans="1:7">
      <c r="A29076" s="676">
        <v>54</v>
      </c>
      <c r="B29076" s="676" t="s">
        <v>10</v>
      </c>
      <c r="C29076" s="674" t="s">
        <v>288</v>
      </c>
      <c r="D29076" s="678" t="s">
        <v>393</v>
      </c>
      <c r="E29076" s="665">
        <v>3630</v>
      </c>
      <c r="F29076" s="639" t="s">
        <v>254</v>
      </c>
      <c r="G29076" s="20">
        <f>SUM(A29076*E29076/1000)</f>
        <v>196.02</v>
      </c>
    </row>
    <row r="29077" spans="1:7">
      <c r="A29077" s="677"/>
      <c r="B29077" s="677"/>
      <c r="C29077" s="675"/>
      <c r="D29077" s="679"/>
      <c r="E29077" s="680" t="s">
        <v>394</v>
      </c>
      <c r="F29077" s="681"/>
      <c r="G29077" s="682"/>
    </row>
    <row r="29078" spans="1:7">
      <c r="A29078" s="676">
        <v>36</v>
      </c>
      <c r="B29078" s="676" t="s">
        <v>10</v>
      </c>
      <c r="C29078" s="644" t="s">
        <v>659</v>
      </c>
      <c r="D29078" s="678" t="s">
        <v>255</v>
      </c>
      <c r="E29078" s="665">
        <v>1141.25</v>
      </c>
      <c r="F29078" s="639" t="s">
        <v>13</v>
      </c>
      <c r="G29078" s="20">
        <f>SUM(A29078*E29078/100)</f>
        <v>410.85</v>
      </c>
    </row>
    <row r="29079" spans="1:7">
      <c r="A29079" s="677"/>
      <c r="B29079" s="677"/>
      <c r="C29079" s="645"/>
      <c r="D29079" s="679"/>
      <c r="E29079" s="680" t="s">
        <v>256</v>
      </c>
      <c r="F29079" s="681"/>
      <c r="G29079" s="682"/>
    </row>
    <row r="29080" spans="1:7">
      <c r="A29080" s="676">
        <v>90</v>
      </c>
      <c r="B29080" s="676" t="s">
        <v>10</v>
      </c>
      <c r="C29080" s="644" t="s">
        <v>660</v>
      </c>
      <c r="D29080" s="678" t="s">
        <v>729</v>
      </c>
      <c r="E29080" s="665">
        <v>162.5</v>
      </c>
      <c r="F29080" s="639" t="s">
        <v>13</v>
      </c>
      <c r="G29080" s="20">
        <f>SUM(A29080*E29080/100)</f>
        <v>146.25</v>
      </c>
    </row>
    <row r="29081" spans="1:7">
      <c r="A29081" s="677"/>
      <c r="B29081" s="677"/>
      <c r="C29081" s="645"/>
      <c r="D29081" s="679"/>
      <c r="E29081" s="680" t="s">
        <v>730</v>
      </c>
      <c r="F29081" s="681"/>
      <c r="G29081" s="682"/>
    </row>
    <row r="29082" spans="1:7">
      <c r="A29082" s="676">
        <v>24</v>
      </c>
      <c r="B29082" s="676" t="s">
        <v>10</v>
      </c>
      <c r="C29082" s="674" t="s">
        <v>663</v>
      </c>
      <c r="D29082" s="678" t="s">
        <v>22</v>
      </c>
      <c r="E29082" s="665">
        <v>8122.95</v>
      </c>
      <c r="F29082" s="639" t="s">
        <v>13</v>
      </c>
      <c r="G29082" s="20">
        <f>SUM(A29082*E29082/100)</f>
        <v>1949.5079999999998</v>
      </c>
    </row>
    <row r="29083" spans="1:7">
      <c r="A29083" s="677"/>
      <c r="B29083" s="677"/>
      <c r="C29083" s="675"/>
      <c r="D29083" s="679"/>
      <c r="E29083" s="680" t="s">
        <v>23</v>
      </c>
      <c r="F29083" s="681"/>
      <c r="G29083" s="682"/>
    </row>
    <row r="29084" spans="1:7">
      <c r="A29084" s="676">
        <v>23</v>
      </c>
      <c r="B29084" s="676" t="s">
        <v>10</v>
      </c>
      <c r="C29084" s="644" t="s">
        <v>665</v>
      </c>
      <c r="D29084" s="678" t="s">
        <v>34</v>
      </c>
      <c r="E29084" s="665">
        <v>14429.25</v>
      </c>
      <c r="F29084" s="639" t="s">
        <v>13</v>
      </c>
      <c r="G29084" s="20">
        <f>SUM(A29084*E29084/100)</f>
        <v>3318.7275</v>
      </c>
    </row>
    <row r="29085" spans="1:7">
      <c r="A29085" s="677"/>
      <c r="B29085" s="677"/>
      <c r="C29085" s="645"/>
      <c r="D29085" s="679"/>
      <c r="E29085" s="680" t="s">
        <v>35</v>
      </c>
      <c r="F29085" s="681"/>
      <c r="G29085" s="682"/>
    </row>
    <row r="29086" spans="1:7" ht="38.25">
      <c r="A29086" s="642"/>
      <c r="B29086" s="642"/>
      <c r="C29086" s="644" t="s">
        <v>666</v>
      </c>
      <c r="D29086" s="646" t="s">
        <v>153</v>
      </c>
      <c r="E29086" s="704"/>
      <c r="F29086" s="705"/>
      <c r="G29086" s="706"/>
    </row>
    <row r="29087" spans="1:7">
      <c r="A29087" s="676">
        <v>600</v>
      </c>
      <c r="B29087" s="676" t="s">
        <v>39</v>
      </c>
      <c r="C29087" s="674" t="s">
        <v>154</v>
      </c>
      <c r="D29087" s="678" t="s">
        <v>331</v>
      </c>
      <c r="E29087" s="665">
        <v>4411.82</v>
      </c>
      <c r="F29087" s="639" t="s">
        <v>42</v>
      </c>
      <c r="G29087" s="20">
        <f>SUM(A29087*E29087/100)</f>
        <v>26470.92</v>
      </c>
    </row>
    <row r="29088" spans="1:7">
      <c r="A29088" s="677"/>
      <c r="B29088" s="677"/>
      <c r="C29088" s="675"/>
      <c r="D29088" s="679"/>
      <c r="E29088" s="680" t="s">
        <v>332</v>
      </c>
      <c r="F29088" s="681"/>
      <c r="G29088" s="682"/>
    </row>
    <row r="29089" spans="1:7">
      <c r="A29089" s="676">
        <v>80</v>
      </c>
      <c r="B29089" s="676" t="s">
        <v>39</v>
      </c>
      <c r="C29089" s="674" t="s">
        <v>157</v>
      </c>
      <c r="D29089" s="678" t="s">
        <v>158</v>
      </c>
      <c r="E29089" s="665">
        <v>3275.5</v>
      </c>
      <c r="F29089" s="639" t="s">
        <v>42</v>
      </c>
      <c r="G29089" s="20">
        <f>SUM(A29089*E29089/100)</f>
        <v>2620.4</v>
      </c>
    </row>
    <row r="29090" spans="1:7">
      <c r="A29090" s="677"/>
      <c r="B29090" s="677"/>
      <c r="C29090" s="675"/>
      <c r="D29090" s="679"/>
      <c r="E29090" s="680" t="s">
        <v>408</v>
      </c>
      <c r="F29090" s="681"/>
      <c r="G29090" s="682"/>
    </row>
    <row r="29091" spans="1:7" s="25" customFormat="1">
      <c r="A29091" s="674">
        <v>46</v>
      </c>
      <c r="B29091" s="674" t="s">
        <v>39</v>
      </c>
      <c r="C29091" s="674" t="s">
        <v>667</v>
      </c>
      <c r="D29091" s="678" t="s">
        <v>265</v>
      </c>
      <c r="E29091" s="639">
        <v>567.48</v>
      </c>
      <c r="F29091" s="639" t="s">
        <v>266</v>
      </c>
      <c r="G29091" s="20">
        <f>SUM(A29091*E29091)</f>
        <v>26104.080000000002</v>
      </c>
    </row>
    <row r="29092" spans="1:7" s="25" customFormat="1">
      <c r="A29092" s="675"/>
      <c r="B29092" s="675"/>
      <c r="C29092" s="675"/>
      <c r="D29092" s="679"/>
      <c r="E29092" s="680" t="s">
        <v>399</v>
      </c>
      <c r="F29092" s="681"/>
      <c r="G29092" s="682"/>
    </row>
    <row r="29093" spans="1:7" s="25" customFormat="1">
      <c r="A29093" s="674">
        <v>12</v>
      </c>
      <c r="B29093" s="674" t="s">
        <v>39</v>
      </c>
      <c r="C29093" s="674" t="s">
        <v>731</v>
      </c>
      <c r="D29093" s="678" t="s">
        <v>278</v>
      </c>
      <c r="E29093" s="639">
        <v>186.04</v>
      </c>
      <c r="F29093" s="639" t="s">
        <v>266</v>
      </c>
      <c r="G29093" s="20">
        <f>SUM(A29093*E29093)</f>
        <v>2232.48</v>
      </c>
    </row>
    <row r="29094" spans="1:7" s="25" customFormat="1">
      <c r="A29094" s="675"/>
      <c r="B29094" s="675"/>
      <c r="C29094" s="675"/>
      <c r="D29094" s="679"/>
      <c r="E29094" s="686" t="s">
        <v>279</v>
      </c>
      <c r="F29094" s="686"/>
      <c r="G29094" s="686"/>
    </row>
    <row r="29095" spans="1:7" s="25" customFormat="1">
      <c r="A29095" s="674">
        <v>16</v>
      </c>
      <c r="B29095" s="674" t="s">
        <v>39</v>
      </c>
      <c r="C29095" s="674" t="s">
        <v>732</v>
      </c>
      <c r="D29095" s="678" t="s">
        <v>733</v>
      </c>
      <c r="E29095" s="639">
        <v>27747.06</v>
      </c>
      <c r="F29095" s="639" t="s">
        <v>42</v>
      </c>
      <c r="G29095" s="20">
        <f>SUM(A29095*E29095/100)</f>
        <v>4439.5295999999998</v>
      </c>
    </row>
    <row r="29096" spans="1:7" s="25" customFormat="1">
      <c r="A29096" s="675"/>
      <c r="B29096" s="675"/>
      <c r="C29096" s="675"/>
      <c r="D29096" s="679"/>
      <c r="E29096" s="686" t="s">
        <v>734</v>
      </c>
      <c r="F29096" s="686"/>
      <c r="G29096" s="686"/>
    </row>
    <row r="29097" spans="1:7" s="25" customFormat="1">
      <c r="A29097" s="674">
        <v>67</v>
      </c>
      <c r="B29097" s="674" t="s">
        <v>39</v>
      </c>
      <c r="C29097" s="674" t="s">
        <v>735</v>
      </c>
      <c r="D29097" s="678" t="s">
        <v>736</v>
      </c>
      <c r="E29097" s="665">
        <v>28299.3</v>
      </c>
      <c r="F29097" s="639" t="s">
        <v>42</v>
      </c>
      <c r="G29097" s="20">
        <f>SUM(A29097*E29097/100)</f>
        <v>18960.530999999999</v>
      </c>
    </row>
    <row r="29098" spans="1:7" s="25" customFormat="1">
      <c r="A29098" s="675"/>
      <c r="B29098" s="675"/>
      <c r="C29098" s="675"/>
      <c r="D29098" s="679"/>
      <c r="E29098" s="686" t="s">
        <v>737</v>
      </c>
      <c r="F29098" s="686"/>
      <c r="G29098" s="686"/>
    </row>
    <row r="29099" spans="1:7">
      <c r="A29099" s="676">
        <v>58</v>
      </c>
      <c r="B29099" s="676" t="s">
        <v>39</v>
      </c>
      <c r="C29099" s="644" t="s">
        <v>738</v>
      </c>
      <c r="D29099" s="678" t="s">
        <v>264</v>
      </c>
      <c r="E29099" s="665">
        <v>30509.77</v>
      </c>
      <c r="F29099" s="639" t="s">
        <v>42</v>
      </c>
      <c r="G29099" s="20">
        <f>SUM(A29099*E29099/100)</f>
        <v>17695.6666</v>
      </c>
    </row>
    <row r="29100" spans="1:7">
      <c r="A29100" s="677"/>
      <c r="B29100" s="677"/>
      <c r="C29100" s="645"/>
      <c r="D29100" s="679"/>
      <c r="E29100" s="680" t="s">
        <v>159</v>
      </c>
      <c r="F29100" s="681"/>
      <c r="G29100" s="682"/>
    </row>
    <row r="29101" spans="1:7" s="25" customFormat="1">
      <c r="A29101" s="674">
        <v>46</v>
      </c>
      <c r="B29101" s="674" t="s">
        <v>39</v>
      </c>
      <c r="C29101" s="674" t="s">
        <v>739</v>
      </c>
      <c r="D29101" s="678" t="s">
        <v>740</v>
      </c>
      <c r="E29101" s="665">
        <v>36.6</v>
      </c>
      <c r="F29101" s="639" t="s">
        <v>165</v>
      </c>
      <c r="G29101" s="20">
        <f>SUM(A29101*E29101)</f>
        <v>1683.6000000000001</v>
      </c>
    </row>
    <row r="29102" spans="1:7" s="25" customFormat="1">
      <c r="A29102" s="675"/>
      <c r="B29102" s="675"/>
      <c r="C29102" s="675"/>
      <c r="D29102" s="679"/>
      <c r="E29102" s="686" t="s">
        <v>741</v>
      </c>
      <c r="F29102" s="686"/>
      <c r="G29102" s="686"/>
    </row>
    <row r="29103" spans="1:7">
      <c r="A29103" s="676"/>
      <c r="B29103" s="676"/>
      <c r="C29103" s="674" t="s">
        <v>742</v>
      </c>
      <c r="D29103" s="702" t="s">
        <v>246</v>
      </c>
      <c r="E29103" s="650"/>
      <c r="F29103" s="69"/>
      <c r="G29103" s="70"/>
    </row>
    <row r="29104" spans="1:7">
      <c r="A29104" s="677"/>
      <c r="B29104" s="677"/>
      <c r="C29104" s="675"/>
      <c r="D29104" s="703"/>
      <c r="E29104" s="722"/>
      <c r="F29104" s="723"/>
      <c r="G29104" s="724"/>
    </row>
    <row r="29105" spans="1:7">
      <c r="A29105" s="676">
        <v>35</v>
      </c>
      <c r="B29105" s="676" t="s">
        <v>107</v>
      </c>
      <c r="C29105" s="674"/>
      <c r="D29105" s="678" t="s">
        <v>247</v>
      </c>
      <c r="E29105" s="665">
        <v>228.9</v>
      </c>
      <c r="F29105" s="639" t="s">
        <v>111</v>
      </c>
      <c r="G29105" s="20">
        <f>SUM(A29105*E29105)</f>
        <v>8011.5</v>
      </c>
    </row>
    <row r="29106" spans="1:7">
      <c r="A29106" s="677"/>
      <c r="B29106" s="677"/>
      <c r="C29106" s="675"/>
      <c r="D29106" s="679"/>
      <c r="E29106" s="680" t="s">
        <v>248</v>
      </c>
      <c r="F29106" s="681"/>
      <c r="G29106" s="682"/>
    </row>
    <row r="29107" spans="1:7">
      <c r="A29107" s="676">
        <v>99</v>
      </c>
      <c r="B29107" s="676" t="s">
        <v>107</v>
      </c>
      <c r="C29107" s="674"/>
      <c r="D29107" s="678" t="s">
        <v>249</v>
      </c>
      <c r="E29107" s="655">
        <v>240.5</v>
      </c>
      <c r="F29107" s="645" t="s">
        <v>111</v>
      </c>
      <c r="G29107" s="20">
        <f>SUM(A29107*E29107)</f>
        <v>23809.5</v>
      </c>
    </row>
    <row r="29108" spans="1:7">
      <c r="A29108" s="677"/>
      <c r="B29108" s="677"/>
      <c r="C29108" s="675"/>
      <c r="D29108" s="679"/>
      <c r="E29108" s="680" t="s">
        <v>250</v>
      </c>
      <c r="F29108" s="681"/>
      <c r="G29108" s="682"/>
    </row>
    <row r="29109" spans="1:7">
      <c r="A29109" s="676"/>
      <c r="B29109" s="676"/>
      <c r="C29109" s="674" t="s">
        <v>743</v>
      </c>
      <c r="D29109" s="702" t="s">
        <v>744</v>
      </c>
      <c r="E29109" s="650"/>
      <c r="F29109" s="69"/>
      <c r="G29109" s="70"/>
    </row>
    <row r="29110" spans="1:7">
      <c r="A29110" s="677"/>
      <c r="B29110" s="677"/>
      <c r="C29110" s="675"/>
      <c r="D29110" s="703"/>
      <c r="E29110" s="722"/>
      <c r="F29110" s="723"/>
      <c r="G29110" s="724"/>
    </row>
    <row r="29111" spans="1:7">
      <c r="A29111" s="676">
        <v>1</v>
      </c>
      <c r="B29111" s="676" t="s">
        <v>89</v>
      </c>
      <c r="C29111" s="674"/>
      <c r="D29111" s="678" t="s">
        <v>247</v>
      </c>
      <c r="E29111" s="665">
        <v>279.51</v>
      </c>
      <c r="F29111" s="639" t="s">
        <v>75</v>
      </c>
      <c r="G29111" s="20">
        <f>SUM(A29111*E29111)</f>
        <v>279.51</v>
      </c>
    </row>
    <row r="29112" spans="1:7">
      <c r="A29112" s="677"/>
      <c r="B29112" s="677"/>
      <c r="C29112" s="675"/>
      <c r="D29112" s="679"/>
      <c r="E29112" s="680" t="s">
        <v>745</v>
      </c>
      <c r="F29112" s="681"/>
      <c r="G29112" s="682"/>
    </row>
    <row r="29113" spans="1:7">
      <c r="A29113" s="676">
        <v>1</v>
      </c>
      <c r="B29113" s="676" t="s">
        <v>89</v>
      </c>
      <c r="C29113" s="674"/>
      <c r="D29113" s="678" t="s">
        <v>249</v>
      </c>
      <c r="E29113" s="655">
        <v>139.76</v>
      </c>
      <c r="F29113" s="645" t="s">
        <v>75</v>
      </c>
      <c r="G29113" s="20">
        <f>SUM(A29113*E29113)</f>
        <v>139.76</v>
      </c>
    </row>
    <row r="29114" spans="1:7">
      <c r="A29114" s="677"/>
      <c r="B29114" s="677"/>
      <c r="C29114" s="675"/>
      <c r="D29114" s="679"/>
      <c r="E29114" s="680" t="s">
        <v>746</v>
      </c>
      <c r="F29114" s="681"/>
      <c r="G29114" s="682"/>
    </row>
    <row r="29115" spans="1:7">
      <c r="A29115" s="676">
        <v>13</v>
      </c>
      <c r="B29115" s="676" t="s">
        <v>39</v>
      </c>
      <c r="C29115" s="674" t="s">
        <v>747</v>
      </c>
      <c r="D29115" s="678" t="s">
        <v>748</v>
      </c>
      <c r="E29115" s="655">
        <v>115.55</v>
      </c>
      <c r="F29115" s="645" t="s">
        <v>111</v>
      </c>
      <c r="G29115" s="20">
        <f>SUM(A29115*E29115)</f>
        <v>1502.1499999999999</v>
      </c>
    </row>
    <row r="29116" spans="1:7">
      <c r="A29116" s="677"/>
      <c r="B29116" s="677"/>
      <c r="C29116" s="675"/>
      <c r="D29116" s="679"/>
      <c r="E29116" s="680" t="s">
        <v>749</v>
      </c>
      <c r="F29116" s="681"/>
      <c r="G29116" s="682"/>
    </row>
    <row r="29117" spans="1:7">
      <c r="A29117" s="674">
        <v>28</v>
      </c>
      <c r="B29117" s="674" t="s">
        <v>39</v>
      </c>
      <c r="C29117" s="676" t="s">
        <v>750</v>
      </c>
      <c r="D29117" s="678" t="s">
        <v>251</v>
      </c>
      <c r="E29117" s="665">
        <v>902.93</v>
      </c>
      <c r="F29117" s="639" t="s">
        <v>165</v>
      </c>
      <c r="G29117" s="20">
        <f>SUM(A29117*E29117)</f>
        <v>25282.039999999997</v>
      </c>
    </row>
    <row r="29118" spans="1:7">
      <c r="A29118" s="675"/>
      <c r="B29118" s="675"/>
      <c r="C29118" s="677"/>
      <c r="D29118" s="679"/>
      <c r="E29118" s="680" t="s">
        <v>252</v>
      </c>
      <c r="F29118" s="681"/>
      <c r="G29118" s="682"/>
    </row>
    <row r="29119" spans="1:7" s="25" customFormat="1">
      <c r="A29119" s="676">
        <v>20</v>
      </c>
      <c r="B29119" s="676" t="s">
        <v>10</v>
      </c>
      <c r="C29119" s="674" t="s">
        <v>751</v>
      </c>
      <c r="D29119" s="678" t="s">
        <v>752</v>
      </c>
      <c r="E29119" s="665">
        <v>194.16</v>
      </c>
      <c r="F29119" s="639" t="s">
        <v>165</v>
      </c>
      <c r="G29119" s="20">
        <f>SUM(A29119*E29119)</f>
        <v>3883.2</v>
      </c>
    </row>
    <row r="29120" spans="1:7" s="25" customFormat="1">
      <c r="A29120" s="677"/>
      <c r="B29120" s="677"/>
      <c r="C29120" s="675"/>
      <c r="D29120" s="679"/>
      <c r="E29120" s="680" t="s">
        <v>753</v>
      </c>
      <c r="F29120" s="681"/>
      <c r="G29120" s="682"/>
    </row>
    <row r="29121" spans="1:7">
      <c r="A29121" s="674">
        <v>20</v>
      </c>
      <c r="B29121" s="674" t="s">
        <v>39</v>
      </c>
      <c r="C29121" s="676" t="s">
        <v>754</v>
      </c>
      <c r="D29121" s="678" t="s">
        <v>172</v>
      </c>
      <c r="E29121" s="665">
        <v>190.72</v>
      </c>
      <c r="F29121" s="639" t="s">
        <v>165</v>
      </c>
      <c r="G29121" s="13">
        <f>SUM(A29121*E29121)</f>
        <v>3814.4</v>
      </c>
    </row>
    <row r="29122" spans="1:7">
      <c r="A29122" s="675"/>
      <c r="B29122" s="675"/>
      <c r="C29122" s="677"/>
      <c r="D29122" s="679"/>
      <c r="E29122" s="680" t="s">
        <v>173</v>
      </c>
      <c r="F29122" s="681"/>
      <c r="G29122" s="682"/>
    </row>
    <row r="29123" spans="1:7">
      <c r="A29123" s="674">
        <v>1473</v>
      </c>
      <c r="B29123" s="674" t="s">
        <v>39</v>
      </c>
      <c r="C29123" s="676" t="s">
        <v>755</v>
      </c>
      <c r="D29123" s="678" t="s">
        <v>756</v>
      </c>
      <c r="E29123" s="665">
        <v>1980.83</v>
      </c>
      <c r="F29123" s="639" t="s">
        <v>42</v>
      </c>
      <c r="G29123" s="13">
        <f>SUM(A29123*E29123/100)</f>
        <v>29177.625899999999</v>
      </c>
    </row>
    <row r="29124" spans="1:7">
      <c r="A29124" s="675"/>
      <c r="B29124" s="675"/>
      <c r="C29124" s="677"/>
      <c r="D29124" s="679"/>
      <c r="E29124" s="680" t="s">
        <v>757</v>
      </c>
      <c r="F29124" s="681"/>
      <c r="G29124" s="682"/>
    </row>
    <row r="29125" spans="1:7">
      <c r="A29125" s="674">
        <v>1221</v>
      </c>
      <c r="B29125" s="674" t="s">
        <v>39</v>
      </c>
      <c r="C29125" s="676" t="s">
        <v>758</v>
      </c>
      <c r="D29125" s="678" t="s">
        <v>759</v>
      </c>
      <c r="E29125" s="665">
        <v>393.25</v>
      </c>
      <c r="F29125" s="639" t="s">
        <v>42</v>
      </c>
      <c r="G29125" s="13">
        <f>SUM(A29125*E29125/100)</f>
        <v>4801.5825000000004</v>
      </c>
    </row>
    <row r="29126" spans="1:7">
      <c r="A29126" s="675"/>
      <c r="B29126" s="675"/>
      <c r="C29126" s="677"/>
      <c r="D29126" s="679"/>
      <c r="E29126" s="680" t="s">
        <v>760</v>
      </c>
      <c r="F29126" s="681"/>
      <c r="G29126" s="682"/>
    </row>
    <row r="29127" spans="1:7">
      <c r="A29127" s="674">
        <v>864</v>
      </c>
      <c r="B29127" s="674" t="s">
        <v>39</v>
      </c>
      <c r="C29127" s="676" t="s">
        <v>761</v>
      </c>
      <c r="D29127" s="731" t="s">
        <v>300</v>
      </c>
      <c r="E29127" s="655">
        <v>1043.9000000000001</v>
      </c>
      <c r="F29127" s="645" t="s">
        <v>42</v>
      </c>
      <c r="G29127" s="20">
        <f>SUM(A29127*E29127/100)</f>
        <v>9019.2960000000003</v>
      </c>
    </row>
    <row r="29128" spans="1:7">
      <c r="A29128" s="675"/>
      <c r="B29128" s="675"/>
      <c r="C29128" s="677"/>
      <c r="D29128" s="679"/>
      <c r="E29128" s="680" t="s">
        <v>301</v>
      </c>
      <c r="F29128" s="681"/>
      <c r="G29128" s="682"/>
    </row>
    <row r="29129" spans="1:7">
      <c r="A29129" s="674">
        <v>197</v>
      </c>
      <c r="B29129" s="674" t="s">
        <v>39</v>
      </c>
      <c r="C29129" s="676" t="s">
        <v>762</v>
      </c>
      <c r="D29129" s="678" t="s">
        <v>170</v>
      </c>
      <c r="E29129" s="665">
        <v>1160.06</v>
      </c>
      <c r="F29129" s="639" t="s">
        <v>42</v>
      </c>
      <c r="G29129" s="13">
        <f>SUM(A29129*E29129/100)</f>
        <v>2285.3181999999997</v>
      </c>
    </row>
    <row r="29130" spans="1:7">
      <c r="A29130" s="675"/>
      <c r="B29130" s="675"/>
      <c r="C29130" s="677"/>
      <c r="D29130" s="679"/>
      <c r="E29130" s="680" t="s">
        <v>171</v>
      </c>
      <c r="F29130" s="681"/>
      <c r="G29130" s="682"/>
    </row>
    <row r="29131" spans="1:7">
      <c r="A29131" s="674">
        <v>26</v>
      </c>
      <c r="B29131" s="674" t="s">
        <v>39</v>
      </c>
      <c r="C29131" s="676" t="s">
        <v>763</v>
      </c>
      <c r="D29131" s="731" t="s">
        <v>764</v>
      </c>
      <c r="E29131" s="655">
        <v>674.6</v>
      </c>
      <c r="F29131" s="645" t="s">
        <v>42</v>
      </c>
      <c r="G29131" s="20">
        <f>SUM(A29131*E29131/100)</f>
        <v>175.39600000000002</v>
      </c>
    </row>
    <row r="29132" spans="1:7">
      <c r="A29132" s="675"/>
      <c r="B29132" s="675"/>
      <c r="C29132" s="677"/>
      <c r="D29132" s="679"/>
      <c r="E29132" s="680" t="s">
        <v>765</v>
      </c>
      <c r="F29132" s="681"/>
      <c r="G29132" s="682"/>
    </row>
    <row r="29133" spans="1:7">
      <c r="A29133" s="676">
        <v>20</v>
      </c>
      <c r="B29133" s="676" t="s">
        <v>39</v>
      </c>
      <c r="C29133" s="674" t="s">
        <v>766</v>
      </c>
      <c r="D29133" s="678" t="s">
        <v>214</v>
      </c>
      <c r="E29133" s="665">
        <v>674.19</v>
      </c>
      <c r="F29133" s="639" t="s">
        <v>42</v>
      </c>
      <c r="G29133" s="20">
        <f>SUM(A29133*E29133/100)</f>
        <v>134.83800000000002</v>
      </c>
    </row>
    <row r="29134" spans="1:7">
      <c r="A29134" s="677"/>
      <c r="B29134" s="677"/>
      <c r="C29134" s="675"/>
      <c r="D29134" s="679"/>
      <c r="E29134" s="680" t="s">
        <v>767</v>
      </c>
      <c r="F29134" s="681"/>
      <c r="G29134" s="682"/>
    </row>
    <row r="29135" spans="1:7">
      <c r="A29135" s="31"/>
      <c r="B29135" s="32"/>
      <c r="C29135" s="32"/>
      <c r="D29135" s="182"/>
      <c r="E29135" s="32"/>
      <c r="F29135" s="183" t="s">
        <v>603</v>
      </c>
      <c r="G29135" s="184">
        <v>379938</v>
      </c>
    </row>
    <row r="29136" spans="1:7">
      <c r="A29136" s="172"/>
      <c r="D29136" s="185" t="s">
        <v>78</v>
      </c>
      <c r="G29136" s="174"/>
    </row>
    <row r="29137" spans="1:7" s="36" customFormat="1">
      <c r="A29137" s="676">
        <v>45</v>
      </c>
      <c r="B29137" s="676" t="s">
        <v>107</v>
      </c>
      <c r="C29137" s="674" t="s">
        <v>11</v>
      </c>
      <c r="D29137" s="678" t="s">
        <v>446</v>
      </c>
      <c r="E29137" s="665">
        <v>333.29</v>
      </c>
      <c r="F29137" s="639" t="s">
        <v>75</v>
      </c>
      <c r="G29137" s="13">
        <f>SUM(A29137*E29137)</f>
        <v>14998.050000000001</v>
      </c>
    </row>
    <row r="29138" spans="1:7" s="36" customFormat="1">
      <c r="A29138" s="677"/>
      <c r="B29138" s="677"/>
      <c r="C29138" s="675"/>
      <c r="D29138" s="679"/>
      <c r="E29138" s="680" t="s">
        <v>447</v>
      </c>
      <c r="F29138" s="681"/>
      <c r="G29138" s="682"/>
    </row>
    <row r="29139" spans="1:7">
      <c r="A29139" s="676">
        <v>6</v>
      </c>
      <c r="B29139" s="676" t="s">
        <v>72</v>
      </c>
      <c r="C29139" s="674" t="s">
        <v>15</v>
      </c>
      <c r="D29139" s="678" t="s">
        <v>181</v>
      </c>
      <c r="E29139" s="665">
        <v>566.70000000000005</v>
      </c>
      <c r="F29139" s="639" t="s">
        <v>75</v>
      </c>
      <c r="G29139" s="13">
        <f>SUM(A29139*E29139)</f>
        <v>3400.2000000000003</v>
      </c>
    </row>
    <row r="29140" spans="1:7">
      <c r="A29140" s="677"/>
      <c r="B29140" s="677"/>
      <c r="C29140" s="675"/>
      <c r="D29140" s="679"/>
      <c r="E29140" s="680" t="s">
        <v>182</v>
      </c>
      <c r="F29140" s="681"/>
      <c r="G29140" s="682"/>
    </row>
    <row r="29141" spans="1:7">
      <c r="A29141" s="676">
        <v>3</v>
      </c>
      <c r="B29141" s="676" t="s">
        <v>72</v>
      </c>
      <c r="C29141" s="674" t="s">
        <v>18</v>
      </c>
      <c r="D29141" s="678" t="s">
        <v>177</v>
      </c>
      <c r="E29141" s="665">
        <v>6166.6</v>
      </c>
      <c r="F29141" s="639" t="s">
        <v>75</v>
      </c>
      <c r="G29141" s="13">
        <f>SUM(A29141*E29141)</f>
        <v>18499.800000000003</v>
      </c>
    </row>
    <row r="29142" spans="1:7">
      <c r="A29142" s="677"/>
      <c r="B29142" s="677"/>
      <c r="C29142" s="675"/>
      <c r="D29142" s="679"/>
      <c r="E29142" s="680" t="s">
        <v>178</v>
      </c>
      <c r="F29142" s="681"/>
      <c r="G29142" s="682"/>
    </row>
    <row r="29143" spans="1:7">
      <c r="A29143" s="676">
        <v>3</v>
      </c>
      <c r="B29143" s="676" t="s">
        <v>72</v>
      </c>
      <c r="C29143" s="674" t="s">
        <v>21</v>
      </c>
      <c r="D29143" s="678" t="s">
        <v>768</v>
      </c>
      <c r="E29143" s="665">
        <v>4253.7</v>
      </c>
      <c r="F29143" s="639" t="s">
        <v>75</v>
      </c>
      <c r="G29143" s="13">
        <f>SUM(A29143*E29143)</f>
        <v>12761.099999999999</v>
      </c>
    </row>
    <row r="29144" spans="1:7">
      <c r="A29144" s="677"/>
      <c r="B29144" s="677"/>
      <c r="C29144" s="675"/>
      <c r="D29144" s="679"/>
      <c r="E29144" s="680" t="s">
        <v>769</v>
      </c>
      <c r="F29144" s="681"/>
      <c r="G29144" s="682"/>
    </row>
    <row r="29145" spans="1:7">
      <c r="A29145" s="676">
        <v>3</v>
      </c>
      <c r="B29145" s="676" t="s">
        <v>89</v>
      </c>
      <c r="C29145" s="674" t="s">
        <v>25</v>
      </c>
      <c r="D29145" s="678" t="s">
        <v>94</v>
      </c>
      <c r="E29145" s="665">
        <v>938.47</v>
      </c>
      <c r="F29145" s="639" t="s">
        <v>75</v>
      </c>
      <c r="G29145" s="13">
        <f>SUM(A29145*E29145)</f>
        <v>2815.41</v>
      </c>
    </row>
    <row r="29146" spans="1:7">
      <c r="A29146" s="677"/>
      <c r="B29146" s="677"/>
      <c r="C29146" s="675"/>
      <c r="D29146" s="679"/>
      <c r="E29146" s="680" t="s">
        <v>95</v>
      </c>
      <c r="F29146" s="681"/>
      <c r="G29146" s="682"/>
    </row>
    <row r="29147" spans="1:7" s="36" customFormat="1">
      <c r="A29147" s="676">
        <v>3</v>
      </c>
      <c r="B29147" s="676" t="s">
        <v>89</v>
      </c>
      <c r="C29147" s="674" t="s">
        <v>29</v>
      </c>
      <c r="D29147" s="678" t="s">
        <v>81</v>
      </c>
      <c r="E29147" s="665">
        <v>2042.43</v>
      </c>
      <c r="F29147" s="639" t="s">
        <v>75</v>
      </c>
      <c r="G29147" s="13">
        <f>SUM(A29147*E29147)</f>
        <v>6127.29</v>
      </c>
    </row>
    <row r="29148" spans="1:7" s="36" customFormat="1">
      <c r="A29148" s="677"/>
      <c r="B29148" s="677"/>
      <c r="C29148" s="675"/>
      <c r="D29148" s="679"/>
      <c r="E29148" s="680" t="s">
        <v>82</v>
      </c>
      <c r="F29148" s="681"/>
      <c r="G29148" s="682"/>
    </row>
    <row r="29149" spans="1:7">
      <c r="A29149" s="676">
        <v>3</v>
      </c>
      <c r="B29149" s="676" t="s">
        <v>72</v>
      </c>
      <c r="C29149" s="674" t="s">
        <v>29</v>
      </c>
      <c r="D29149" s="678" t="s">
        <v>83</v>
      </c>
      <c r="E29149" s="665">
        <v>447.15</v>
      </c>
      <c r="F29149" s="639" t="s">
        <v>75</v>
      </c>
      <c r="G29149" s="13">
        <f>SUM(A29149*E29149)</f>
        <v>1341.4499999999998</v>
      </c>
    </row>
    <row r="29150" spans="1:7">
      <c r="A29150" s="677"/>
      <c r="B29150" s="677"/>
      <c r="C29150" s="675"/>
      <c r="D29150" s="679"/>
      <c r="E29150" s="680" t="s">
        <v>84</v>
      </c>
      <c r="F29150" s="681"/>
      <c r="G29150" s="682"/>
    </row>
    <row r="29151" spans="1:7" s="36" customFormat="1">
      <c r="A29151" s="676">
        <v>3</v>
      </c>
      <c r="B29151" s="676" t="s">
        <v>89</v>
      </c>
      <c r="C29151" s="674" t="s">
        <v>36</v>
      </c>
      <c r="D29151" s="678" t="s">
        <v>81</v>
      </c>
      <c r="E29151" s="665">
        <v>972.95</v>
      </c>
      <c r="F29151" s="639" t="s">
        <v>75</v>
      </c>
      <c r="G29151" s="13">
        <f>SUM(A29151*E29151)</f>
        <v>2918.8500000000004</v>
      </c>
    </row>
    <row r="29152" spans="1:7" s="36" customFormat="1">
      <c r="A29152" s="677"/>
      <c r="B29152" s="677"/>
      <c r="C29152" s="675"/>
      <c r="D29152" s="679"/>
      <c r="E29152" s="680" t="s">
        <v>770</v>
      </c>
      <c r="F29152" s="681"/>
      <c r="G29152" s="682"/>
    </row>
    <row r="29153" spans="1:7" s="36" customFormat="1">
      <c r="A29153" s="676">
        <v>3</v>
      </c>
      <c r="B29153" s="676" t="s">
        <v>72</v>
      </c>
      <c r="C29153" s="674" t="s">
        <v>40</v>
      </c>
      <c r="D29153" s="678" t="s">
        <v>771</v>
      </c>
      <c r="E29153" s="665">
        <v>389.7</v>
      </c>
      <c r="F29153" s="639" t="s">
        <v>75</v>
      </c>
      <c r="G29153" s="13">
        <f>SUM(A29153*E29153)</f>
        <v>1169.0999999999999</v>
      </c>
    </row>
    <row r="29154" spans="1:7" s="36" customFormat="1">
      <c r="A29154" s="677"/>
      <c r="B29154" s="677"/>
      <c r="C29154" s="675"/>
      <c r="D29154" s="679"/>
      <c r="E29154" s="680" t="s">
        <v>772</v>
      </c>
      <c r="F29154" s="681"/>
      <c r="G29154" s="682"/>
    </row>
    <row r="29155" spans="1:7">
      <c r="A29155" s="676"/>
      <c r="B29155" s="676"/>
      <c r="C29155" s="674" t="s">
        <v>44</v>
      </c>
      <c r="D29155" s="678" t="s">
        <v>226</v>
      </c>
      <c r="E29155" s="704"/>
      <c r="F29155" s="705"/>
      <c r="G29155" s="706"/>
    </row>
    <row r="29156" spans="1:7">
      <c r="A29156" s="677"/>
      <c r="B29156" s="677"/>
      <c r="C29156" s="675"/>
      <c r="D29156" s="679"/>
      <c r="E29156" s="707"/>
      <c r="F29156" s="708"/>
      <c r="G29156" s="709"/>
    </row>
    <row r="29157" spans="1:7">
      <c r="A29157" s="676">
        <v>40</v>
      </c>
      <c r="B29157" s="676" t="s">
        <v>107</v>
      </c>
      <c r="C29157" s="674" t="s">
        <v>99</v>
      </c>
      <c r="D29157" s="678" t="s">
        <v>773</v>
      </c>
      <c r="E29157" s="665">
        <v>95.79</v>
      </c>
      <c r="F29157" s="639" t="s">
        <v>111</v>
      </c>
      <c r="G29157" s="13">
        <f>SUM(A29157*E29157)</f>
        <v>3831.6000000000004</v>
      </c>
    </row>
    <row r="29158" spans="1:7">
      <c r="A29158" s="677"/>
      <c r="B29158" s="677"/>
      <c r="C29158" s="675"/>
      <c r="D29158" s="679"/>
      <c r="E29158" s="680" t="s">
        <v>774</v>
      </c>
      <c r="F29158" s="681"/>
      <c r="G29158" s="682"/>
    </row>
    <row r="29159" spans="1:7">
      <c r="A29159" s="676">
        <v>20</v>
      </c>
      <c r="B29159" s="676" t="s">
        <v>72</v>
      </c>
      <c r="C29159" s="674" t="s">
        <v>102</v>
      </c>
      <c r="D29159" s="678" t="s">
        <v>775</v>
      </c>
      <c r="E29159" s="665">
        <v>128.55000000000001</v>
      </c>
      <c r="F29159" s="639" t="s">
        <v>111</v>
      </c>
      <c r="G29159" s="13">
        <f>SUM(A29159*E29159)</f>
        <v>2571</v>
      </c>
    </row>
    <row r="29160" spans="1:7">
      <c r="A29160" s="677"/>
      <c r="B29160" s="677"/>
      <c r="C29160" s="675"/>
      <c r="D29160" s="679"/>
      <c r="E29160" s="680" t="s">
        <v>776</v>
      </c>
      <c r="F29160" s="681"/>
      <c r="G29160" s="682"/>
    </row>
    <row r="29161" spans="1:7">
      <c r="A29161" s="676"/>
      <c r="B29161" s="676"/>
      <c r="C29161" s="674" t="s">
        <v>47</v>
      </c>
      <c r="D29161" s="678" t="s">
        <v>777</v>
      </c>
      <c r="E29161" s="704"/>
      <c r="F29161" s="705"/>
      <c r="G29161" s="706"/>
    </row>
    <row r="29162" spans="1:7">
      <c r="A29162" s="677"/>
      <c r="B29162" s="677"/>
      <c r="C29162" s="675"/>
      <c r="D29162" s="679"/>
      <c r="E29162" s="707"/>
      <c r="F29162" s="708"/>
      <c r="G29162" s="709"/>
    </row>
    <row r="29163" spans="1:7">
      <c r="A29163" s="676">
        <v>6</v>
      </c>
      <c r="B29163" s="676" t="s">
        <v>72</v>
      </c>
      <c r="C29163" s="674" t="s">
        <v>99</v>
      </c>
      <c r="D29163" s="678" t="s">
        <v>778</v>
      </c>
      <c r="E29163" s="665">
        <v>299.55</v>
      </c>
      <c r="F29163" s="639" t="s">
        <v>75</v>
      </c>
      <c r="G29163" s="13">
        <f>SUM(A29163*E29163)</f>
        <v>1797.3000000000002</v>
      </c>
    </row>
    <row r="29164" spans="1:7">
      <c r="A29164" s="677"/>
      <c r="B29164" s="677"/>
      <c r="C29164" s="675"/>
      <c r="D29164" s="679"/>
      <c r="E29164" s="680" t="s">
        <v>779</v>
      </c>
      <c r="F29164" s="681"/>
      <c r="G29164" s="682"/>
    </row>
    <row r="29165" spans="1:7" s="36" customFormat="1">
      <c r="A29165" s="676"/>
      <c r="B29165" s="676"/>
      <c r="C29165" s="674" t="s">
        <v>50</v>
      </c>
      <c r="D29165" s="678" t="s">
        <v>231</v>
      </c>
      <c r="E29165" s="39"/>
      <c r="F29165" s="40"/>
      <c r="G29165" s="41"/>
    </row>
    <row r="29166" spans="1:7" s="36" customFormat="1">
      <c r="A29166" s="677"/>
      <c r="B29166" s="677"/>
      <c r="C29166" s="675"/>
      <c r="D29166" s="679"/>
      <c r="E29166" s="42"/>
      <c r="F29166" s="43"/>
      <c r="G29166" s="44"/>
    </row>
    <row r="29167" spans="1:7" s="36" customFormat="1">
      <c r="A29167" s="676">
        <v>5</v>
      </c>
      <c r="B29167" s="676" t="s">
        <v>107</v>
      </c>
      <c r="C29167" s="674"/>
      <c r="D29167" s="678" t="s">
        <v>232</v>
      </c>
      <c r="E29167" s="665">
        <v>199.25</v>
      </c>
      <c r="F29167" s="639" t="s">
        <v>111</v>
      </c>
      <c r="G29167" s="13">
        <f>SUM(A29167*E29167)</f>
        <v>996.25</v>
      </c>
    </row>
    <row r="29168" spans="1:7" s="36" customFormat="1">
      <c r="A29168" s="677"/>
      <c r="B29168" s="677"/>
      <c r="C29168" s="675"/>
      <c r="D29168" s="679"/>
      <c r="E29168" s="680" t="s">
        <v>233</v>
      </c>
      <c r="F29168" s="681"/>
      <c r="G29168" s="682"/>
    </row>
    <row r="29169" spans="1:7" s="36" customFormat="1">
      <c r="A29169" s="676">
        <v>4</v>
      </c>
      <c r="B29169" s="676" t="s">
        <v>107</v>
      </c>
      <c r="C29169" s="674"/>
      <c r="D29169" s="678" t="s">
        <v>234</v>
      </c>
      <c r="E29169" s="665">
        <v>250.6</v>
      </c>
      <c r="F29169" s="639" t="s">
        <v>111</v>
      </c>
      <c r="G29169" s="13">
        <f>SUM(A29169*E29169)</f>
        <v>1002.4</v>
      </c>
    </row>
    <row r="29170" spans="1:7" s="36" customFormat="1">
      <c r="A29170" s="677"/>
      <c r="B29170" s="677"/>
      <c r="C29170" s="675"/>
      <c r="D29170" s="679"/>
      <c r="E29170" s="680" t="s">
        <v>235</v>
      </c>
      <c r="F29170" s="681"/>
      <c r="G29170" s="682"/>
    </row>
    <row r="29171" spans="1:7" s="36" customFormat="1">
      <c r="A29171" s="676">
        <v>2</v>
      </c>
      <c r="B29171" s="676" t="s">
        <v>72</v>
      </c>
      <c r="C29171" s="674" t="s">
        <v>54</v>
      </c>
      <c r="D29171" s="678" t="s">
        <v>780</v>
      </c>
      <c r="E29171" s="665">
        <v>1051.25</v>
      </c>
      <c r="F29171" s="639" t="s">
        <v>75</v>
      </c>
      <c r="G29171" s="13">
        <f>SUM(A29171*E29171)</f>
        <v>2102.5</v>
      </c>
    </row>
    <row r="29172" spans="1:7" s="36" customFormat="1">
      <c r="A29172" s="677"/>
      <c r="B29172" s="677"/>
      <c r="C29172" s="675"/>
      <c r="D29172" s="679"/>
      <c r="E29172" s="680" t="s">
        <v>235</v>
      </c>
      <c r="F29172" s="681"/>
      <c r="G29172" s="682"/>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48"/>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10" t="s">
        <v>0</v>
      </c>
      <c r="B29203" s="710"/>
      <c r="C29203" s="710"/>
      <c r="D29203" s="710"/>
      <c r="E29203" s="710"/>
      <c r="F29203" s="710"/>
      <c r="G29203" s="710"/>
    </row>
    <row r="29204" spans="1:7">
      <c r="A29204" s="711" t="s">
        <v>1</v>
      </c>
      <c r="B29204" s="711"/>
      <c r="C29204" s="711"/>
      <c r="D29204" s="711"/>
      <c r="E29204" s="711"/>
      <c r="F29204" s="711"/>
      <c r="G29204" s="711"/>
    </row>
    <row r="29205" spans="1:7">
      <c r="A29205" s="1" t="s">
        <v>2</v>
      </c>
      <c r="B29205" s="659"/>
      <c r="C29205" s="659"/>
      <c r="D29205" s="712" t="s">
        <v>789</v>
      </c>
      <c r="E29205" s="712"/>
      <c r="F29205" s="712"/>
      <c r="G29205" s="712"/>
    </row>
    <row r="29206" spans="1:7" ht="25.5">
      <c r="A29206" s="713" t="s">
        <v>3</v>
      </c>
      <c r="B29206" s="714"/>
      <c r="C29206" s="3" t="s">
        <v>4</v>
      </c>
      <c r="D29206" s="667" t="s">
        <v>5</v>
      </c>
      <c r="E29206" s="667" t="s">
        <v>6</v>
      </c>
      <c r="F29206" s="667" t="s">
        <v>7</v>
      </c>
      <c r="G29206" s="5" t="s">
        <v>8</v>
      </c>
    </row>
    <row r="29207" spans="1:7">
      <c r="A29207" s="657"/>
      <c r="B29207" s="658"/>
      <c r="C29207" s="3"/>
      <c r="D29207" s="104" t="s">
        <v>9</v>
      </c>
      <c r="E29207" s="667"/>
      <c r="F29207" s="667"/>
      <c r="G29207" s="5"/>
    </row>
    <row r="29208" spans="1:7" s="24" customFormat="1">
      <c r="A29208" s="674">
        <v>583</v>
      </c>
      <c r="B29208" s="674" t="s">
        <v>39</v>
      </c>
      <c r="C29208" s="676" t="s">
        <v>11</v>
      </c>
      <c r="D29208" s="678" t="s">
        <v>149</v>
      </c>
      <c r="E29208" s="665">
        <v>121</v>
      </c>
      <c r="F29208" s="639" t="s">
        <v>42</v>
      </c>
      <c r="G29208" s="20">
        <f>SUM(A29208*E29208/100)</f>
        <v>705.43</v>
      </c>
    </row>
    <row r="29209" spans="1:7" s="24" customFormat="1">
      <c r="A29209" s="675"/>
      <c r="B29209" s="675"/>
      <c r="C29209" s="677"/>
      <c r="D29209" s="679"/>
      <c r="E29209" s="687" t="s">
        <v>150</v>
      </c>
      <c r="F29209" s="688"/>
      <c r="G29209" s="689"/>
    </row>
    <row r="29210" spans="1:7">
      <c r="A29210" s="674">
        <v>52</v>
      </c>
      <c r="B29210" s="674" t="s">
        <v>10</v>
      </c>
      <c r="C29210" s="676" t="s">
        <v>15</v>
      </c>
      <c r="D29210" s="678" t="s">
        <v>711</v>
      </c>
      <c r="E29210" s="665">
        <v>5445</v>
      </c>
      <c r="F29210" s="639" t="s">
        <v>147</v>
      </c>
      <c r="G29210" s="20">
        <f>SUM(A29210*E29210/100)</f>
        <v>2831.4</v>
      </c>
    </row>
    <row r="29211" spans="1:7">
      <c r="A29211" s="675"/>
      <c r="B29211" s="675"/>
      <c r="C29211" s="677"/>
      <c r="D29211" s="679"/>
      <c r="E29211" s="687" t="s">
        <v>712</v>
      </c>
      <c r="F29211" s="688"/>
      <c r="G29211" s="689"/>
    </row>
    <row r="29212" spans="1:7" s="24" customFormat="1">
      <c r="A29212" s="674">
        <v>96</v>
      </c>
      <c r="B29212" s="674" t="s">
        <v>39</v>
      </c>
      <c r="C29212" s="676" t="s">
        <v>18</v>
      </c>
      <c r="D29212" s="678" t="s">
        <v>713</v>
      </c>
      <c r="E29212" s="665">
        <v>1306.8</v>
      </c>
      <c r="F29212" s="639" t="s">
        <v>42</v>
      </c>
      <c r="G29212" s="20">
        <f>SUM(A29212*E29212/100)</f>
        <v>1254.5279999999998</v>
      </c>
    </row>
    <row r="29213" spans="1:7" s="24" customFormat="1">
      <c r="A29213" s="675"/>
      <c r="B29213" s="675"/>
      <c r="C29213" s="677"/>
      <c r="D29213" s="679"/>
      <c r="E29213" s="687" t="s">
        <v>714</v>
      </c>
      <c r="F29213" s="688"/>
      <c r="G29213" s="689"/>
    </row>
    <row r="29214" spans="1:7" s="36" customFormat="1">
      <c r="A29214" s="674">
        <v>510</v>
      </c>
      <c r="B29214" s="674" t="s">
        <v>10</v>
      </c>
      <c r="C29214" s="676" t="s">
        <v>21</v>
      </c>
      <c r="D29214" s="678" t="s">
        <v>200</v>
      </c>
      <c r="E29214" s="665">
        <v>1285.6300000000001</v>
      </c>
      <c r="F29214" s="639" t="s">
        <v>147</v>
      </c>
      <c r="G29214" s="20">
        <f>SUM(A29214*E29214/100)</f>
        <v>6556.7130000000006</v>
      </c>
    </row>
    <row r="29215" spans="1:7" s="36" customFormat="1">
      <c r="A29215" s="675"/>
      <c r="B29215" s="675"/>
      <c r="C29215" s="677"/>
      <c r="D29215" s="679"/>
      <c r="E29215" s="680" t="s">
        <v>201</v>
      </c>
      <c r="F29215" s="681"/>
      <c r="G29215" s="682"/>
    </row>
    <row r="29216" spans="1:7" s="36" customFormat="1">
      <c r="A29216" s="674"/>
      <c r="B29216" s="674"/>
      <c r="C29216" s="676" t="s">
        <v>25</v>
      </c>
      <c r="D29216" s="678" t="s">
        <v>274</v>
      </c>
      <c r="E29216" s="704"/>
      <c r="F29216" s="705"/>
      <c r="G29216" s="706"/>
    </row>
    <row r="29217" spans="1:7" s="36" customFormat="1">
      <c r="A29217" s="675"/>
      <c r="B29217" s="675"/>
      <c r="C29217" s="677"/>
      <c r="D29217" s="679"/>
      <c r="E29217" s="707"/>
      <c r="F29217" s="708"/>
      <c r="G29217" s="709"/>
    </row>
    <row r="29218" spans="1:7" s="36" customFormat="1">
      <c r="A29218" s="674">
        <v>4</v>
      </c>
      <c r="B29218" s="674" t="s">
        <v>72</v>
      </c>
      <c r="C29218" s="676" t="s">
        <v>99</v>
      </c>
      <c r="D29218" s="678" t="s">
        <v>715</v>
      </c>
      <c r="E29218" s="665">
        <v>142.18</v>
      </c>
      <c r="F29218" s="639" t="s">
        <v>75</v>
      </c>
      <c r="G29218" s="20">
        <f>SUM(A29218*E29218)</f>
        <v>568.72</v>
      </c>
    </row>
    <row r="29219" spans="1:7" s="36" customFormat="1">
      <c r="A29219" s="675"/>
      <c r="B29219" s="675"/>
      <c r="C29219" s="677"/>
      <c r="D29219" s="679"/>
      <c r="E29219" s="680" t="s">
        <v>275</v>
      </c>
      <c r="F29219" s="681"/>
      <c r="G29219" s="682"/>
    </row>
    <row r="29220" spans="1:7" s="36" customFormat="1">
      <c r="A29220" s="674">
        <v>4</v>
      </c>
      <c r="B29220" s="674" t="s">
        <v>72</v>
      </c>
      <c r="C29220" s="676" t="s">
        <v>102</v>
      </c>
      <c r="D29220" s="678" t="s">
        <v>716</v>
      </c>
      <c r="E29220" s="665">
        <v>102.85</v>
      </c>
      <c r="F29220" s="639" t="s">
        <v>147</v>
      </c>
      <c r="G29220" s="20">
        <f>SUM(A29220*E29220)</f>
        <v>411.4</v>
      </c>
    </row>
    <row r="29221" spans="1:7" s="36" customFormat="1">
      <c r="A29221" s="675"/>
      <c r="B29221" s="675"/>
      <c r="C29221" s="677"/>
      <c r="D29221" s="679"/>
      <c r="E29221" s="680" t="s">
        <v>277</v>
      </c>
      <c r="F29221" s="681"/>
      <c r="G29221" s="682"/>
    </row>
    <row r="29222" spans="1:7" s="25" customFormat="1">
      <c r="A29222" s="674">
        <v>422</v>
      </c>
      <c r="B29222" s="674" t="s">
        <v>39</v>
      </c>
      <c r="C29222" s="674" t="s">
        <v>29</v>
      </c>
      <c r="D29222" s="678" t="s">
        <v>717</v>
      </c>
      <c r="E29222" s="665">
        <v>786.5</v>
      </c>
      <c r="F29222" s="639" t="s">
        <v>42</v>
      </c>
      <c r="G29222" s="20">
        <f>SUM(A29222*E29222/100)</f>
        <v>3319.03</v>
      </c>
    </row>
    <row r="29223" spans="1:7" s="25" customFormat="1">
      <c r="A29223" s="675"/>
      <c r="B29223" s="675"/>
      <c r="C29223" s="675"/>
      <c r="D29223" s="679"/>
      <c r="E29223" s="680" t="s">
        <v>718</v>
      </c>
      <c r="F29223" s="681"/>
      <c r="G29223" s="682"/>
    </row>
    <row r="29224" spans="1:7" s="25" customFormat="1">
      <c r="A29224" s="674">
        <v>9132</v>
      </c>
      <c r="B29224" s="674" t="s">
        <v>39</v>
      </c>
      <c r="C29224" s="676" t="s">
        <v>33</v>
      </c>
      <c r="D29224" s="678" t="s">
        <v>305</v>
      </c>
      <c r="E29224" s="639">
        <v>226.38</v>
      </c>
      <c r="F29224" s="639" t="s">
        <v>52</v>
      </c>
      <c r="G29224" s="20">
        <f>SUM(A29224*E29224/100)</f>
        <v>20673.0216</v>
      </c>
    </row>
    <row r="29225" spans="1:7" s="25" customFormat="1">
      <c r="A29225" s="675"/>
      <c r="B29225" s="675"/>
      <c r="C29225" s="677"/>
      <c r="D29225" s="679"/>
      <c r="E29225" s="680" t="s">
        <v>719</v>
      </c>
      <c r="F29225" s="681"/>
      <c r="G29225" s="682"/>
    </row>
    <row r="29226" spans="1:7">
      <c r="A29226" s="676">
        <v>163</v>
      </c>
      <c r="B29226" s="676" t="s">
        <v>10</v>
      </c>
      <c r="C29226" s="674" t="s">
        <v>36</v>
      </c>
      <c r="D29226" s="678" t="s">
        <v>241</v>
      </c>
      <c r="E29226" s="665">
        <v>3176.25</v>
      </c>
      <c r="F29226" s="639" t="s">
        <v>242</v>
      </c>
      <c r="G29226" s="20">
        <f>SUM(A29226*E29226/1000)</f>
        <v>517.72874999999999</v>
      </c>
    </row>
    <row r="29227" spans="1:7">
      <c r="A29227" s="677"/>
      <c r="B29227" s="677"/>
      <c r="C29227" s="675"/>
      <c r="D29227" s="679"/>
      <c r="E29227" s="680" t="s">
        <v>180</v>
      </c>
      <c r="F29227" s="681"/>
      <c r="G29227" s="682"/>
    </row>
    <row r="29228" spans="1:7">
      <c r="A29228" s="676">
        <v>49</v>
      </c>
      <c r="B29228" s="676" t="s">
        <v>10</v>
      </c>
      <c r="C29228" s="674" t="s">
        <v>40</v>
      </c>
      <c r="D29228" s="678" t="s">
        <v>375</v>
      </c>
      <c r="E29228" s="665">
        <v>8694.9500000000007</v>
      </c>
      <c r="F29228" s="639" t="s">
        <v>13</v>
      </c>
      <c r="G29228" s="20">
        <f>SUM(A29228*E29228/100)</f>
        <v>4260.5255000000006</v>
      </c>
    </row>
    <row r="29229" spans="1:7">
      <c r="A29229" s="677"/>
      <c r="B29229" s="677"/>
      <c r="C29229" s="675"/>
      <c r="D29229" s="679"/>
      <c r="E29229" s="680" t="s">
        <v>14</v>
      </c>
      <c r="F29229" s="681"/>
      <c r="G29229" s="682"/>
    </row>
    <row r="29230" spans="1:7">
      <c r="A29230" s="676">
        <v>64</v>
      </c>
      <c r="B29230" s="676" t="s">
        <v>10</v>
      </c>
      <c r="C29230" s="674" t="s">
        <v>44</v>
      </c>
      <c r="D29230" s="678" t="s">
        <v>16</v>
      </c>
      <c r="E29230" s="665">
        <v>11948.36</v>
      </c>
      <c r="F29230" s="639" t="s">
        <v>13</v>
      </c>
      <c r="G29230" s="13">
        <f>SUM(A29230*E29230/100)</f>
        <v>7646.9504000000006</v>
      </c>
    </row>
    <row r="29231" spans="1:7">
      <c r="A29231" s="677"/>
      <c r="B29231" s="677"/>
      <c r="C29231" s="675"/>
      <c r="D29231" s="679"/>
      <c r="E29231" s="680" t="s">
        <v>17</v>
      </c>
      <c r="F29231" s="681"/>
      <c r="G29231" s="682"/>
    </row>
    <row r="29232" spans="1:7">
      <c r="A29232" s="676">
        <v>80</v>
      </c>
      <c r="B29232" s="676" t="s">
        <v>10</v>
      </c>
      <c r="C29232" s="674" t="s">
        <v>47</v>
      </c>
      <c r="D29232" s="678" t="s">
        <v>204</v>
      </c>
      <c r="E29232" s="665">
        <v>12346.65</v>
      </c>
      <c r="F29232" s="639" t="s">
        <v>13</v>
      </c>
      <c r="G29232" s="20">
        <f>SUM(A29232*E29232/100)</f>
        <v>9877.32</v>
      </c>
    </row>
    <row r="29233" spans="1:7">
      <c r="A29233" s="677"/>
      <c r="B29233" s="677"/>
      <c r="C29233" s="675"/>
      <c r="D29233" s="679"/>
      <c r="E29233" s="680" t="s">
        <v>205</v>
      </c>
      <c r="F29233" s="681"/>
      <c r="G29233" s="682"/>
    </row>
    <row r="29234" spans="1:7">
      <c r="A29234" s="676">
        <v>156</v>
      </c>
      <c r="B29234" s="676" t="s">
        <v>10</v>
      </c>
      <c r="C29234" s="674" t="s">
        <v>50</v>
      </c>
      <c r="D29234" s="678" t="s">
        <v>37</v>
      </c>
      <c r="E29234" s="665">
        <v>12674.36</v>
      </c>
      <c r="F29234" s="639" t="s">
        <v>13</v>
      </c>
      <c r="G29234" s="20">
        <f>SUM(A29234*E29234/100)</f>
        <v>19772.001600000003</v>
      </c>
    </row>
    <row r="29235" spans="1:7">
      <c r="A29235" s="677"/>
      <c r="B29235" s="677"/>
      <c r="C29235" s="675"/>
      <c r="D29235" s="679"/>
      <c r="E29235" s="680" t="s">
        <v>38</v>
      </c>
      <c r="F29235" s="681"/>
      <c r="G29235" s="682"/>
    </row>
    <row r="29236" spans="1:7" s="23" customFormat="1">
      <c r="A29236" s="674">
        <v>18</v>
      </c>
      <c r="B29236" s="674" t="s">
        <v>10</v>
      </c>
      <c r="C29236" s="676" t="s">
        <v>54</v>
      </c>
      <c r="D29236" s="695" t="s">
        <v>30</v>
      </c>
      <c r="E29236" s="665">
        <v>337</v>
      </c>
      <c r="F29236" s="639" t="s">
        <v>31</v>
      </c>
      <c r="G29236" s="20">
        <f>SUM(A29236*E29236)</f>
        <v>6066</v>
      </c>
    </row>
    <row r="29237" spans="1:7" s="23" customFormat="1">
      <c r="A29237" s="675"/>
      <c r="B29237" s="675"/>
      <c r="C29237" s="677"/>
      <c r="D29237" s="696"/>
      <c r="E29237" s="697" t="s">
        <v>32</v>
      </c>
      <c r="F29237" s="698"/>
      <c r="G29237" s="699"/>
    </row>
    <row r="29238" spans="1:7">
      <c r="A29238" s="725">
        <v>0.88</v>
      </c>
      <c r="B29238" s="674" t="s">
        <v>24</v>
      </c>
      <c r="C29238" s="676" t="s">
        <v>57</v>
      </c>
      <c r="D29238" s="695" t="s">
        <v>26</v>
      </c>
      <c r="E29238" s="665">
        <v>5001.7</v>
      </c>
      <c r="F29238" s="639" t="s">
        <v>27</v>
      </c>
      <c r="G29238" s="20">
        <f>SUM(A29238*E29238)</f>
        <v>4401.4960000000001</v>
      </c>
    </row>
    <row r="29239" spans="1:7">
      <c r="A29239" s="726"/>
      <c r="B29239" s="675"/>
      <c r="C29239" s="677"/>
      <c r="D29239" s="696"/>
      <c r="E29239" s="680" t="s">
        <v>28</v>
      </c>
      <c r="F29239" s="681"/>
      <c r="G29239" s="682"/>
    </row>
    <row r="29240" spans="1:7" s="25" customFormat="1">
      <c r="A29240" s="674">
        <v>583</v>
      </c>
      <c r="B29240" s="674" t="s">
        <v>39</v>
      </c>
      <c r="C29240" s="676" t="s">
        <v>60</v>
      </c>
      <c r="D29240" s="678" t="s">
        <v>151</v>
      </c>
      <c r="E29240" s="665">
        <v>660</v>
      </c>
      <c r="F29240" s="639" t="s">
        <v>42</v>
      </c>
      <c r="G29240" s="20">
        <f>SUM(A29240*E29240/100)</f>
        <v>3847.8</v>
      </c>
    </row>
    <row r="29241" spans="1:7" s="25" customFormat="1">
      <c r="A29241" s="675"/>
      <c r="B29241" s="675"/>
      <c r="C29241" s="677"/>
      <c r="D29241" s="679"/>
      <c r="E29241" s="687" t="s">
        <v>152</v>
      </c>
      <c r="F29241" s="688"/>
      <c r="G29241" s="689"/>
    </row>
    <row r="29242" spans="1:7" s="24" customFormat="1">
      <c r="A29242" s="674">
        <v>638</v>
      </c>
      <c r="B29242" s="674" t="s">
        <v>39</v>
      </c>
      <c r="C29242" s="676" t="s">
        <v>63</v>
      </c>
      <c r="D29242" s="678" t="s">
        <v>41</v>
      </c>
      <c r="E29242" s="665">
        <v>2206.6</v>
      </c>
      <c r="F29242" s="639" t="s">
        <v>42</v>
      </c>
      <c r="G29242" s="20">
        <f>SUM(A29242*E29242/100)</f>
        <v>14078.108</v>
      </c>
    </row>
    <row r="29243" spans="1:7" s="24" customFormat="1">
      <c r="A29243" s="675"/>
      <c r="B29243" s="675"/>
      <c r="C29243" s="677"/>
      <c r="D29243" s="679"/>
      <c r="E29243" s="687" t="s">
        <v>43</v>
      </c>
      <c r="F29243" s="688"/>
      <c r="G29243" s="689"/>
    </row>
    <row r="29244" spans="1:7" s="24" customFormat="1">
      <c r="A29244" s="674">
        <v>638</v>
      </c>
      <c r="B29244" s="674" t="s">
        <v>39</v>
      </c>
      <c r="C29244" s="676" t="s">
        <v>66</v>
      </c>
      <c r="D29244" s="678" t="s">
        <v>45</v>
      </c>
      <c r="E29244" s="639">
        <v>2197.52</v>
      </c>
      <c r="F29244" s="639" t="s">
        <v>42</v>
      </c>
      <c r="G29244" s="20">
        <f>SUM(A29244*E29244/100)</f>
        <v>14020.177600000001</v>
      </c>
    </row>
    <row r="29245" spans="1:7" s="24" customFormat="1">
      <c r="A29245" s="675"/>
      <c r="B29245" s="675"/>
      <c r="C29245" s="677"/>
      <c r="D29245" s="679"/>
      <c r="E29245" s="687" t="s">
        <v>46</v>
      </c>
      <c r="F29245" s="688"/>
      <c r="G29245" s="689"/>
    </row>
    <row r="29246" spans="1:7">
      <c r="A29246" s="674">
        <v>583</v>
      </c>
      <c r="B29246" s="674" t="s">
        <v>39</v>
      </c>
      <c r="C29246" s="676" t="s">
        <v>69</v>
      </c>
      <c r="D29246" s="678" t="s">
        <v>720</v>
      </c>
      <c r="E29246" s="665">
        <v>3015.76</v>
      </c>
      <c r="F29246" s="639" t="s">
        <v>42</v>
      </c>
      <c r="G29246" s="20">
        <f>SUM(A29246*E29246/100)</f>
        <v>17581.880799999999</v>
      </c>
    </row>
    <row r="29247" spans="1:7">
      <c r="A29247" s="675"/>
      <c r="B29247" s="675"/>
      <c r="C29247" s="677"/>
      <c r="D29247" s="679"/>
      <c r="E29247" s="680" t="s">
        <v>721</v>
      </c>
      <c r="F29247" s="681"/>
      <c r="G29247" s="682"/>
    </row>
    <row r="29248" spans="1:7">
      <c r="A29248" s="676">
        <v>2.14</v>
      </c>
      <c r="B29248" s="676" t="s">
        <v>24</v>
      </c>
      <c r="C29248" s="674">
        <v>19</v>
      </c>
      <c r="D29248" s="678" t="s">
        <v>328</v>
      </c>
      <c r="E29248" s="665">
        <v>3850</v>
      </c>
      <c r="F29248" s="639" t="s">
        <v>329</v>
      </c>
      <c r="G29248" s="20">
        <f>SUM(A29248*E29248)</f>
        <v>8239</v>
      </c>
    </row>
    <row r="29249" spans="1:7">
      <c r="A29249" s="677"/>
      <c r="B29249" s="677"/>
      <c r="C29249" s="675"/>
      <c r="D29249" s="679"/>
      <c r="E29249" s="680" t="s">
        <v>330</v>
      </c>
      <c r="F29249" s="681"/>
      <c r="G29249" s="682"/>
    </row>
    <row r="29250" spans="1:7">
      <c r="A29250" s="746">
        <v>1.28</v>
      </c>
      <c r="B29250" s="676" t="s">
        <v>24</v>
      </c>
      <c r="C29250" s="674" t="s">
        <v>208</v>
      </c>
      <c r="D29250" s="678" t="s">
        <v>596</v>
      </c>
      <c r="E29250" s="665">
        <v>3575</v>
      </c>
      <c r="F29250" s="639" t="s">
        <v>329</v>
      </c>
      <c r="G29250" s="20">
        <f>SUM(A29250*E29250)</f>
        <v>4576</v>
      </c>
    </row>
    <row r="29251" spans="1:7">
      <c r="A29251" s="747"/>
      <c r="B29251" s="677"/>
      <c r="C29251" s="675"/>
      <c r="D29251" s="679"/>
      <c r="E29251" s="680" t="s">
        <v>597</v>
      </c>
      <c r="F29251" s="681"/>
      <c r="G29251" s="682"/>
    </row>
    <row r="29252" spans="1:7">
      <c r="A29252" s="676">
        <v>3.42</v>
      </c>
      <c r="B29252" s="676" t="s">
        <v>24</v>
      </c>
      <c r="C29252" s="674" t="s">
        <v>209</v>
      </c>
      <c r="D29252" s="678" t="s">
        <v>598</v>
      </c>
      <c r="E29252" s="665">
        <v>186.34</v>
      </c>
      <c r="F29252" s="639" t="s">
        <v>329</v>
      </c>
      <c r="G29252" s="20">
        <f>SUM(A29252*E29252)</f>
        <v>637.28279999999995</v>
      </c>
    </row>
    <row r="29253" spans="1:7">
      <c r="A29253" s="677"/>
      <c r="B29253" s="677"/>
      <c r="C29253" s="675"/>
      <c r="D29253" s="679"/>
      <c r="E29253" s="680" t="s">
        <v>599</v>
      </c>
      <c r="F29253" s="681"/>
      <c r="G29253" s="682"/>
    </row>
    <row r="29254" spans="1:7">
      <c r="A29254" s="676">
        <v>8</v>
      </c>
      <c r="B29254" s="676" t="s">
        <v>72</v>
      </c>
      <c r="C29254" s="674" t="s">
        <v>210</v>
      </c>
      <c r="D29254" s="678" t="s">
        <v>722</v>
      </c>
      <c r="E29254" s="665">
        <v>254.1</v>
      </c>
      <c r="F29254" s="639" t="s">
        <v>723</v>
      </c>
      <c r="G29254" s="20">
        <f>SUM(A29254*E29254)</f>
        <v>2032.8</v>
      </c>
    </row>
    <row r="29255" spans="1:7">
      <c r="A29255" s="677"/>
      <c r="B29255" s="677"/>
      <c r="C29255" s="675"/>
      <c r="D29255" s="679"/>
      <c r="E29255" s="680" t="s">
        <v>724</v>
      </c>
      <c r="F29255" s="681"/>
      <c r="G29255" s="682"/>
    </row>
    <row r="29256" spans="1:7">
      <c r="A29256" s="676">
        <v>80</v>
      </c>
      <c r="B29256" s="676" t="s">
        <v>39</v>
      </c>
      <c r="C29256" s="674" t="s">
        <v>213</v>
      </c>
      <c r="D29256" s="678" t="s">
        <v>600</v>
      </c>
      <c r="E29256" s="665">
        <v>7607.25</v>
      </c>
      <c r="F29256" s="639" t="s">
        <v>42</v>
      </c>
      <c r="G29256" s="20">
        <f>SUM(A29256*E29256/100)</f>
        <v>6085.8</v>
      </c>
    </row>
    <row r="29257" spans="1:7">
      <c r="A29257" s="677"/>
      <c r="B29257" s="677"/>
      <c r="C29257" s="675"/>
      <c r="D29257" s="679"/>
      <c r="E29257" s="680" t="s">
        <v>601</v>
      </c>
      <c r="F29257" s="681"/>
      <c r="G29257" s="682"/>
    </row>
    <row r="29258" spans="1:7">
      <c r="A29258" s="676">
        <v>80</v>
      </c>
      <c r="B29258" s="676" t="s">
        <v>39</v>
      </c>
      <c r="C29258" s="644" t="s">
        <v>272</v>
      </c>
      <c r="D29258" s="678" t="s">
        <v>725</v>
      </c>
      <c r="E29258" s="665">
        <v>10.7</v>
      </c>
      <c r="F29258" s="639" t="s">
        <v>165</v>
      </c>
      <c r="G29258" s="20">
        <f>SUM(A29258*E29258)</f>
        <v>856</v>
      </c>
    </row>
    <row r="29259" spans="1:7">
      <c r="A29259" s="677"/>
      <c r="B29259" s="677"/>
      <c r="C29259" s="645"/>
      <c r="D29259" s="679"/>
      <c r="E29259" s="680" t="s">
        <v>726</v>
      </c>
      <c r="F29259" s="681"/>
      <c r="G29259" s="682"/>
    </row>
    <row r="29260" spans="1:7">
      <c r="A29260" s="676">
        <v>3</v>
      </c>
      <c r="B29260" s="676" t="s">
        <v>72</v>
      </c>
      <c r="C29260" s="644" t="s">
        <v>286</v>
      </c>
      <c r="D29260" s="678" t="s">
        <v>727</v>
      </c>
      <c r="E29260" s="665">
        <v>287.38</v>
      </c>
      <c r="F29260" s="639" t="s">
        <v>75</v>
      </c>
      <c r="G29260" s="20">
        <f>SUM(A29260*E29260)</f>
        <v>862.14</v>
      </c>
    </row>
    <row r="29261" spans="1:7">
      <c r="A29261" s="677"/>
      <c r="B29261" s="677"/>
      <c r="C29261" s="645"/>
      <c r="D29261" s="679"/>
      <c r="E29261" s="680" t="s">
        <v>728</v>
      </c>
      <c r="F29261" s="681"/>
      <c r="G29261" s="682"/>
    </row>
    <row r="29262" spans="1:7">
      <c r="A29262" s="676">
        <v>109</v>
      </c>
      <c r="B29262" s="676" t="s">
        <v>10</v>
      </c>
      <c r="C29262" s="674" t="s">
        <v>287</v>
      </c>
      <c r="D29262" s="678" t="s">
        <v>253</v>
      </c>
      <c r="E29262" s="665">
        <v>1512.5</v>
      </c>
      <c r="F29262" s="639" t="s">
        <v>254</v>
      </c>
      <c r="G29262" s="20">
        <f>SUM(A29262*E29262/1000)</f>
        <v>164.86250000000001</v>
      </c>
    </row>
    <row r="29263" spans="1:7">
      <c r="A29263" s="677"/>
      <c r="B29263" s="677"/>
      <c r="C29263" s="675"/>
      <c r="D29263" s="679"/>
      <c r="E29263" s="680" t="s">
        <v>304</v>
      </c>
      <c r="F29263" s="681"/>
      <c r="G29263" s="682"/>
    </row>
    <row r="29264" spans="1:7">
      <c r="A29264" s="676">
        <v>54</v>
      </c>
      <c r="B29264" s="676" t="s">
        <v>10</v>
      </c>
      <c r="C29264" s="674" t="s">
        <v>288</v>
      </c>
      <c r="D29264" s="678" t="s">
        <v>393</v>
      </c>
      <c r="E29264" s="665">
        <v>3630</v>
      </c>
      <c r="F29264" s="639" t="s">
        <v>254</v>
      </c>
      <c r="G29264" s="20">
        <f>SUM(A29264*E29264/1000)</f>
        <v>196.02</v>
      </c>
    </row>
    <row r="29265" spans="1:7">
      <c r="A29265" s="677"/>
      <c r="B29265" s="677"/>
      <c r="C29265" s="675"/>
      <c r="D29265" s="679"/>
      <c r="E29265" s="680" t="s">
        <v>394</v>
      </c>
      <c r="F29265" s="681"/>
      <c r="G29265" s="682"/>
    </row>
    <row r="29266" spans="1:7">
      <c r="A29266" s="676">
        <v>36</v>
      </c>
      <c r="B29266" s="676" t="s">
        <v>10</v>
      </c>
      <c r="C29266" s="644" t="s">
        <v>659</v>
      </c>
      <c r="D29266" s="678" t="s">
        <v>255</v>
      </c>
      <c r="E29266" s="665">
        <v>1141.25</v>
      </c>
      <c r="F29266" s="639" t="s">
        <v>13</v>
      </c>
      <c r="G29266" s="20">
        <f>SUM(A29266*E29266/100)</f>
        <v>410.85</v>
      </c>
    </row>
    <row r="29267" spans="1:7">
      <c r="A29267" s="677"/>
      <c r="B29267" s="677"/>
      <c r="C29267" s="645"/>
      <c r="D29267" s="679"/>
      <c r="E29267" s="680" t="s">
        <v>256</v>
      </c>
      <c r="F29267" s="681"/>
      <c r="G29267" s="682"/>
    </row>
    <row r="29268" spans="1:7">
      <c r="A29268" s="676">
        <v>90</v>
      </c>
      <c r="B29268" s="676" t="s">
        <v>10</v>
      </c>
      <c r="C29268" s="644" t="s">
        <v>660</v>
      </c>
      <c r="D29268" s="678" t="s">
        <v>729</v>
      </c>
      <c r="E29268" s="665">
        <v>162.5</v>
      </c>
      <c r="F29268" s="639" t="s">
        <v>13</v>
      </c>
      <c r="G29268" s="20">
        <f>SUM(A29268*E29268/100)</f>
        <v>146.25</v>
      </c>
    </row>
    <row r="29269" spans="1:7">
      <c r="A29269" s="677"/>
      <c r="B29269" s="677"/>
      <c r="C29269" s="645"/>
      <c r="D29269" s="679"/>
      <c r="E29269" s="680" t="s">
        <v>730</v>
      </c>
      <c r="F29269" s="681"/>
      <c r="G29269" s="682"/>
    </row>
    <row r="29270" spans="1:7">
      <c r="A29270" s="676">
        <v>24</v>
      </c>
      <c r="B29270" s="676" t="s">
        <v>10</v>
      </c>
      <c r="C29270" s="674" t="s">
        <v>663</v>
      </c>
      <c r="D29270" s="678" t="s">
        <v>22</v>
      </c>
      <c r="E29270" s="665">
        <v>8122.95</v>
      </c>
      <c r="F29270" s="639" t="s">
        <v>13</v>
      </c>
      <c r="G29270" s="20">
        <f>SUM(A29270*E29270/100)</f>
        <v>1949.5079999999998</v>
      </c>
    </row>
    <row r="29271" spans="1:7">
      <c r="A29271" s="677"/>
      <c r="B29271" s="677"/>
      <c r="C29271" s="675"/>
      <c r="D29271" s="679"/>
      <c r="E29271" s="680" t="s">
        <v>23</v>
      </c>
      <c r="F29271" s="681"/>
      <c r="G29271" s="682"/>
    </row>
    <row r="29272" spans="1:7">
      <c r="A29272" s="676">
        <v>23</v>
      </c>
      <c r="B29272" s="676" t="s">
        <v>10</v>
      </c>
      <c r="C29272" s="644" t="s">
        <v>665</v>
      </c>
      <c r="D29272" s="678" t="s">
        <v>34</v>
      </c>
      <c r="E29272" s="665">
        <v>14429.25</v>
      </c>
      <c r="F29272" s="639" t="s">
        <v>13</v>
      </c>
      <c r="G29272" s="20">
        <f>SUM(A29272*E29272/100)</f>
        <v>3318.7275</v>
      </c>
    </row>
    <row r="29273" spans="1:7">
      <c r="A29273" s="677"/>
      <c r="B29273" s="677"/>
      <c r="C29273" s="645"/>
      <c r="D29273" s="679"/>
      <c r="E29273" s="680" t="s">
        <v>35</v>
      </c>
      <c r="F29273" s="681"/>
      <c r="G29273" s="682"/>
    </row>
    <row r="29274" spans="1:7" ht="38.25">
      <c r="A29274" s="642"/>
      <c r="B29274" s="642"/>
      <c r="C29274" s="644" t="s">
        <v>666</v>
      </c>
      <c r="D29274" s="646" t="s">
        <v>153</v>
      </c>
      <c r="E29274" s="704"/>
      <c r="F29274" s="705"/>
      <c r="G29274" s="706"/>
    </row>
    <row r="29275" spans="1:7">
      <c r="A29275" s="676">
        <v>600</v>
      </c>
      <c r="B29275" s="676" t="s">
        <v>39</v>
      </c>
      <c r="C29275" s="674" t="s">
        <v>154</v>
      </c>
      <c r="D29275" s="678" t="s">
        <v>331</v>
      </c>
      <c r="E29275" s="665">
        <v>4411.82</v>
      </c>
      <c r="F29275" s="639" t="s">
        <v>42</v>
      </c>
      <c r="G29275" s="20">
        <f>SUM(A29275*E29275/100)</f>
        <v>26470.92</v>
      </c>
    </row>
    <row r="29276" spans="1:7">
      <c r="A29276" s="677"/>
      <c r="B29276" s="677"/>
      <c r="C29276" s="675"/>
      <c r="D29276" s="679"/>
      <c r="E29276" s="680" t="s">
        <v>332</v>
      </c>
      <c r="F29276" s="681"/>
      <c r="G29276" s="682"/>
    </row>
    <row r="29277" spans="1:7">
      <c r="A29277" s="676">
        <v>80</v>
      </c>
      <c r="B29277" s="676" t="s">
        <v>39</v>
      </c>
      <c r="C29277" s="674" t="s">
        <v>157</v>
      </c>
      <c r="D29277" s="678" t="s">
        <v>158</v>
      </c>
      <c r="E29277" s="665">
        <v>3275.5</v>
      </c>
      <c r="F29277" s="639" t="s">
        <v>42</v>
      </c>
      <c r="G29277" s="20">
        <f>SUM(A29277*E29277/100)</f>
        <v>2620.4</v>
      </c>
    </row>
    <row r="29278" spans="1:7">
      <c r="A29278" s="677"/>
      <c r="B29278" s="677"/>
      <c r="C29278" s="675"/>
      <c r="D29278" s="679"/>
      <c r="E29278" s="680" t="s">
        <v>408</v>
      </c>
      <c r="F29278" s="681"/>
      <c r="G29278" s="682"/>
    </row>
    <row r="29279" spans="1:7" s="25" customFormat="1">
      <c r="A29279" s="674">
        <v>46</v>
      </c>
      <c r="B29279" s="674" t="s">
        <v>39</v>
      </c>
      <c r="C29279" s="674" t="s">
        <v>667</v>
      </c>
      <c r="D29279" s="678" t="s">
        <v>265</v>
      </c>
      <c r="E29279" s="639">
        <v>567.48</v>
      </c>
      <c r="F29279" s="639" t="s">
        <v>266</v>
      </c>
      <c r="G29279" s="20">
        <f>SUM(A29279*E29279)</f>
        <v>26104.080000000002</v>
      </c>
    </row>
    <row r="29280" spans="1:7" s="25" customFormat="1">
      <c r="A29280" s="675"/>
      <c r="B29280" s="675"/>
      <c r="C29280" s="675"/>
      <c r="D29280" s="679"/>
      <c r="E29280" s="680" t="s">
        <v>399</v>
      </c>
      <c r="F29280" s="681"/>
      <c r="G29280" s="682"/>
    </row>
    <row r="29281" spans="1:7" s="25" customFormat="1">
      <c r="A29281" s="674">
        <v>12</v>
      </c>
      <c r="B29281" s="674" t="s">
        <v>39</v>
      </c>
      <c r="C29281" s="674" t="s">
        <v>731</v>
      </c>
      <c r="D29281" s="678" t="s">
        <v>278</v>
      </c>
      <c r="E29281" s="639">
        <v>186.04</v>
      </c>
      <c r="F29281" s="639" t="s">
        <v>266</v>
      </c>
      <c r="G29281" s="20">
        <f>SUM(A29281*E29281)</f>
        <v>2232.48</v>
      </c>
    </row>
    <row r="29282" spans="1:7" s="25" customFormat="1">
      <c r="A29282" s="675"/>
      <c r="B29282" s="675"/>
      <c r="C29282" s="675"/>
      <c r="D29282" s="679"/>
      <c r="E29282" s="686" t="s">
        <v>279</v>
      </c>
      <c r="F29282" s="686"/>
      <c r="G29282" s="686"/>
    </row>
    <row r="29283" spans="1:7" s="25" customFormat="1">
      <c r="A29283" s="674">
        <v>16</v>
      </c>
      <c r="B29283" s="674" t="s">
        <v>39</v>
      </c>
      <c r="C29283" s="674" t="s">
        <v>732</v>
      </c>
      <c r="D29283" s="678" t="s">
        <v>733</v>
      </c>
      <c r="E29283" s="639">
        <v>27747.06</v>
      </c>
      <c r="F29283" s="639" t="s">
        <v>42</v>
      </c>
      <c r="G29283" s="20">
        <f>SUM(A29283*E29283/100)</f>
        <v>4439.5295999999998</v>
      </c>
    </row>
    <row r="29284" spans="1:7" s="25" customFormat="1">
      <c r="A29284" s="675"/>
      <c r="B29284" s="675"/>
      <c r="C29284" s="675"/>
      <c r="D29284" s="679"/>
      <c r="E29284" s="686" t="s">
        <v>734</v>
      </c>
      <c r="F29284" s="686"/>
      <c r="G29284" s="686"/>
    </row>
    <row r="29285" spans="1:7" s="25" customFormat="1">
      <c r="A29285" s="674">
        <v>67</v>
      </c>
      <c r="B29285" s="674" t="s">
        <v>39</v>
      </c>
      <c r="C29285" s="674" t="s">
        <v>735</v>
      </c>
      <c r="D29285" s="678" t="s">
        <v>736</v>
      </c>
      <c r="E29285" s="665">
        <v>28299.3</v>
      </c>
      <c r="F29285" s="639" t="s">
        <v>42</v>
      </c>
      <c r="G29285" s="20">
        <f>SUM(A29285*E29285/100)</f>
        <v>18960.530999999999</v>
      </c>
    </row>
    <row r="29286" spans="1:7" s="25" customFormat="1">
      <c r="A29286" s="675"/>
      <c r="B29286" s="675"/>
      <c r="C29286" s="675"/>
      <c r="D29286" s="679"/>
      <c r="E29286" s="686" t="s">
        <v>737</v>
      </c>
      <c r="F29286" s="686"/>
      <c r="G29286" s="686"/>
    </row>
    <row r="29287" spans="1:7">
      <c r="A29287" s="676">
        <v>58</v>
      </c>
      <c r="B29287" s="676" t="s">
        <v>39</v>
      </c>
      <c r="C29287" s="644" t="s">
        <v>738</v>
      </c>
      <c r="D29287" s="678" t="s">
        <v>264</v>
      </c>
      <c r="E29287" s="665">
        <v>30509.77</v>
      </c>
      <c r="F29287" s="639" t="s">
        <v>42</v>
      </c>
      <c r="G29287" s="20">
        <f>SUM(A29287*E29287/100)</f>
        <v>17695.6666</v>
      </c>
    </row>
    <row r="29288" spans="1:7">
      <c r="A29288" s="677"/>
      <c r="B29288" s="677"/>
      <c r="C29288" s="645"/>
      <c r="D29288" s="679"/>
      <c r="E29288" s="680" t="s">
        <v>159</v>
      </c>
      <c r="F29288" s="681"/>
      <c r="G29288" s="682"/>
    </row>
    <row r="29289" spans="1:7" s="25" customFormat="1">
      <c r="A29289" s="674">
        <v>46</v>
      </c>
      <c r="B29289" s="674" t="s">
        <v>39</v>
      </c>
      <c r="C29289" s="674" t="s">
        <v>739</v>
      </c>
      <c r="D29289" s="678" t="s">
        <v>740</v>
      </c>
      <c r="E29289" s="665">
        <v>36.6</v>
      </c>
      <c r="F29289" s="639" t="s">
        <v>165</v>
      </c>
      <c r="G29289" s="20">
        <f>SUM(A29289*E29289)</f>
        <v>1683.6000000000001</v>
      </c>
    </row>
    <row r="29290" spans="1:7" s="25" customFormat="1">
      <c r="A29290" s="675"/>
      <c r="B29290" s="675"/>
      <c r="C29290" s="675"/>
      <c r="D29290" s="679"/>
      <c r="E29290" s="686" t="s">
        <v>741</v>
      </c>
      <c r="F29290" s="686"/>
      <c r="G29290" s="686"/>
    </row>
    <row r="29291" spans="1:7">
      <c r="A29291" s="676"/>
      <c r="B29291" s="676"/>
      <c r="C29291" s="674" t="s">
        <v>742</v>
      </c>
      <c r="D29291" s="702" t="s">
        <v>246</v>
      </c>
      <c r="E29291" s="650"/>
      <c r="F29291" s="69"/>
      <c r="G29291" s="70"/>
    </row>
    <row r="29292" spans="1:7">
      <c r="A29292" s="677"/>
      <c r="B29292" s="677"/>
      <c r="C29292" s="675"/>
      <c r="D29292" s="703"/>
      <c r="E29292" s="722"/>
      <c r="F29292" s="723"/>
      <c r="G29292" s="724"/>
    </row>
    <row r="29293" spans="1:7">
      <c r="A29293" s="676">
        <v>35</v>
      </c>
      <c r="B29293" s="676" t="s">
        <v>107</v>
      </c>
      <c r="C29293" s="674"/>
      <c r="D29293" s="678" t="s">
        <v>247</v>
      </c>
      <c r="E29293" s="665">
        <v>228.9</v>
      </c>
      <c r="F29293" s="639" t="s">
        <v>111</v>
      </c>
      <c r="G29293" s="20">
        <f>SUM(A29293*E29293)</f>
        <v>8011.5</v>
      </c>
    </row>
    <row r="29294" spans="1:7">
      <c r="A29294" s="677"/>
      <c r="B29294" s="677"/>
      <c r="C29294" s="675"/>
      <c r="D29294" s="679"/>
      <c r="E29294" s="680" t="s">
        <v>248</v>
      </c>
      <c r="F29294" s="681"/>
      <c r="G29294" s="682"/>
    </row>
    <row r="29295" spans="1:7">
      <c r="A29295" s="676">
        <v>99</v>
      </c>
      <c r="B29295" s="676" t="s">
        <v>107</v>
      </c>
      <c r="C29295" s="674"/>
      <c r="D29295" s="678" t="s">
        <v>249</v>
      </c>
      <c r="E29295" s="655">
        <v>240.5</v>
      </c>
      <c r="F29295" s="645" t="s">
        <v>111</v>
      </c>
      <c r="G29295" s="20">
        <f>SUM(A29295*E29295)</f>
        <v>23809.5</v>
      </c>
    </row>
    <row r="29296" spans="1:7">
      <c r="A29296" s="677"/>
      <c r="B29296" s="677"/>
      <c r="C29296" s="675"/>
      <c r="D29296" s="679"/>
      <c r="E29296" s="680" t="s">
        <v>250</v>
      </c>
      <c r="F29296" s="681"/>
      <c r="G29296" s="682"/>
    </row>
    <row r="29297" spans="1:7">
      <c r="A29297" s="676"/>
      <c r="B29297" s="676"/>
      <c r="C29297" s="674" t="s">
        <v>743</v>
      </c>
      <c r="D29297" s="702" t="s">
        <v>744</v>
      </c>
      <c r="E29297" s="650"/>
      <c r="F29297" s="69"/>
      <c r="G29297" s="70"/>
    </row>
    <row r="29298" spans="1:7">
      <c r="A29298" s="677"/>
      <c r="B29298" s="677"/>
      <c r="C29298" s="675"/>
      <c r="D29298" s="703"/>
      <c r="E29298" s="722"/>
      <c r="F29298" s="723"/>
      <c r="G29298" s="724"/>
    </row>
    <row r="29299" spans="1:7">
      <c r="A29299" s="676">
        <v>1</v>
      </c>
      <c r="B29299" s="676" t="s">
        <v>89</v>
      </c>
      <c r="C29299" s="674"/>
      <c r="D29299" s="678" t="s">
        <v>247</v>
      </c>
      <c r="E29299" s="665">
        <v>279.51</v>
      </c>
      <c r="F29299" s="639" t="s">
        <v>75</v>
      </c>
      <c r="G29299" s="20">
        <f>SUM(A29299*E29299)</f>
        <v>279.51</v>
      </c>
    </row>
    <row r="29300" spans="1:7">
      <c r="A29300" s="677"/>
      <c r="B29300" s="677"/>
      <c r="C29300" s="675"/>
      <c r="D29300" s="679"/>
      <c r="E29300" s="680" t="s">
        <v>745</v>
      </c>
      <c r="F29300" s="681"/>
      <c r="G29300" s="682"/>
    </row>
    <row r="29301" spans="1:7">
      <c r="A29301" s="676">
        <v>1</v>
      </c>
      <c r="B29301" s="676" t="s">
        <v>89</v>
      </c>
      <c r="C29301" s="674"/>
      <c r="D29301" s="678" t="s">
        <v>249</v>
      </c>
      <c r="E29301" s="655">
        <v>139.76</v>
      </c>
      <c r="F29301" s="645" t="s">
        <v>75</v>
      </c>
      <c r="G29301" s="20">
        <f>SUM(A29301*E29301)</f>
        <v>139.76</v>
      </c>
    </row>
    <row r="29302" spans="1:7">
      <c r="A29302" s="677"/>
      <c r="B29302" s="677"/>
      <c r="C29302" s="675"/>
      <c r="D29302" s="679"/>
      <c r="E29302" s="680" t="s">
        <v>746</v>
      </c>
      <c r="F29302" s="681"/>
      <c r="G29302" s="682"/>
    </row>
    <row r="29303" spans="1:7">
      <c r="A29303" s="676">
        <v>13</v>
      </c>
      <c r="B29303" s="676" t="s">
        <v>39</v>
      </c>
      <c r="C29303" s="674" t="s">
        <v>747</v>
      </c>
      <c r="D29303" s="678" t="s">
        <v>748</v>
      </c>
      <c r="E29303" s="655">
        <v>115.55</v>
      </c>
      <c r="F29303" s="645" t="s">
        <v>111</v>
      </c>
      <c r="G29303" s="20">
        <f>SUM(A29303*E29303)</f>
        <v>1502.1499999999999</v>
      </c>
    </row>
    <row r="29304" spans="1:7">
      <c r="A29304" s="677"/>
      <c r="B29304" s="677"/>
      <c r="C29304" s="675"/>
      <c r="D29304" s="679"/>
      <c r="E29304" s="680" t="s">
        <v>749</v>
      </c>
      <c r="F29304" s="681"/>
      <c r="G29304" s="682"/>
    </row>
    <row r="29305" spans="1:7">
      <c r="A29305" s="674">
        <v>28</v>
      </c>
      <c r="B29305" s="674" t="s">
        <v>39</v>
      </c>
      <c r="C29305" s="676" t="s">
        <v>750</v>
      </c>
      <c r="D29305" s="678" t="s">
        <v>251</v>
      </c>
      <c r="E29305" s="665">
        <v>902.93</v>
      </c>
      <c r="F29305" s="639" t="s">
        <v>165</v>
      </c>
      <c r="G29305" s="20">
        <f>SUM(A29305*E29305)</f>
        <v>25282.039999999997</v>
      </c>
    </row>
    <row r="29306" spans="1:7">
      <c r="A29306" s="675"/>
      <c r="B29306" s="675"/>
      <c r="C29306" s="677"/>
      <c r="D29306" s="679"/>
      <c r="E29306" s="680" t="s">
        <v>252</v>
      </c>
      <c r="F29306" s="681"/>
      <c r="G29306" s="682"/>
    </row>
    <row r="29307" spans="1:7" s="25" customFormat="1">
      <c r="A29307" s="676">
        <v>20</v>
      </c>
      <c r="B29307" s="676" t="s">
        <v>10</v>
      </c>
      <c r="C29307" s="674" t="s">
        <v>751</v>
      </c>
      <c r="D29307" s="678" t="s">
        <v>752</v>
      </c>
      <c r="E29307" s="665">
        <v>194.16</v>
      </c>
      <c r="F29307" s="639" t="s">
        <v>165</v>
      </c>
      <c r="G29307" s="20">
        <f>SUM(A29307*E29307)</f>
        <v>3883.2</v>
      </c>
    </row>
    <row r="29308" spans="1:7" s="25" customFormat="1">
      <c r="A29308" s="677"/>
      <c r="B29308" s="677"/>
      <c r="C29308" s="675"/>
      <c r="D29308" s="679"/>
      <c r="E29308" s="680" t="s">
        <v>753</v>
      </c>
      <c r="F29308" s="681"/>
      <c r="G29308" s="682"/>
    </row>
    <row r="29309" spans="1:7">
      <c r="A29309" s="674">
        <v>20</v>
      </c>
      <c r="B29309" s="674" t="s">
        <v>39</v>
      </c>
      <c r="C29309" s="676" t="s">
        <v>754</v>
      </c>
      <c r="D29309" s="678" t="s">
        <v>172</v>
      </c>
      <c r="E29309" s="665">
        <v>190.72</v>
      </c>
      <c r="F29309" s="639" t="s">
        <v>165</v>
      </c>
      <c r="G29309" s="13">
        <f>SUM(A29309*E29309)</f>
        <v>3814.4</v>
      </c>
    </row>
    <row r="29310" spans="1:7">
      <c r="A29310" s="675"/>
      <c r="B29310" s="675"/>
      <c r="C29310" s="677"/>
      <c r="D29310" s="679"/>
      <c r="E29310" s="680" t="s">
        <v>173</v>
      </c>
      <c r="F29310" s="681"/>
      <c r="G29310" s="682"/>
    </row>
    <row r="29311" spans="1:7">
      <c r="A29311" s="674">
        <v>1473</v>
      </c>
      <c r="B29311" s="674" t="s">
        <v>39</v>
      </c>
      <c r="C29311" s="676" t="s">
        <v>755</v>
      </c>
      <c r="D29311" s="678" t="s">
        <v>756</v>
      </c>
      <c r="E29311" s="665">
        <v>1980.83</v>
      </c>
      <c r="F29311" s="639" t="s">
        <v>42</v>
      </c>
      <c r="G29311" s="13">
        <f>SUM(A29311*E29311/100)</f>
        <v>29177.625899999999</v>
      </c>
    </row>
    <row r="29312" spans="1:7">
      <c r="A29312" s="675"/>
      <c r="B29312" s="675"/>
      <c r="C29312" s="677"/>
      <c r="D29312" s="679"/>
      <c r="E29312" s="680" t="s">
        <v>757</v>
      </c>
      <c r="F29312" s="681"/>
      <c r="G29312" s="682"/>
    </row>
    <row r="29313" spans="1:7">
      <c r="A29313" s="674">
        <v>1221</v>
      </c>
      <c r="B29313" s="674" t="s">
        <v>39</v>
      </c>
      <c r="C29313" s="676" t="s">
        <v>758</v>
      </c>
      <c r="D29313" s="678" t="s">
        <v>759</v>
      </c>
      <c r="E29313" s="665">
        <v>393.25</v>
      </c>
      <c r="F29313" s="639" t="s">
        <v>42</v>
      </c>
      <c r="G29313" s="13">
        <f>SUM(A29313*E29313/100)</f>
        <v>4801.5825000000004</v>
      </c>
    </row>
    <row r="29314" spans="1:7">
      <c r="A29314" s="675"/>
      <c r="B29314" s="675"/>
      <c r="C29314" s="677"/>
      <c r="D29314" s="679"/>
      <c r="E29314" s="680" t="s">
        <v>760</v>
      </c>
      <c r="F29314" s="681"/>
      <c r="G29314" s="682"/>
    </row>
    <row r="29315" spans="1:7">
      <c r="A29315" s="674">
        <v>864</v>
      </c>
      <c r="B29315" s="674" t="s">
        <v>39</v>
      </c>
      <c r="C29315" s="676" t="s">
        <v>761</v>
      </c>
      <c r="D29315" s="731" t="s">
        <v>300</v>
      </c>
      <c r="E29315" s="655">
        <v>1043.9000000000001</v>
      </c>
      <c r="F29315" s="645" t="s">
        <v>42</v>
      </c>
      <c r="G29315" s="20">
        <f>SUM(A29315*E29315/100)</f>
        <v>9019.2960000000003</v>
      </c>
    </row>
    <row r="29316" spans="1:7">
      <c r="A29316" s="675"/>
      <c r="B29316" s="675"/>
      <c r="C29316" s="677"/>
      <c r="D29316" s="679"/>
      <c r="E29316" s="680" t="s">
        <v>301</v>
      </c>
      <c r="F29316" s="681"/>
      <c r="G29316" s="682"/>
    </row>
    <row r="29317" spans="1:7">
      <c r="A29317" s="674">
        <v>197</v>
      </c>
      <c r="B29317" s="674" t="s">
        <v>39</v>
      </c>
      <c r="C29317" s="676" t="s">
        <v>762</v>
      </c>
      <c r="D29317" s="678" t="s">
        <v>170</v>
      </c>
      <c r="E29317" s="665">
        <v>1160.06</v>
      </c>
      <c r="F29317" s="639" t="s">
        <v>42</v>
      </c>
      <c r="G29317" s="13">
        <f>SUM(A29317*E29317/100)</f>
        <v>2285.3181999999997</v>
      </c>
    </row>
    <row r="29318" spans="1:7">
      <c r="A29318" s="675"/>
      <c r="B29318" s="675"/>
      <c r="C29318" s="677"/>
      <c r="D29318" s="679"/>
      <c r="E29318" s="680" t="s">
        <v>171</v>
      </c>
      <c r="F29318" s="681"/>
      <c r="G29318" s="682"/>
    </row>
    <row r="29319" spans="1:7">
      <c r="A29319" s="674">
        <v>26</v>
      </c>
      <c r="B29319" s="674" t="s">
        <v>39</v>
      </c>
      <c r="C29319" s="676" t="s">
        <v>763</v>
      </c>
      <c r="D29319" s="731" t="s">
        <v>764</v>
      </c>
      <c r="E29319" s="655">
        <v>674.6</v>
      </c>
      <c r="F29319" s="645" t="s">
        <v>42</v>
      </c>
      <c r="G29319" s="20">
        <f>SUM(A29319*E29319/100)</f>
        <v>175.39600000000002</v>
      </c>
    </row>
    <row r="29320" spans="1:7">
      <c r="A29320" s="675"/>
      <c r="B29320" s="675"/>
      <c r="C29320" s="677"/>
      <c r="D29320" s="679"/>
      <c r="E29320" s="680" t="s">
        <v>765</v>
      </c>
      <c r="F29320" s="681"/>
      <c r="G29320" s="682"/>
    </row>
    <row r="29321" spans="1:7">
      <c r="A29321" s="676">
        <v>20</v>
      </c>
      <c r="B29321" s="676" t="s">
        <v>39</v>
      </c>
      <c r="C29321" s="674" t="s">
        <v>766</v>
      </c>
      <c r="D29321" s="678" t="s">
        <v>214</v>
      </c>
      <c r="E29321" s="665">
        <v>674.19</v>
      </c>
      <c r="F29321" s="639" t="s">
        <v>42</v>
      </c>
      <c r="G29321" s="20">
        <f>SUM(A29321*E29321/100)</f>
        <v>134.83800000000002</v>
      </c>
    </row>
    <row r="29322" spans="1:7">
      <c r="A29322" s="677"/>
      <c r="B29322" s="677"/>
      <c r="C29322" s="675"/>
      <c r="D29322" s="679"/>
      <c r="E29322" s="680" t="s">
        <v>767</v>
      </c>
      <c r="F29322" s="681"/>
      <c r="G29322" s="682"/>
    </row>
    <row r="29323" spans="1:7">
      <c r="A29323" s="31"/>
      <c r="B29323" s="32"/>
      <c r="C29323" s="32"/>
      <c r="D29323" s="182"/>
      <c r="E29323" s="32"/>
      <c r="F29323" s="183" t="s">
        <v>603</v>
      </c>
      <c r="G29323" s="184">
        <v>379938</v>
      </c>
    </row>
    <row r="29324" spans="1:7">
      <c r="A29324" s="172"/>
      <c r="D29324" s="185" t="s">
        <v>78</v>
      </c>
      <c r="G29324" s="174"/>
    </row>
    <row r="29325" spans="1:7" s="36" customFormat="1">
      <c r="A29325" s="676">
        <v>45</v>
      </c>
      <c r="B29325" s="676" t="s">
        <v>107</v>
      </c>
      <c r="C29325" s="674" t="s">
        <v>11</v>
      </c>
      <c r="D29325" s="678" t="s">
        <v>446</v>
      </c>
      <c r="E29325" s="665">
        <v>333.29</v>
      </c>
      <c r="F29325" s="639" t="s">
        <v>75</v>
      </c>
      <c r="G29325" s="13">
        <f>SUM(A29325*E29325)</f>
        <v>14998.050000000001</v>
      </c>
    </row>
    <row r="29326" spans="1:7" s="36" customFormat="1">
      <c r="A29326" s="677"/>
      <c r="B29326" s="677"/>
      <c r="C29326" s="675"/>
      <c r="D29326" s="679"/>
      <c r="E29326" s="680" t="s">
        <v>447</v>
      </c>
      <c r="F29326" s="681"/>
      <c r="G29326" s="682"/>
    </row>
    <row r="29327" spans="1:7">
      <c r="A29327" s="676">
        <v>6</v>
      </c>
      <c r="B29327" s="676" t="s">
        <v>72</v>
      </c>
      <c r="C29327" s="674" t="s">
        <v>15</v>
      </c>
      <c r="D29327" s="678" t="s">
        <v>181</v>
      </c>
      <c r="E29327" s="665">
        <v>566.70000000000005</v>
      </c>
      <c r="F29327" s="639" t="s">
        <v>75</v>
      </c>
      <c r="G29327" s="13">
        <f>SUM(A29327*E29327)</f>
        <v>3400.2000000000003</v>
      </c>
    </row>
    <row r="29328" spans="1:7">
      <c r="A29328" s="677"/>
      <c r="B29328" s="677"/>
      <c r="C29328" s="675"/>
      <c r="D29328" s="679"/>
      <c r="E29328" s="680" t="s">
        <v>182</v>
      </c>
      <c r="F29328" s="681"/>
      <c r="G29328" s="682"/>
    </row>
    <row r="29329" spans="1:7">
      <c r="A29329" s="676">
        <v>3</v>
      </c>
      <c r="B29329" s="676" t="s">
        <v>72</v>
      </c>
      <c r="C29329" s="674" t="s">
        <v>18</v>
      </c>
      <c r="D29329" s="678" t="s">
        <v>177</v>
      </c>
      <c r="E29329" s="665">
        <v>6166.6</v>
      </c>
      <c r="F29329" s="639" t="s">
        <v>75</v>
      </c>
      <c r="G29329" s="13">
        <f>SUM(A29329*E29329)</f>
        <v>18499.800000000003</v>
      </c>
    </row>
    <row r="29330" spans="1:7">
      <c r="A29330" s="677"/>
      <c r="B29330" s="677"/>
      <c r="C29330" s="675"/>
      <c r="D29330" s="679"/>
      <c r="E29330" s="680" t="s">
        <v>178</v>
      </c>
      <c r="F29330" s="681"/>
      <c r="G29330" s="682"/>
    </row>
    <row r="29331" spans="1:7">
      <c r="A29331" s="676">
        <v>3</v>
      </c>
      <c r="B29331" s="676" t="s">
        <v>72</v>
      </c>
      <c r="C29331" s="674" t="s">
        <v>21</v>
      </c>
      <c r="D29331" s="678" t="s">
        <v>768</v>
      </c>
      <c r="E29331" s="665">
        <v>4253.7</v>
      </c>
      <c r="F29331" s="639" t="s">
        <v>75</v>
      </c>
      <c r="G29331" s="13">
        <f>SUM(A29331*E29331)</f>
        <v>12761.099999999999</v>
      </c>
    </row>
    <row r="29332" spans="1:7">
      <c r="A29332" s="677"/>
      <c r="B29332" s="677"/>
      <c r="C29332" s="675"/>
      <c r="D29332" s="679"/>
      <c r="E29332" s="680" t="s">
        <v>769</v>
      </c>
      <c r="F29332" s="681"/>
      <c r="G29332" s="682"/>
    </row>
    <row r="29333" spans="1:7">
      <c r="A29333" s="676">
        <v>3</v>
      </c>
      <c r="B29333" s="676" t="s">
        <v>89</v>
      </c>
      <c r="C29333" s="674" t="s">
        <v>25</v>
      </c>
      <c r="D29333" s="678" t="s">
        <v>94</v>
      </c>
      <c r="E29333" s="665">
        <v>938.47</v>
      </c>
      <c r="F29333" s="639" t="s">
        <v>75</v>
      </c>
      <c r="G29333" s="13">
        <f>SUM(A29333*E29333)</f>
        <v>2815.41</v>
      </c>
    </row>
    <row r="29334" spans="1:7">
      <c r="A29334" s="677"/>
      <c r="B29334" s="677"/>
      <c r="C29334" s="675"/>
      <c r="D29334" s="679"/>
      <c r="E29334" s="680" t="s">
        <v>95</v>
      </c>
      <c r="F29334" s="681"/>
      <c r="G29334" s="682"/>
    </row>
    <row r="29335" spans="1:7" s="36" customFormat="1">
      <c r="A29335" s="676">
        <v>3</v>
      </c>
      <c r="B29335" s="676" t="s">
        <v>89</v>
      </c>
      <c r="C29335" s="674" t="s">
        <v>29</v>
      </c>
      <c r="D29335" s="678" t="s">
        <v>81</v>
      </c>
      <c r="E29335" s="665">
        <v>2042.43</v>
      </c>
      <c r="F29335" s="639" t="s">
        <v>75</v>
      </c>
      <c r="G29335" s="13">
        <f>SUM(A29335*E29335)</f>
        <v>6127.29</v>
      </c>
    </row>
    <row r="29336" spans="1:7" s="36" customFormat="1">
      <c r="A29336" s="677"/>
      <c r="B29336" s="677"/>
      <c r="C29336" s="675"/>
      <c r="D29336" s="679"/>
      <c r="E29336" s="680" t="s">
        <v>82</v>
      </c>
      <c r="F29336" s="681"/>
      <c r="G29336" s="682"/>
    </row>
    <row r="29337" spans="1:7">
      <c r="A29337" s="676">
        <v>3</v>
      </c>
      <c r="B29337" s="676" t="s">
        <v>72</v>
      </c>
      <c r="C29337" s="674" t="s">
        <v>29</v>
      </c>
      <c r="D29337" s="678" t="s">
        <v>83</v>
      </c>
      <c r="E29337" s="665">
        <v>447.15</v>
      </c>
      <c r="F29337" s="639" t="s">
        <v>75</v>
      </c>
      <c r="G29337" s="13">
        <f>SUM(A29337*E29337)</f>
        <v>1341.4499999999998</v>
      </c>
    </row>
    <row r="29338" spans="1:7">
      <c r="A29338" s="677"/>
      <c r="B29338" s="677"/>
      <c r="C29338" s="675"/>
      <c r="D29338" s="679"/>
      <c r="E29338" s="680" t="s">
        <v>84</v>
      </c>
      <c r="F29338" s="681"/>
      <c r="G29338" s="682"/>
    </row>
    <row r="29339" spans="1:7" s="36" customFormat="1">
      <c r="A29339" s="676">
        <v>3</v>
      </c>
      <c r="B29339" s="676" t="s">
        <v>89</v>
      </c>
      <c r="C29339" s="674" t="s">
        <v>36</v>
      </c>
      <c r="D29339" s="678" t="s">
        <v>81</v>
      </c>
      <c r="E29339" s="665">
        <v>972.95</v>
      </c>
      <c r="F29339" s="639" t="s">
        <v>75</v>
      </c>
      <c r="G29339" s="13">
        <f>SUM(A29339*E29339)</f>
        <v>2918.8500000000004</v>
      </c>
    </row>
    <row r="29340" spans="1:7" s="36" customFormat="1">
      <c r="A29340" s="677"/>
      <c r="B29340" s="677"/>
      <c r="C29340" s="675"/>
      <c r="D29340" s="679"/>
      <c r="E29340" s="680" t="s">
        <v>770</v>
      </c>
      <c r="F29340" s="681"/>
      <c r="G29340" s="682"/>
    </row>
    <row r="29341" spans="1:7" s="36" customFormat="1">
      <c r="A29341" s="676">
        <v>3</v>
      </c>
      <c r="B29341" s="676" t="s">
        <v>72</v>
      </c>
      <c r="C29341" s="674" t="s">
        <v>40</v>
      </c>
      <c r="D29341" s="678" t="s">
        <v>771</v>
      </c>
      <c r="E29341" s="665">
        <v>389.7</v>
      </c>
      <c r="F29341" s="639" t="s">
        <v>75</v>
      </c>
      <c r="G29341" s="13">
        <f>SUM(A29341*E29341)</f>
        <v>1169.0999999999999</v>
      </c>
    </row>
    <row r="29342" spans="1:7" s="36" customFormat="1">
      <c r="A29342" s="677"/>
      <c r="B29342" s="677"/>
      <c r="C29342" s="675"/>
      <c r="D29342" s="679"/>
      <c r="E29342" s="680" t="s">
        <v>772</v>
      </c>
      <c r="F29342" s="681"/>
      <c r="G29342" s="682"/>
    </row>
    <row r="29343" spans="1:7">
      <c r="A29343" s="676"/>
      <c r="B29343" s="676"/>
      <c r="C29343" s="674" t="s">
        <v>44</v>
      </c>
      <c r="D29343" s="678" t="s">
        <v>226</v>
      </c>
      <c r="E29343" s="704"/>
      <c r="F29343" s="705"/>
      <c r="G29343" s="706"/>
    </row>
    <row r="29344" spans="1:7">
      <c r="A29344" s="677"/>
      <c r="B29344" s="677"/>
      <c r="C29344" s="675"/>
      <c r="D29344" s="679"/>
      <c r="E29344" s="707"/>
      <c r="F29344" s="708"/>
      <c r="G29344" s="709"/>
    </row>
    <row r="29345" spans="1:7">
      <c r="A29345" s="676">
        <v>40</v>
      </c>
      <c r="B29345" s="676" t="s">
        <v>107</v>
      </c>
      <c r="C29345" s="674" t="s">
        <v>99</v>
      </c>
      <c r="D29345" s="678" t="s">
        <v>773</v>
      </c>
      <c r="E29345" s="665">
        <v>95.79</v>
      </c>
      <c r="F29345" s="639" t="s">
        <v>111</v>
      </c>
      <c r="G29345" s="13">
        <f>SUM(A29345*E29345)</f>
        <v>3831.6000000000004</v>
      </c>
    </row>
    <row r="29346" spans="1:7">
      <c r="A29346" s="677"/>
      <c r="B29346" s="677"/>
      <c r="C29346" s="675"/>
      <c r="D29346" s="679"/>
      <c r="E29346" s="680" t="s">
        <v>774</v>
      </c>
      <c r="F29346" s="681"/>
      <c r="G29346" s="682"/>
    </row>
    <row r="29347" spans="1:7">
      <c r="A29347" s="676">
        <v>20</v>
      </c>
      <c r="B29347" s="676" t="s">
        <v>72</v>
      </c>
      <c r="C29347" s="674" t="s">
        <v>102</v>
      </c>
      <c r="D29347" s="678" t="s">
        <v>775</v>
      </c>
      <c r="E29347" s="665">
        <v>128.55000000000001</v>
      </c>
      <c r="F29347" s="639" t="s">
        <v>111</v>
      </c>
      <c r="G29347" s="13">
        <f>SUM(A29347*E29347)</f>
        <v>2571</v>
      </c>
    </row>
    <row r="29348" spans="1:7">
      <c r="A29348" s="677"/>
      <c r="B29348" s="677"/>
      <c r="C29348" s="675"/>
      <c r="D29348" s="679"/>
      <c r="E29348" s="680" t="s">
        <v>776</v>
      </c>
      <c r="F29348" s="681"/>
      <c r="G29348" s="682"/>
    </row>
    <row r="29349" spans="1:7">
      <c r="A29349" s="676"/>
      <c r="B29349" s="676"/>
      <c r="C29349" s="674" t="s">
        <v>47</v>
      </c>
      <c r="D29349" s="678" t="s">
        <v>777</v>
      </c>
      <c r="E29349" s="704"/>
      <c r="F29349" s="705"/>
      <c r="G29349" s="706"/>
    </row>
    <row r="29350" spans="1:7">
      <c r="A29350" s="677"/>
      <c r="B29350" s="677"/>
      <c r="C29350" s="675"/>
      <c r="D29350" s="679"/>
      <c r="E29350" s="707"/>
      <c r="F29350" s="708"/>
      <c r="G29350" s="709"/>
    </row>
    <row r="29351" spans="1:7">
      <c r="A29351" s="676">
        <v>6</v>
      </c>
      <c r="B29351" s="676" t="s">
        <v>72</v>
      </c>
      <c r="C29351" s="674" t="s">
        <v>99</v>
      </c>
      <c r="D29351" s="678" t="s">
        <v>778</v>
      </c>
      <c r="E29351" s="665">
        <v>299.55</v>
      </c>
      <c r="F29351" s="639" t="s">
        <v>75</v>
      </c>
      <c r="G29351" s="13">
        <f>SUM(A29351*E29351)</f>
        <v>1797.3000000000002</v>
      </c>
    </row>
    <row r="29352" spans="1:7">
      <c r="A29352" s="677"/>
      <c r="B29352" s="677"/>
      <c r="C29352" s="675"/>
      <c r="D29352" s="679"/>
      <c r="E29352" s="680" t="s">
        <v>779</v>
      </c>
      <c r="F29352" s="681"/>
      <c r="G29352" s="682"/>
    </row>
    <row r="29353" spans="1:7" s="36" customFormat="1">
      <c r="A29353" s="676"/>
      <c r="B29353" s="676"/>
      <c r="C29353" s="674" t="s">
        <v>50</v>
      </c>
      <c r="D29353" s="678" t="s">
        <v>231</v>
      </c>
      <c r="E29353" s="39"/>
      <c r="F29353" s="40"/>
      <c r="G29353" s="41"/>
    </row>
    <row r="29354" spans="1:7" s="36" customFormat="1">
      <c r="A29354" s="677"/>
      <c r="B29354" s="677"/>
      <c r="C29354" s="675"/>
      <c r="D29354" s="679"/>
      <c r="E29354" s="42"/>
      <c r="F29354" s="43"/>
      <c r="G29354" s="44"/>
    </row>
    <row r="29355" spans="1:7" s="36" customFormat="1">
      <c r="A29355" s="676">
        <v>5</v>
      </c>
      <c r="B29355" s="676" t="s">
        <v>107</v>
      </c>
      <c r="C29355" s="674"/>
      <c r="D29355" s="678" t="s">
        <v>232</v>
      </c>
      <c r="E29355" s="665">
        <v>199.25</v>
      </c>
      <c r="F29355" s="639" t="s">
        <v>111</v>
      </c>
      <c r="G29355" s="13">
        <f>SUM(A29355*E29355)</f>
        <v>996.25</v>
      </c>
    </row>
    <row r="29356" spans="1:7" s="36" customFormat="1">
      <c r="A29356" s="677"/>
      <c r="B29356" s="677"/>
      <c r="C29356" s="675"/>
      <c r="D29356" s="679"/>
      <c r="E29356" s="680" t="s">
        <v>233</v>
      </c>
      <c r="F29356" s="681"/>
      <c r="G29356" s="682"/>
    </row>
    <row r="29357" spans="1:7" s="36" customFormat="1">
      <c r="A29357" s="676">
        <v>4</v>
      </c>
      <c r="B29357" s="676" t="s">
        <v>107</v>
      </c>
      <c r="C29357" s="674"/>
      <c r="D29357" s="678" t="s">
        <v>234</v>
      </c>
      <c r="E29357" s="665">
        <v>250.6</v>
      </c>
      <c r="F29357" s="639" t="s">
        <v>111</v>
      </c>
      <c r="G29357" s="13">
        <f>SUM(A29357*E29357)</f>
        <v>1002.4</v>
      </c>
    </row>
    <row r="29358" spans="1:7" s="36" customFormat="1">
      <c r="A29358" s="677"/>
      <c r="B29358" s="677"/>
      <c r="C29358" s="675"/>
      <c r="D29358" s="679"/>
      <c r="E29358" s="680" t="s">
        <v>235</v>
      </c>
      <c r="F29358" s="681"/>
      <c r="G29358" s="682"/>
    </row>
    <row r="29359" spans="1:7" s="36" customFormat="1">
      <c r="A29359" s="676">
        <v>2</v>
      </c>
      <c r="B29359" s="676" t="s">
        <v>72</v>
      </c>
      <c r="C29359" s="674" t="s">
        <v>54</v>
      </c>
      <c r="D29359" s="678" t="s">
        <v>780</v>
      </c>
      <c r="E29359" s="665">
        <v>1051.25</v>
      </c>
      <c r="F29359" s="639" t="s">
        <v>75</v>
      </c>
      <c r="G29359" s="13">
        <f>SUM(A29359*E29359)</f>
        <v>2102.5</v>
      </c>
    </row>
    <row r="29360" spans="1:7" s="36" customFormat="1">
      <c r="A29360" s="677"/>
      <c r="B29360" s="677"/>
      <c r="C29360" s="675"/>
      <c r="D29360" s="679"/>
      <c r="E29360" s="680" t="s">
        <v>235</v>
      </c>
      <c r="F29360" s="681"/>
      <c r="G29360" s="682"/>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48"/>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10" t="s">
        <v>0</v>
      </c>
      <c r="B29391" s="710"/>
      <c r="C29391" s="710"/>
      <c r="D29391" s="710"/>
      <c r="E29391" s="710"/>
      <c r="F29391" s="710"/>
      <c r="G29391" s="710"/>
    </row>
    <row r="29392" spans="1:7">
      <c r="A29392" s="711" t="s">
        <v>1</v>
      </c>
      <c r="B29392" s="711"/>
      <c r="C29392" s="711"/>
      <c r="D29392" s="711"/>
      <c r="E29392" s="711"/>
      <c r="F29392" s="711"/>
      <c r="G29392" s="711"/>
    </row>
    <row r="29393" spans="1:7">
      <c r="A29393" s="1" t="s">
        <v>2</v>
      </c>
      <c r="B29393" s="659"/>
      <c r="C29393" s="659"/>
      <c r="D29393" s="712" t="s">
        <v>798</v>
      </c>
      <c r="E29393" s="712"/>
      <c r="F29393" s="712"/>
      <c r="G29393" s="712"/>
    </row>
    <row r="29394" spans="1:7" ht="25.5">
      <c r="A29394" s="713" t="s">
        <v>3</v>
      </c>
      <c r="B29394" s="714"/>
      <c r="C29394" s="3" t="s">
        <v>4</v>
      </c>
      <c r="D29394" s="667" t="s">
        <v>5</v>
      </c>
      <c r="E29394" s="667" t="s">
        <v>6</v>
      </c>
      <c r="F29394" s="667" t="s">
        <v>7</v>
      </c>
      <c r="G29394" s="5" t="s">
        <v>8</v>
      </c>
    </row>
    <row r="29395" spans="1:7">
      <c r="A29395" s="657"/>
      <c r="B29395" s="658"/>
      <c r="C29395" s="3"/>
      <c r="D29395" s="104" t="s">
        <v>374</v>
      </c>
      <c r="E29395" s="667"/>
      <c r="F29395" s="667"/>
      <c r="G29395" s="5"/>
    </row>
    <row r="29396" spans="1:7" s="24" customFormat="1">
      <c r="A29396" s="674">
        <v>416</v>
      </c>
      <c r="B29396" s="674" t="s">
        <v>39</v>
      </c>
      <c r="C29396" s="676" t="s">
        <v>11</v>
      </c>
      <c r="D29396" s="678" t="s">
        <v>149</v>
      </c>
      <c r="E29396" s="665">
        <v>121</v>
      </c>
      <c r="F29396" s="639" t="s">
        <v>42</v>
      </c>
      <c r="G29396" s="20">
        <f>SUM(A29396*E29396/100)</f>
        <v>503.36</v>
      </c>
    </row>
    <row r="29397" spans="1:7" s="24" customFormat="1">
      <c r="A29397" s="675"/>
      <c r="B29397" s="675"/>
      <c r="C29397" s="677"/>
      <c r="D29397" s="679"/>
      <c r="E29397" s="687" t="s">
        <v>150</v>
      </c>
      <c r="F29397" s="688"/>
      <c r="G29397" s="689"/>
    </row>
    <row r="29398" spans="1:7" s="24" customFormat="1">
      <c r="A29398" s="674">
        <v>398</v>
      </c>
      <c r="B29398" s="674" t="s">
        <v>39</v>
      </c>
      <c r="C29398" s="676" t="s">
        <v>15</v>
      </c>
      <c r="D29398" s="678" t="s">
        <v>713</v>
      </c>
      <c r="E29398" s="665">
        <v>1306.8</v>
      </c>
      <c r="F29398" s="639" t="s">
        <v>42</v>
      </c>
      <c r="G29398" s="20">
        <f>SUM(A29398*E29398/100)</f>
        <v>5201.0639999999994</v>
      </c>
    </row>
    <row r="29399" spans="1:7" s="24" customFormat="1">
      <c r="A29399" s="675"/>
      <c r="B29399" s="675"/>
      <c r="C29399" s="677"/>
      <c r="D29399" s="679"/>
      <c r="E29399" s="687" t="s">
        <v>714</v>
      </c>
      <c r="F29399" s="688"/>
      <c r="G29399" s="689"/>
    </row>
    <row r="29400" spans="1:7" s="36" customFormat="1">
      <c r="A29400" s="674">
        <v>2</v>
      </c>
      <c r="B29400" s="674" t="s">
        <v>72</v>
      </c>
      <c r="C29400" s="676" t="s">
        <v>18</v>
      </c>
      <c r="D29400" s="678" t="s">
        <v>274</v>
      </c>
      <c r="E29400" s="665">
        <v>142.18</v>
      </c>
      <c r="F29400" s="639" t="s">
        <v>75</v>
      </c>
      <c r="G29400" s="20">
        <f>SUM(A29400*E29400)</f>
        <v>284.36</v>
      </c>
    </row>
    <row r="29401" spans="1:7" s="36" customFormat="1">
      <c r="A29401" s="675"/>
      <c r="B29401" s="675"/>
      <c r="C29401" s="677"/>
      <c r="D29401" s="679"/>
      <c r="E29401" s="680" t="s">
        <v>275</v>
      </c>
      <c r="F29401" s="681"/>
      <c r="G29401" s="682"/>
    </row>
    <row r="29402" spans="1:7" s="36" customFormat="1">
      <c r="A29402" s="674">
        <v>2</v>
      </c>
      <c r="B29402" s="674" t="s">
        <v>72</v>
      </c>
      <c r="C29402" s="676" t="s">
        <v>21</v>
      </c>
      <c r="D29402" s="678" t="s">
        <v>276</v>
      </c>
      <c r="E29402" s="665">
        <v>102.85</v>
      </c>
      <c r="F29402" s="639" t="s">
        <v>147</v>
      </c>
      <c r="G29402" s="20">
        <f>SUM(A29402*E29402)</f>
        <v>205.7</v>
      </c>
    </row>
    <row r="29403" spans="1:7" s="36" customFormat="1">
      <c r="A29403" s="675"/>
      <c r="B29403" s="675"/>
      <c r="C29403" s="677"/>
      <c r="D29403" s="679"/>
      <c r="E29403" s="680" t="s">
        <v>277</v>
      </c>
      <c r="F29403" s="681"/>
      <c r="G29403" s="682"/>
    </row>
    <row r="29404" spans="1:7" s="25" customFormat="1">
      <c r="A29404" s="674">
        <v>8026</v>
      </c>
      <c r="B29404" s="674" t="s">
        <v>39</v>
      </c>
      <c r="C29404" s="676" t="s">
        <v>25</v>
      </c>
      <c r="D29404" s="678" t="s">
        <v>305</v>
      </c>
      <c r="E29404" s="639">
        <v>226.38</v>
      </c>
      <c r="F29404" s="639" t="s">
        <v>52</v>
      </c>
      <c r="G29404" s="20">
        <f>SUM(A29404*E29404/100)</f>
        <v>18169.2588</v>
      </c>
    </row>
    <row r="29405" spans="1:7" s="25" customFormat="1">
      <c r="A29405" s="675"/>
      <c r="B29405" s="675"/>
      <c r="C29405" s="677"/>
      <c r="D29405" s="679"/>
      <c r="E29405" s="680" t="s">
        <v>719</v>
      </c>
      <c r="F29405" s="681"/>
      <c r="G29405" s="682"/>
    </row>
    <row r="29406" spans="1:7">
      <c r="A29406" s="676">
        <v>144</v>
      </c>
      <c r="B29406" s="676" t="s">
        <v>10</v>
      </c>
      <c r="C29406" s="674" t="s">
        <v>29</v>
      </c>
      <c r="D29406" s="678" t="s">
        <v>37</v>
      </c>
      <c r="E29406" s="665">
        <v>12674.36</v>
      </c>
      <c r="F29406" s="639" t="s">
        <v>13</v>
      </c>
      <c r="G29406" s="20">
        <f>SUM(A29406*E29406/100)</f>
        <v>18251.078400000002</v>
      </c>
    </row>
    <row r="29407" spans="1:7">
      <c r="A29407" s="677"/>
      <c r="B29407" s="677"/>
      <c r="C29407" s="675"/>
      <c r="D29407" s="679"/>
      <c r="E29407" s="680" t="s">
        <v>38</v>
      </c>
      <c r="F29407" s="681"/>
      <c r="G29407" s="682"/>
    </row>
    <row r="29408" spans="1:7" s="23" customFormat="1">
      <c r="A29408" s="674">
        <v>18</v>
      </c>
      <c r="B29408" s="674" t="s">
        <v>10</v>
      </c>
      <c r="C29408" s="676" t="s">
        <v>33</v>
      </c>
      <c r="D29408" s="695" t="s">
        <v>30</v>
      </c>
      <c r="E29408" s="665">
        <v>337</v>
      </c>
      <c r="F29408" s="639" t="s">
        <v>31</v>
      </c>
      <c r="G29408" s="20">
        <f>SUM(A29408*E29408)</f>
        <v>6066</v>
      </c>
    </row>
    <row r="29409" spans="1:7" s="23" customFormat="1">
      <c r="A29409" s="675"/>
      <c r="B29409" s="675"/>
      <c r="C29409" s="677"/>
      <c r="D29409" s="696"/>
      <c r="E29409" s="697" t="s">
        <v>32</v>
      </c>
      <c r="F29409" s="698"/>
      <c r="G29409" s="699"/>
    </row>
    <row r="29410" spans="1:7">
      <c r="A29410" s="725"/>
      <c r="B29410" s="674"/>
      <c r="C29410" s="676" t="s">
        <v>36</v>
      </c>
      <c r="D29410" s="695" t="s">
        <v>26</v>
      </c>
      <c r="E29410" s="704"/>
      <c r="F29410" s="705"/>
      <c r="G29410" s="706"/>
    </row>
    <row r="29411" spans="1:7">
      <c r="A29411" s="726"/>
      <c r="B29411" s="675"/>
      <c r="C29411" s="677"/>
      <c r="D29411" s="696"/>
      <c r="E29411" s="707"/>
      <c r="F29411" s="708"/>
      <c r="G29411" s="709"/>
    </row>
    <row r="29412" spans="1:7">
      <c r="A29412" s="725">
        <v>0.88</v>
      </c>
      <c r="B29412" s="674" t="s">
        <v>24</v>
      </c>
      <c r="C29412" s="676" t="s">
        <v>154</v>
      </c>
      <c r="D29412" s="695" t="s">
        <v>376</v>
      </c>
      <c r="E29412" s="665">
        <v>5001.7</v>
      </c>
      <c r="F29412" s="639" t="s">
        <v>27</v>
      </c>
      <c r="G29412" s="20">
        <f>SUM(A29412*E29412)</f>
        <v>4401.4960000000001</v>
      </c>
    </row>
    <row r="29413" spans="1:7">
      <c r="A29413" s="726"/>
      <c r="B29413" s="675"/>
      <c r="C29413" s="677"/>
      <c r="D29413" s="696"/>
      <c r="E29413" s="680" t="s">
        <v>28</v>
      </c>
      <c r="F29413" s="681"/>
      <c r="G29413" s="682"/>
    </row>
    <row r="29414" spans="1:7" s="24" customFormat="1">
      <c r="A29414" s="674">
        <v>768</v>
      </c>
      <c r="B29414" s="674" t="s">
        <v>39</v>
      </c>
      <c r="C29414" s="676" t="s">
        <v>40</v>
      </c>
      <c r="D29414" s="678" t="s">
        <v>41</v>
      </c>
      <c r="E29414" s="665">
        <v>2206.6</v>
      </c>
      <c r="F29414" s="639" t="s">
        <v>42</v>
      </c>
      <c r="G29414" s="20">
        <f>SUM(A29414*E29414/100)</f>
        <v>16946.687999999998</v>
      </c>
    </row>
    <row r="29415" spans="1:7" s="24" customFormat="1">
      <c r="A29415" s="675"/>
      <c r="B29415" s="675"/>
      <c r="C29415" s="677"/>
      <c r="D29415" s="679"/>
      <c r="E29415" s="687" t="s">
        <v>43</v>
      </c>
      <c r="F29415" s="688"/>
      <c r="G29415" s="689"/>
    </row>
    <row r="29416" spans="1:7" s="24" customFormat="1">
      <c r="A29416" s="674">
        <v>768</v>
      </c>
      <c r="B29416" s="674" t="s">
        <v>39</v>
      </c>
      <c r="C29416" s="676" t="s">
        <v>44</v>
      </c>
      <c r="D29416" s="678" t="s">
        <v>45</v>
      </c>
      <c r="E29416" s="639">
        <v>2197.52</v>
      </c>
      <c r="F29416" s="639" t="s">
        <v>42</v>
      </c>
      <c r="G29416" s="20">
        <f>SUM(A29416*E29416/100)</f>
        <v>16876.953599999997</v>
      </c>
    </row>
    <row r="29417" spans="1:7" s="24" customFormat="1">
      <c r="A29417" s="675"/>
      <c r="B29417" s="675"/>
      <c r="C29417" s="677"/>
      <c r="D29417" s="679"/>
      <c r="E29417" s="687" t="s">
        <v>46</v>
      </c>
      <c r="F29417" s="688"/>
      <c r="G29417" s="689"/>
    </row>
    <row r="29418" spans="1:7" s="25" customFormat="1">
      <c r="A29418" s="674">
        <v>416</v>
      </c>
      <c r="B29418" s="674" t="s">
        <v>39</v>
      </c>
      <c r="C29418" s="676" t="s">
        <v>47</v>
      </c>
      <c r="D29418" s="678" t="s">
        <v>151</v>
      </c>
      <c r="E29418" s="665">
        <v>660</v>
      </c>
      <c r="F29418" s="639" t="s">
        <v>42</v>
      </c>
      <c r="G29418" s="20">
        <f>SUM(A29418*E29418/100)</f>
        <v>2745.6</v>
      </c>
    </row>
    <row r="29419" spans="1:7" s="25" customFormat="1">
      <c r="A29419" s="675"/>
      <c r="B29419" s="675"/>
      <c r="C29419" s="677"/>
      <c r="D29419" s="679"/>
      <c r="E29419" s="687" t="s">
        <v>152</v>
      </c>
      <c r="F29419" s="688"/>
      <c r="G29419" s="689"/>
    </row>
    <row r="29420" spans="1:7">
      <c r="A29420" s="674">
        <v>416</v>
      </c>
      <c r="B29420" s="674" t="s">
        <v>39</v>
      </c>
      <c r="C29420" s="676" t="s">
        <v>50</v>
      </c>
      <c r="D29420" s="678" t="s">
        <v>720</v>
      </c>
      <c r="E29420" s="665">
        <v>3015.76</v>
      </c>
      <c r="F29420" s="639" t="s">
        <v>42</v>
      </c>
      <c r="G29420" s="20">
        <f>SUM(A29420*E29420/100)</f>
        <v>12545.561600000001</v>
      </c>
    </row>
    <row r="29421" spans="1:7">
      <c r="A29421" s="675"/>
      <c r="B29421" s="675"/>
      <c r="C29421" s="677"/>
      <c r="D29421" s="679"/>
      <c r="E29421" s="680" t="s">
        <v>721</v>
      </c>
      <c r="F29421" s="681"/>
      <c r="G29421" s="682"/>
    </row>
    <row r="29422" spans="1:7">
      <c r="A29422" s="676">
        <v>8</v>
      </c>
      <c r="B29422" s="676" t="s">
        <v>10</v>
      </c>
      <c r="C29422" s="644" t="s">
        <v>54</v>
      </c>
      <c r="D29422" s="678" t="s">
        <v>34</v>
      </c>
      <c r="E29422" s="665">
        <v>14429.25</v>
      </c>
      <c r="F29422" s="639" t="s">
        <v>13</v>
      </c>
      <c r="G29422" s="20">
        <f>SUM(A29422*E29422/100)</f>
        <v>1154.3399999999999</v>
      </c>
    </row>
    <row r="29423" spans="1:7">
      <c r="A29423" s="677"/>
      <c r="B29423" s="677"/>
      <c r="C29423" s="645"/>
      <c r="D29423" s="679"/>
      <c r="E29423" s="680" t="s">
        <v>35</v>
      </c>
      <c r="F29423" s="681"/>
      <c r="G29423" s="682"/>
    </row>
    <row r="29424" spans="1:7" ht="38.25">
      <c r="A29424" s="642"/>
      <c r="B29424" s="642"/>
      <c r="C29424" s="644" t="s">
        <v>57</v>
      </c>
      <c r="D29424" s="646" t="s">
        <v>153</v>
      </c>
      <c r="E29424" s="704"/>
      <c r="F29424" s="705"/>
      <c r="G29424" s="706"/>
    </row>
    <row r="29425" spans="1:7">
      <c r="A29425" s="676">
        <v>6633</v>
      </c>
      <c r="B29425" s="676" t="s">
        <v>39</v>
      </c>
      <c r="C29425" s="674" t="s">
        <v>154</v>
      </c>
      <c r="D29425" s="678" t="s">
        <v>331</v>
      </c>
      <c r="E29425" s="665">
        <v>4411.82</v>
      </c>
      <c r="F29425" s="639" t="s">
        <v>42</v>
      </c>
      <c r="G29425" s="20">
        <f>SUM(A29425*E29425/100)</f>
        <v>292636.02059999999</v>
      </c>
    </row>
    <row r="29426" spans="1:7">
      <c r="A29426" s="677"/>
      <c r="B29426" s="677"/>
      <c r="C29426" s="675"/>
      <c r="D29426" s="679"/>
      <c r="E29426" s="680" t="s">
        <v>332</v>
      </c>
      <c r="F29426" s="681"/>
      <c r="G29426" s="682"/>
    </row>
    <row r="29427" spans="1:7">
      <c r="A29427" s="676">
        <v>1324</v>
      </c>
      <c r="B29427" s="676" t="s">
        <v>39</v>
      </c>
      <c r="C29427" s="674" t="s">
        <v>157</v>
      </c>
      <c r="D29427" s="678" t="s">
        <v>158</v>
      </c>
      <c r="E29427" s="665">
        <v>3275.5</v>
      </c>
      <c r="F29427" s="639" t="s">
        <v>42</v>
      </c>
      <c r="G29427" s="20">
        <f>SUM(A29427*E29427/100)</f>
        <v>43367.62</v>
      </c>
    </row>
    <row r="29428" spans="1:7">
      <c r="A29428" s="677"/>
      <c r="B29428" s="677"/>
      <c r="C29428" s="675"/>
      <c r="D29428" s="679"/>
      <c r="E29428" s="680" t="s">
        <v>332</v>
      </c>
      <c r="F29428" s="681"/>
      <c r="G29428" s="682"/>
    </row>
    <row r="29429" spans="1:7" s="25" customFormat="1">
      <c r="A29429" s="674">
        <v>45</v>
      </c>
      <c r="B29429" s="674" t="s">
        <v>39</v>
      </c>
      <c r="C29429" s="674" t="s">
        <v>60</v>
      </c>
      <c r="D29429" s="678" t="s">
        <v>733</v>
      </c>
      <c r="E29429" s="639">
        <v>27747.06</v>
      </c>
      <c r="F29429" s="639" t="s">
        <v>42</v>
      </c>
      <c r="G29429" s="20">
        <f>SUM(A29429*E29429/100)</f>
        <v>12486.177</v>
      </c>
    </row>
    <row r="29430" spans="1:7" s="25" customFormat="1">
      <c r="A29430" s="675"/>
      <c r="B29430" s="675"/>
      <c r="C29430" s="675"/>
      <c r="D29430" s="679"/>
      <c r="E29430" s="686" t="s">
        <v>734</v>
      </c>
      <c r="F29430" s="686"/>
      <c r="G29430" s="686"/>
    </row>
    <row r="29431" spans="1:7" s="25" customFormat="1">
      <c r="A29431" s="674">
        <v>98</v>
      </c>
      <c r="B29431" s="674" t="s">
        <v>39</v>
      </c>
      <c r="C29431" s="674" t="s">
        <v>63</v>
      </c>
      <c r="D29431" s="678" t="s">
        <v>736</v>
      </c>
      <c r="E29431" s="665">
        <v>28299.3</v>
      </c>
      <c r="F29431" s="639" t="s">
        <v>42</v>
      </c>
      <c r="G29431" s="20">
        <f>SUM(A29431*E29431/100)</f>
        <v>27733.313999999998</v>
      </c>
    </row>
    <row r="29432" spans="1:7" s="25" customFormat="1">
      <c r="A29432" s="675"/>
      <c r="B29432" s="675"/>
      <c r="C29432" s="675"/>
      <c r="D29432" s="679"/>
      <c r="E29432" s="686" t="s">
        <v>737</v>
      </c>
      <c r="F29432" s="686"/>
      <c r="G29432" s="686"/>
    </row>
    <row r="29433" spans="1:7">
      <c r="A29433" s="676"/>
      <c r="B29433" s="676"/>
      <c r="C29433" s="674" t="s">
        <v>66</v>
      </c>
      <c r="D29433" s="702" t="s">
        <v>246</v>
      </c>
      <c r="E29433" s="650"/>
      <c r="F29433" s="69"/>
      <c r="G29433" s="70"/>
    </row>
    <row r="29434" spans="1:7">
      <c r="A29434" s="677"/>
      <c r="B29434" s="677"/>
      <c r="C29434" s="675"/>
      <c r="D29434" s="703"/>
      <c r="E29434" s="722"/>
      <c r="F29434" s="723"/>
      <c r="G29434" s="724"/>
    </row>
    <row r="29435" spans="1:7">
      <c r="A29435" s="676">
        <v>17</v>
      </c>
      <c r="B29435" s="676" t="s">
        <v>107</v>
      </c>
      <c r="C29435" s="674"/>
      <c r="D29435" s="678" t="s">
        <v>247</v>
      </c>
      <c r="E29435" s="665">
        <v>228.9</v>
      </c>
      <c r="F29435" s="639" t="s">
        <v>111</v>
      </c>
      <c r="G29435" s="20">
        <f>SUM(A29435*E29435)</f>
        <v>3891.3</v>
      </c>
    </row>
    <row r="29436" spans="1:7">
      <c r="A29436" s="677"/>
      <c r="B29436" s="677"/>
      <c r="C29436" s="675"/>
      <c r="D29436" s="679"/>
      <c r="E29436" s="680" t="s">
        <v>248</v>
      </c>
      <c r="F29436" s="681"/>
      <c r="G29436" s="682"/>
    </row>
    <row r="29437" spans="1:7">
      <c r="A29437" s="676">
        <v>99</v>
      </c>
      <c r="B29437" s="676" t="s">
        <v>107</v>
      </c>
      <c r="C29437" s="674"/>
      <c r="D29437" s="678" t="s">
        <v>249</v>
      </c>
      <c r="E29437" s="655">
        <v>240.5</v>
      </c>
      <c r="F29437" s="645" t="s">
        <v>111</v>
      </c>
      <c r="G29437" s="20">
        <f>SUM(A29437*E29437)</f>
        <v>23809.5</v>
      </c>
    </row>
    <row r="29438" spans="1:7">
      <c r="A29438" s="677"/>
      <c r="B29438" s="677"/>
      <c r="C29438" s="675"/>
      <c r="D29438" s="679"/>
      <c r="E29438" s="680" t="s">
        <v>250</v>
      </c>
      <c r="F29438" s="681"/>
      <c r="G29438" s="682"/>
    </row>
    <row r="29439" spans="1:7">
      <c r="A29439" s="676"/>
      <c r="B29439" s="676"/>
      <c r="C29439" s="674" t="s">
        <v>69</v>
      </c>
      <c r="D29439" s="702" t="s">
        <v>744</v>
      </c>
      <c r="E29439" s="650"/>
      <c r="F29439" s="69"/>
      <c r="G29439" s="70"/>
    </row>
    <row r="29440" spans="1:7">
      <c r="A29440" s="677"/>
      <c r="B29440" s="677"/>
      <c r="C29440" s="675"/>
      <c r="D29440" s="703"/>
      <c r="E29440" s="722"/>
      <c r="F29440" s="723"/>
      <c r="G29440" s="724"/>
    </row>
    <row r="29441" spans="1:7">
      <c r="A29441" s="676">
        <v>1</v>
      </c>
      <c r="B29441" s="676" t="s">
        <v>89</v>
      </c>
      <c r="C29441" s="674"/>
      <c r="D29441" s="678" t="s">
        <v>247</v>
      </c>
      <c r="E29441" s="665">
        <v>279.51</v>
      </c>
      <c r="F29441" s="639" t="s">
        <v>75</v>
      </c>
      <c r="G29441" s="20">
        <f>SUM(A29441*E29441)</f>
        <v>279.51</v>
      </c>
    </row>
    <row r="29442" spans="1:7">
      <c r="A29442" s="677"/>
      <c r="B29442" s="677"/>
      <c r="C29442" s="675"/>
      <c r="D29442" s="679"/>
      <c r="E29442" s="680" t="s">
        <v>745</v>
      </c>
      <c r="F29442" s="681"/>
      <c r="G29442" s="682"/>
    </row>
    <row r="29443" spans="1:7">
      <c r="A29443" s="676">
        <v>1</v>
      </c>
      <c r="B29443" s="676" t="s">
        <v>89</v>
      </c>
      <c r="C29443" s="674"/>
      <c r="D29443" s="678" t="s">
        <v>249</v>
      </c>
      <c r="E29443" s="655">
        <v>139.76</v>
      </c>
      <c r="F29443" s="645" t="s">
        <v>75</v>
      </c>
      <c r="G29443" s="20">
        <f>SUM(A29443*E29443)</f>
        <v>139.76</v>
      </c>
    </row>
    <row r="29444" spans="1:7">
      <c r="A29444" s="677"/>
      <c r="B29444" s="677"/>
      <c r="C29444" s="675"/>
      <c r="D29444" s="679"/>
      <c r="E29444" s="680" t="s">
        <v>746</v>
      </c>
      <c r="F29444" s="681"/>
      <c r="G29444" s="682"/>
    </row>
    <row r="29445" spans="1:7">
      <c r="A29445" s="676">
        <v>13</v>
      </c>
      <c r="B29445" s="676" t="s">
        <v>39</v>
      </c>
      <c r="C29445" s="674" t="s">
        <v>73</v>
      </c>
      <c r="D29445" s="678" t="s">
        <v>748</v>
      </c>
      <c r="E29445" s="655">
        <v>115.55</v>
      </c>
      <c r="F29445" s="645" t="s">
        <v>111</v>
      </c>
      <c r="G29445" s="20">
        <f>SUM(A29445*E29445)</f>
        <v>1502.1499999999999</v>
      </c>
    </row>
    <row r="29446" spans="1:7">
      <c r="A29446" s="677"/>
      <c r="B29446" s="677"/>
      <c r="C29446" s="675"/>
      <c r="D29446" s="679"/>
      <c r="E29446" s="680" t="s">
        <v>749</v>
      </c>
      <c r="F29446" s="681"/>
      <c r="G29446" s="682"/>
    </row>
    <row r="29447" spans="1:7">
      <c r="A29447" s="674">
        <v>46</v>
      </c>
      <c r="B29447" s="674" t="s">
        <v>39</v>
      </c>
      <c r="C29447" s="676" t="s">
        <v>208</v>
      </c>
      <c r="D29447" s="678" t="s">
        <v>251</v>
      </c>
      <c r="E29447" s="665">
        <v>902.93</v>
      </c>
      <c r="F29447" s="639" t="s">
        <v>165</v>
      </c>
      <c r="G29447" s="20">
        <f>SUM(A29447*E29447)</f>
        <v>41534.78</v>
      </c>
    </row>
    <row r="29448" spans="1:7">
      <c r="A29448" s="675"/>
      <c r="B29448" s="675"/>
      <c r="C29448" s="677"/>
      <c r="D29448" s="679"/>
      <c r="E29448" s="680" t="s">
        <v>252</v>
      </c>
      <c r="F29448" s="681"/>
      <c r="G29448" s="682"/>
    </row>
    <row r="29449" spans="1:7" s="25" customFormat="1">
      <c r="A29449" s="676">
        <v>41</v>
      </c>
      <c r="B29449" s="676" t="s">
        <v>10</v>
      </c>
      <c r="C29449" s="674" t="s">
        <v>209</v>
      </c>
      <c r="D29449" s="678" t="s">
        <v>752</v>
      </c>
      <c r="E29449" s="665">
        <v>194.16</v>
      </c>
      <c r="F29449" s="639" t="s">
        <v>165</v>
      </c>
      <c r="G29449" s="20">
        <f>SUM(A29449*E29449)</f>
        <v>7960.5599999999995</v>
      </c>
    </row>
    <row r="29450" spans="1:7" s="25" customFormat="1">
      <c r="A29450" s="677"/>
      <c r="B29450" s="677"/>
      <c r="C29450" s="675"/>
      <c r="D29450" s="679"/>
      <c r="E29450" s="680" t="s">
        <v>753</v>
      </c>
      <c r="F29450" s="681"/>
      <c r="G29450" s="682"/>
    </row>
    <row r="29451" spans="1:7">
      <c r="A29451" s="674">
        <v>49</v>
      </c>
      <c r="B29451" s="674" t="s">
        <v>39</v>
      </c>
      <c r="C29451" s="676" t="s">
        <v>210</v>
      </c>
      <c r="D29451" s="678" t="s">
        <v>790</v>
      </c>
      <c r="E29451" s="665">
        <v>345.53</v>
      </c>
      <c r="F29451" s="639" t="s">
        <v>165</v>
      </c>
      <c r="G29451" s="20">
        <f>SUM(A29451*E29451)</f>
        <v>16930.969999999998</v>
      </c>
    </row>
    <row r="29452" spans="1:7">
      <c r="A29452" s="675"/>
      <c r="B29452" s="675"/>
      <c r="C29452" s="677"/>
      <c r="D29452" s="679"/>
      <c r="E29452" s="680" t="s">
        <v>791</v>
      </c>
      <c r="F29452" s="681"/>
      <c r="G29452" s="682"/>
    </row>
    <row r="29453" spans="1:7">
      <c r="A29453" s="674">
        <v>104</v>
      </c>
      <c r="B29453" s="674" t="s">
        <v>39</v>
      </c>
      <c r="C29453" s="676" t="s">
        <v>213</v>
      </c>
      <c r="D29453" s="678" t="s">
        <v>172</v>
      </c>
      <c r="E29453" s="665">
        <v>190.72</v>
      </c>
      <c r="F29453" s="639" t="s">
        <v>165</v>
      </c>
      <c r="G29453" s="13">
        <f>SUM(A29453*E29453)</f>
        <v>19834.88</v>
      </c>
    </row>
    <row r="29454" spans="1:7">
      <c r="A29454" s="675"/>
      <c r="B29454" s="675"/>
      <c r="C29454" s="677"/>
      <c r="D29454" s="679"/>
      <c r="E29454" s="680" t="s">
        <v>173</v>
      </c>
      <c r="F29454" s="681"/>
      <c r="G29454" s="682"/>
    </row>
    <row r="29455" spans="1:7">
      <c r="A29455" s="674">
        <v>1184</v>
      </c>
      <c r="B29455" s="674" t="s">
        <v>39</v>
      </c>
      <c r="C29455" s="676" t="s">
        <v>272</v>
      </c>
      <c r="D29455" s="678" t="s">
        <v>759</v>
      </c>
      <c r="E29455" s="665">
        <v>393.25</v>
      </c>
      <c r="F29455" s="639" t="s">
        <v>42</v>
      </c>
      <c r="G29455" s="13">
        <f>SUM(A29455*E29455/100)</f>
        <v>4656.08</v>
      </c>
    </row>
    <row r="29456" spans="1:7">
      <c r="A29456" s="675"/>
      <c r="B29456" s="675"/>
      <c r="C29456" s="677"/>
      <c r="D29456" s="679"/>
      <c r="E29456" s="680" t="s">
        <v>760</v>
      </c>
      <c r="F29456" s="681"/>
      <c r="G29456" s="682"/>
    </row>
    <row r="29457" spans="1:7">
      <c r="A29457" s="674">
        <v>1334</v>
      </c>
      <c r="B29457" s="674" t="s">
        <v>39</v>
      </c>
      <c r="C29457" s="676" t="s">
        <v>286</v>
      </c>
      <c r="D29457" s="678" t="s">
        <v>792</v>
      </c>
      <c r="E29457" s="665">
        <v>425.84</v>
      </c>
      <c r="F29457" s="639" t="s">
        <v>42</v>
      </c>
      <c r="G29457" s="13">
        <f>SUM(A29457*E29457/100)</f>
        <v>5680.7055999999993</v>
      </c>
    </row>
    <row r="29458" spans="1:7">
      <c r="A29458" s="675"/>
      <c r="B29458" s="675"/>
      <c r="C29458" s="677"/>
      <c r="D29458" s="679"/>
      <c r="E29458" s="680" t="s">
        <v>793</v>
      </c>
      <c r="F29458" s="681"/>
      <c r="G29458" s="682"/>
    </row>
    <row r="29459" spans="1:7">
      <c r="A29459" s="674">
        <v>8026</v>
      </c>
      <c r="B29459" s="674" t="s">
        <v>39</v>
      </c>
      <c r="C29459" s="676" t="s">
        <v>287</v>
      </c>
      <c r="D29459" s="731" t="s">
        <v>300</v>
      </c>
      <c r="E29459" s="655">
        <v>1043.9000000000001</v>
      </c>
      <c r="F29459" s="645" t="s">
        <v>42</v>
      </c>
      <c r="G29459" s="20">
        <f>SUM(A29459*E29459/100)</f>
        <v>83783.414000000004</v>
      </c>
    </row>
    <row r="29460" spans="1:7">
      <c r="A29460" s="675"/>
      <c r="B29460" s="675"/>
      <c r="C29460" s="677"/>
      <c r="D29460" s="679"/>
      <c r="E29460" s="680" t="s">
        <v>301</v>
      </c>
      <c r="F29460" s="681"/>
      <c r="G29460" s="682"/>
    </row>
    <row r="29461" spans="1:7">
      <c r="A29461" s="674">
        <v>175</v>
      </c>
      <c r="B29461" s="674" t="s">
        <v>39</v>
      </c>
      <c r="C29461" s="676" t="s">
        <v>288</v>
      </c>
      <c r="D29461" s="731" t="s">
        <v>794</v>
      </c>
      <c r="E29461" s="655">
        <v>1106.5999999999999</v>
      </c>
      <c r="F29461" s="645" t="s">
        <v>42</v>
      </c>
      <c r="G29461" s="20">
        <f>SUM(A29461*E29461/100)</f>
        <v>1936.5499999999997</v>
      </c>
    </row>
    <row r="29462" spans="1:7">
      <c r="A29462" s="675"/>
      <c r="B29462" s="675"/>
      <c r="C29462" s="677"/>
      <c r="D29462" s="679"/>
      <c r="E29462" s="680" t="s">
        <v>795</v>
      </c>
      <c r="F29462" s="681"/>
      <c r="G29462" s="682"/>
    </row>
    <row r="29463" spans="1:7">
      <c r="A29463" s="674">
        <v>105</v>
      </c>
      <c r="B29463" s="674" t="s">
        <v>39</v>
      </c>
      <c r="C29463" s="676" t="s">
        <v>659</v>
      </c>
      <c r="D29463" s="731" t="s">
        <v>764</v>
      </c>
      <c r="E29463" s="655">
        <v>674.6</v>
      </c>
      <c r="F29463" s="645" t="s">
        <v>42</v>
      </c>
      <c r="G29463" s="20">
        <f>SUM(A29463*E29463/100)</f>
        <v>708.33</v>
      </c>
    </row>
    <row r="29464" spans="1:7">
      <c r="A29464" s="675"/>
      <c r="B29464" s="675"/>
      <c r="C29464" s="677"/>
      <c r="D29464" s="679"/>
      <c r="E29464" s="680" t="s">
        <v>765</v>
      </c>
      <c r="F29464" s="681"/>
      <c r="G29464" s="682"/>
    </row>
    <row r="29465" spans="1:7">
      <c r="A29465" s="676">
        <v>153</v>
      </c>
      <c r="B29465" s="676" t="s">
        <v>39</v>
      </c>
      <c r="C29465" s="674" t="s">
        <v>660</v>
      </c>
      <c r="D29465" s="678" t="s">
        <v>214</v>
      </c>
      <c r="E29465" s="665">
        <v>674.19</v>
      </c>
      <c r="F29465" s="639" t="s">
        <v>42</v>
      </c>
      <c r="G29465" s="20">
        <f>SUM(A29465*E29465/100)</f>
        <v>1031.5107</v>
      </c>
    </row>
    <row r="29466" spans="1:7">
      <c r="A29466" s="677"/>
      <c r="B29466" s="677"/>
      <c r="C29466" s="675"/>
      <c r="D29466" s="679"/>
      <c r="E29466" s="680" t="s">
        <v>767</v>
      </c>
      <c r="F29466" s="681"/>
      <c r="G29466" s="682"/>
    </row>
    <row r="29467" spans="1:7">
      <c r="A29467" s="676">
        <v>1324</v>
      </c>
      <c r="B29467" s="676" t="s">
        <v>39</v>
      </c>
      <c r="C29467" s="674" t="s">
        <v>663</v>
      </c>
      <c r="D29467" s="678" t="s">
        <v>160</v>
      </c>
      <c r="E29467" s="665">
        <v>1887.4</v>
      </c>
      <c r="F29467" s="639" t="s">
        <v>42</v>
      </c>
      <c r="G29467" s="20">
        <f>SUM(A29467*E29467/100)</f>
        <v>24989.175999999999</v>
      </c>
    </row>
    <row r="29468" spans="1:7">
      <c r="A29468" s="677"/>
      <c r="B29468" s="677"/>
      <c r="C29468" s="675"/>
      <c r="D29468" s="679"/>
      <c r="E29468" s="680" t="s">
        <v>161</v>
      </c>
      <c r="F29468" s="681"/>
      <c r="G29468" s="682"/>
    </row>
    <row r="29469" spans="1:7">
      <c r="A29469" s="31"/>
      <c r="B29469" s="32"/>
      <c r="C29469" s="32"/>
      <c r="D29469" s="182"/>
      <c r="E29469" s="32"/>
      <c r="F29469" s="183" t="s">
        <v>603</v>
      </c>
      <c r="G29469" s="184">
        <v>714703</v>
      </c>
    </row>
    <row r="29470" spans="1:7">
      <c r="A29470" s="172"/>
      <c r="D29470" s="185" t="s">
        <v>78</v>
      </c>
      <c r="G29470" s="174"/>
    </row>
    <row r="29471" spans="1:7" s="36" customFormat="1">
      <c r="A29471" s="676">
        <v>75</v>
      </c>
      <c r="B29471" s="676" t="s">
        <v>107</v>
      </c>
      <c r="C29471" s="674" t="s">
        <v>11</v>
      </c>
      <c r="D29471" s="678" t="s">
        <v>446</v>
      </c>
      <c r="E29471" s="665">
        <v>333.29</v>
      </c>
      <c r="F29471" s="639" t="s">
        <v>75</v>
      </c>
      <c r="G29471" s="13">
        <f>SUM(A29471*E29471)</f>
        <v>24996.75</v>
      </c>
    </row>
    <row r="29472" spans="1:7" s="36" customFormat="1">
      <c r="A29472" s="677"/>
      <c r="B29472" s="677"/>
      <c r="C29472" s="675"/>
      <c r="D29472" s="679"/>
      <c r="E29472" s="680" t="s">
        <v>447</v>
      </c>
      <c r="F29472" s="681"/>
      <c r="G29472" s="682"/>
    </row>
    <row r="29473" spans="1:7">
      <c r="A29473" s="676">
        <v>6</v>
      </c>
      <c r="B29473" s="676" t="s">
        <v>72</v>
      </c>
      <c r="C29473" s="674" t="s">
        <v>15</v>
      </c>
      <c r="D29473" s="678" t="s">
        <v>181</v>
      </c>
      <c r="E29473" s="665">
        <v>566.70000000000005</v>
      </c>
      <c r="F29473" s="639" t="s">
        <v>75</v>
      </c>
      <c r="G29473" s="13">
        <f>SUM(A29473*E29473)</f>
        <v>3400.2000000000003</v>
      </c>
    </row>
    <row r="29474" spans="1:7">
      <c r="A29474" s="677"/>
      <c r="B29474" s="677"/>
      <c r="C29474" s="675"/>
      <c r="D29474" s="679"/>
      <c r="E29474" s="680" t="s">
        <v>182</v>
      </c>
      <c r="F29474" s="681"/>
      <c r="G29474" s="682"/>
    </row>
    <row r="29475" spans="1:7">
      <c r="A29475" s="676">
        <v>3</v>
      </c>
      <c r="B29475" s="676" t="s">
        <v>72</v>
      </c>
      <c r="C29475" s="674" t="s">
        <v>18</v>
      </c>
      <c r="D29475" s="678" t="s">
        <v>177</v>
      </c>
      <c r="E29475" s="665">
        <v>6166.6</v>
      </c>
      <c r="F29475" s="639" t="s">
        <v>75</v>
      </c>
      <c r="G29475" s="13">
        <f>SUM(A29475*E29475)</f>
        <v>18499.800000000003</v>
      </c>
    </row>
    <row r="29476" spans="1:7">
      <c r="A29476" s="677"/>
      <c r="B29476" s="677"/>
      <c r="C29476" s="675"/>
      <c r="D29476" s="679"/>
      <c r="E29476" s="680" t="s">
        <v>178</v>
      </c>
      <c r="F29476" s="681"/>
      <c r="G29476" s="682"/>
    </row>
    <row r="29477" spans="1:7">
      <c r="A29477" s="676">
        <v>4</v>
      </c>
      <c r="B29477" s="676" t="s">
        <v>72</v>
      </c>
      <c r="C29477" s="674" t="s">
        <v>21</v>
      </c>
      <c r="D29477" s="678" t="s">
        <v>768</v>
      </c>
      <c r="E29477" s="665">
        <v>4253.7</v>
      </c>
      <c r="F29477" s="639" t="s">
        <v>75</v>
      </c>
      <c r="G29477" s="13">
        <f>SUM(A29477*E29477)</f>
        <v>17014.8</v>
      </c>
    </row>
    <row r="29478" spans="1:7">
      <c r="A29478" s="677"/>
      <c r="B29478" s="677"/>
      <c r="C29478" s="675"/>
      <c r="D29478" s="679"/>
      <c r="E29478" s="680" t="s">
        <v>769</v>
      </c>
      <c r="F29478" s="681"/>
      <c r="G29478" s="682"/>
    </row>
    <row r="29479" spans="1:7">
      <c r="A29479" s="676">
        <v>4</v>
      </c>
      <c r="B29479" s="676" t="s">
        <v>89</v>
      </c>
      <c r="C29479" s="674" t="s">
        <v>25</v>
      </c>
      <c r="D29479" s="678" t="s">
        <v>94</v>
      </c>
      <c r="E29479" s="665">
        <v>938.47</v>
      </c>
      <c r="F29479" s="639" t="s">
        <v>75</v>
      </c>
      <c r="G29479" s="13">
        <f>SUM(A29479*E29479)</f>
        <v>3753.88</v>
      </c>
    </row>
    <row r="29480" spans="1:7">
      <c r="A29480" s="677"/>
      <c r="B29480" s="677"/>
      <c r="C29480" s="675"/>
      <c r="D29480" s="679"/>
      <c r="E29480" s="680" t="s">
        <v>95</v>
      </c>
      <c r="F29480" s="681"/>
      <c r="G29480" s="682"/>
    </row>
    <row r="29481" spans="1:7">
      <c r="A29481" s="676">
        <v>8</v>
      </c>
      <c r="B29481" s="676" t="s">
        <v>72</v>
      </c>
      <c r="C29481" s="674" t="s">
        <v>29</v>
      </c>
      <c r="D29481" s="678" t="s">
        <v>83</v>
      </c>
      <c r="E29481" s="665">
        <v>447.15</v>
      </c>
      <c r="F29481" s="639" t="s">
        <v>75</v>
      </c>
      <c r="G29481" s="13">
        <f>SUM(A29481*E29481)</f>
        <v>3577.2</v>
      </c>
    </row>
    <row r="29482" spans="1:7">
      <c r="A29482" s="677"/>
      <c r="B29482" s="677"/>
      <c r="C29482" s="675"/>
      <c r="D29482" s="679"/>
      <c r="E29482" s="680" t="s">
        <v>84</v>
      </c>
      <c r="F29482" s="681"/>
      <c r="G29482" s="682"/>
    </row>
    <row r="29483" spans="1:7" s="36" customFormat="1">
      <c r="A29483" s="676">
        <v>8</v>
      </c>
      <c r="B29483" s="676" t="s">
        <v>89</v>
      </c>
      <c r="C29483" s="674" t="s">
        <v>33</v>
      </c>
      <c r="D29483" s="678" t="s">
        <v>81</v>
      </c>
      <c r="E29483" s="665">
        <v>2042.43</v>
      </c>
      <c r="F29483" s="639" t="s">
        <v>75</v>
      </c>
      <c r="G29483" s="13">
        <f>SUM(A29483*E29483)</f>
        <v>16339.44</v>
      </c>
    </row>
    <row r="29484" spans="1:7" s="36" customFormat="1">
      <c r="A29484" s="677"/>
      <c r="B29484" s="677"/>
      <c r="C29484" s="675"/>
      <c r="D29484" s="679"/>
      <c r="E29484" s="680" t="s">
        <v>82</v>
      </c>
      <c r="F29484" s="681"/>
      <c r="G29484" s="682"/>
    </row>
    <row r="29485" spans="1:7" s="36" customFormat="1">
      <c r="A29485" s="676">
        <v>4</v>
      </c>
      <c r="B29485" s="676" t="s">
        <v>89</v>
      </c>
      <c r="C29485" s="674" t="s">
        <v>36</v>
      </c>
      <c r="D29485" s="678" t="s">
        <v>81</v>
      </c>
      <c r="E29485" s="665">
        <v>972.95</v>
      </c>
      <c r="F29485" s="639" t="s">
        <v>75</v>
      </c>
      <c r="G29485" s="13">
        <f>SUM(A29485*E29485)</f>
        <v>3891.8</v>
      </c>
    </row>
    <row r="29486" spans="1:7" s="36" customFormat="1">
      <c r="A29486" s="677"/>
      <c r="B29486" s="677"/>
      <c r="C29486" s="675"/>
      <c r="D29486" s="679"/>
      <c r="E29486" s="680" t="s">
        <v>770</v>
      </c>
      <c r="F29486" s="681"/>
      <c r="G29486" s="682"/>
    </row>
    <row r="29487" spans="1:7" s="36" customFormat="1">
      <c r="A29487" s="676">
        <v>4</v>
      </c>
      <c r="B29487" s="676" t="s">
        <v>72</v>
      </c>
      <c r="C29487" s="674" t="s">
        <v>40</v>
      </c>
      <c r="D29487" s="678" t="s">
        <v>771</v>
      </c>
      <c r="E29487" s="665">
        <v>389.7</v>
      </c>
      <c r="F29487" s="639" t="s">
        <v>75</v>
      </c>
      <c r="G29487" s="13">
        <f>SUM(A29487*E29487)</f>
        <v>1558.8</v>
      </c>
    </row>
    <row r="29488" spans="1:7" s="36" customFormat="1">
      <c r="A29488" s="677"/>
      <c r="B29488" s="677"/>
      <c r="C29488" s="675"/>
      <c r="D29488" s="679"/>
      <c r="E29488" s="680" t="s">
        <v>772</v>
      </c>
      <c r="F29488" s="681"/>
      <c r="G29488" s="682"/>
    </row>
    <row r="29489" spans="1:7">
      <c r="A29489" s="676"/>
      <c r="B29489" s="676"/>
      <c r="C29489" s="674" t="s">
        <v>44</v>
      </c>
      <c r="D29489" s="678" t="s">
        <v>226</v>
      </c>
      <c r="E29489" s="704"/>
      <c r="F29489" s="705"/>
      <c r="G29489" s="706"/>
    </row>
    <row r="29490" spans="1:7">
      <c r="A29490" s="677"/>
      <c r="B29490" s="677"/>
      <c r="C29490" s="675"/>
      <c r="D29490" s="679"/>
      <c r="E29490" s="707"/>
      <c r="F29490" s="708"/>
      <c r="G29490" s="709"/>
    </row>
    <row r="29491" spans="1:7">
      <c r="A29491" s="676">
        <v>75</v>
      </c>
      <c r="B29491" s="676" t="s">
        <v>107</v>
      </c>
      <c r="C29491" s="674" t="s">
        <v>99</v>
      </c>
      <c r="D29491" s="678" t="s">
        <v>773</v>
      </c>
      <c r="E29491" s="665">
        <v>95.79</v>
      </c>
      <c r="F29491" s="639" t="s">
        <v>111</v>
      </c>
      <c r="G29491" s="13">
        <f>SUM(A29491*E29491)</f>
        <v>7184.2500000000009</v>
      </c>
    </row>
    <row r="29492" spans="1:7">
      <c r="A29492" s="677"/>
      <c r="B29492" s="677"/>
      <c r="C29492" s="675"/>
      <c r="D29492" s="679"/>
      <c r="E29492" s="680" t="s">
        <v>774</v>
      </c>
      <c r="F29492" s="681"/>
      <c r="G29492" s="682"/>
    </row>
    <row r="29493" spans="1:7">
      <c r="A29493" s="676">
        <v>60</v>
      </c>
      <c r="B29493" s="676" t="s">
        <v>72</v>
      </c>
      <c r="C29493" s="674" t="s">
        <v>102</v>
      </c>
      <c r="D29493" s="678" t="s">
        <v>775</v>
      </c>
      <c r="E29493" s="665">
        <v>128.55000000000001</v>
      </c>
      <c r="F29493" s="639" t="s">
        <v>111</v>
      </c>
      <c r="G29493" s="13">
        <f>SUM(A29493*E29493)</f>
        <v>7713.0000000000009</v>
      </c>
    </row>
    <row r="29494" spans="1:7">
      <c r="A29494" s="677"/>
      <c r="B29494" s="677"/>
      <c r="C29494" s="675"/>
      <c r="D29494" s="679"/>
      <c r="E29494" s="680" t="s">
        <v>776</v>
      </c>
      <c r="F29494" s="681"/>
      <c r="G29494" s="682"/>
    </row>
    <row r="29495" spans="1:7">
      <c r="A29495" s="676"/>
      <c r="B29495" s="676"/>
      <c r="C29495" s="674" t="s">
        <v>47</v>
      </c>
      <c r="D29495" s="678" t="s">
        <v>777</v>
      </c>
      <c r="E29495" s="704"/>
      <c r="F29495" s="705"/>
      <c r="G29495" s="706"/>
    </row>
    <row r="29496" spans="1:7">
      <c r="A29496" s="677"/>
      <c r="B29496" s="677"/>
      <c r="C29496" s="675"/>
      <c r="D29496" s="679"/>
      <c r="E29496" s="707"/>
      <c r="F29496" s="708"/>
      <c r="G29496" s="709"/>
    </row>
    <row r="29497" spans="1:7">
      <c r="A29497" s="676">
        <v>12</v>
      </c>
      <c r="B29497" s="676" t="s">
        <v>72</v>
      </c>
      <c r="C29497" s="674" t="s">
        <v>99</v>
      </c>
      <c r="D29497" s="678" t="s">
        <v>778</v>
      </c>
      <c r="E29497" s="665">
        <v>299.55</v>
      </c>
      <c r="F29497" s="639" t="s">
        <v>75</v>
      </c>
      <c r="G29497" s="13">
        <f>SUM(A29497*E29497)</f>
        <v>3594.6000000000004</v>
      </c>
    </row>
    <row r="29498" spans="1:7">
      <c r="A29498" s="677"/>
      <c r="B29498" s="677"/>
      <c r="C29498" s="675"/>
      <c r="D29498" s="679"/>
      <c r="E29498" s="680" t="s">
        <v>779</v>
      </c>
      <c r="F29498" s="681"/>
      <c r="G29498" s="682"/>
    </row>
    <row r="29499" spans="1:7" s="36" customFormat="1">
      <c r="A29499" s="676"/>
      <c r="B29499" s="676"/>
      <c r="C29499" s="674" t="s">
        <v>50</v>
      </c>
      <c r="D29499" s="678" t="s">
        <v>231</v>
      </c>
      <c r="E29499" s="39"/>
      <c r="F29499" s="40"/>
      <c r="G29499" s="41"/>
    </row>
    <row r="29500" spans="1:7" s="36" customFormat="1">
      <c r="A29500" s="677"/>
      <c r="B29500" s="677"/>
      <c r="C29500" s="675"/>
      <c r="D29500" s="679"/>
      <c r="E29500" s="42"/>
      <c r="F29500" s="43"/>
      <c r="G29500" s="44"/>
    </row>
    <row r="29501" spans="1:7" s="36" customFormat="1">
      <c r="A29501" s="676">
        <v>54</v>
      </c>
      <c r="B29501" s="676" t="s">
        <v>107</v>
      </c>
      <c r="C29501" s="674"/>
      <c r="D29501" s="678" t="s">
        <v>232</v>
      </c>
      <c r="E29501" s="665">
        <v>199.25</v>
      </c>
      <c r="F29501" s="639" t="s">
        <v>111</v>
      </c>
      <c r="G29501" s="13">
        <f>SUM(A29501*E29501)</f>
        <v>10759.5</v>
      </c>
    </row>
    <row r="29502" spans="1:7" s="36" customFormat="1">
      <c r="A29502" s="677"/>
      <c r="B29502" s="677"/>
      <c r="C29502" s="675"/>
      <c r="D29502" s="679"/>
      <c r="E29502" s="680" t="s">
        <v>233</v>
      </c>
      <c r="F29502" s="681"/>
      <c r="G29502" s="682"/>
    </row>
    <row r="29503" spans="1:7" s="36" customFormat="1">
      <c r="A29503" s="676">
        <v>60</v>
      </c>
      <c r="B29503" s="676" t="s">
        <v>107</v>
      </c>
      <c r="C29503" s="674"/>
      <c r="D29503" s="678" t="s">
        <v>234</v>
      </c>
      <c r="E29503" s="665">
        <v>250.6</v>
      </c>
      <c r="F29503" s="639" t="s">
        <v>111</v>
      </c>
      <c r="G29503" s="13">
        <f>SUM(A29503*E29503)</f>
        <v>15036</v>
      </c>
    </row>
    <row r="29504" spans="1:7" s="36" customFormat="1">
      <c r="A29504" s="677"/>
      <c r="B29504" s="677"/>
      <c r="C29504" s="675"/>
      <c r="D29504" s="679"/>
      <c r="E29504" s="680" t="s">
        <v>235</v>
      </c>
      <c r="F29504" s="681"/>
      <c r="G29504" s="682"/>
    </row>
    <row r="29505" spans="1:7" s="36" customFormat="1">
      <c r="A29505" s="676">
        <v>2</v>
      </c>
      <c r="B29505" s="676" t="s">
        <v>72</v>
      </c>
      <c r="C29505" s="674" t="s">
        <v>54</v>
      </c>
      <c r="D29505" s="678" t="s">
        <v>780</v>
      </c>
      <c r="E29505" s="665">
        <v>1051.25</v>
      </c>
      <c r="F29505" s="639" t="s">
        <v>75</v>
      </c>
      <c r="G29505" s="13">
        <f>SUM(A29505*E29505)</f>
        <v>2102.5</v>
      </c>
    </row>
    <row r="29506" spans="1:7" s="36" customFormat="1">
      <c r="A29506" s="677"/>
      <c r="B29506" s="677"/>
      <c r="C29506" s="675"/>
      <c r="D29506" s="679"/>
      <c r="E29506" s="680" t="s">
        <v>235</v>
      </c>
      <c r="F29506" s="681"/>
      <c r="G29506" s="682"/>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48"/>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10" t="s">
        <v>0</v>
      </c>
      <c r="B29574" s="710"/>
      <c r="C29574" s="710"/>
      <c r="D29574" s="710"/>
      <c r="E29574" s="710"/>
      <c r="F29574" s="710"/>
      <c r="G29574" s="710"/>
    </row>
    <row r="29575" spans="1:7">
      <c r="A29575" s="711" t="s">
        <v>1</v>
      </c>
      <c r="B29575" s="711"/>
      <c r="C29575" s="711"/>
      <c r="D29575" s="711"/>
      <c r="E29575" s="711"/>
      <c r="F29575" s="711"/>
      <c r="G29575" s="711"/>
    </row>
    <row r="29576" spans="1:7">
      <c r="A29576" s="1" t="s">
        <v>2</v>
      </c>
      <c r="B29576" s="659"/>
      <c r="C29576" s="659"/>
      <c r="D29576" s="712" t="s">
        <v>799</v>
      </c>
      <c r="E29576" s="712"/>
      <c r="F29576" s="712"/>
      <c r="G29576" s="712"/>
    </row>
    <row r="29577" spans="1:7" ht="25.5">
      <c r="A29577" s="713" t="s">
        <v>3</v>
      </c>
      <c r="B29577" s="714"/>
      <c r="C29577" s="3" t="s">
        <v>4</v>
      </c>
      <c r="D29577" s="667" t="s">
        <v>5</v>
      </c>
      <c r="E29577" s="667" t="s">
        <v>6</v>
      </c>
      <c r="F29577" s="667" t="s">
        <v>7</v>
      </c>
      <c r="G29577" s="5" t="s">
        <v>8</v>
      </c>
    </row>
    <row r="29578" spans="1:7">
      <c r="A29578" s="657"/>
      <c r="B29578" s="658"/>
      <c r="C29578" s="3"/>
      <c r="D29578" s="104" t="s">
        <v>9</v>
      </c>
      <c r="E29578" s="667"/>
      <c r="F29578" s="667"/>
      <c r="G29578" s="5"/>
    </row>
    <row r="29579" spans="1:7" s="24" customFormat="1">
      <c r="A29579" s="674">
        <v>208</v>
      </c>
      <c r="B29579" s="674" t="s">
        <v>39</v>
      </c>
      <c r="C29579" s="676" t="s">
        <v>11</v>
      </c>
      <c r="D29579" s="678" t="s">
        <v>149</v>
      </c>
      <c r="E29579" s="665">
        <v>121</v>
      </c>
      <c r="F29579" s="639" t="s">
        <v>42</v>
      </c>
      <c r="G29579" s="20">
        <f>SUM(A29579*E29579/100)</f>
        <v>251.68</v>
      </c>
    </row>
    <row r="29580" spans="1:7" s="24" customFormat="1">
      <c r="A29580" s="675"/>
      <c r="B29580" s="675"/>
      <c r="C29580" s="677"/>
      <c r="D29580" s="679"/>
      <c r="E29580" s="687" t="s">
        <v>150</v>
      </c>
      <c r="F29580" s="688"/>
      <c r="G29580" s="689"/>
    </row>
    <row r="29581" spans="1:7" s="25" customFormat="1">
      <c r="A29581" s="674">
        <v>6629</v>
      </c>
      <c r="B29581" s="674" t="s">
        <v>39</v>
      </c>
      <c r="C29581" s="676" t="s">
        <v>15</v>
      </c>
      <c r="D29581" s="678" t="s">
        <v>305</v>
      </c>
      <c r="E29581" s="639">
        <v>226.88</v>
      </c>
      <c r="F29581" s="639" t="s">
        <v>52</v>
      </c>
      <c r="G29581" s="20">
        <f>SUM(A29581*E29581/100)</f>
        <v>15039.8752</v>
      </c>
    </row>
    <row r="29582" spans="1:7" s="25" customFormat="1">
      <c r="A29582" s="675"/>
      <c r="B29582" s="675"/>
      <c r="C29582" s="677"/>
      <c r="D29582" s="679"/>
      <c r="E29582" s="680" t="s">
        <v>306</v>
      </c>
      <c r="F29582" s="681"/>
      <c r="G29582" s="682"/>
    </row>
    <row r="29583" spans="1:7" s="25" customFormat="1">
      <c r="A29583" s="674">
        <v>4</v>
      </c>
      <c r="B29583" s="674" t="s">
        <v>72</v>
      </c>
      <c r="C29583" s="676" t="s">
        <v>18</v>
      </c>
      <c r="D29583" s="678" t="s">
        <v>833</v>
      </c>
      <c r="E29583" s="639">
        <v>51.43</v>
      </c>
      <c r="F29583" s="639" t="s">
        <v>75</v>
      </c>
      <c r="G29583" s="20">
        <f>SUM(A29583*E29583)</f>
        <v>205.72</v>
      </c>
    </row>
    <row r="29584" spans="1:7" s="25" customFormat="1">
      <c r="A29584" s="675"/>
      <c r="B29584" s="675"/>
      <c r="C29584" s="677"/>
      <c r="D29584" s="679"/>
      <c r="E29584" s="680" t="s">
        <v>834</v>
      </c>
      <c r="F29584" s="681"/>
      <c r="G29584" s="682"/>
    </row>
    <row r="29585" spans="1:7" s="25" customFormat="1">
      <c r="A29585" s="674">
        <v>1417</v>
      </c>
      <c r="B29585" s="674" t="s">
        <v>39</v>
      </c>
      <c r="C29585" s="674" t="s">
        <v>21</v>
      </c>
      <c r="D29585" s="678" t="s">
        <v>717</v>
      </c>
      <c r="E29585" s="665">
        <v>786.5</v>
      </c>
      <c r="F29585" s="639" t="s">
        <v>42</v>
      </c>
      <c r="G29585" s="20">
        <f>SUM(A29585*E29585/100)</f>
        <v>11144.705</v>
      </c>
    </row>
    <row r="29586" spans="1:7" s="25" customFormat="1">
      <c r="A29586" s="675"/>
      <c r="B29586" s="675"/>
      <c r="C29586" s="675"/>
      <c r="D29586" s="679"/>
      <c r="E29586" s="680" t="s">
        <v>718</v>
      </c>
      <c r="F29586" s="681"/>
      <c r="G29586" s="682"/>
    </row>
    <row r="29587" spans="1:7" s="24" customFormat="1">
      <c r="A29587" s="674">
        <v>31</v>
      </c>
      <c r="B29587" s="674" t="s">
        <v>39</v>
      </c>
      <c r="C29587" s="676" t="s">
        <v>25</v>
      </c>
      <c r="D29587" s="678" t="s">
        <v>713</v>
      </c>
      <c r="E29587" s="665">
        <v>1306.8</v>
      </c>
      <c r="F29587" s="639" t="s">
        <v>42</v>
      </c>
      <c r="G29587" s="20">
        <f>SUM(A29587*E29587/100)</f>
        <v>405.10799999999995</v>
      </c>
    </row>
    <row r="29588" spans="1:7" s="24" customFormat="1">
      <c r="A29588" s="675"/>
      <c r="B29588" s="675"/>
      <c r="C29588" s="677"/>
      <c r="D29588" s="679"/>
      <c r="E29588" s="687" t="s">
        <v>714</v>
      </c>
      <c r="F29588" s="688"/>
      <c r="G29588" s="689"/>
    </row>
    <row r="29589" spans="1:7">
      <c r="A29589" s="676">
        <v>6</v>
      </c>
      <c r="B29589" s="676" t="s">
        <v>10</v>
      </c>
      <c r="C29589" s="674" t="s">
        <v>29</v>
      </c>
      <c r="D29589" s="678" t="s">
        <v>37</v>
      </c>
      <c r="E29589" s="665">
        <v>12674.36</v>
      </c>
      <c r="F29589" s="639" t="s">
        <v>13</v>
      </c>
      <c r="G29589" s="20">
        <f>SUM(A29589*E29589/100)</f>
        <v>760.46160000000009</v>
      </c>
    </row>
    <row r="29590" spans="1:7">
      <c r="A29590" s="677"/>
      <c r="B29590" s="677"/>
      <c r="C29590" s="675"/>
      <c r="D29590" s="679"/>
      <c r="E29590" s="680" t="s">
        <v>38</v>
      </c>
      <c r="F29590" s="681"/>
      <c r="G29590" s="682"/>
    </row>
    <row r="29591" spans="1:7" s="24" customFormat="1">
      <c r="A29591" s="674">
        <v>23</v>
      </c>
      <c r="B29591" s="674" t="s">
        <v>39</v>
      </c>
      <c r="C29591" s="676" t="s">
        <v>33</v>
      </c>
      <c r="D29591" s="678" t="s">
        <v>41</v>
      </c>
      <c r="E29591" s="665">
        <v>2206.6</v>
      </c>
      <c r="F29591" s="639" t="s">
        <v>42</v>
      </c>
      <c r="G29591" s="20">
        <f>SUM(A29591*E29591/100)</f>
        <v>507.51799999999997</v>
      </c>
    </row>
    <row r="29592" spans="1:7" s="24" customFormat="1">
      <c r="A29592" s="675"/>
      <c r="B29592" s="675"/>
      <c r="C29592" s="677"/>
      <c r="D29592" s="679"/>
      <c r="E29592" s="687" t="s">
        <v>43</v>
      </c>
      <c r="F29592" s="688"/>
      <c r="G29592" s="689"/>
    </row>
    <row r="29593" spans="1:7" s="23" customFormat="1">
      <c r="A29593" s="674">
        <v>14</v>
      </c>
      <c r="B29593" s="674" t="s">
        <v>10</v>
      </c>
      <c r="C29593" s="676" t="s">
        <v>36</v>
      </c>
      <c r="D29593" s="695" t="s">
        <v>30</v>
      </c>
      <c r="E29593" s="665">
        <v>337</v>
      </c>
      <c r="F29593" s="639" t="s">
        <v>31</v>
      </c>
      <c r="G29593" s="20">
        <f>SUM(A29593*E29593)</f>
        <v>4718</v>
      </c>
    </row>
    <row r="29594" spans="1:7" s="23" customFormat="1">
      <c r="A29594" s="675"/>
      <c r="B29594" s="675"/>
      <c r="C29594" s="677"/>
      <c r="D29594" s="696"/>
      <c r="E29594" s="697" t="s">
        <v>32</v>
      </c>
      <c r="F29594" s="698"/>
      <c r="G29594" s="699"/>
    </row>
    <row r="29595" spans="1:7">
      <c r="A29595" s="725">
        <v>0.75</v>
      </c>
      <c r="B29595" s="674" t="s">
        <v>24</v>
      </c>
      <c r="C29595" s="676" t="s">
        <v>40</v>
      </c>
      <c r="D29595" s="695" t="s">
        <v>26</v>
      </c>
      <c r="E29595" s="665">
        <v>5001.7</v>
      </c>
      <c r="F29595" s="639" t="s">
        <v>27</v>
      </c>
      <c r="G29595" s="20">
        <f>SUM(A29595*E29595)</f>
        <v>3751.2749999999996</v>
      </c>
    </row>
    <row r="29596" spans="1:7">
      <c r="A29596" s="726"/>
      <c r="B29596" s="675"/>
      <c r="C29596" s="677"/>
      <c r="D29596" s="696"/>
      <c r="E29596" s="680" t="s">
        <v>28</v>
      </c>
      <c r="F29596" s="681"/>
      <c r="G29596" s="682"/>
    </row>
    <row r="29597" spans="1:7">
      <c r="A29597" s="676">
        <v>92</v>
      </c>
      <c r="B29597" s="676" t="s">
        <v>10</v>
      </c>
      <c r="C29597" s="644" t="s">
        <v>44</v>
      </c>
      <c r="D29597" s="678" t="s">
        <v>34</v>
      </c>
      <c r="E29597" s="665">
        <v>14429.25</v>
      </c>
      <c r="F29597" s="639" t="s">
        <v>13</v>
      </c>
      <c r="G29597" s="20">
        <f>SUM(A29597*E29597/100)</f>
        <v>13274.91</v>
      </c>
    </row>
    <row r="29598" spans="1:7">
      <c r="A29598" s="677"/>
      <c r="B29598" s="677"/>
      <c r="C29598" s="645"/>
      <c r="D29598" s="679"/>
      <c r="E29598" s="680" t="s">
        <v>35</v>
      </c>
      <c r="F29598" s="681"/>
      <c r="G29598" s="682"/>
    </row>
    <row r="29599" spans="1:7" s="25" customFormat="1">
      <c r="A29599" s="674">
        <v>208</v>
      </c>
      <c r="B29599" s="674" t="s">
        <v>39</v>
      </c>
      <c r="C29599" s="676" t="s">
        <v>47</v>
      </c>
      <c r="D29599" s="678" t="s">
        <v>151</v>
      </c>
      <c r="E29599" s="665">
        <v>660</v>
      </c>
      <c r="F29599" s="639" t="s">
        <v>42</v>
      </c>
      <c r="G29599" s="20">
        <f>SUM(A29599*E29599/100)</f>
        <v>1372.8</v>
      </c>
    </row>
    <row r="29600" spans="1:7" s="25" customFormat="1">
      <c r="A29600" s="675"/>
      <c r="B29600" s="675"/>
      <c r="C29600" s="677"/>
      <c r="D29600" s="679"/>
      <c r="E29600" s="687" t="s">
        <v>152</v>
      </c>
      <c r="F29600" s="688"/>
      <c r="G29600" s="689"/>
    </row>
    <row r="29601" spans="1:7">
      <c r="A29601" s="674">
        <v>3430</v>
      </c>
      <c r="B29601" s="674" t="s">
        <v>39</v>
      </c>
      <c r="C29601" s="676" t="s">
        <v>50</v>
      </c>
      <c r="D29601" s="678" t="s">
        <v>720</v>
      </c>
      <c r="E29601" s="665">
        <v>3015.76</v>
      </c>
      <c r="F29601" s="639" t="s">
        <v>42</v>
      </c>
      <c r="G29601" s="20">
        <f>SUM(A29601*E29601/100)</f>
        <v>103440.56800000001</v>
      </c>
    </row>
    <row r="29602" spans="1:7">
      <c r="A29602" s="675"/>
      <c r="B29602" s="675"/>
      <c r="C29602" s="677"/>
      <c r="D29602" s="679"/>
      <c r="E29602" s="680" t="s">
        <v>800</v>
      </c>
      <c r="F29602" s="681"/>
      <c r="G29602" s="682"/>
    </row>
    <row r="29603" spans="1:7" s="200" customFormat="1">
      <c r="A29603" s="676">
        <v>1174</v>
      </c>
      <c r="B29603" s="676" t="s">
        <v>39</v>
      </c>
      <c r="C29603" s="644" t="s">
        <v>54</v>
      </c>
      <c r="D29603" s="678" t="s">
        <v>264</v>
      </c>
      <c r="E29603" s="665">
        <v>30509.77</v>
      </c>
      <c r="F29603" s="639" t="s">
        <v>42</v>
      </c>
      <c r="G29603" s="20">
        <f>SUM(A29603*E29603/100)</f>
        <v>358184.69980000006</v>
      </c>
    </row>
    <row r="29604" spans="1:7" s="200" customFormat="1">
      <c r="A29604" s="677"/>
      <c r="B29604" s="677"/>
      <c r="C29604" s="645"/>
      <c r="D29604" s="679"/>
      <c r="E29604" s="680" t="s">
        <v>159</v>
      </c>
      <c r="F29604" s="681"/>
      <c r="G29604" s="682"/>
    </row>
    <row r="29605" spans="1:7" s="200" customFormat="1">
      <c r="A29605" s="676">
        <v>84</v>
      </c>
      <c r="B29605" s="676" t="s">
        <v>39</v>
      </c>
      <c r="C29605" s="644" t="s">
        <v>57</v>
      </c>
      <c r="D29605" s="678" t="s">
        <v>835</v>
      </c>
      <c r="E29605" s="665">
        <v>652.71</v>
      </c>
      <c r="F29605" s="639" t="s">
        <v>42</v>
      </c>
      <c r="G29605" s="20">
        <f>SUM(A29605*E29605)</f>
        <v>54827.64</v>
      </c>
    </row>
    <row r="29606" spans="1:7" s="200" customFormat="1">
      <c r="A29606" s="677"/>
      <c r="B29606" s="677"/>
      <c r="C29606" s="645"/>
      <c r="D29606" s="679"/>
      <c r="E29606" s="680" t="s">
        <v>836</v>
      </c>
      <c r="F29606" s="681"/>
      <c r="G29606" s="682"/>
    </row>
    <row r="29607" spans="1:7" s="200" customFormat="1">
      <c r="A29607" s="676">
        <v>18</v>
      </c>
      <c r="B29607" s="676" t="s">
        <v>39</v>
      </c>
      <c r="C29607" s="644" t="s">
        <v>60</v>
      </c>
      <c r="D29607" s="678" t="s">
        <v>837</v>
      </c>
      <c r="E29607" s="665">
        <v>740.04</v>
      </c>
      <c r="F29607" s="639" t="s">
        <v>165</v>
      </c>
      <c r="G29607" s="20">
        <f>SUM(A29607*E29607)</f>
        <v>13320.72</v>
      </c>
    </row>
    <row r="29608" spans="1:7" s="200" customFormat="1">
      <c r="A29608" s="677"/>
      <c r="B29608" s="677"/>
      <c r="C29608" s="645"/>
      <c r="D29608" s="679"/>
      <c r="E29608" s="680" t="s">
        <v>838</v>
      </c>
      <c r="F29608" s="681"/>
      <c r="G29608" s="682"/>
    </row>
    <row r="29609" spans="1:7">
      <c r="A29609" s="674">
        <v>16</v>
      </c>
      <c r="B29609" s="674" t="s">
        <v>39</v>
      </c>
      <c r="C29609" s="676" t="s">
        <v>63</v>
      </c>
      <c r="D29609" s="678" t="s">
        <v>172</v>
      </c>
      <c r="E29609" s="665">
        <v>190.72</v>
      </c>
      <c r="F29609" s="639" t="s">
        <v>165</v>
      </c>
      <c r="G29609" s="13">
        <f>SUM(A29609*E29609)</f>
        <v>3051.52</v>
      </c>
    </row>
    <row r="29610" spans="1:7">
      <c r="A29610" s="675"/>
      <c r="B29610" s="675"/>
      <c r="C29610" s="677"/>
      <c r="D29610" s="679"/>
      <c r="E29610" s="680" t="s">
        <v>173</v>
      </c>
      <c r="F29610" s="681"/>
      <c r="G29610" s="682"/>
    </row>
    <row r="29611" spans="1:7">
      <c r="A29611" s="674">
        <v>16950</v>
      </c>
      <c r="B29611" s="674" t="s">
        <v>39</v>
      </c>
      <c r="C29611" s="676" t="s">
        <v>66</v>
      </c>
      <c r="D29611" s="678" t="s">
        <v>839</v>
      </c>
      <c r="E29611" s="665">
        <v>2725.8</v>
      </c>
      <c r="F29611" s="639" t="s">
        <v>165</v>
      </c>
      <c r="G29611" s="13">
        <f>SUM(A29611*E29611/100)</f>
        <v>462023.1</v>
      </c>
    </row>
    <row r="29612" spans="1:7">
      <c r="A29612" s="675"/>
      <c r="B29612" s="675"/>
      <c r="C29612" s="677"/>
      <c r="D29612" s="679"/>
      <c r="E29612" s="680" t="s">
        <v>840</v>
      </c>
      <c r="F29612" s="681"/>
      <c r="G29612" s="682"/>
    </row>
    <row r="29613" spans="1:7">
      <c r="A29613" s="674">
        <v>1554</v>
      </c>
      <c r="B29613" s="674" t="s">
        <v>39</v>
      </c>
      <c r="C29613" s="676" t="s">
        <v>69</v>
      </c>
      <c r="D29613" s="678" t="s">
        <v>841</v>
      </c>
      <c r="E29613" s="665">
        <v>1662.21</v>
      </c>
      <c r="F29613" s="639" t="s">
        <v>42</v>
      </c>
      <c r="G29613" s="13">
        <f>SUM(A29613*E29613/100)</f>
        <v>25830.743399999999</v>
      </c>
    </row>
    <row r="29614" spans="1:7">
      <c r="A29614" s="675"/>
      <c r="B29614" s="675"/>
      <c r="C29614" s="677"/>
      <c r="D29614" s="679"/>
      <c r="E29614" s="680" t="s">
        <v>842</v>
      </c>
      <c r="F29614" s="681"/>
      <c r="G29614" s="682"/>
    </row>
    <row r="29615" spans="1:7">
      <c r="A29615" s="674">
        <v>597</v>
      </c>
      <c r="B29615" s="674" t="s">
        <v>39</v>
      </c>
      <c r="C29615" s="676" t="s">
        <v>73</v>
      </c>
      <c r="D29615" s="678" t="s">
        <v>843</v>
      </c>
      <c r="E29615" s="665">
        <v>977.4</v>
      </c>
      <c r="F29615" s="639" t="s">
        <v>42</v>
      </c>
      <c r="G29615" s="13">
        <f>SUM(A29615*E29615/100)</f>
        <v>5835.0779999999995</v>
      </c>
    </row>
    <row r="29616" spans="1:7">
      <c r="A29616" s="675"/>
      <c r="B29616" s="675"/>
      <c r="C29616" s="677"/>
      <c r="D29616" s="679"/>
      <c r="E29616" s="680" t="s">
        <v>844</v>
      </c>
      <c r="F29616" s="681"/>
      <c r="G29616" s="682"/>
    </row>
    <row r="29617" spans="1:7" ht="38.25">
      <c r="A29617" s="642"/>
      <c r="B29617" s="642"/>
      <c r="C29617" s="644" t="s">
        <v>208</v>
      </c>
      <c r="D29617" s="646" t="s">
        <v>153</v>
      </c>
      <c r="E29617" s="704"/>
      <c r="F29617" s="705"/>
      <c r="G29617" s="706"/>
    </row>
    <row r="29618" spans="1:7">
      <c r="A29618" s="676">
        <v>181</v>
      </c>
      <c r="B29618" s="676" t="s">
        <v>39</v>
      </c>
      <c r="C29618" s="674" t="s">
        <v>99</v>
      </c>
      <c r="D29618" s="678" t="s">
        <v>158</v>
      </c>
      <c r="E29618" s="665">
        <v>3275.5</v>
      </c>
      <c r="F29618" s="639" t="s">
        <v>42</v>
      </c>
      <c r="G29618" s="20">
        <f>SUM(A29618*E29618/100)</f>
        <v>5928.6549999999997</v>
      </c>
    </row>
    <row r="29619" spans="1:7">
      <c r="A29619" s="677"/>
      <c r="B29619" s="677"/>
      <c r="C29619" s="675"/>
      <c r="D29619" s="679"/>
      <c r="E29619" s="680" t="s">
        <v>408</v>
      </c>
      <c r="F29619" s="681"/>
      <c r="G29619" s="682"/>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10" t="s">
        <v>0</v>
      </c>
      <c r="B29698" s="710"/>
      <c r="C29698" s="710"/>
      <c r="D29698" s="710"/>
      <c r="E29698" s="710"/>
      <c r="F29698" s="710"/>
      <c r="G29698" s="710"/>
    </row>
    <row r="29699" spans="1:7">
      <c r="A29699" s="711" t="s">
        <v>1</v>
      </c>
      <c r="B29699" s="711"/>
      <c r="C29699" s="711"/>
      <c r="D29699" s="711"/>
      <c r="E29699" s="711"/>
      <c r="F29699" s="711"/>
      <c r="G29699" s="711"/>
    </row>
    <row r="29700" spans="1:7" ht="37.5" customHeight="1">
      <c r="A29700" s="1" t="s">
        <v>2</v>
      </c>
      <c r="B29700" s="659"/>
      <c r="C29700" s="659"/>
      <c r="D29700" s="712" t="s">
        <v>807</v>
      </c>
      <c r="E29700" s="712"/>
      <c r="F29700" s="712"/>
      <c r="G29700" s="712"/>
    </row>
    <row r="29701" spans="1:7" ht="25.5">
      <c r="A29701" s="713" t="s">
        <v>3</v>
      </c>
      <c r="B29701" s="714"/>
      <c r="C29701" s="3" t="s">
        <v>4</v>
      </c>
      <c r="D29701" s="667" t="s">
        <v>5</v>
      </c>
      <c r="E29701" s="667" t="s">
        <v>6</v>
      </c>
      <c r="F29701" s="667" t="s">
        <v>7</v>
      </c>
      <c r="G29701" s="5" t="s">
        <v>8</v>
      </c>
    </row>
    <row r="29702" spans="1:7">
      <c r="A29702" s="657"/>
      <c r="B29702" s="658"/>
      <c r="C29702" s="3"/>
      <c r="D29702" s="104" t="s">
        <v>9</v>
      </c>
      <c r="E29702" s="667"/>
      <c r="F29702" s="667"/>
      <c r="G29702" s="5"/>
    </row>
    <row r="29703" spans="1:7" s="24" customFormat="1">
      <c r="A29703" s="674">
        <v>1041</v>
      </c>
      <c r="B29703" s="674" t="s">
        <v>39</v>
      </c>
      <c r="C29703" s="676" t="s">
        <v>11</v>
      </c>
      <c r="D29703" s="678" t="s">
        <v>149</v>
      </c>
      <c r="E29703" s="665">
        <v>121</v>
      </c>
      <c r="F29703" s="639" t="s">
        <v>42</v>
      </c>
      <c r="G29703" s="20">
        <f>SUM(A29703*E29703/100)</f>
        <v>1259.6099999999999</v>
      </c>
    </row>
    <row r="29704" spans="1:7" s="24" customFormat="1">
      <c r="A29704" s="675"/>
      <c r="B29704" s="675"/>
      <c r="C29704" s="677"/>
      <c r="D29704" s="679"/>
      <c r="E29704" s="687" t="s">
        <v>150</v>
      </c>
      <c r="F29704" s="688"/>
      <c r="G29704" s="689"/>
    </row>
    <row r="29705" spans="1:7">
      <c r="A29705" s="674">
        <v>54</v>
      </c>
      <c r="B29705" s="674" t="s">
        <v>10</v>
      </c>
      <c r="C29705" s="676" t="s">
        <v>15</v>
      </c>
      <c r="D29705" s="678" t="s">
        <v>711</v>
      </c>
      <c r="E29705" s="665">
        <v>5445</v>
      </c>
      <c r="F29705" s="639" t="s">
        <v>147</v>
      </c>
      <c r="G29705" s="20">
        <f>SUM(A29705*E29705/100)</f>
        <v>2940.3</v>
      </c>
    </row>
    <row r="29706" spans="1:7">
      <c r="A29706" s="675"/>
      <c r="B29706" s="675"/>
      <c r="C29706" s="677"/>
      <c r="D29706" s="679"/>
      <c r="E29706" s="687" t="s">
        <v>712</v>
      </c>
      <c r="F29706" s="688"/>
      <c r="G29706" s="689"/>
    </row>
    <row r="29707" spans="1:7" s="24" customFormat="1">
      <c r="A29707" s="674">
        <v>17</v>
      </c>
      <c r="B29707" s="674" t="s">
        <v>39</v>
      </c>
      <c r="C29707" s="676" t="s">
        <v>18</v>
      </c>
      <c r="D29707" s="678" t="s">
        <v>713</v>
      </c>
      <c r="E29707" s="665">
        <v>1306.8</v>
      </c>
      <c r="F29707" s="639" t="s">
        <v>42</v>
      </c>
      <c r="G29707" s="20">
        <f>SUM(A29707*E29707/100)</f>
        <v>222.15599999999998</v>
      </c>
    </row>
    <row r="29708" spans="1:7" s="24" customFormat="1">
      <c r="A29708" s="675"/>
      <c r="B29708" s="675"/>
      <c r="C29708" s="677"/>
      <c r="D29708" s="679"/>
      <c r="E29708" s="687" t="s">
        <v>714</v>
      </c>
      <c r="F29708" s="688"/>
      <c r="G29708" s="689"/>
    </row>
    <row r="29709" spans="1:7" s="36" customFormat="1">
      <c r="A29709" s="674">
        <v>144</v>
      </c>
      <c r="B29709" s="674" t="s">
        <v>10</v>
      </c>
      <c r="C29709" s="676" t="s">
        <v>21</v>
      </c>
      <c r="D29709" s="678" t="s">
        <v>200</v>
      </c>
      <c r="E29709" s="665">
        <v>1285.6300000000001</v>
      </c>
      <c r="F29709" s="639" t="s">
        <v>147</v>
      </c>
      <c r="G29709" s="20">
        <f>SUM(A29709*E29709/100)</f>
        <v>1851.3072000000002</v>
      </c>
    </row>
    <row r="29710" spans="1:7" s="36" customFormat="1">
      <c r="A29710" s="675"/>
      <c r="B29710" s="675"/>
      <c r="C29710" s="677"/>
      <c r="D29710" s="679"/>
      <c r="E29710" s="680" t="s">
        <v>201</v>
      </c>
      <c r="F29710" s="681"/>
      <c r="G29710" s="682"/>
    </row>
    <row r="29711" spans="1:7" s="36" customFormat="1">
      <c r="A29711" s="674"/>
      <c r="B29711" s="674"/>
      <c r="C29711" s="676" t="s">
        <v>25</v>
      </c>
      <c r="D29711" s="678" t="s">
        <v>274</v>
      </c>
      <c r="E29711" s="704"/>
      <c r="F29711" s="705"/>
      <c r="G29711" s="706"/>
    </row>
    <row r="29712" spans="1:7" s="36" customFormat="1">
      <c r="A29712" s="675"/>
      <c r="B29712" s="675"/>
      <c r="C29712" s="677"/>
      <c r="D29712" s="679"/>
      <c r="E29712" s="707"/>
      <c r="F29712" s="708"/>
      <c r="G29712" s="709"/>
    </row>
    <row r="29713" spans="1:7" s="36" customFormat="1">
      <c r="A29713" s="674">
        <v>4</v>
      </c>
      <c r="B29713" s="674" t="s">
        <v>72</v>
      </c>
      <c r="C29713" s="676" t="s">
        <v>99</v>
      </c>
      <c r="D29713" s="678" t="s">
        <v>715</v>
      </c>
      <c r="E29713" s="665">
        <v>142.18</v>
      </c>
      <c r="F29713" s="639" t="s">
        <v>75</v>
      </c>
      <c r="G29713" s="20">
        <f>SUM(A29713*E29713)</f>
        <v>568.72</v>
      </c>
    </row>
    <row r="29714" spans="1:7" s="36" customFormat="1">
      <c r="A29714" s="675"/>
      <c r="B29714" s="675"/>
      <c r="C29714" s="677"/>
      <c r="D29714" s="679"/>
      <c r="E29714" s="680" t="s">
        <v>275</v>
      </c>
      <c r="F29714" s="681"/>
      <c r="G29714" s="682"/>
    </row>
    <row r="29715" spans="1:7" s="36" customFormat="1">
      <c r="A29715" s="674">
        <v>2</v>
      </c>
      <c r="B29715" s="674" t="s">
        <v>72</v>
      </c>
      <c r="C29715" s="676" t="s">
        <v>102</v>
      </c>
      <c r="D29715" s="678" t="s">
        <v>716</v>
      </c>
      <c r="E29715" s="665">
        <v>102.85</v>
      </c>
      <c r="F29715" s="639" t="s">
        <v>147</v>
      </c>
      <c r="G29715" s="20">
        <f>SUM(A29715*E29715)</f>
        <v>205.7</v>
      </c>
    </row>
    <row r="29716" spans="1:7" s="36" customFormat="1">
      <c r="A29716" s="675"/>
      <c r="B29716" s="675"/>
      <c r="C29716" s="677"/>
      <c r="D29716" s="679"/>
      <c r="E29716" s="680" t="s">
        <v>277</v>
      </c>
      <c r="F29716" s="681"/>
      <c r="G29716" s="682"/>
    </row>
    <row r="29717" spans="1:7" s="25" customFormat="1">
      <c r="A29717" s="674">
        <v>168</v>
      </c>
      <c r="B29717" s="674" t="s">
        <v>39</v>
      </c>
      <c r="C29717" s="674" t="s">
        <v>29</v>
      </c>
      <c r="D29717" s="678" t="s">
        <v>717</v>
      </c>
      <c r="E29717" s="665">
        <v>786.5</v>
      </c>
      <c r="F29717" s="639" t="s">
        <v>42</v>
      </c>
      <c r="G29717" s="20">
        <f>SUM(A29717*E29717/100)</f>
        <v>1321.32</v>
      </c>
    </row>
    <row r="29718" spans="1:7" s="25" customFormat="1">
      <c r="A29718" s="675"/>
      <c r="B29718" s="675"/>
      <c r="C29718" s="675"/>
      <c r="D29718" s="679"/>
      <c r="E29718" s="680" t="s">
        <v>718</v>
      </c>
      <c r="F29718" s="681"/>
      <c r="G29718" s="682"/>
    </row>
    <row r="29719" spans="1:7" s="25" customFormat="1">
      <c r="A29719" s="674">
        <v>10092</v>
      </c>
      <c r="B29719" s="674" t="s">
        <v>39</v>
      </c>
      <c r="C29719" s="676" t="s">
        <v>33</v>
      </c>
      <c r="D29719" s="678" t="s">
        <v>305</v>
      </c>
      <c r="E29719" s="639">
        <v>226.38</v>
      </c>
      <c r="F29719" s="639" t="s">
        <v>52</v>
      </c>
      <c r="G29719" s="20">
        <f>SUM(A29719*E29719/100)</f>
        <v>22846.2696</v>
      </c>
    </row>
    <row r="29720" spans="1:7" s="25" customFormat="1">
      <c r="A29720" s="675"/>
      <c r="B29720" s="675"/>
      <c r="C29720" s="677"/>
      <c r="D29720" s="679"/>
      <c r="E29720" s="680" t="s">
        <v>719</v>
      </c>
      <c r="F29720" s="681"/>
      <c r="G29720" s="682"/>
    </row>
    <row r="29721" spans="1:7">
      <c r="A29721" s="676">
        <v>2221</v>
      </c>
      <c r="B29721" s="676" t="s">
        <v>10</v>
      </c>
      <c r="C29721" s="674" t="s">
        <v>36</v>
      </c>
      <c r="D29721" s="678" t="s">
        <v>393</v>
      </c>
      <c r="E29721" s="665">
        <v>3630</v>
      </c>
      <c r="F29721" s="639" t="s">
        <v>254</v>
      </c>
      <c r="G29721" s="20">
        <f>SUM(A29721*E29721/1000)</f>
        <v>8062.23</v>
      </c>
    </row>
    <row r="29722" spans="1:7">
      <c r="A29722" s="677"/>
      <c r="B29722" s="677"/>
      <c r="C29722" s="675"/>
      <c r="D29722" s="679"/>
      <c r="E29722" s="680" t="s">
        <v>394</v>
      </c>
      <c r="F29722" s="681"/>
      <c r="G29722" s="682"/>
    </row>
    <row r="29723" spans="1:7">
      <c r="A29723" s="676">
        <v>145</v>
      </c>
      <c r="B29723" s="676" t="s">
        <v>10</v>
      </c>
      <c r="C29723" s="644" t="s">
        <v>40</v>
      </c>
      <c r="D29723" s="678" t="s">
        <v>255</v>
      </c>
      <c r="E29723" s="665">
        <v>1141.25</v>
      </c>
      <c r="F29723" s="639" t="s">
        <v>13</v>
      </c>
      <c r="G29723" s="20">
        <f>SUM(A29723*E29723/100)</f>
        <v>1654.8125</v>
      </c>
    </row>
    <row r="29724" spans="1:7">
      <c r="A29724" s="677"/>
      <c r="B29724" s="677"/>
      <c r="C29724" s="645"/>
      <c r="D29724" s="679"/>
      <c r="E29724" s="680" t="s">
        <v>256</v>
      </c>
      <c r="F29724" s="681"/>
      <c r="G29724" s="682"/>
    </row>
    <row r="29725" spans="1:7">
      <c r="A29725" s="676">
        <v>145</v>
      </c>
      <c r="B29725" s="676" t="s">
        <v>10</v>
      </c>
      <c r="C29725" s="674" t="s">
        <v>44</v>
      </c>
      <c r="D29725" s="678" t="s">
        <v>22</v>
      </c>
      <c r="E29725" s="665">
        <v>8122.95</v>
      </c>
      <c r="F29725" s="639" t="s">
        <v>13</v>
      </c>
      <c r="G29725" s="20">
        <f>SUM(A29725*E29725/100)</f>
        <v>11778.2775</v>
      </c>
    </row>
    <row r="29726" spans="1:7">
      <c r="A29726" s="677"/>
      <c r="B29726" s="677"/>
      <c r="C29726" s="675"/>
      <c r="D29726" s="679"/>
      <c r="E29726" s="680" t="s">
        <v>23</v>
      </c>
      <c r="F29726" s="681"/>
      <c r="G29726" s="682"/>
    </row>
    <row r="29727" spans="1:7" ht="38.25">
      <c r="A29727" s="642"/>
      <c r="B29727" s="642"/>
      <c r="C29727" s="644" t="s">
        <v>47</v>
      </c>
      <c r="D29727" s="646" t="s">
        <v>153</v>
      </c>
      <c r="E29727" s="704"/>
      <c r="F29727" s="705"/>
      <c r="G29727" s="706"/>
    </row>
    <row r="29728" spans="1:7">
      <c r="A29728" s="676">
        <v>145</v>
      </c>
      <c r="B29728" s="676" t="s">
        <v>39</v>
      </c>
      <c r="C29728" s="674" t="s">
        <v>154</v>
      </c>
      <c r="D29728" s="678" t="s">
        <v>331</v>
      </c>
      <c r="E29728" s="665">
        <v>4411.82</v>
      </c>
      <c r="F29728" s="639" t="s">
        <v>42</v>
      </c>
      <c r="G29728" s="20">
        <f>SUM(A29728*E29728/100)</f>
        <v>6397.1389999999992</v>
      </c>
    </row>
    <row r="29729" spans="1:7">
      <c r="A29729" s="677"/>
      <c r="B29729" s="677"/>
      <c r="C29729" s="675"/>
      <c r="D29729" s="679"/>
      <c r="E29729" s="680" t="s">
        <v>332</v>
      </c>
      <c r="F29729" s="681"/>
      <c r="G29729" s="682"/>
    </row>
    <row r="29730" spans="1:7">
      <c r="A29730" s="676">
        <v>47</v>
      </c>
      <c r="B29730" s="676" t="s">
        <v>39</v>
      </c>
      <c r="C29730" s="674" t="s">
        <v>157</v>
      </c>
      <c r="D29730" s="678" t="s">
        <v>158</v>
      </c>
      <c r="E29730" s="665">
        <v>3275.5</v>
      </c>
      <c r="F29730" s="639" t="s">
        <v>42</v>
      </c>
      <c r="G29730" s="20">
        <f>SUM(A29730*E29730/100)</f>
        <v>1539.4849999999999</v>
      </c>
    </row>
    <row r="29731" spans="1:7">
      <c r="A29731" s="677"/>
      <c r="B29731" s="677"/>
      <c r="C29731" s="675"/>
      <c r="D29731" s="679"/>
      <c r="E29731" s="680" t="s">
        <v>408</v>
      </c>
      <c r="F29731" s="681"/>
      <c r="G29731" s="682"/>
    </row>
    <row r="29732" spans="1:7" s="25" customFormat="1">
      <c r="A29732" s="674">
        <v>36</v>
      </c>
      <c r="B29732" s="674" t="s">
        <v>39</v>
      </c>
      <c r="C29732" s="674" t="s">
        <v>50</v>
      </c>
      <c r="D29732" s="678" t="s">
        <v>733</v>
      </c>
      <c r="E29732" s="639">
        <v>27747.06</v>
      </c>
      <c r="F29732" s="639" t="s">
        <v>42</v>
      </c>
      <c r="G29732" s="20">
        <f>SUM(A29732*E29732/100)</f>
        <v>9988.9416000000001</v>
      </c>
    </row>
    <row r="29733" spans="1:7" s="25" customFormat="1">
      <c r="A29733" s="675"/>
      <c r="B29733" s="675"/>
      <c r="C29733" s="675"/>
      <c r="D29733" s="679"/>
      <c r="E29733" s="686" t="s">
        <v>734</v>
      </c>
      <c r="F29733" s="686"/>
      <c r="G29733" s="686"/>
    </row>
    <row r="29734" spans="1:7" s="25" customFormat="1">
      <c r="A29734" s="674">
        <v>129</v>
      </c>
      <c r="B29734" s="674" t="s">
        <v>39</v>
      </c>
      <c r="C29734" s="674" t="s">
        <v>54</v>
      </c>
      <c r="D29734" s="678" t="s">
        <v>736</v>
      </c>
      <c r="E29734" s="665">
        <v>28299.3</v>
      </c>
      <c r="F29734" s="639" t="s">
        <v>42</v>
      </c>
      <c r="G29734" s="20">
        <f>SUM(A29734*E29734/100)</f>
        <v>36506.096999999994</v>
      </c>
    </row>
    <row r="29735" spans="1:7" s="25" customFormat="1">
      <c r="A29735" s="675"/>
      <c r="B29735" s="675"/>
      <c r="C29735" s="675"/>
      <c r="D29735" s="679"/>
      <c r="E29735" s="686" t="s">
        <v>737</v>
      </c>
      <c r="F29735" s="686"/>
      <c r="G29735" s="686"/>
    </row>
    <row r="29736" spans="1:7" s="25" customFormat="1">
      <c r="A29736" s="674">
        <v>1041</v>
      </c>
      <c r="B29736" s="674" t="s">
        <v>39</v>
      </c>
      <c r="C29736" s="676" t="s">
        <v>57</v>
      </c>
      <c r="D29736" s="678" t="s">
        <v>151</v>
      </c>
      <c r="E29736" s="665">
        <v>660</v>
      </c>
      <c r="F29736" s="639" t="s">
        <v>42</v>
      </c>
      <c r="G29736" s="20">
        <f>SUM(A29736*E29736/100)</f>
        <v>6870.6</v>
      </c>
    </row>
    <row r="29737" spans="1:7" s="25" customFormat="1">
      <c r="A29737" s="675"/>
      <c r="B29737" s="675"/>
      <c r="C29737" s="677"/>
      <c r="D29737" s="679"/>
      <c r="E29737" s="687" t="s">
        <v>152</v>
      </c>
      <c r="F29737" s="688"/>
      <c r="G29737" s="689"/>
    </row>
    <row r="29738" spans="1:7">
      <c r="A29738" s="674">
        <v>1041</v>
      </c>
      <c r="B29738" s="674" t="s">
        <v>39</v>
      </c>
      <c r="C29738" s="676" t="s">
        <v>60</v>
      </c>
      <c r="D29738" s="678" t="s">
        <v>720</v>
      </c>
      <c r="E29738" s="665">
        <v>3015.76</v>
      </c>
      <c r="F29738" s="639" t="s">
        <v>42</v>
      </c>
      <c r="G29738" s="20">
        <f>SUM(A29738*E29738/100)</f>
        <v>31394.061600000001</v>
      </c>
    </row>
    <row r="29739" spans="1:7">
      <c r="A29739" s="675"/>
      <c r="B29739" s="675"/>
      <c r="C29739" s="677"/>
      <c r="D29739" s="679"/>
      <c r="E29739" s="680" t="s">
        <v>800</v>
      </c>
      <c r="F29739" s="681"/>
      <c r="G29739" s="682"/>
    </row>
    <row r="29740" spans="1:7">
      <c r="A29740" s="674">
        <v>25</v>
      </c>
      <c r="B29740" s="674" t="s">
        <v>39</v>
      </c>
      <c r="C29740" s="676" t="s">
        <v>63</v>
      </c>
      <c r="D29740" s="678" t="s">
        <v>801</v>
      </c>
      <c r="E29740" s="665">
        <v>264.94</v>
      </c>
      <c r="F29740" s="639" t="s">
        <v>165</v>
      </c>
      <c r="G29740" s="20">
        <f>SUM(A29740*E29740)</f>
        <v>6623.5</v>
      </c>
    </row>
    <row r="29741" spans="1:7">
      <c r="A29741" s="675"/>
      <c r="B29741" s="675"/>
      <c r="C29741" s="677"/>
      <c r="D29741" s="679"/>
      <c r="E29741" s="680" t="s">
        <v>802</v>
      </c>
      <c r="F29741" s="681"/>
      <c r="G29741" s="682"/>
    </row>
    <row r="29742" spans="1:7">
      <c r="A29742" s="674">
        <v>25</v>
      </c>
      <c r="B29742" s="674" t="s">
        <v>39</v>
      </c>
      <c r="C29742" s="676" t="s">
        <v>66</v>
      </c>
      <c r="D29742" s="678" t="s">
        <v>790</v>
      </c>
      <c r="E29742" s="665">
        <v>345.53</v>
      </c>
      <c r="F29742" s="639" t="s">
        <v>165</v>
      </c>
      <c r="G29742" s="20">
        <f>SUM(A29742*E29742)</f>
        <v>8638.25</v>
      </c>
    </row>
    <row r="29743" spans="1:7">
      <c r="A29743" s="675"/>
      <c r="B29743" s="675"/>
      <c r="C29743" s="677"/>
      <c r="D29743" s="679"/>
      <c r="E29743" s="680" t="s">
        <v>791</v>
      </c>
      <c r="F29743" s="681"/>
      <c r="G29743" s="682"/>
    </row>
    <row r="29744" spans="1:7">
      <c r="A29744" s="674">
        <v>12</v>
      </c>
      <c r="B29744" s="674" t="s">
        <v>39</v>
      </c>
      <c r="C29744" s="676" t="s">
        <v>69</v>
      </c>
      <c r="D29744" s="678" t="s">
        <v>172</v>
      </c>
      <c r="E29744" s="665">
        <v>190.72</v>
      </c>
      <c r="F29744" s="639" t="s">
        <v>165</v>
      </c>
      <c r="G29744" s="13">
        <f>SUM(A29744*E29744)</f>
        <v>2288.64</v>
      </c>
    </row>
    <row r="29745" spans="1:7">
      <c r="A29745" s="675"/>
      <c r="B29745" s="675"/>
      <c r="C29745" s="677"/>
      <c r="D29745" s="679"/>
      <c r="E29745" s="680" t="s">
        <v>173</v>
      </c>
      <c r="F29745" s="681"/>
      <c r="G29745" s="682"/>
    </row>
    <row r="29746" spans="1:7">
      <c r="A29746" s="676">
        <v>47</v>
      </c>
      <c r="B29746" s="676" t="s">
        <v>39</v>
      </c>
      <c r="C29746" s="674" t="s">
        <v>73</v>
      </c>
      <c r="D29746" s="678" t="s">
        <v>160</v>
      </c>
      <c r="E29746" s="665">
        <v>1887.4</v>
      </c>
      <c r="F29746" s="639" t="s">
        <v>42</v>
      </c>
      <c r="G29746" s="20">
        <f>SUM(A29746*E29746/100)</f>
        <v>887.07799999999997</v>
      </c>
    </row>
    <row r="29747" spans="1:7">
      <c r="A29747" s="677"/>
      <c r="B29747" s="677"/>
      <c r="C29747" s="675"/>
      <c r="D29747" s="679"/>
      <c r="E29747" s="680" t="s">
        <v>161</v>
      </c>
      <c r="F29747" s="681"/>
      <c r="G29747" s="682"/>
    </row>
    <row r="29748" spans="1:7" s="25" customFormat="1">
      <c r="A29748" s="674">
        <v>1041</v>
      </c>
      <c r="B29748" s="674" t="s">
        <v>39</v>
      </c>
      <c r="C29748" s="676" t="s">
        <v>208</v>
      </c>
      <c r="D29748" s="678" t="s">
        <v>167</v>
      </c>
      <c r="E29748" s="665">
        <v>442.75</v>
      </c>
      <c r="F29748" s="639" t="s">
        <v>52</v>
      </c>
      <c r="G29748" s="20">
        <f>SUM(A29748*E29748/100)</f>
        <v>4609.0275000000001</v>
      </c>
    </row>
    <row r="29749" spans="1:7" s="25" customFormat="1">
      <c r="A29749" s="675"/>
      <c r="B29749" s="675"/>
      <c r="C29749" s="677"/>
      <c r="D29749" s="679"/>
      <c r="E29749" s="680" t="s">
        <v>168</v>
      </c>
      <c r="F29749" s="681"/>
      <c r="G29749" s="682"/>
    </row>
    <row r="29750" spans="1:7">
      <c r="A29750" s="674">
        <v>25231</v>
      </c>
      <c r="B29750" s="674" t="s">
        <v>39</v>
      </c>
      <c r="C29750" s="676" t="s">
        <v>209</v>
      </c>
      <c r="D29750" s="731" t="s">
        <v>300</v>
      </c>
      <c r="E29750" s="655">
        <v>1043.9000000000001</v>
      </c>
      <c r="F29750" s="645" t="s">
        <v>42</v>
      </c>
      <c r="G29750" s="20">
        <f>SUM(A29750*E29750/100)</f>
        <v>263386.40900000004</v>
      </c>
    </row>
    <row r="29751" spans="1:7">
      <c r="A29751" s="675"/>
      <c r="B29751" s="675"/>
      <c r="C29751" s="677"/>
      <c r="D29751" s="679"/>
      <c r="E29751" s="680" t="s">
        <v>301</v>
      </c>
      <c r="F29751" s="681"/>
      <c r="G29751" s="682"/>
    </row>
    <row r="29752" spans="1:7">
      <c r="A29752" s="674">
        <v>2335</v>
      </c>
      <c r="B29752" s="674" t="s">
        <v>39</v>
      </c>
      <c r="C29752" s="676" t="s">
        <v>210</v>
      </c>
      <c r="D29752" s="678" t="s">
        <v>170</v>
      </c>
      <c r="E29752" s="665">
        <v>1160.06</v>
      </c>
      <c r="F29752" s="639" t="s">
        <v>42</v>
      </c>
      <c r="G29752" s="13">
        <f>SUM(A29752*E29752/100)</f>
        <v>27087.401000000002</v>
      </c>
    </row>
    <row r="29753" spans="1:7">
      <c r="A29753" s="675"/>
      <c r="B29753" s="675"/>
      <c r="C29753" s="677"/>
      <c r="D29753" s="679"/>
      <c r="E29753" s="680" t="s">
        <v>171</v>
      </c>
      <c r="F29753" s="681"/>
      <c r="G29753" s="682"/>
    </row>
    <row r="29754" spans="1:7">
      <c r="A29754" s="674">
        <v>72</v>
      </c>
      <c r="B29754" s="674" t="s">
        <v>39</v>
      </c>
      <c r="C29754" s="676" t="s">
        <v>213</v>
      </c>
      <c r="D29754" s="731" t="s">
        <v>764</v>
      </c>
      <c r="E29754" s="655">
        <v>674.6</v>
      </c>
      <c r="F29754" s="645" t="s">
        <v>42</v>
      </c>
      <c r="G29754" s="20">
        <f>SUM(A29754*E29754/100)</f>
        <v>485.71200000000005</v>
      </c>
    </row>
    <row r="29755" spans="1:7">
      <c r="A29755" s="675"/>
      <c r="B29755" s="675"/>
      <c r="C29755" s="677"/>
      <c r="D29755" s="679"/>
      <c r="E29755" s="680" t="s">
        <v>765</v>
      </c>
      <c r="F29755" s="681"/>
      <c r="G29755" s="682"/>
    </row>
    <row r="29756" spans="1:7">
      <c r="A29756" s="674">
        <v>49</v>
      </c>
      <c r="B29756" s="674" t="s">
        <v>39</v>
      </c>
      <c r="C29756" s="676" t="s">
        <v>272</v>
      </c>
      <c r="D29756" s="731" t="s">
        <v>764</v>
      </c>
      <c r="E29756" s="655">
        <v>1072.06</v>
      </c>
      <c r="F29756" s="645" t="s">
        <v>42</v>
      </c>
      <c r="G29756" s="20">
        <f>SUM(A29756*E29756/100)</f>
        <v>525.30939999999998</v>
      </c>
    </row>
    <row r="29757" spans="1:7">
      <c r="A29757" s="675"/>
      <c r="B29757" s="675"/>
      <c r="C29757" s="677"/>
      <c r="D29757" s="679"/>
      <c r="E29757" s="680" t="s">
        <v>803</v>
      </c>
      <c r="F29757" s="681"/>
      <c r="G29757" s="682"/>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676">
        <v>5</v>
      </c>
      <c r="B29760" s="676" t="s">
        <v>107</v>
      </c>
      <c r="C29760" s="674" t="s">
        <v>11</v>
      </c>
      <c r="D29760" s="678" t="s">
        <v>446</v>
      </c>
      <c r="E29760" s="665">
        <v>333.29</v>
      </c>
      <c r="F29760" s="639" t="s">
        <v>75</v>
      </c>
      <c r="G29760" s="13">
        <f>SUM(A29760*E29760)</f>
        <v>1666.45</v>
      </c>
    </row>
    <row r="29761" spans="1:7" s="36" customFormat="1">
      <c r="A29761" s="677"/>
      <c r="B29761" s="677"/>
      <c r="C29761" s="675"/>
      <c r="D29761" s="679"/>
      <c r="E29761" s="680" t="s">
        <v>447</v>
      </c>
      <c r="F29761" s="681"/>
      <c r="G29761" s="682"/>
    </row>
    <row r="29762" spans="1:7">
      <c r="A29762" s="676">
        <v>1</v>
      </c>
      <c r="B29762" s="676" t="s">
        <v>72</v>
      </c>
      <c r="C29762" s="674" t="s">
        <v>15</v>
      </c>
      <c r="D29762" s="678" t="s">
        <v>181</v>
      </c>
      <c r="E29762" s="665">
        <v>566.70000000000005</v>
      </c>
      <c r="F29762" s="639" t="s">
        <v>75</v>
      </c>
      <c r="G29762" s="13">
        <f>SUM(A29762*E29762)</f>
        <v>566.70000000000005</v>
      </c>
    </row>
    <row r="29763" spans="1:7">
      <c r="A29763" s="677"/>
      <c r="B29763" s="677"/>
      <c r="C29763" s="675"/>
      <c r="D29763" s="679"/>
      <c r="E29763" s="680" t="s">
        <v>182</v>
      </c>
      <c r="F29763" s="681"/>
      <c r="G29763" s="682"/>
    </row>
    <row r="29764" spans="1:7">
      <c r="A29764" s="676">
        <v>1</v>
      </c>
      <c r="B29764" s="676" t="s">
        <v>72</v>
      </c>
      <c r="C29764" s="674" t="s">
        <v>18</v>
      </c>
      <c r="D29764" s="678" t="s">
        <v>177</v>
      </c>
      <c r="E29764" s="665">
        <v>6166.6</v>
      </c>
      <c r="F29764" s="639" t="s">
        <v>75</v>
      </c>
      <c r="G29764" s="13">
        <f>SUM(A29764*E29764)</f>
        <v>6166.6</v>
      </c>
    </row>
    <row r="29765" spans="1:7">
      <c r="A29765" s="677"/>
      <c r="B29765" s="677"/>
      <c r="C29765" s="675"/>
      <c r="D29765" s="679"/>
      <c r="E29765" s="680" t="s">
        <v>178</v>
      </c>
      <c r="F29765" s="681"/>
      <c r="G29765" s="682"/>
    </row>
    <row r="29766" spans="1:7">
      <c r="A29766" s="676">
        <v>1</v>
      </c>
      <c r="B29766" s="676" t="s">
        <v>72</v>
      </c>
      <c r="C29766" s="674" t="s">
        <v>21</v>
      </c>
      <c r="D29766" s="678" t="s">
        <v>768</v>
      </c>
      <c r="E29766" s="665">
        <v>4253.7</v>
      </c>
      <c r="F29766" s="639" t="s">
        <v>75</v>
      </c>
      <c r="G29766" s="13">
        <f>SUM(A29766*E29766)</f>
        <v>4253.7</v>
      </c>
    </row>
    <row r="29767" spans="1:7">
      <c r="A29767" s="677"/>
      <c r="B29767" s="677"/>
      <c r="C29767" s="675"/>
      <c r="D29767" s="679"/>
      <c r="E29767" s="680" t="s">
        <v>769</v>
      </c>
      <c r="F29767" s="681"/>
      <c r="G29767" s="682"/>
    </row>
    <row r="29768" spans="1:7">
      <c r="A29768" s="676">
        <v>1</v>
      </c>
      <c r="B29768" s="676" t="s">
        <v>89</v>
      </c>
      <c r="C29768" s="674" t="s">
        <v>25</v>
      </c>
      <c r="D29768" s="678" t="s">
        <v>94</v>
      </c>
      <c r="E29768" s="665">
        <v>938.47</v>
      </c>
      <c r="F29768" s="639" t="s">
        <v>75</v>
      </c>
      <c r="G29768" s="13">
        <f>SUM(A29768*E29768)</f>
        <v>938.47</v>
      </c>
    </row>
    <row r="29769" spans="1:7">
      <c r="A29769" s="677"/>
      <c r="B29769" s="677"/>
      <c r="C29769" s="675"/>
      <c r="D29769" s="679"/>
      <c r="E29769" s="680" t="s">
        <v>95</v>
      </c>
      <c r="F29769" s="681"/>
      <c r="G29769" s="682"/>
    </row>
    <row r="29770" spans="1:7" s="36" customFormat="1">
      <c r="A29770" s="676">
        <v>2</v>
      </c>
      <c r="B29770" s="676" t="s">
        <v>89</v>
      </c>
      <c r="C29770" s="674" t="s">
        <v>29</v>
      </c>
      <c r="D29770" s="678" t="s">
        <v>81</v>
      </c>
      <c r="E29770" s="665">
        <v>2042.43</v>
      </c>
      <c r="F29770" s="639" t="s">
        <v>75</v>
      </c>
      <c r="G29770" s="13">
        <f>SUM(A29770*E29770)</f>
        <v>4084.86</v>
      </c>
    </row>
    <row r="29771" spans="1:7" s="36" customFormat="1">
      <c r="A29771" s="677"/>
      <c r="B29771" s="677"/>
      <c r="C29771" s="675"/>
      <c r="D29771" s="679"/>
      <c r="E29771" s="680" t="s">
        <v>82</v>
      </c>
      <c r="F29771" s="681"/>
      <c r="G29771" s="682"/>
    </row>
    <row r="29772" spans="1:7">
      <c r="A29772" s="676">
        <v>3</v>
      </c>
      <c r="B29772" s="676" t="s">
        <v>72</v>
      </c>
      <c r="C29772" s="674" t="s">
        <v>29</v>
      </c>
      <c r="D29772" s="678" t="s">
        <v>83</v>
      </c>
      <c r="E29772" s="665">
        <v>447.15</v>
      </c>
      <c r="F29772" s="639" t="s">
        <v>75</v>
      </c>
      <c r="G29772" s="13">
        <f>SUM(A29772*E29772)</f>
        <v>1341.4499999999998</v>
      </c>
    </row>
    <row r="29773" spans="1:7">
      <c r="A29773" s="677"/>
      <c r="B29773" s="677"/>
      <c r="C29773" s="675"/>
      <c r="D29773" s="679"/>
      <c r="E29773" s="680" t="s">
        <v>84</v>
      </c>
      <c r="F29773" s="681"/>
      <c r="G29773" s="682"/>
    </row>
    <row r="29774" spans="1:7" s="36" customFormat="1">
      <c r="A29774" s="676">
        <v>1</v>
      </c>
      <c r="B29774" s="676" t="s">
        <v>89</v>
      </c>
      <c r="C29774" s="674" t="s">
        <v>36</v>
      </c>
      <c r="D29774" s="678" t="s">
        <v>81</v>
      </c>
      <c r="E29774" s="665">
        <v>972.95</v>
      </c>
      <c r="F29774" s="639" t="s">
        <v>75</v>
      </c>
      <c r="G29774" s="13">
        <f>SUM(A29774*E29774)</f>
        <v>972.95</v>
      </c>
    </row>
    <row r="29775" spans="1:7" s="36" customFormat="1">
      <c r="A29775" s="677"/>
      <c r="B29775" s="677"/>
      <c r="C29775" s="675"/>
      <c r="D29775" s="679"/>
      <c r="E29775" s="680" t="s">
        <v>770</v>
      </c>
      <c r="F29775" s="681"/>
      <c r="G29775" s="682"/>
    </row>
    <row r="29776" spans="1:7" s="36" customFormat="1">
      <c r="A29776" s="676">
        <v>4</v>
      </c>
      <c r="B29776" s="676" t="s">
        <v>72</v>
      </c>
      <c r="C29776" s="674" t="s">
        <v>40</v>
      </c>
      <c r="D29776" s="678" t="s">
        <v>771</v>
      </c>
      <c r="E29776" s="665">
        <v>389.7</v>
      </c>
      <c r="F29776" s="639" t="s">
        <v>75</v>
      </c>
      <c r="G29776" s="13">
        <f>SUM(A29776*E29776)</f>
        <v>1558.8</v>
      </c>
    </row>
    <row r="29777" spans="1:7" s="36" customFormat="1">
      <c r="A29777" s="677"/>
      <c r="B29777" s="677"/>
      <c r="C29777" s="675"/>
      <c r="D29777" s="679"/>
      <c r="E29777" s="680" t="s">
        <v>772</v>
      </c>
      <c r="F29777" s="681"/>
      <c r="G29777" s="682"/>
    </row>
    <row r="29778" spans="1:7">
      <c r="A29778" s="676"/>
      <c r="B29778" s="676"/>
      <c r="C29778" s="674" t="s">
        <v>44</v>
      </c>
      <c r="D29778" s="678" t="s">
        <v>226</v>
      </c>
      <c r="E29778" s="704"/>
      <c r="F29778" s="705"/>
      <c r="G29778" s="706"/>
    </row>
    <row r="29779" spans="1:7">
      <c r="A29779" s="677"/>
      <c r="B29779" s="677"/>
      <c r="C29779" s="675"/>
      <c r="D29779" s="679"/>
      <c r="E29779" s="707"/>
      <c r="F29779" s="708"/>
      <c r="G29779" s="709"/>
    </row>
    <row r="29780" spans="1:7">
      <c r="A29780" s="676">
        <v>5</v>
      </c>
      <c r="B29780" s="676" t="s">
        <v>107</v>
      </c>
      <c r="C29780" s="674" t="s">
        <v>99</v>
      </c>
      <c r="D29780" s="678" t="s">
        <v>773</v>
      </c>
      <c r="E29780" s="665">
        <v>95.79</v>
      </c>
      <c r="F29780" s="639" t="s">
        <v>111</v>
      </c>
      <c r="G29780" s="13">
        <f>SUM(A29780*E29780)</f>
        <v>478.95000000000005</v>
      </c>
    </row>
    <row r="29781" spans="1:7">
      <c r="A29781" s="677"/>
      <c r="B29781" s="677"/>
      <c r="C29781" s="675"/>
      <c r="D29781" s="679"/>
      <c r="E29781" s="680" t="s">
        <v>774</v>
      </c>
      <c r="F29781" s="681"/>
      <c r="G29781" s="682"/>
    </row>
    <row r="29782" spans="1:7">
      <c r="A29782" s="676">
        <v>5</v>
      </c>
      <c r="B29782" s="676" t="s">
        <v>72</v>
      </c>
      <c r="C29782" s="674" t="s">
        <v>102</v>
      </c>
      <c r="D29782" s="678" t="s">
        <v>775</v>
      </c>
      <c r="E29782" s="665">
        <v>128.55000000000001</v>
      </c>
      <c r="F29782" s="639" t="s">
        <v>111</v>
      </c>
      <c r="G29782" s="13">
        <f>SUM(A29782*E29782)</f>
        <v>642.75</v>
      </c>
    </row>
    <row r="29783" spans="1:7">
      <c r="A29783" s="677"/>
      <c r="B29783" s="677"/>
      <c r="C29783" s="675"/>
      <c r="D29783" s="679"/>
      <c r="E29783" s="680" t="s">
        <v>776</v>
      </c>
      <c r="F29783" s="681"/>
      <c r="G29783" s="682"/>
    </row>
    <row r="29784" spans="1:7">
      <c r="A29784" s="676"/>
      <c r="B29784" s="676"/>
      <c r="C29784" s="674" t="s">
        <v>47</v>
      </c>
      <c r="D29784" s="678" t="s">
        <v>777</v>
      </c>
      <c r="E29784" s="704"/>
      <c r="F29784" s="705"/>
      <c r="G29784" s="706"/>
    </row>
    <row r="29785" spans="1:7">
      <c r="A29785" s="677"/>
      <c r="B29785" s="677"/>
      <c r="C29785" s="675"/>
      <c r="D29785" s="679"/>
      <c r="E29785" s="707"/>
      <c r="F29785" s="708"/>
      <c r="G29785" s="709"/>
    </row>
    <row r="29786" spans="1:7">
      <c r="A29786" s="676">
        <v>1</v>
      </c>
      <c r="B29786" s="676" t="s">
        <v>89</v>
      </c>
      <c r="C29786" s="674" t="s">
        <v>99</v>
      </c>
      <c r="D29786" s="678" t="s">
        <v>778</v>
      </c>
      <c r="E29786" s="665">
        <v>299.55</v>
      </c>
      <c r="F29786" s="639" t="s">
        <v>75</v>
      </c>
      <c r="G29786" s="13">
        <f>SUM(A29786*E29786)</f>
        <v>299.55</v>
      </c>
    </row>
    <row r="29787" spans="1:7">
      <c r="A29787" s="677"/>
      <c r="B29787" s="677"/>
      <c r="C29787" s="675"/>
      <c r="D29787" s="679"/>
      <c r="E29787" s="680" t="s">
        <v>779</v>
      </c>
      <c r="F29787" s="681"/>
      <c r="G29787" s="682"/>
    </row>
    <row r="29788" spans="1:7" s="36" customFormat="1">
      <c r="A29788" s="676"/>
      <c r="B29788" s="676"/>
      <c r="C29788" s="674" t="s">
        <v>50</v>
      </c>
      <c r="D29788" s="678" t="s">
        <v>231</v>
      </c>
      <c r="E29788" s="39"/>
      <c r="F29788" s="40"/>
      <c r="G29788" s="41"/>
    </row>
    <row r="29789" spans="1:7" s="36" customFormat="1">
      <c r="A29789" s="677"/>
      <c r="B29789" s="677"/>
      <c r="C29789" s="675"/>
      <c r="D29789" s="679"/>
      <c r="E29789" s="42"/>
      <c r="F29789" s="43"/>
      <c r="G29789" s="44"/>
    </row>
    <row r="29790" spans="1:7" s="36" customFormat="1">
      <c r="A29790" s="746">
        <v>1</v>
      </c>
      <c r="B29790" s="676" t="s">
        <v>107</v>
      </c>
      <c r="C29790" s="674"/>
      <c r="D29790" s="678" t="s">
        <v>232</v>
      </c>
      <c r="E29790" s="665">
        <v>199.25</v>
      </c>
      <c r="F29790" s="639" t="s">
        <v>111</v>
      </c>
      <c r="G29790" s="13">
        <f>SUM(A29790*E29790)</f>
        <v>199.25</v>
      </c>
    </row>
    <row r="29791" spans="1:7" s="36" customFormat="1">
      <c r="A29791" s="747"/>
      <c r="B29791" s="677"/>
      <c r="C29791" s="675"/>
      <c r="D29791" s="679"/>
      <c r="E29791" s="680" t="s">
        <v>233</v>
      </c>
      <c r="F29791" s="681"/>
      <c r="G29791" s="682"/>
    </row>
    <row r="29792" spans="1:7" s="36" customFormat="1">
      <c r="A29792" s="676">
        <v>1</v>
      </c>
      <c r="B29792" s="676" t="s">
        <v>107</v>
      </c>
      <c r="C29792" s="674"/>
      <c r="D29792" s="678" t="s">
        <v>234</v>
      </c>
      <c r="E29792" s="665">
        <v>250.6</v>
      </c>
      <c r="F29792" s="639" t="s">
        <v>111</v>
      </c>
      <c r="G29792" s="13">
        <f>SUM(A29792*E29792)</f>
        <v>250.6</v>
      </c>
    </row>
    <row r="29793" spans="1:7" s="36" customFormat="1">
      <c r="A29793" s="677"/>
      <c r="B29793" s="677"/>
      <c r="C29793" s="675"/>
      <c r="D29793" s="679"/>
      <c r="E29793" s="680" t="s">
        <v>235</v>
      </c>
      <c r="F29793" s="681"/>
      <c r="G29793" s="682"/>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48"/>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10" t="s">
        <v>0</v>
      </c>
      <c r="B29820" s="710"/>
      <c r="C29820" s="710"/>
      <c r="D29820" s="710"/>
      <c r="E29820" s="710"/>
      <c r="F29820" s="710"/>
      <c r="G29820" s="710"/>
    </row>
    <row r="29821" spans="1:7">
      <c r="A29821" s="711" t="s">
        <v>1</v>
      </c>
      <c r="B29821" s="711"/>
      <c r="C29821" s="711"/>
      <c r="D29821" s="711"/>
      <c r="E29821" s="711"/>
      <c r="F29821" s="711"/>
      <c r="G29821" s="711"/>
    </row>
    <row r="29822" spans="1:7" ht="33" customHeight="1">
      <c r="A29822" s="1" t="s">
        <v>2</v>
      </c>
      <c r="B29822" s="659"/>
      <c r="C29822" s="659"/>
      <c r="D29822" s="712" t="s">
        <v>808</v>
      </c>
      <c r="E29822" s="712"/>
      <c r="F29822" s="712"/>
      <c r="G29822" s="712"/>
    </row>
    <row r="29823" spans="1:7" ht="25.5">
      <c r="A29823" s="713" t="s">
        <v>3</v>
      </c>
      <c r="B29823" s="714"/>
      <c r="C29823" s="3" t="s">
        <v>4</v>
      </c>
      <c r="D29823" s="667" t="s">
        <v>5</v>
      </c>
      <c r="E29823" s="667" t="s">
        <v>6</v>
      </c>
      <c r="F29823" s="667" t="s">
        <v>7</v>
      </c>
      <c r="G29823" s="5" t="s">
        <v>8</v>
      </c>
    </row>
    <row r="29824" spans="1:7">
      <c r="A29824" s="657"/>
      <c r="B29824" s="658"/>
      <c r="C29824" s="3"/>
      <c r="D29824" s="104" t="s">
        <v>9</v>
      </c>
      <c r="E29824" s="667"/>
      <c r="F29824" s="667"/>
      <c r="G29824" s="5"/>
    </row>
    <row r="29825" spans="1:7" s="24" customFormat="1">
      <c r="A29825" s="674">
        <v>1041</v>
      </c>
      <c r="B29825" s="674" t="s">
        <v>39</v>
      </c>
      <c r="C29825" s="676" t="s">
        <v>11</v>
      </c>
      <c r="D29825" s="678" t="s">
        <v>149</v>
      </c>
      <c r="E29825" s="665">
        <v>121</v>
      </c>
      <c r="F29825" s="639" t="s">
        <v>42</v>
      </c>
      <c r="G29825" s="20">
        <f>SUM(A29825*E29825/100)</f>
        <v>1259.6099999999999</v>
      </c>
    </row>
    <row r="29826" spans="1:7" s="24" customFormat="1">
      <c r="A29826" s="675"/>
      <c r="B29826" s="675"/>
      <c r="C29826" s="677"/>
      <c r="D29826" s="679"/>
      <c r="E29826" s="687" t="s">
        <v>150</v>
      </c>
      <c r="F29826" s="688"/>
      <c r="G29826" s="689"/>
    </row>
    <row r="29827" spans="1:7">
      <c r="A29827" s="674">
        <v>54</v>
      </c>
      <c r="B29827" s="674" t="s">
        <v>10</v>
      </c>
      <c r="C29827" s="676" t="s">
        <v>15</v>
      </c>
      <c r="D29827" s="678" t="s">
        <v>711</v>
      </c>
      <c r="E29827" s="665">
        <v>5445</v>
      </c>
      <c r="F29827" s="639" t="s">
        <v>147</v>
      </c>
      <c r="G29827" s="20">
        <f>SUM(A29827*E29827/100)</f>
        <v>2940.3</v>
      </c>
    </row>
    <row r="29828" spans="1:7">
      <c r="A29828" s="675"/>
      <c r="B29828" s="675"/>
      <c r="C29828" s="677"/>
      <c r="D29828" s="679"/>
      <c r="E29828" s="687" t="s">
        <v>712</v>
      </c>
      <c r="F29828" s="688"/>
      <c r="G29828" s="689"/>
    </row>
    <row r="29829" spans="1:7" s="24" customFormat="1">
      <c r="A29829" s="674">
        <v>17</v>
      </c>
      <c r="B29829" s="674" t="s">
        <v>39</v>
      </c>
      <c r="C29829" s="676" t="s">
        <v>18</v>
      </c>
      <c r="D29829" s="678" t="s">
        <v>713</v>
      </c>
      <c r="E29829" s="665">
        <v>1306.8</v>
      </c>
      <c r="F29829" s="639" t="s">
        <v>42</v>
      </c>
      <c r="G29829" s="20">
        <f>SUM(A29829*E29829/100)</f>
        <v>222.15599999999998</v>
      </c>
    </row>
    <row r="29830" spans="1:7" s="24" customFormat="1">
      <c r="A29830" s="675"/>
      <c r="B29830" s="675"/>
      <c r="C29830" s="677"/>
      <c r="D29830" s="679"/>
      <c r="E29830" s="687" t="s">
        <v>714</v>
      </c>
      <c r="F29830" s="688"/>
      <c r="G29830" s="689"/>
    </row>
    <row r="29831" spans="1:7" s="36" customFormat="1">
      <c r="A29831" s="674">
        <v>144</v>
      </c>
      <c r="B29831" s="674" t="s">
        <v>10</v>
      </c>
      <c r="C29831" s="676" t="s">
        <v>21</v>
      </c>
      <c r="D29831" s="678" t="s">
        <v>200</v>
      </c>
      <c r="E29831" s="665">
        <v>1285.6300000000001</v>
      </c>
      <c r="F29831" s="639" t="s">
        <v>147</v>
      </c>
      <c r="G29831" s="20">
        <f>SUM(A29831*E29831/100)</f>
        <v>1851.3072000000002</v>
      </c>
    </row>
    <row r="29832" spans="1:7" s="36" customFormat="1">
      <c r="A29832" s="675"/>
      <c r="B29832" s="675"/>
      <c r="C29832" s="677"/>
      <c r="D29832" s="679"/>
      <c r="E29832" s="680" t="s">
        <v>201</v>
      </c>
      <c r="F29832" s="681"/>
      <c r="G29832" s="682"/>
    </row>
    <row r="29833" spans="1:7" s="36" customFormat="1">
      <c r="A29833" s="674"/>
      <c r="B29833" s="674"/>
      <c r="C29833" s="676" t="s">
        <v>25</v>
      </c>
      <c r="D29833" s="678" t="s">
        <v>274</v>
      </c>
      <c r="E29833" s="704"/>
      <c r="F29833" s="705"/>
      <c r="G29833" s="706"/>
    </row>
    <row r="29834" spans="1:7" s="36" customFormat="1">
      <c r="A29834" s="675"/>
      <c r="B29834" s="675"/>
      <c r="C29834" s="677"/>
      <c r="D29834" s="679"/>
      <c r="E29834" s="707"/>
      <c r="F29834" s="708"/>
      <c r="G29834" s="709"/>
    </row>
    <row r="29835" spans="1:7" s="36" customFormat="1">
      <c r="A29835" s="674">
        <v>4</v>
      </c>
      <c r="B29835" s="674" t="s">
        <v>72</v>
      </c>
      <c r="C29835" s="676" t="s">
        <v>99</v>
      </c>
      <c r="D29835" s="678" t="s">
        <v>715</v>
      </c>
      <c r="E29835" s="665">
        <v>142.18</v>
      </c>
      <c r="F29835" s="639" t="s">
        <v>75</v>
      </c>
      <c r="G29835" s="20">
        <f>SUM(A29835*E29835)</f>
        <v>568.72</v>
      </c>
    </row>
    <row r="29836" spans="1:7" s="36" customFormat="1">
      <c r="A29836" s="675"/>
      <c r="B29836" s="675"/>
      <c r="C29836" s="677"/>
      <c r="D29836" s="679"/>
      <c r="E29836" s="680" t="s">
        <v>275</v>
      </c>
      <c r="F29836" s="681"/>
      <c r="G29836" s="682"/>
    </row>
    <row r="29837" spans="1:7" s="36" customFormat="1">
      <c r="A29837" s="674">
        <v>2</v>
      </c>
      <c r="B29837" s="674" t="s">
        <v>72</v>
      </c>
      <c r="C29837" s="676" t="s">
        <v>102</v>
      </c>
      <c r="D29837" s="678" t="s">
        <v>716</v>
      </c>
      <c r="E29837" s="665">
        <v>102.85</v>
      </c>
      <c r="F29837" s="639" t="s">
        <v>147</v>
      </c>
      <c r="G29837" s="20">
        <f>SUM(A29837*E29837)</f>
        <v>205.7</v>
      </c>
    </row>
    <row r="29838" spans="1:7" s="36" customFormat="1">
      <c r="A29838" s="675"/>
      <c r="B29838" s="675"/>
      <c r="C29838" s="677"/>
      <c r="D29838" s="679"/>
      <c r="E29838" s="680" t="s">
        <v>277</v>
      </c>
      <c r="F29838" s="681"/>
      <c r="G29838" s="682"/>
    </row>
    <row r="29839" spans="1:7" s="25" customFormat="1">
      <c r="A29839" s="674">
        <v>168</v>
      </c>
      <c r="B29839" s="674" t="s">
        <v>39</v>
      </c>
      <c r="C29839" s="674" t="s">
        <v>29</v>
      </c>
      <c r="D29839" s="678" t="s">
        <v>717</v>
      </c>
      <c r="E29839" s="665">
        <v>786.5</v>
      </c>
      <c r="F29839" s="639" t="s">
        <v>42</v>
      </c>
      <c r="G29839" s="20">
        <f>SUM(A29839*E29839/100)</f>
        <v>1321.32</v>
      </c>
    </row>
    <row r="29840" spans="1:7" s="25" customFormat="1">
      <c r="A29840" s="675"/>
      <c r="B29840" s="675"/>
      <c r="C29840" s="675"/>
      <c r="D29840" s="679"/>
      <c r="E29840" s="680" t="s">
        <v>718</v>
      </c>
      <c r="F29840" s="681"/>
      <c r="G29840" s="682"/>
    </row>
    <row r="29841" spans="1:7" s="25" customFormat="1">
      <c r="A29841" s="674">
        <v>10092</v>
      </c>
      <c r="B29841" s="674" t="s">
        <v>39</v>
      </c>
      <c r="C29841" s="676" t="s">
        <v>33</v>
      </c>
      <c r="D29841" s="678" t="s">
        <v>305</v>
      </c>
      <c r="E29841" s="639">
        <v>226.38</v>
      </c>
      <c r="F29841" s="639" t="s">
        <v>52</v>
      </c>
      <c r="G29841" s="20">
        <f>SUM(A29841*E29841/100)</f>
        <v>22846.2696</v>
      </c>
    </row>
    <row r="29842" spans="1:7" s="25" customFormat="1">
      <c r="A29842" s="675"/>
      <c r="B29842" s="675"/>
      <c r="C29842" s="677"/>
      <c r="D29842" s="679"/>
      <c r="E29842" s="680" t="s">
        <v>719</v>
      </c>
      <c r="F29842" s="681"/>
      <c r="G29842" s="682"/>
    </row>
    <row r="29843" spans="1:7">
      <c r="A29843" s="676">
        <v>2221</v>
      </c>
      <c r="B29843" s="676" t="s">
        <v>10</v>
      </c>
      <c r="C29843" s="674" t="s">
        <v>36</v>
      </c>
      <c r="D29843" s="678" t="s">
        <v>393</v>
      </c>
      <c r="E29843" s="665">
        <v>3630</v>
      </c>
      <c r="F29843" s="639" t="s">
        <v>254</v>
      </c>
      <c r="G29843" s="20">
        <f>SUM(A29843*E29843/1000)</f>
        <v>8062.23</v>
      </c>
    </row>
    <row r="29844" spans="1:7">
      <c r="A29844" s="677"/>
      <c r="B29844" s="677"/>
      <c r="C29844" s="675"/>
      <c r="D29844" s="679"/>
      <c r="E29844" s="680" t="s">
        <v>394</v>
      </c>
      <c r="F29844" s="681"/>
      <c r="G29844" s="682"/>
    </row>
    <row r="29845" spans="1:7">
      <c r="A29845" s="676">
        <v>145</v>
      </c>
      <c r="B29845" s="676" t="s">
        <v>10</v>
      </c>
      <c r="C29845" s="644" t="s">
        <v>40</v>
      </c>
      <c r="D29845" s="678" t="s">
        <v>255</v>
      </c>
      <c r="E29845" s="665">
        <v>1141.25</v>
      </c>
      <c r="F29845" s="639" t="s">
        <v>13</v>
      </c>
      <c r="G29845" s="20">
        <f>SUM(A29845*E29845/100)</f>
        <v>1654.8125</v>
      </c>
    </row>
    <row r="29846" spans="1:7">
      <c r="A29846" s="677"/>
      <c r="B29846" s="677"/>
      <c r="C29846" s="645"/>
      <c r="D29846" s="679"/>
      <c r="E29846" s="680" t="s">
        <v>256</v>
      </c>
      <c r="F29846" s="681"/>
      <c r="G29846" s="682"/>
    </row>
    <row r="29847" spans="1:7">
      <c r="A29847" s="676">
        <v>145</v>
      </c>
      <c r="B29847" s="676" t="s">
        <v>10</v>
      </c>
      <c r="C29847" s="674" t="s">
        <v>44</v>
      </c>
      <c r="D29847" s="678" t="s">
        <v>22</v>
      </c>
      <c r="E29847" s="665">
        <v>8122.95</v>
      </c>
      <c r="F29847" s="639" t="s">
        <v>13</v>
      </c>
      <c r="G29847" s="20">
        <f>SUM(A29847*E29847/100)</f>
        <v>11778.2775</v>
      </c>
    </row>
    <row r="29848" spans="1:7">
      <c r="A29848" s="677"/>
      <c r="B29848" s="677"/>
      <c r="C29848" s="675"/>
      <c r="D29848" s="679"/>
      <c r="E29848" s="680" t="s">
        <v>23</v>
      </c>
      <c r="F29848" s="681"/>
      <c r="G29848" s="682"/>
    </row>
    <row r="29849" spans="1:7" ht="38.25">
      <c r="A29849" s="642"/>
      <c r="B29849" s="642"/>
      <c r="C29849" s="644" t="s">
        <v>47</v>
      </c>
      <c r="D29849" s="646" t="s">
        <v>153</v>
      </c>
      <c r="E29849" s="704"/>
      <c r="F29849" s="705"/>
      <c r="G29849" s="706"/>
    </row>
    <row r="29850" spans="1:7">
      <c r="A29850" s="676">
        <v>145</v>
      </c>
      <c r="B29850" s="676" t="s">
        <v>39</v>
      </c>
      <c r="C29850" s="674" t="s">
        <v>154</v>
      </c>
      <c r="D29850" s="678" t="s">
        <v>331</v>
      </c>
      <c r="E29850" s="665">
        <v>4411.82</v>
      </c>
      <c r="F29850" s="639" t="s">
        <v>42</v>
      </c>
      <c r="G29850" s="20">
        <f>SUM(A29850*E29850/100)</f>
        <v>6397.1389999999992</v>
      </c>
    </row>
    <row r="29851" spans="1:7">
      <c r="A29851" s="677"/>
      <c r="B29851" s="677"/>
      <c r="C29851" s="675"/>
      <c r="D29851" s="679"/>
      <c r="E29851" s="680" t="s">
        <v>332</v>
      </c>
      <c r="F29851" s="681"/>
      <c r="G29851" s="682"/>
    </row>
    <row r="29852" spans="1:7">
      <c r="A29852" s="676">
        <v>47</v>
      </c>
      <c r="B29852" s="676" t="s">
        <v>39</v>
      </c>
      <c r="C29852" s="674" t="s">
        <v>157</v>
      </c>
      <c r="D29852" s="678" t="s">
        <v>158</v>
      </c>
      <c r="E29852" s="665">
        <v>3275.5</v>
      </c>
      <c r="F29852" s="639" t="s">
        <v>42</v>
      </c>
      <c r="G29852" s="20">
        <f>SUM(A29852*E29852/100)</f>
        <v>1539.4849999999999</v>
      </c>
    </row>
    <row r="29853" spans="1:7">
      <c r="A29853" s="677"/>
      <c r="B29853" s="677"/>
      <c r="C29853" s="675"/>
      <c r="D29853" s="679"/>
      <c r="E29853" s="680" t="s">
        <v>408</v>
      </c>
      <c r="F29853" s="681"/>
      <c r="G29853" s="682"/>
    </row>
    <row r="29854" spans="1:7" s="25" customFormat="1">
      <c r="A29854" s="674">
        <v>36</v>
      </c>
      <c r="B29854" s="674" t="s">
        <v>39</v>
      </c>
      <c r="C29854" s="674" t="s">
        <v>50</v>
      </c>
      <c r="D29854" s="678" t="s">
        <v>733</v>
      </c>
      <c r="E29854" s="639">
        <v>27747.06</v>
      </c>
      <c r="F29854" s="639" t="s">
        <v>42</v>
      </c>
      <c r="G29854" s="20">
        <f>SUM(A29854*E29854/100)</f>
        <v>9988.9416000000001</v>
      </c>
    </row>
    <row r="29855" spans="1:7" s="25" customFormat="1">
      <c r="A29855" s="675"/>
      <c r="B29855" s="675"/>
      <c r="C29855" s="675"/>
      <c r="D29855" s="679"/>
      <c r="E29855" s="686" t="s">
        <v>734</v>
      </c>
      <c r="F29855" s="686"/>
      <c r="G29855" s="686"/>
    </row>
    <row r="29856" spans="1:7" s="25" customFormat="1">
      <c r="A29856" s="674">
        <v>129</v>
      </c>
      <c r="B29856" s="674" t="s">
        <v>39</v>
      </c>
      <c r="C29856" s="674" t="s">
        <v>54</v>
      </c>
      <c r="D29856" s="678" t="s">
        <v>736</v>
      </c>
      <c r="E29856" s="665">
        <v>28299.3</v>
      </c>
      <c r="F29856" s="639" t="s">
        <v>42</v>
      </c>
      <c r="G29856" s="20">
        <f>SUM(A29856*E29856/100)</f>
        <v>36506.096999999994</v>
      </c>
    </row>
    <row r="29857" spans="1:7" s="25" customFormat="1">
      <c r="A29857" s="675"/>
      <c r="B29857" s="675"/>
      <c r="C29857" s="675"/>
      <c r="D29857" s="679"/>
      <c r="E29857" s="686" t="s">
        <v>737</v>
      </c>
      <c r="F29857" s="686"/>
      <c r="G29857" s="686"/>
    </row>
    <row r="29858" spans="1:7" s="25" customFormat="1">
      <c r="A29858" s="674">
        <v>1041</v>
      </c>
      <c r="B29858" s="674" t="s">
        <v>39</v>
      </c>
      <c r="C29858" s="676" t="s">
        <v>57</v>
      </c>
      <c r="D29858" s="678" t="s">
        <v>151</v>
      </c>
      <c r="E29858" s="665">
        <v>660</v>
      </c>
      <c r="F29858" s="639" t="s">
        <v>42</v>
      </c>
      <c r="G29858" s="20">
        <f>SUM(A29858*E29858/100)</f>
        <v>6870.6</v>
      </c>
    </row>
    <row r="29859" spans="1:7" s="25" customFormat="1">
      <c r="A29859" s="675"/>
      <c r="B29859" s="675"/>
      <c r="C29859" s="677"/>
      <c r="D29859" s="679"/>
      <c r="E29859" s="687" t="s">
        <v>152</v>
      </c>
      <c r="F29859" s="688"/>
      <c r="G29859" s="689"/>
    </row>
    <row r="29860" spans="1:7">
      <c r="A29860" s="674">
        <v>1041</v>
      </c>
      <c r="B29860" s="674" t="s">
        <v>39</v>
      </c>
      <c r="C29860" s="676" t="s">
        <v>60</v>
      </c>
      <c r="D29860" s="678" t="s">
        <v>720</v>
      </c>
      <c r="E29860" s="665">
        <v>3015.76</v>
      </c>
      <c r="F29860" s="639" t="s">
        <v>42</v>
      </c>
      <c r="G29860" s="20">
        <f>SUM(A29860*E29860/100)</f>
        <v>31394.061600000001</v>
      </c>
    </row>
    <row r="29861" spans="1:7">
      <c r="A29861" s="675"/>
      <c r="B29861" s="675"/>
      <c r="C29861" s="677"/>
      <c r="D29861" s="679"/>
      <c r="E29861" s="680" t="s">
        <v>800</v>
      </c>
      <c r="F29861" s="681"/>
      <c r="G29861" s="682"/>
    </row>
    <row r="29862" spans="1:7">
      <c r="A29862" s="674">
        <v>25</v>
      </c>
      <c r="B29862" s="674" t="s">
        <v>39</v>
      </c>
      <c r="C29862" s="676" t="s">
        <v>63</v>
      </c>
      <c r="D29862" s="678" t="s">
        <v>801</v>
      </c>
      <c r="E29862" s="665">
        <v>264.94</v>
      </c>
      <c r="F29862" s="639" t="s">
        <v>165</v>
      </c>
      <c r="G29862" s="20">
        <f>SUM(A29862*E29862)</f>
        <v>6623.5</v>
      </c>
    </row>
    <row r="29863" spans="1:7">
      <c r="A29863" s="675"/>
      <c r="B29863" s="675"/>
      <c r="C29863" s="677"/>
      <c r="D29863" s="679"/>
      <c r="E29863" s="680" t="s">
        <v>802</v>
      </c>
      <c r="F29863" s="681"/>
      <c r="G29863" s="682"/>
    </row>
    <row r="29864" spans="1:7">
      <c r="A29864" s="674">
        <v>25</v>
      </c>
      <c r="B29864" s="674" t="s">
        <v>39</v>
      </c>
      <c r="C29864" s="676" t="s">
        <v>66</v>
      </c>
      <c r="D29864" s="678" t="s">
        <v>790</v>
      </c>
      <c r="E29864" s="665">
        <v>345.53</v>
      </c>
      <c r="F29864" s="639" t="s">
        <v>165</v>
      </c>
      <c r="G29864" s="20">
        <f>SUM(A29864*E29864)</f>
        <v>8638.25</v>
      </c>
    </row>
    <row r="29865" spans="1:7">
      <c r="A29865" s="675"/>
      <c r="B29865" s="675"/>
      <c r="C29865" s="677"/>
      <c r="D29865" s="679"/>
      <c r="E29865" s="680" t="s">
        <v>791</v>
      </c>
      <c r="F29865" s="681"/>
      <c r="G29865" s="682"/>
    </row>
    <row r="29866" spans="1:7">
      <c r="A29866" s="674">
        <v>12</v>
      </c>
      <c r="B29866" s="674" t="s">
        <v>39</v>
      </c>
      <c r="C29866" s="676" t="s">
        <v>69</v>
      </c>
      <c r="D29866" s="678" t="s">
        <v>172</v>
      </c>
      <c r="E29866" s="665">
        <v>190.72</v>
      </c>
      <c r="F29866" s="639" t="s">
        <v>165</v>
      </c>
      <c r="G29866" s="13">
        <f>SUM(A29866*E29866)</f>
        <v>2288.64</v>
      </c>
    </row>
    <row r="29867" spans="1:7">
      <c r="A29867" s="675"/>
      <c r="B29867" s="675"/>
      <c r="C29867" s="677"/>
      <c r="D29867" s="679"/>
      <c r="E29867" s="680" t="s">
        <v>173</v>
      </c>
      <c r="F29867" s="681"/>
      <c r="G29867" s="682"/>
    </row>
    <row r="29868" spans="1:7">
      <c r="A29868" s="676">
        <v>47</v>
      </c>
      <c r="B29868" s="676" t="s">
        <v>39</v>
      </c>
      <c r="C29868" s="674" t="s">
        <v>73</v>
      </c>
      <c r="D29868" s="678" t="s">
        <v>160</v>
      </c>
      <c r="E29868" s="665">
        <v>1887.4</v>
      </c>
      <c r="F29868" s="639" t="s">
        <v>42</v>
      </c>
      <c r="G29868" s="20">
        <f>SUM(A29868*E29868/100)</f>
        <v>887.07799999999997</v>
      </c>
    </row>
    <row r="29869" spans="1:7">
      <c r="A29869" s="677"/>
      <c r="B29869" s="677"/>
      <c r="C29869" s="675"/>
      <c r="D29869" s="679"/>
      <c r="E29869" s="680" t="s">
        <v>161</v>
      </c>
      <c r="F29869" s="681"/>
      <c r="G29869" s="682"/>
    </row>
    <row r="29870" spans="1:7" s="25" customFormat="1">
      <c r="A29870" s="674">
        <v>1041</v>
      </c>
      <c r="B29870" s="674" t="s">
        <v>39</v>
      </c>
      <c r="C29870" s="676" t="s">
        <v>208</v>
      </c>
      <c r="D29870" s="678" t="s">
        <v>167</v>
      </c>
      <c r="E29870" s="665">
        <v>442.75</v>
      </c>
      <c r="F29870" s="639" t="s">
        <v>52</v>
      </c>
      <c r="G29870" s="20">
        <f>SUM(A29870*E29870/100)</f>
        <v>4609.0275000000001</v>
      </c>
    </row>
    <row r="29871" spans="1:7" s="25" customFormat="1">
      <c r="A29871" s="675"/>
      <c r="B29871" s="675"/>
      <c r="C29871" s="677"/>
      <c r="D29871" s="679"/>
      <c r="E29871" s="680" t="s">
        <v>168</v>
      </c>
      <c r="F29871" s="681"/>
      <c r="G29871" s="682"/>
    </row>
    <row r="29872" spans="1:7">
      <c r="A29872" s="674">
        <v>25231</v>
      </c>
      <c r="B29872" s="674" t="s">
        <v>39</v>
      </c>
      <c r="C29872" s="676" t="s">
        <v>209</v>
      </c>
      <c r="D29872" s="731" t="s">
        <v>300</v>
      </c>
      <c r="E29872" s="655">
        <v>1043.9000000000001</v>
      </c>
      <c r="F29872" s="645" t="s">
        <v>42</v>
      </c>
      <c r="G29872" s="20">
        <f>SUM(A29872*E29872/100)</f>
        <v>263386.40900000004</v>
      </c>
    </row>
    <row r="29873" spans="1:7">
      <c r="A29873" s="675"/>
      <c r="B29873" s="675"/>
      <c r="C29873" s="677"/>
      <c r="D29873" s="679"/>
      <c r="E29873" s="680" t="s">
        <v>301</v>
      </c>
      <c r="F29873" s="681"/>
      <c r="G29873" s="682"/>
    </row>
    <row r="29874" spans="1:7">
      <c r="A29874" s="674">
        <v>2335</v>
      </c>
      <c r="B29874" s="674" t="s">
        <v>39</v>
      </c>
      <c r="C29874" s="676" t="s">
        <v>210</v>
      </c>
      <c r="D29874" s="678" t="s">
        <v>170</v>
      </c>
      <c r="E29874" s="665">
        <v>1160.06</v>
      </c>
      <c r="F29874" s="639" t="s">
        <v>42</v>
      </c>
      <c r="G29874" s="13">
        <f>SUM(A29874*E29874/100)</f>
        <v>27087.401000000002</v>
      </c>
    </row>
    <row r="29875" spans="1:7">
      <c r="A29875" s="675"/>
      <c r="B29875" s="675"/>
      <c r="C29875" s="677"/>
      <c r="D29875" s="679"/>
      <c r="E29875" s="680" t="s">
        <v>171</v>
      </c>
      <c r="F29875" s="681"/>
      <c r="G29875" s="682"/>
    </row>
    <row r="29876" spans="1:7">
      <c r="A29876" s="674">
        <v>72</v>
      </c>
      <c r="B29876" s="674" t="s">
        <v>39</v>
      </c>
      <c r="C29876" s="676" t="s">
        <v>213</v>
      </c>
      <c r="D29876" s="731" t="s">
        <v>764</v>
      </c>
      <c r="E29876" s="655">
        <v>674.6</v>
      </c>
      <c r="F29876" s="645" t="s">
        <v>42</v>
      </c>
      <c r="G29876" s="20">
        <f>SUM(A29876*E29876/100)</f>
        <v>485.71200000000005</v>
      </c>
    </row>
    <row r="29877" spans="1:7">
      <c r="A29877" s="675"/>
      <c r="B29877" s="675"/>
      <c r="C29877" s="677"/>
      <c r="D29877" s="679"/>
      <c r="E29877" s="680" t="s">
        <v>765</v>
      </c>
      <c r="F29877" s="681"/>
      <c r="G29877" s="682"/>
    </row>
    <row r="29878" spans="1:7">
      <c r="A29878" s="674">
        <v>49</v>
      </c>
      <c r="B29878" s="674" t="s">
        <v>39</v>
      </c>
      <c r="C29878" s="676" t="s">
        <v>272</v>
      </c>
      <c r="D29878" s="731" t="s">
        <v>764</v>
      </c>
      <c r="E29878" s="655">
        <v>1072.06</v>
      </c>
      <c r="F29878" s="645" t="s">
        <v>42</v>
      </c>
      <c r="G29878" s="20">
        <f>SUM(A29878*E29878/100)</f>
        <v>525.30939999999998</v>
      </c>
    </row>
    <row r="29879" spans="1:7">
      <c r="A29879" s="675"/>
      <c r="B29879" s="675"/>
      <c r="C29879" s="677"/>
      <c r="D29879" s="679"/>
      <c r="E29879" s="680" t="s">
        <v>803</v>
      </c>
      <c r="F29879" s="681"/>
      <c r="G29879" s="682"/>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676">
        <v>5</v>
      </c>
      <c r="B29882" s="676" t="s">
        <v>107</v>
      </c>
      <c r="C29882" s="674" t="s">
        <v>11</v>
      </c>
      <c r="D29882" s="678" t="s">
        <v>446</v>
      </c>
      <c r="E29882" s="665">
        <v>333.29</v>
      </c>
      <c r="F29882" s="639" t="s">
        <v>75</v>
      </c>
      <c r="G29882" s="13">
        <f>SUM(A29882*E29882)</f>
        <v>1666.45</v>
      </c>
    </row>
    <row r="29883" spans="1:7" s="36" customFormat="1">
      <c r="A29883" s="677"/>
      <c r="B29883" s="677"/>
      <c r="C29883" s="675"/>
      <c r="D29883" s="679"/>
      <c r="E29883" s="680" t="s">
        <v>447</v>
      </c>
      <c r="F29883" s="681"/>
      <c r="G29883" s="682"/>
    </row>
    <row r="29884" spans="1:7">
      <c r="A29884" s="676">
        <v>1</v>
      </c>
      <c r="B29884" s="676" t="s">
        <v>72</v>
      </c>
      <c r="C29884" s="674" t="s">
        <v>15</v>
      </c>
      <c r="D29884" s="678" t="s">
        <v>181</v>
      </c>
      <c r="E29884" s="665">
        <v>566.70000000000005</v>
      </c>
      <c r="F29884" s="639" t="s">
        <v>75</v>
      </c>
      <c r="G29884" s="13">
        <f>SUM(A29884*E29884)</f>
        <v>566.70000000000005</v>
      </c>
    </row>
    <row r="29885" spans="1:7">
      <c r="A29885" s="677"/>
      <c r="B29885" s="677"/>
      <c r="C29885" s="675"/>
      <c r="D29885" s="679"/>
      <c r="E29885" s="680" t="s">
        <v>182</v>
      </c>
      <c r="F29885" s="681"/>
      <c r="G29885" s="682"/>
    </row>
    <row r="29886" spans="1:7">
      <c r="A29886" s="676">
        <v>1</v>
      </c>
      <c r="B29886" s="676" t="s">
        <v>72</v>
      </c>
      <c r="C29886" s="674" t="s">
        <v>18</v>
      </c>
      <c r="D29886" s="678" t="s">
        <v>177</v>
      </c>
      <c r="E29886" s="665">
        <v>6166.6</v>
      </c>
      <c r="F29886" s="639" t="s">
        <v>75</v>
      </c>
      <c r="G29886" s="13">
        <f>SUM(A29886*E29886)</f>
        <v>6166.6</v>
      </c>
    </row>
    <row r="29887" spans="1:7">
      <c r="A29887" s="677"/>
      <c r="B29887" s="677"/>
      <c r="C29887" s="675"/>
      <c r="D29887" s="679"/>
      <c r="E29887" s="680" t="s">
        <v>178</v>
      </c>
      <c r="F29887" s="681"/>
      <c r="G29887" s="682"/>
    </row>
    <row r="29888" spans="1:7">
      <c r="A29888" s="676">
        <v>1</v>
      </c>
      <c r="B29888" s="676" t="s">
        <v>72</v>
      </c>
      <c r="C29888" s="674" t="s">
        <v>21</v>
      </c>
      <c r="D29888" s="678" t="s">
        <v>768</v>
      </c>
      <c r="E29888" s="665">
        <v>4253.7</v>
      </c>
      <c r="F29888" s="639" t="s">
        <v>75</v>
      </c>
      <c r="G29888" s="13">
        <f>SUM(A29888*E29888)</f>
        <v>4253.7</v>
      </c>
    </row>
    <row r="29889" spans="1:7">
      <c r="A29889" s="677"/>
      <c r="B29889" s="677"/>
      <c r="C29889" s="675"/>
      <c r="D29889" s="679"/>
      <c r="E29889" s="680" t="s">
        <v>769</v>
      </c>
      <c r="F29889" s="681"/>
      <c r="G29889" s="682"/>
    </row>
    <row r="29890" spans="1:7">
      <c r="A29890" s="676">
        <v>1</v>
      </c>
      <c r="B29890" s="676" t="s">
        <v>89</v>
      </c>
      <c r="C29890" s="674" t="s">
        <v>25</v>
      </c>
      <c r="D29890" s="678" t="s">
        <v>94</v>
      </c>
      <c r="E29890" s="665">
        <v>938.47</v>
      </c>
      <c r="F29890" s="639" t="s">
        <v>75</v>
      </c>
      <c r="G29890" s="13">
        <f>SUM(A29890*E29890)</f>
        <v>938.47</v>
      </c>
    </row>
    <row r="29891" spans="1:7">
      <c r="A29891" s="677"/>
      <c r="B29891" s="677"/>
      <c r="C29891" s="675"/>
      <c r="D29891" s="679"/>
      <c r="E29891" s="680" t="s">
        <v>95</v>
      </c>
      <c r="F29891" s="681"/>
      <c r="G29891" s="682"/>
    </row>
    <row r="29892" spans="1:7" s="36" customFormat="1">
      <c r="A29892" s="676">
        <v>1</v>
      </c>
      <c r="B29892" s="676" t="s">
        <v>89</v>
      </c>
      <c r="C29892" s="674" t="s">
        <v>29</v>
      </c>
      <c r="D29892" s="678" t="s">
        <v>81</v>
      </c>
      <c r="E29892" s="665">
        <v>2042.43</v>
      </c>
      <c r="F29892" s="639" t="s">
        <v>75</v>
      </c>
      <c r="G29892" s="13">
        <f>SUM(A29892*E29892)</f>
        <v>2042.43</v>
      </c>
    </row>
    <row r="29893" spans="1:7" s="36" customFormat="1">
      <c r="A29893" s="677"/>
      <c r="B29893" s="677"/>
      <c r="C29893" s="675"/>
      <c r="D29893" s="679"/>
      <c r="E29893" s="680" t="s">
        <v>82</v>
      </c>
      <c r="F29893" s="681"/>
      <c r="G29893" s="682"/>
    </row>
    <row r="29894" spans="1:7">
      <c r="A29894" s="676">
        <v>2</v>
      </c>
      <c r="B29894" s="676" t="s">
        <v>72</v>
      </c>
      <c r="C29894" s="674" t="s">
        <v>29</v>
      </c>
      <c r="D29894" s="678" t="s">
        <v>83</v>
      </c>
      <c r="E29894" s="665">
        <v>447.15</v>
      </c>
      <c r="F29894" s="639" t="s">
        <v>75</v>
      </c>
      <c r="G29894" s="13">
        <f>SUM(A29894*E29894)</f>
        <v>894.3</v>
      </c>
    </row>
    <row r="29895" spans="1:7">
      <c r="A29895" s="677"/>
      <c r="B29895" s="677"/>
      <c r="C29895" s="675"/>
      <c r="D29895" s="679"/>
      <c r="E29895" s="680" t="s">
        <v>84</v>
      </c>
      <c r="F29895" s="681"/>
      <c r="G29895" s="682"/>
    </row>
    <row r="29896" spans="1:7" s="36" customFormat="1">
      <c r="A29896" s="676">
        <v>1</v>
      </c>
      <c r="B29896" s="676" t="s">
        <v>89</v>
      </c>
      <c r="C29896" s="674" t="s">
        <v>36</v>
      </c>
      <c r="D29896" s="678" t="s">
        <v>81</v>
      </c>
      <c r="E29896" s="665">
        <v>972.95</v>
      </c>
      <c r="F29896" s="639" t="s">
        <v>75</v>
      </c>
      <c r="G29896" s="13">
        <f>SUM(A29896*E29896)</f>
        <v>972.95</v>
      </c>
    </row>
    <row r="29897" spans="1:7" s="36" customFormat="1">
      <c r="A29897" s="677"/>
      <c r="B29897" s="677"/>
      <c r="C29897" s="675"/>
      <c r="D29897" s="679"/>
      <c r="E29897" s="680" t="s">
        <v>770</v>
      </c>
      <c r="F29897" s="681"/>
      <c r="G29897" s="682"/>
    </row>
    <row r="29898" spans="1:7" s="36" customFormat="1">
      <c r="A29898" s="676">
        <v>4</v>
      </c>
      <c r="B29898" s="676" t="s">
        <v>72</v>
      </c>
      <c r="C29898" s="674" t="s">
        <v>40</v>
      </c>
      <c r="D29898" s="678" t="s">
        <v>771</v>
      </c>
      <c r="E29898" s="665">
        <v>389.7</v>
      </c>
      <c r="F29898" s="639" t="s">
        <v>75</v>
      </c>
      <c r="G29898" s="13">
        <f>SUM(A29898*E29898)</f>
        <v>1558.8</v>
      </c>
    </row>
    <row r="29899" spans="1:7" s="36" customFormat="1">
      <c r="A29899" s="677"/>
      <c r="B29899" s="677"/>
      <c r="C29899" s="675"/>
      <c r="D29899" s="679"/>
      <c r="E29899" s="680" t="s">
        <v>772</v>
      </c>
      <c r="F29899" s="681"/>
      <c r="G29899" s="682"/>
    </row>
    <row r="29900" spans="1:7">
      <c r="A29900" s="676"/>
      <c r="B29900" s="676"/>
      <c r="C29900" s="674" t="s">
        <v>44</v>
      </c>
      <c r="D29900" s="678" t="s">
        <v>226</v>
      </c>
      <c r="E29900" s="704"/>
      <c r="F29900" s="705"/>
      <c r="G29900" s="706"/>
    </row>
    <row r="29901" spans="1:7">
      <c r="A29901" s="677"/>
      <c r="B29901" s="677"/>
      <c r="C29901" s="675"/>
      <c r="D29901" s="679"/>
      <c r="E29901" s="707"/>
      <c r="F29901" s="708"/>
      <c r="G29901" s="709"/>
    </row>
    <row r="29902" spans="1:7">
      <c r="A29902" s="676">
        <v>5</v>
      </c>
      <c r="B29902" s="676" t="s">
        <v>107</v>
      </c>
      <c r="C29902" s="674" t="s">
        <v>99</v>
      </c>
      <c r="D29902" s="678" t="s">
        <v>773</v>
      </c>
      <c r="E29902" s="665">
        <v>95.79</v>
      </c>
      <c r="F29902" s="639" t="s">
        <v>111</v>
      </c>
      <c r="G29902" s="13">
        <f>SUM(A29902*E29902)</f>
        <v>478.95000000000005</v>
      </c>
    </row>
    <row r="29903" spans="1:7">
      <c r="A29903" s="677"/>
      <c r="B29903" s="677"/>
      <c r="C29903" s="675"/>
      <c r="D29903" s="679"/>
      <c r="E29903" s="680" t="s">
        <v>774</v>
      </c>
      <c r="F29903" s="681"/>
      <c r="G29903" s="682"/>
    </row>
    <row r="29904" spans="1:7">
      <c r="A29904" s="676">
        <v>5</v>
      </c>
      <c r="B29904" s="676" t="s">
        <v>72</v>
      </c>
      <c r="C29904" s="674" t="s">
        <v>102</v>
      </c>
      <c r="D29904" s="678" t="s">
        <v>775</v>
      </c>
      <c r="E29904" s="665">
        <v>128.55000000000001</v>
      </c>
      <c r="F29904" s="639" t="s">
        <v>111</v>
      </c>
      <c r="G29904" s="13">
        <f>SUM(A29904*E29904)</f>
        <v>642.75</v>
      </c>
    </row>
    <row r="29905" spans="1:7">
      <c r="A29905" s="677"/>
      <c r="B29905" s="677"/>
      <c r="C29905" s="675"/>
      <c r="D29905" s="679"/>
      <c r="E29905" s="680" t="s">
        <v>776</v>
      </c>
      <c r="F29905" s="681"/>
      <c r="G29905" s="682"/>
    </row>
    <row r="29906" spans="1:7">
      <c r="A29906" s="676"/>
      <c r="B29906" s="676"/>
      <c r="C29906" s="674" t="s">
        <v>47</v>
      </c>
      <c r="D29906" s="678" t="s">
        <v>777</v>
      </c>
      <c r="E29906" s="704"/>
      <c r="F29906" s="705"/>
      <c r="G29906" s="706"/>
    </row>
    <row r="29907" spans="1:7">
      <c r="A29907" s="677"/>
      <c r="B29907" s="677"/>
      <c r="C29907" s="675"/>
      <c r="D29907" s="679"/>
      <c r="E29907" s="707"/>
      <c r="F29907" s="708"/>
      <c r="G29907" s="709"/>
    </row>
    <row r="29908" spans="1:7">
      <c r="A29908" s="676">
        <v>1</v>
      </c>
      <c r="B29908" s="676" t="s">
        <v>89</v>
      </c>
      <c r="C29908" s="674" t="s">
        <v>99</v>
      </c>
      <c r="D29908" s="678" t="s">
        <v>778</v>
      </c>
      <c r="E29908" s="665">
        <v>299.55</v>
      </c>
      <c r="F29908" s="639" t="s">
        <v>75</v>
      </c>
      <c r="G29908" s="13">
        <v>299</v>
      </c>
    </row>
    <row r="29909" spans="1:7">
      <c r="A29909" s="677"/>
      <c r="B29909" s="677"/>
      <c r="C29909" s="675"/>
      <c r="D29909" s="679"/>
      <c r="E29909" s="680" t="s">
        <v>779</v>
      </c>
      <c r="F29909" s="681"/>
      <c r="G29909" s="682"/>
    </row>
    <row r="29910" spans="1:7" s="36" customFormat="1">
      <c r="A29910" s="676"/>
      <c r="B29910" s="676"/>
      <c r="C29910" s="674" t="s">
        <v>50</v>
      </c>
      <c r="D29910" s="678" t="s">
        <v>231</v>
      </c>
      <c r="E29910" s="39"/>
      <c r="F29910" s="40"/>
      <c r="G29910" s="41"/>
    </row>
    <row r="29911" spans="1:7" s="36" customFormat="1">
      <c r="A29911" s="677"/>
      <c r="B29911" s="677"/>
      <c r="C29911" s="675"/>
      <c r="D29911" s="679"/>
      <c r="E29911" s="42"/>
      <c r="F29911" s="43"/>
      <c r="G29911" s="44"/>
    </row>
    <row r="29912" spans="1:7" s="36" customFormat="1">
      <c r="A29912" s="746">
        <v>1</v>
      </c>
      <c r="B29912" s="676" t="s">
        <v>107</v>
      </c>
      <c r="C29912" s="674"/>
      <c r="D29912" s="678" t="s">
        <v>232</v>
      </c>
      <c r="E29912" s="665">
        <v>199.25</v>
      </c>
      <c r="F29912" s="639" t="s">
        <v>111</v>
      </c>
      <c r="G29912" s="13">
        <f>SUM(A29912*E29912)</f>
        <v>199.25</v>
      </c>
    </row>
    <row r="29913" spans="1:7" s="36" customFormat="1">
      <c r="A29913" s="747"/>
      <c r="B29913" s="677"/>
      <c r="C29913" s="675"/>
      <c r="D29913" s="679"/>
      <c r="E29913" s="680" t="s">
        <v>233</v>
      </c>
      <c r="F29913" s="681"/>
      <c r="G29913" s="682"/>
    </row>
    <row r="29914" spans="1:7" s="36" customFormat="1">
      <c r="A29914" s="676">
        <v>1</v>
      </c>
      <c r="B29914" s="676" t="s">
        <v>107</v>
      </c>
      <c r="C29914" s="674"/>
      <c r="D29914" s="678" t="s">
        <v>234</v>
      </c>
      <c r="E29914" s="665">
        <v>250.6</v>
      </c>
      <c r="F29914" s="639" t="s">
        <v>111</v>
      </c>
      <c r="G29914" s="13">
        <f>SUM(A29914*E29914)</f>
        <v>250.6</v>
      </c>
    </row>
    <row r="29915" spans="1:7" s="36" customFormat="1">
      <c r="A29915" s="677"/>
      <c r="B29915" s="677"/>
      <c r="C29915" s="675"/>
      <c r="D29915" s="679"/>
      <c r="E29915" s="680" t="s">
        <v>235</v>
      </c>
      <c r="F29915" s="681"/>
      <c r="G29915" s="682"/>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48"/>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10" t="s">
        <v>0</v>
      </c>
      <c r="B29943" s="710"/>
      <c r="C29943" s="710"/>
      <c r="D29943" s="710"/>
      <c r="E29943" s="710"/>
      <c r="F29943" s="710"/>
      <c r="G29943" s="710"/>
    </row>
    <row r="29944" spans="1:7">
      <c r="A29944" s="711" t="s">
        <v>1</v>
      </c>
      <c r="B29944" s="711"/>
      <c r="C29944" s="711"/>
      <c r="D29944" s="711"/>
      <c r="E29944" s="711"/>
      <c r="F29944" s="711"/>
      <c r="G29944" s="711"/>
    </row>
    <row r="29945" spans="1:7" ht="22.5" customHeight="1">
      <c r="A29945" s="1" t="s">
        <v>2</v>
      </c>
      <c r="B29945" s="659"/>
      <c r="C29945" s="659"/>
      <c r="D29945" s="712" t="s">
        <v>810</v>
      </c>
      <c r="E29945" s="712"/>
      <c r="F29945" s="712"/>
      <c r="G29945" s="712"/>
    </row>
    <row r="29946" spans="1:7" ht="25.5">
      <c r="A29946" s="713" t="s">
        <v>3</v>
      </c>
      <c r="B29946" s="714"/>
      <c r="C29946" s="3" t="s">
        <v>4</v>
      </c>
      <c r="D29946" s="667" t="s">
        <v>5</v>
      </c>
      <c r="E29946" s="667" t="s">
        <v>6</v>
      </c>
      <c r="F29946" s="667" t="s">
        <v>7</v>
      </c>
      <c r="G29946" s="5" t="s">
        <v>8</v>
      </c>
    </row>
    <row r="29947" spans="1:7">
      <c r="A29947" s="657"/>
      <c r="B29947" s="658"/>
      <c r="C29947" s="3"/>
      <c r="D29947" s="104" t="s">
        <v>9</v>
      </c>
      <c r="E29947" s="667"/>
      <c r="F29947" s="667"/>
      <c r="G29947" s="5"/>
    </row>
    <row r="29948" spans="1:7" s="24" customFormat="1">
      <c r="A29948" s="674">
        <v>1041</v>
      </c>
      <c r="B29948" s="674" t="s">
        <v>39</v>
      </c>
      <c r="C29948" s="676" t="s">
        <v>11</v>
      </c>
      <c r="D29948" s="678" t="s">
        <v>149</v>
      </c>
      <c r="E29948" s="665">
        <v>121</v>
      </c>
      <c r="F29948" s="639" t="s">
        <v>42</v>
      </c>
      <c r="G29948" s="20">
        <f>SUM(A29948*E29948/100)</f>
        <v>1259.6099999999999</v>
      </c>
    </row>
    <row r="29949" spans="1:7" s="24" customFormat="1">
      <c r="A29949" s="675"/>
      <c r="B29949" s="675"/>
      <c r="C29949" s="677"/>
      <c r="D29949" s="679"/>
      <c r="E29949" s="687" t="s">
        <v>150</v>
      </c>
      <c r="F29949" s="688"/>
      <c r="G29949" s="689"/>
    </row>
    <row r="29950" spans="1:7">
      <c r="A29950" s="674">
        <v>54</v>
      </c>
      <c r="B29950" s="674" t="s">
        <v>10</v>
      </c>
      <c r="C29950" s="676" t="s">
        <v>15</v>
      </c>
      <c r="D29950" s="678" t="s">
        <v>711</v>
      </c>
      <c r="E29950" s="665">
        <v>5445</v>
      </c>
      <c r="F29950" s="639" t="s">
        <v>147</v>
      </c>
      <c r="G29950" s="20">
        <f>SUM(A29950*E29950/100)</f>
        <v>2940.3</v>
      </c>
    </row>
    <row r="29951" spans="1:7">
      <c r="A29951" s="675"/>
      <c r="B29951" s="675"/>
      <c r="C29951" s="677"/>
      <c r="D29951" s="679"/>
      <c r="E29951" s="687" t="s">
        <v>712</v>
      </c>
      <c r="F29951" s="688"/>
      <c r="G29951" s="689"/>
    </row>
    <row r="29952" spans="1:7" s="24" customFormat="1">
      <c r="A29952" s="674">
        <v>17</v>
      </c>
      <c r="B29952" s="674" t="s">
        <v>39</v>
      </c>
      <c r="C29952" s="676" t="s">
        <v>18</v>
      </c>
      <c r="D29952" s="678" t="s">
        <v>713</v>
      </c>
      <c r="E29952" s="665">
        <v>1306.8</v>
      </c>
      <c r="F29952" s="639" t="s">
        <v>42</v>
      </c>
      <c r="G29952" s="20">
        <f>SUM(A29952*E29952/100)</f>
        <v>222.15599999999998</v>
      </c>
    </row>
    <row r="29953" spans="1:7" s="24" customFormat="1">
      <c r="A29953" s="675"/>
      <c r="B29953" s="675"/>
      <c r="C29953" s="677"/>
      <c r="D29953" s="679"/>
      <c r="E29953" s="687" t="s">
        <v>714</v>
      </c>
      <c r="F29953" s="688"/>
      <c r="G29953" s="689"/>
    </row>
    <row r="29954" spans="1:7" s="36" customFormat="1">
      <c r="A29954" s="674">
        <v>144</v>
      </c>
      <c r="B29954" s="674" t="s">
        <v>10</v>
      </c>
      <c r="C29954" s="676" t="s">
        <v>21</v>
      </c>
      <c r="D29954" s="678" t="s">
        <v>200</v>
      </c>
      <c r="E29954" s="665">
        <v>1285.6300000000001</v>
      </c>
      <c r="F29954" s="639" t="s">
        <v>147</v>
      </c>
      <c r="G29954" s="20">
        <f>SUM(A29954*E29954/100)</f>
        <v>1851.3072000000002</v>
      </c>
    </row>
    <row r="29955" spans="1:7" s="36" customFormat="1">
      <c r="A29955" s="675"/>
      <c r="B29955" s="675"/>
      <c r="C29955" s="677"/>
      <c r="D29955" s="679"/>
      <c r="E29955" s="680" t="s">
        <v>201</v>
      </c>
      <c r="F29955" s="681"/>
      <c r="G29955" s="682"/>
    </row>
    <row r="29956" spans="1:7" s="36" customFormat="1">
      <c r="A29956" s="674"/>
      <c r="B29956" s="674"/>
      <c r="C29956" s="676" t="s">
        <v>25</v>
      </c>
      <c r="D29956" s="678" t="s">
        <v>274</v>
      </c>
      <c r="E29956" s="704"/>
      <c r="F29956" s="705"/>
      <c r="G29956" s="706"/>
    </row>
    <row r="29957" spans="1:7" s="36" customFormat="1">
      <c r="A29957" s="675"/>
      <c r="B29957" s="675"/>
      <c r="C29957" s="677"/>
      <c r="D29957" s="679"/>
      <c r="E29957" s="707"/>
      <c r="F29957" s="708"/>
      <c r="G29957" s="709"/>
    </row>
    <row r="29958" spans="1:7" s="36" customFormat="1">
      <c r="A29958" s="674">
        <v>4</v>
      </c>
      <c r="B29958" s="674" t="s">
        <v>72</v>
      </c>
      <c r="C29958" s="676" t="s">
        <v>99</v>
      </c>
      <c r="D29958" s="678" t="s">
        <v>715</v>
      </c>
      <c r="E29958" s="665">
        <v>142.18</v>
      </c>
      <c r="F29958" s="639" t="s">
        <v>75</v>
      </c>
      <c r="G29958" s="20">
        <f>SUM(A29958*E29958)</f>
        <v>568.72</v>
      </c>
    </row>
    <row r="29959" spans="1:7" s="36" customFormat="1">
      <c r="A29959" s="675"/>
      <c r="B29959" s="675"/>
      <c r="C29959" s="677"/>
      <c r="D29959" s="679"/>
      <c r="E29959" s="680" t="s">
        <v>275</v>
      </c>
      <c r="F29959" s="681"/>
      <c r="G29959" s="682"/>
    </row>
    <row r="29960" spans="1:7" s="36" customFormat="1">
      <c r="A29960" s="674">
        <v>2</v>
      </c>
      <c r="B29960" s="674" t="s">
        <v>72</v>
      </c>
      <c r="C29960" s="676" t="s">
        <v>102</v>
      </c>
      <c r="D29960" s="678" t="s">
        <v>716</v>
      </c>
      <c r="E29960" s="665">
        <v>102.85</v>
      </c>
      <c r="F29960" s="639" t="s">
        <v>147</v>
      </c>
      <c r="G29960" s="20">
        <f>SUM(A29960*E29960)</f>
        <v>205.7</v>
      </c>
    </row>
    <row r="29961" spans="1:7" s="36" customFormat="1">
      <c r="A29961" s="675"/>
      <c r="B29961" s="675"/>
      <c r="C29961" s="677"/>
      <c r="D29961" s="679"/>
      <c r="E29961" s="680" t="s">
        <v>277</v>
      </c>
      <c r="F29961" s="681"/>
      <c r="G29961" s="682"/>
    </row>
    <row r="29962" spans="1:7" s="25" customFormat="1">
      <c r="A29962" s="674">
        <v>168</v>
      </c>
      <c r="B29962" s="674" t="s">
        <v>39</v>
      </c>
      <c r="C29962" s="674" t="s">
        <v>29</v>
      </c>
      <c r="D29962" s="678" t="s">
        <v>717</v>
      </c>
      <c r="E29962" s="665">
        <v>786.5</v>
      </c>
      <c r="F29962" s="639" t="s">
        <v>42</v>
      </c>
      <c r="G29962" s="20">
        <f>SUM(A29962*E29962/100)</f>
        <v>1321.32</v>
      </c>
    </row>
    <row r="29963" spans="1:7" s="25" customFormat="1">
      <c r="A29963" s="675"/>
      <c r="B29963" s="675"/>
      <c r="C29963" s="675"/>
      <c r="D29963" s="679"/>
      <c r="E29963" s="680" t="s">
        <v>718</v>
      </c>
      <c r="F29963" s="681"/>
      <c r="G29963" s="682"/>
    </row>
    <row r="29964" spans="1:7" s="25" customFormat="1">
      <c r="A29964" s="674">
        <v>10092</v>
      </c>
      <c r="B29964" s="674" t="s">
        <v>39</v>
      </c>
      <c r="C29964" s="676" t="s">
        <v>33</v>
      </c>
      <c r="D29964" s="678" t="s">
        <v>305</v>
      </c>
      <c r="E29964" s="639">
        <v>226.38</v>
      </c>
      <c r="F29964" s="639" t="s">
        <v>52</v>
      </c>
      <c r="G29964" s="20">
        <f>SUM(A29964*E29964/100)</f>
        <v>22846.2696</v>
      </c>
    </row>
    <row r="29965" spans="1:7" s="25" customFormat="1">
      <c r="A29965" s="675"/>
      <c r="B29965" s="675"/>
      <c r="C29965" s="677"/>
      <c r="D29965" s="679"/>
      <c r="E29965" s="680" t="s">
        <v>719</v>
      </c>
      <c r="F29965" s="681"/>
      <c r="G29965" s="682"/>
    </row>
    <row r="29966" spans="1:7">
      <c r="A29966" s="676">
        <v>2221</v>
      </c>
      <c r="B29966" s="676" t="s">
        <v>10</v>
      </c>
      <c r="C29966" s="674" t="s">
        <v>36</v>
      </c>
      <c r="D29966" s="678" t="s">
        <v>393</v>
      </c>
      <c r="E29966" s="665">
        <v>3630</v>
      </c>
      <c r="F29966" s="639" t="s">
        <v>254</v>
      </c>
      <c r="G29966" s="20">
        <f>SUM(A29966*E29966/1000)</f>
        <v>8062.23</v>
      </c>
    </row>
    <row r="29967" spans="1:7">
      <c r="A29967" s="677"/>
      <c r="B29967" s="677"/>
      <c r="C29967" s="675"/>
      <c r="D29967" s="679"/>
      <c r="E29967" s="680" t="s">
        <v>394</v>
      </c>
      <c r="F29967" s="681"/>
      <c r="G29967" s="682"/>
    </row>
    <row r="29968" spans="1:7">
      <c r="A29968" s="676">
        <v>145</v>
      </c>
      <c r="B29968" s="676" t="s">
        <v>10</v>
      </c>
      <c r="C29968" s="644" t="s">
        <v>40</v>
      </c>
      <c r="D29968" s="678" t="s">
        <v>255</v>
      </c>
      <c r="E29968" s="665">
        <v>1141.25</v>
      </c>
      <c r="F29968" s="639" t="s">
        <v>13</v>
      </c>
      <c r="G29968" s="20">
        <f>SUM(A29968*E29968/100)</f>
        <v>1654.8125</v>
      </c>
    </row>
    <row r="29969" spans="1:7">
      <c r="A29969" s="677"/>
      <c r="B29969" s="677"/>
      <c r="C29969" s="645"/>
      <c r="D29969" s="679"/>
      <c r="E29969" s="680" t="s">
        <v>256</v>
      </c>
      <c r="F29969" s="681"/>
      <c r="G29969" s="682"/>
    </row>
    <row r="29970" spans="1:7">
      <c r="A29970" s="676">
        <v>145</v>
      </c>
      <c r="B29970" s="676" t="s">
        <v>10</v>
      </c>
      <c r="C29970" s="674" t="s">
        <v>44</v>
      </c>
      <c r="D29970" s="678" t="s">
        <v>22</v>
      </c>
      <c r="E29970" s="665">
        <v>8122.95</v>
      </c>
      <c r="F29970" s="639" t="s">
        <v>13</v>
      </c>
      <c r="G29970" s="20">
        <f>SUM(A29970*E29970/100)</f>
        <v>11778.2775</v>
      </c>
    </row>
    <row r="29971" spans="1:7">
      <c r="A29971" s="677"/>
      <c r="B29971" s="677"/>
      <c r="C29971" s="675"/>
      <c r="D29971" s="679"/>
      <c r="E29971" s="680" t="s">
        <v>23</v>
      </c>
      <c r="F29971" s="681"/>
      <c r="G29971" s="682"/>
    </row>
    <row r="29972" spans="1:7" ht="38.25">
      <c r="A29972" s="642"/>
      <c r="B29972" s="642"/>
      <c r="C29972" s="644" t="s">
        <v>47</v>
      </c>
      <c r="D29972" s="646" t="s">
        <v>153</v>
      </c>
      <c r="E29972" s="704"/>
      <c r="F29972" s="705"/>
      <c r="G29972" s="706"/>
    </row>
    <row r="29973" spans="1:7">
      <c r="A29973" s="676">
        <v>145</v>
      </c>
      <c r="B29973" s="676" t="s">
        <v>39</v>
      </c>
      <c r="C29973" s="674" t="s">
        <v>154</v>
      </c>
      <c r="D29973" s="678" t="s">
        <v>331</v>
      </c>
      <c r="E29973" s="665">
        <v>4411.82</v>
      </c>
      <c r="F29973" s="639" t="s">
        <v>42</v>
      </c>
      <c r="G29973" s="20">
        <f>SUM(A29973*E29973/100)</f>
        <v>6397.1389999999992</v>
      </c>
    </row>
    <row r="29974" spans="1:7">
      <c r="A29974" s="677"/>
      <c r="B29974" s="677"/>
      <c r="C29974" s="675"/>
      <c r="D29974" s="679"/>
      <c r="E29974" s="680" t="s">
        <v>332</v>
      </c>
      <c r="F29974" s="681"/>
      <c r="G29974" s="682"/>
    </row>
    <row r="29975" spans="1:7">
      <c r="A29975" s="676">
        <v>47</v>
      </c>
      <c r="B29975" s="676" t="s">
        <v>39</v>
      </c>
      <c r="C29975" s="674" t="s">
        <v>157</v>
      </c>
      <c r="D29975" s="678" t="s">
        <v>158</v>
      </c>
      <c r="E29975" s="665">
        <v>3275.5</v>
      </c>
      <c r="F29975" s="639" t="s">
        <v>42</v>
      </c>
      <c r="G29975" s="20">
        <f>SUM(A29975*E29975/100)</f>
        <v>1539.4849999999999</v>
      </c>
    </row>
    <row r="29976" spans="1:7">
      <c r="A29976" s="677"/>
      <c r="B29976" s="677"/>
      <c r="C29976" s="675"/>
      <c r="D29976" s="679"/>
      <c r="E29976" s="680" t="s">
        <v>408</v>
      </c>
      <c r="F29976" s="681"/>
      <c r="G29976" s="682"/>
    </row>
    <row r="29977" spans="1:7" s="25" customFormat="1">
      <c r="A29977" s="674">
        <v>36</v>
      </c>
      <c r="B29977" s="674" t="s">
        <v>39</v>
      </c>
      <c r="C29977" s="674" t="s">
        <v>50</v>
      </c>
      <c r="D29977" s="678" t="s">
        <v>733</v>
      </c>
      <c r="E29977" s="639">
        <v>27747.06</v>
      </c>
      <c r="F29977" s="639" t="s">
        <v>42</v>
      </c>
      <c r="G29977" s="20">
        <f>SUM(A29977*E29977/100)</f>
        <v>9988.9416000000001</v>
      </c>
    </row>
    <row r="29978" spans="1:7" s="25" customFormat="1">
      <c r="A29978" s="675"/>
      <c r="B29978" s="675"/>
      <c r="C29978" s="675"/>
      <c r="D29978" s="679"/>
      <c r="E29978" s="686" t="s">
        <v>734</v>
      </c>
      <c r="F29978" s="686"/>
      <c r="G29978" s="686"/>
    </row>
    <row r="29979" spans="1:7" s="25" customFormat="1">
      <c r="A29979" s="674">
        <v>129</v>
      </c>
      <c r="B29979" s="674" t="s">
        <v>39</v>
      </c>
      <c r="C29979" s="674" t="s">
        <v>54</v>
      </c>
      <c r="D29979" s="678" t="s">
        <v>736</v>
      </c>
      <c r="E29979" s="665">
        <v>28299.3</v>
      </c>
      <c r="F29979" s="639" t="s">
        <v>42</v>
      </c>
      <c r="G29979" s="20">
        <f>SUM(A29979*E29979/100)</f>
        <v>36506.096999999994</v>
      </c>
    </row>
    <row r="29980" spans="1:7" s="25" customFormat="1">
      <c r="A29980" s="675"/>
      <c r="B29980" s="675"/>
      <c r="C29980" s="675"/>
      <c r="D29980" s="679"/>
      <c r="E29980" s="686" t="s">
        <v>737</v>
      </c>
      <c r="F29980" s="686"/>
      <c r="G29980" s="686"/>
    </row>
    <row r="29981" spans="1:7" s="25" customFormat="1">
      <c r="A29981" s="674">
        <v>1041</v>
      </c>
      <c r="B29981" s="674" t="s">
        <v>39</v>
      </c>
      <c r="C29981" s="676" t="s">
        <v>57</v>
      </c>
      <c r="D29981" s="678" t="s">
        <v>151</v>
      </c>
      <c r="E29981" s="665">
        <v>660</v>
      </c>
      <c r="F29981" s="639" t="s">
        <v>42</v>
      </c>
      <c r="G29981" s="20">
        <f>SUM(A29981*E29981/100)</f>
        <v>6870.6</v>
      </c>
    </row>
    <row r="29982" spans="1:7" s="25" customFormat="1">
      <c r="A29982" s="675"/>
      <c r="B29982" s="675"/>
      <c r="C29982" s="677"/>
      <c r="D29982" s="679"/>
      <c r="E29982" s="687" t="s">
        <v>152</v>
      </c>
      <c r="F29982" s="688"/>
      <c r="G29982" s="689"/>
    </row>
    <row r="29983" spans="1:7">
      <c r="A29983" s="674">
        <v>1041</v>
      </c>
      <c r="B29983" s="674" t="s">
        <v>39</v>
      </c>
      <c r="C29983" s="676" t="s">
        <v>60</v>
      </c>
      <c r="D29983" s="678" t="s">
        <v>720</v>
      </c>
      <c r="E29983" s="665">
        <v>3015.76</v>
      </c>
      <c r="F29983" s="639" t="s">
        <v>42</v>
      </c>
      <c r="G29983" s="20">
        <f>SUM(A29983*E29983/100)</f>
        <v>31394.061600000001</v>
      </c>
    </row>
    <row r="29984" spans="1:7">
      <c r="A29984" s="675"/>
      <c r="B29984" s="675"/>
      <c r="C29984" s="677"/>
      <c r="D29984" s="679"/>
      <c r="E29984" s="680" t="s">
        <v>800</v>
      </c>
      <c r="F29984" s="681"/>
      <c r="G29984" s="682"/>
    </row>
    <row r="29985" spans="1:7">
      <c r="A29985" s="674">
        <v>25</v>
      </c>
      <c r="B29985" s="674" t="s">
        <v>39</v>
      </c>
      <c r="C29985" s="676" t="s">
        <v>63</v>
      </c>
      <c r="D29985" s="678" t="s">
        <v>801</v>
      </c>
      <c r="E29985" s="665">
        <v>264.94</v>
      </c>
      <c r="F29985" s="639" t="s">
        <v>165</v>
      </c>
      <c r="G29985" s="20">
        <f>SUM(A29985*E29985)</f>
        <v>6623.5</v>
      </c>
    </row>
    <row r="29986" spans="1:7">
      <c r="A29986" s="675"/>
      <c r="B29986" s="675"/>
      <c r="C29986" s="677"/>
      <c r="D29986" s="679"/>
      <c r="E29986" s="680" t="s">
        <v>802</v>
      </c>
      <c r="F29986" s="681"/>
      <c r="G29986" s="682"/>
    </row>
    <row r="29987" spans="1:7">
      <c r="A29987" s="674">
        <v>25</v>
      </c>
      <c r="B29987" s="674" t="s">
        <v>39</v>
      </c>
      <c r="C29987" s="676" t="s">
        <v>66</v>
      </c>
      <c r="D29987" s="678" t="s">
        <v>790</v>
      </c>
      <c r="E29987" s="665">
        <v>345.53</v>
      </c>
      <c r="F29987" s="639" t="s">
        <v>165</v>
      </c>
      <c r="G29987" s="20">
        <f>SUM(A29987*E29987)</f>
        <v>8638.25</v>
      </c>
    </row>
    <row r="29988" spans="1:7">
      <c r="A29988" s="675"/>
      <c r="B29988" s="675"/>
      <c r="C29988" s="677"/>
      <c r="D29988" s="679"/>
      <c r="E29988" s="680" t="s">
        <v>791</v>
      </c>
      <c r="F29988" s="681"/>
      <c r="G29988" s="682"/>
    </row>
    <row r="29989" spans="1:7">
      <c r="A29989" s="674">
        <v>12</v>
      </c>
      <c r="B29989" s="674" t="s">
        <v>39</v>
      </c>
      <c r="C29989" s="676" t="s">
        <v>69</v>
      </c>
      <c r="D29989" s="678" t="s">
        <v>172</v>
      </c>
      <c r="E29989" s="665">
        <v>190.72</v>
      </c>
      <c r="F29989" s="639" t="s">
        <v>165</v>
      </c>
      <c r="G29989" s="13">
        <f>SUM(A29989*E29989)</f>
        <v>2288.64</v>
      </c>
    </row>
    <row r="29990" spans="1:7">
      <c r="A29990" s="675"/>
      <c r="B29990" s="675"/>
      <c r="C29990" s="677"/>
      <c r="D29990" s="679"/>
      <c r="E29990" s="680" t="s">
        <v>173</v>
      </c>
      <c r="F29990" s="681"/>
      <c r="G29990" s="682"/>
    </row>
    <row r="29991" spans="1:7">
      <c r="A29991" s="676">
        <v>47</v>
      </c>
      <c r="B29991" s="676" t="s">
        <v>39</v>
      </c>
      <c r="C29991" s="674" t="s">
        <v>73</v>
      </c>
      <c r="D29991" s="678" t="s">
        <v>160</v>
      </c>
      <c r="E29991" s="665">
        <v>1887.4</v>
      </c>
      <c r="F29991" s="639" t="s">
        <v>42</v>
      </c>
      <c r="G29991" s="20">
        <f>SUM(A29991*E29991/100)</f>
        <v>887.07799999999997</v>
      </c>
    </row>
    <row r="29992" spans="1:7">
      <c r="A29992" s="677"/>
      <c r="B29992" s="677"/>
      <c r="C29992" s="675"/>
      <c r="D29992" s="679"/>
      <c r="E29992" s="680" t="s">
        <v>161</v>
      </c>
      <c r="F29992" s="681"/>
      <c r="G29992" s="682"/>
    </row>
    <row r="29993" spans="1:7" s="25" customFormat="1">
      <c r="A29993" s="674">
        <v>1041</v>
      </c>
      <c r="B29993" s="674" t="s">
        <v>39</v>
      </c>
      <c r="C29993" s="676" t="s">
        <v>208</v>
      </c>
      <c r="D29993" s="678" t="s">
        <v>167</v>
      </c>
      <c r="E29993" s="665">
        <v>442.75</v>
      </c>
      <c r="F29993" s="639" t="s">
        <v>52</v>
      </c>
      <c r="G29993" s="20">
        <f>SUM(A29993*E29993/100)</f>
        <v>4609.0275000000001</v>
      </c>
    </row>
    <row r="29994" spans="1:7" s="25" customFormat="1">
      <c r="A29994" s="675"/>
      <c r="B29994" s="675"/>
      <c r="C29994" s="677"/>
      <c r="D29994" s="679"/>
      <c r="E29994" s="680" t="s">
        <v>168</v>
      </c>
      <c r="F29994" s="681"/>
      <c r="G29994" s="682"/>
    </row>
    <row r="29995" spans="1:7">
      <c r="A29995" s="674">
        <v>25231</v>
      </c>
      <c r="B29995" s="674" t="s">
        <v>39</v>
      </c>
      <c r="C29995" s="676" t="s">
        <v>209</v>
      </c>
      <c r="D29995" s="731" t="s">
        <v>300</v>
      </c>
      <c r="E29995" s="655">
        <v>1043.9000000000001</v>
      </c>
      <c r="F29995" s="645" t="s">
        <v>42</v>
      </c>
      <c r="G29995" s="20">
        <f>SUM(A29995*E29995/100)</f>
        <v>263386.40900000004</v>
      </c>
    </row>
    <row r="29996" spans="1:7">
      <c r="A29996" s="675"/>
      <c r="B29996" s="675"/>
      <c r="C29996" s="677"/>
      <c r="D29996" s="679"/>
      <c r="E29996" s="680" t="s">
        <v>301</v>
      </c>
      <c r="F29996" s="681"/>
      <c r="G29996" s="682"/>
    </row>
    <row r="29997" spans="1:7">
      <c r="A29997" s="674">
        <v>2335</v>
      </c>
      <c r="B29997" s="674" t="s">
        <v>39</v>
      </c>
      <c r="C29997" s="676" t="s">
        <v>210</v>
      </c>
      <c r="D29997" s="678" t="s">
        <v>170</v>
      </c>
      <c r="E29997" s="665">
        <v>1160.06</v>
      </c>
      <c r="F29997" s="639" t="s">
        <v>42</v>
      </c>
      <c r="G29997" s="13">
        <f>SUM(A29997*E29997/100)</f>
        <v>27087.401000000002</v>
      </c>
    </row>
    <row r="29998" spans="1:7">
      <c r="A29998" s="675"/>
      <c r="B29998" s="675"/>
      <c r="C29998" s="677"/>
      <c r="D29998" s="679"/>
      <c r="E29998" s="680" t="s">
        <v>171</v>
      </c>
      <c r="F29998" s="681"/>
      <c r="G29998" s="682"/>
    </row>
    <row r="29999" spans="1:7">
      <c r="A29999" s="674">
        <v>72</v>
      </c>
      <c r="B29999" s="674" t="s">
        <v>39</v>
      </c>
      <c r="C29999" s="676" t="s">
        <v>213</v>
      </c>
      <c r="D29999" s="731" t="s">
        <v>764</v>
      </c>
      <c r="E29999" s="655">
        <v>674.6</v>
      </c>
      <c r="F29999" s="645" t="s">
        <v>42</v>
      </c>
      <c r="G29999" s="20">
        <f>SUM(A29999*E29999/100)</f>
        <v>485.71200000000005</v>
      </c>
    </row>
    <row r="30000" spans="1:7">
      <c r="A30000" s="675"/>
      <c r="B30000" s="675"/>
      <c r="C30000" s="677"/>
      <c r="D30000" s="679"/>
      <c r="E30000" s="680" t="s">
        <v>765</v>
      </c>
      <c r="F30000" s="681"/>
      <c r="G30000" s="682"/>
    </row>
    <row r="30001" spans="1:7">
      <c r="A30001" s="674">
        <v>49</v>
      </c>
      <c r="B30001" s="674" t="s">
        <v>39</v>
      </c>
      <c r="C30001" s="676" t="s">
        <v>272</v>
      </c>
      <c r="D30001" s="731" t="s">
        <v>764</v>
      </c>
      <c r="E30001" s="655">
        <v>1072.06</v>
      </c>
      <c r="F30001" s="645" t="s">
        <v>42</v>
      </c>
      <c r="G30001" s="20">
        <f>SUM(A30001*E30001/100)</f>
        <v>525.30939999999998</v>
      </c>
    </row>
    <row r="30002" spans="1:7">
      <c r="A30002" s="675"/>
      <c r="B30002" s="675"/>
      <c r="C30002" s="677"/>
      <c r="D30002" s="679"/>
      <c r="E30002" s="680" t="s">
        <v>803</v>
      </c>
      <c r="F30002" s="681"/>
      <c r="G30002" s="682"/>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676">
        <v>5</v>
      </c>
      <c r="B30005" s="676" t="s">
        <v>107</v>
      </c>
      <c r="C30005" s="674" t="s">
        <v>11</v>
      </c>
      <c r="D30005" s="678" t="s">
        <v>446</v>
      </c>
      <c r="E30005" s="665">
        <v>333.29</v>
      </c>
      <c r="F30005" s="639" t="s">
        <v>75</v>
      </c>
      <c r="G30005" s="13">
        <f>SUM(A30005*E30005)</f>
        <v>1666.45</v>
      </c>
    </row>
    <row r="30006" spans="1:7" s="36" customFormat="1">
      <c r="A30006" s="677"/>
      <c r="B30006" s="677"/>
      <c r="C30006" s="675"/>
      <c r="D30006" s="679"/>
      <c r="E30006" s="680" t="s">
        <v>447</v>
      </c>
      <c r="F30006" s="681"/>
      <c r="G30006" s="682"/>
    </row>
    <row r="30007" spans="1:7">
      <c r="A30007" s="676">
        <v>1</v>
      </c>
      <c r="B30007" s="676" t="s">
        <v>72</v>
      </c>
      <c r="C30007" s="674" t="s">
        <v>15</v>
      </c>
      <c r="D30007" s="678" t="s">
        <v>181</v>
      </c>
      <c r="E30007" s="665">
        <v>566.70000000000005</v>
      </c>
      <c r="F30007" s="639" t="s">
        <v>75</v>
      </c>
      <c r="G30007" s="13">
        <f>SUM(A30007*E30007)</f>
        <v>566.70000000000005</v>
      </c>
    </row>
    <row r="30008" spans="1:7">
      <c r="A30008" s="677"/>
      <c r="B30008" s="677"/>
      <c r="C30008" s="675"/>
      <c r="D30008" s="679"/>
      <c r="E30008" s="680" t="s">
        <v>182</v>
      </c>
      <c r="F30008" s="681"/>
      <c r="G30008" s="682"/>
    </row>
    <row r="30009" spans="1:7">
      <c r="A30009" s="676">
        <v>1</v>
      </c>
      <c r="B30009" s="676" t="s">
        <v>72</v>
      </c>
      <c r="C30009" s="674" t="s">
        <v>18</v>
      </c>
      <c r="D30009" s="678" t="s">
        <v>177</v>
      </c>
      <c r="E30009" s="665">
        <v>6166.6</v>
      </c>
      <c r="F30009" s="639" t="s">
        <v>75</v>
      </c>
      <c r="G30009" s="13">
        <f>SUM(A30009*E30009)</f>
        <v>6166.6</v>
      </c>
    </row>
    <row r="30010" spans="1:7">
      <c r="A30010" s="677"/>
      <c r="B30010" s="677"/>
      <c r="C30010" s="675"/>
      <c r="D30010" s="679"/>
      <c r="E30010" s="680" t="s">
        <v>178</v>
      </c>
      <c r="F30010" s="681"/>
      <c r="G30010" s="682"/>
    </row>
    <row r="30011" spans="1:7">
      <c r="A30011" s="676">
        <v>1</v>
      </c>
      <c r="B30011" s="676" t="s">
        <v>72</v>
      </c>
      <c r="C30011" s="674" t="s">
        <v>21</v>
      </c>
      <c r="D30011" s="678" t="s">
        <v>768</v>
      </c>
      <c r="E30011" s="665">
        <v>4253.7</v>
      </c>
      <c r="F30011" s="639" t="s">
        <v>75</v>
      </c>
      <c r="G30011" s="13">
        <f>SUM(A30011*E30011)</f>
        <v>4253.7</v>
      </c>
    </row>
    <row r="30012" spans="1:7">
      <c r="A30012" s="677"/>
      <c r="B30012" s="677"/>
      <c r="C30012" s="675"/>
      <c r="D30012" s="679"/>
      <c r="E30012" s="680" t="s">
        <v>769</v>
      </c>
      <c r="F30012" s="681"/>
      <c r="G30012" s="682"/>
    </row>
    <row r="30013" spans="1:7">
      <c r="A30013" s="676">
        <v>1</v>
      </c>
      <c r="B30013" s="676" t="s">
        <v>89</v>
      </c>
      <c r="C30013" s="674" t="s">
        <v>25</v>
      </c>
      <c r="D30013" s="678" t="s">
        <v>94</v>
      </c>
      <c r="E30013" s="665">
        <v>938.47</v>
      </c>
      <c r="F30013" s="639" t="s">
        <v>75</v>
      </c>
      <c r="G30013" s="13">
        <f>SUM(A30013*E30013)</f>
        <v>938.47</v>
      </c>
    </row>
    <row r="30014" spans="1:7">
      <c r="A30014" s="677"/>
      <c r="B30014" s="677"/>
      <c r="C30014" s="675"/>
      <c r="D30014" s="679"/>
      <c r="E30014" s="680" t="s">
        <v>95</v>
      </c>
      <c r="F30014" s="681"/>
      <c r="G30014" s="682"/>
    </row>
    <row r="30015" spans="1:7" s="36" customFormat="1">
      <c r="A30015" s="676">
        <v>2</v>
      </c>
      <c r="B30015" s="676" t="s">
        <v>89</v>
      </c>
      <c r="C30015" s="674" t="s">
        <v>29</v>
      </c>
      <c r="D30015" s="678" t="s">
        <v>81</v>
      </c>
      <c r="E30015" s="665">
        <v>2042.43</v>
      </c>
      <c r="F30015" s="639" t="s">
        <v>75</v>
      </c>
      <c r="G30015" s="13">
        <f>SUM(A30015*E30015)</f>
        <v>4084.86</v>
      </c>
    </row>
    <row r="30016" spans="1:7" s="36" customFormat="1">
      <c r="A30016" s="677"/>
      <c r="B30016" s="677"/>
      <c r="C30016" s="675"/>
      <c r="D30016" s="679"/>
      <c r="E30016" s="680" t="s">
        <v>82</v>
      </c>
      <c r="F30016" s="681"/>
      <c r="G30016" s="682"/>
    </row>
    <row r="30017" spans="1:7">
      <c r="A30017" s="676">
        <v>3</v>
      </c>
      <c r="B30017" s="676" t="s">
        <v>72</v>
      </c>
      <c r="C30017" s="674" t="s">
        <v>29</v>
      </c>
      <c r="D30017" s="678" t="s">
        <v>83</v>
      </c>
      <c r="E30017" s="665">
        <v>447.15</v>
      </c>
      <c r="F30017" s="639" t="s">
        <v>75</v>
      </c>
      <c r="G30017" s="13">
        <f>SUM(A30017*E30017)</f>
        <v>1341.4499999999998</v>
      </c>
    </row>
    <row r="30018" spans="1:7">
      <c r="A30018" s="677"/>
      <c r="B30018" s="677"/>
      <c r="C30018" s="675"/>
      <c r="D30018" s="679"/>
      <c r="E30018" s="680" t="s">
        <v>84</v>
      </c>
      <c r="F30018" s="681"/>
      <c r="G30018" s="682"/>
    </row>
    <row r="30019" spans="1:7" s="36" customFormat="1">
      <c r="A30019" s="676">
        <v>1</v>
      </c>
      <c r="B30019" s="676" t="s">
        <v>89</v>
      </c>
      <c r="C30019" s="674" t="s">
        <v>36</v>
      </c>
      <c r="D30019" s="678" t="s">
        <v>81</v>
      </c>
      <c r="E30019" s="665">
        <v>972.95</v>
      </c>
      <c r="F30019" s="639" t="s">
        <v>75</v>
      </c>
      <c r="G30019" s="13">
        <f>SUM(A30019*E30019)</f>
        <v>972.95</v>
      </c>
    </row>
    <row r="30020" spans="1:7" s="36" customFormat="1">
      <c r="A30020" s="677"/>
      <c r="B30020" s="677"/>
      <c r="C30020" s="675"/>
      <c r="D30020" s="679"/>
      <c r="E30020" s="680" t="s">
        <v>770</v>
      </c>
      <c r="F30020" s="681"/>
      <c r="G30020" s="682"/>
    </row>
    <row r="30021" spans="1:7" s="36" customFormat="1">
      <c r="A30021" s="676">
        <v>4</v>
      </c>
      <c r="B30021" s="676" t="s">
        <v>72</v>
      </c>
      <c r="C30021" s="674" t="s">
        <v>40</v>
      </c>
      <c r="D30021" s="678" t="s">
        <v>771</v>
      </c>
      <c r="E30021" s="665">
        <v>389.7</v>
      </c>
      <c r="F30021" s="639" t="s">
        <v>75</v>
      </c>
      <c r="G30021" s="13">
        <f>SUM(A30021*E30021)</f>
        <v>1558.8</v>
      </c>
    </row>
    <row r="30022" spans="1:7" s="36" customFormat="1">
      <c r="A30022" s="677"/>
      <c r="B30022" s="677"/>
      <c r="C30022" s="675"/>
      <c r="D30022" s="679"/>
      <c r="E30022" s="680" t="s">
        <v>772</v>
      </c>
      <c r="F30022" s="681"/>
      <c r="G30022" s="682"/>
    </row>
    <row r="30023" spans="1:7">
      <c r="A30023" s="676"/>
      <c r="B30023" s="676"/>
      <c r="C30023" s="674" t="s">
        <v>44</v>
      </c>
      <c r="D30023" s="678" t="s">
        <v>226</v>
      </c>
      <c r="E30023" s="704"/>
      <c r="F30023" s="705"/>
      <c r="G30023" s="706"/>
    </row>
    <row r="30024" spans="1:7">
      <c r="A30024" s="677"/>
      <c r="B30024" s="677"/>
      <c r="C30024" s="675"/>
      <c r="D30024" s="679"/>
      <c r="E30024" s="707"/>
      <c r="F30024" s="708"/>
      <c r="G30024" s="709"/>
    </row>
    <row r="30025" spans="1:7">
      <c r="A30025" s="676">
        <v>5</v>
      </c>
      <c r="B30025" s="676" t="s">
        <v>107</v>
      </c>
      <c r="C30025" s="674" t="s">
        <v>99</v>
      </c>
      <c r="D30025" s="678" t="s">
        <v>773</v>
      </c>
      <c r="E30025" s="665">
        <v>95.79</v>
      </c>
      <c r="F30025" s="639" t="s">
        <v>111</v>
      </c>
      <c r="G30025" s="13">
        <f>SUM(A30025*E30025)</f>
        <v>478.95000000000005</v>
      </c>
    </row>
    <row r="30026" spans="1:7">
      <c r="A30026" s="677"/>
      <c r="B30026" s="677"/>
      <c r="C30026" s="675"/>
      <c r="D30026" s="679"/>
      <c r="E30026" s="680" t="s">
        <v>774</v>
      </c>
      <c r="F30026" s="681"/>
      <c r="G30026" s="682"/>
    </row>
    <row r="30027" spans="1:7">
      <c r="A30027" s="676">
        <v>5</v>
      </c>
      <c r="B30027" s="676" t="s">
        <v>72</v>
      </c>
      <c r="C30027" s="674" t="s">
        <v>102</v>
      </c>
      <c r="D30027" s="678" t="s">
        <v>775</v>
      </c>
      <c r="E30027" s="665">
        <v>128.55000000000001</v>
      </c>
      <c r="F30027" s="639" t="s">
        <v>111</v>
      </c>
      <c r="G30027" s="13">
        <f>SUM(A30027*E30027)</f>
        <v>642.75</v>
      </c>
    </row>
    <row r="30028" spans="1:7">
      <c r="A30028" s="677"/>
      <c r="B30028" s="677"/>
      <c r="C30028" s="675"/>
      <c r="D30028" s="679"/>
      <c r="E30028" s="680" t="s">
        <v>776</v>
      </c>
      <c r="F30028" s="681"/>
      <c r="G30028" s="682"/>
    </row>
    <row r="30029" spans="1:7">
      <c r="A30029" s="676"/>
      <c r="B30029" s="676"/>
      <c r="C30029" s="674" t="s">
        <v>47</v>
      </c>
      <c r="D30029" s="678" t="s">
        <v>777</v>
      </c>
      <c r="E30029" s="704"/>
      <c r="F30029" s="705"/>
      <c r="G30029" s="706"/>
    </row>
    <row r="30030" spans="1:7">
      <c r="A30030" s="677"/>
      <c r="B30030" s="677"/>
      <c r="C30030" s="675"/>
      <c r="D30030" s="679"/>
      <c r="E30030" s="707"/>
      <c r="F30030" s="708"/>
      <c r="G30030" s="709"/>
    </row>
    <row r="30031" spans="1:7">
      <c r="A30031" s="676">
        <v>1</v>
      </c>
      <c r="B30031" s="676" t="s">
        <v>89</v>
      </c>
      <c r="C30031" s="674" t="s">
        <v>99</v>
      </c>
      <c r="D30031" s="678" t="s">
        <v>778</v>
      </c>
      <c r="E30031" s="665">
        <v>299.55</v>
      </c>
      <c r="F30031" s="639" t="s">
        <v>75</v>
      </c>
      <c r="G30031" s="13">
        <f>SUM(A30031*E30031)</f>
        <v>299.55</v>
      </c>
    </row>
    <row r="30032" spans="1:7">
      <c r="A30032" s="677"/>
      <c r="B30032" s="677"/>
      <c r="C30032" s="675"/>
      <c r="D30032" s="679"/>
      <c r="E30032" s="680" t="s">
        <v>779</v>
      </c>
      <c r="F30032" s="681"/>
      <c r="G30032" s="682"/>
    </row>
    <row r="30033" spans="1:7" s="36" customFormat="1">
      <c r="A30033" s="676"/>
      <c r="B30033" s="676"/>
      <c r="C30033" s="674" t="s">
        <v>50</v>
      </c>
      <c r="D30033" s="678" t="s">
        <v>231</v>
      </c>
      <c r="E30033" s="39"/>
      <c r="F30033" s="40"/>
      <c r="G30033" s="41"/>
    </row>
    <row r="30034" spans="1:7" s="36" customFormat="1">
      <c r="A30034" s="677"/>
      <c r="B30034" s="677"/>
      <c r="C30034" s="675"/>
      <c r="D30034" s="679"/>
      <c r="E30034" s="42"/>
      <c r="F30034" s="43"/>
      <c r="G30034" s="44"/>
    </row>
    <row r="30035" spans="1:7" s="36" customFormat="1">
      <c r="A30035" s="746">
        <v>1</v>
      </c>
      <c r="B30035" s="676" t="s">
        <v>107</v>
      </c>
      <c r="C30035" s="674"/>
      <c r="D30035" s="678" t="s">
        <v>232</v>
      </c>
      <c r="E30035" s="665">
        <v>199.25</v>
      </c>
      <c r="F30035" s="639" t="s">
        <v>111</v>
      </c>
      <c r="G30035" s="13">
        <f>SUM(A30035*E30035)</f>
        <v>199.25</v>
      </c>
    </row>
    <row r="30036" spans="1:7" s="36" customFormat="1">
      <c r="A30036" s="747"/>
      <c r="B30036" s="677"/>
      <c r="C30036" s="675"/>
      <c r="D30036" s="679"/>
      <c r="E30036" s="680" t="s">
        <v>233</v>
      </c>
      <c r="F30036" s="681"/>
      <c r="G30036" s="682"/>
    </row>
    <row r="30037" spans="1:7" s="36" customFormat="1">
      <c r="A30037" s="676">
        <v>1</v>
      </c>
      <c r="B30037" s="676" t="s">
        <v>107</v>
      </c>
      <c r="C30037" s="674"/>
      <c r="D30037" s="678" t="s">
        <v>234</v>
      </c>
      <c r="E30037" s="665">
        <v>250.6</v>
      </c>
      <c r="F30037" s="639" t="s">
        <v>111</v>
      </c>
      <c r="G30037" s="13">
        <f>SUM(A30037*E30037)</f>
        <v>250.6</v>
      </c>
    </row>
    <row r="30038" spans="1:7" s="36" customFormat="1">
      <c r="A30038" s="677"/>
      <c r="B30038" s="677"/>
      <c r="C30038" s="675"/>
      <c r="D30038" s="679"/>
      <c r="E30038" s="680" t="s">
        <v>235</v>
      </c>
      <c r="F30038" s="681"/>
      <c r="G30038" s="682"/>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48"/>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56" t="s">
        <v>0</v>
      </c>
      <c r="B30065" s="756"/>
      <c r="C30065" s="756"/>
      <c r="D30065" s="756"/>
      <c r="E30065" s="756"/>
      <c r="F30065" s="756"/>
      <c r="G30065" s="756"/>
    </row>
    <row r="30066" spans="1:7">
      <c r="A30066" s="757" t="s">
        <v>1</v>
      </c>
      <c r="B30066" s="757"/>
      <c r="C30066" s="757"/>
      <c r="D30066" s="757"/>
      <c r="E30066" s="757"/>
      <c r="F30066" s="757"/>
      <c r="G30066" s="757"/>
    </row>
    <row r="30067" spans="1:7" ht="55.5" customHeight="1">
      <c r="A30067" s="254" t="s">
        <v>2</v>
      </c>
      <c r="B30067" s="666"/>
      <c r="C30067" s="666"/>
      <c r="D30067" s="758" t="s">
        <v>1025</v>
      </c>
      <c r="E30067" s="758"/>
      <c r="F30067" s="758"/>
      <c r="G30067" s="758"/>
    </row>
    <row r="30068" spans="1:7" ht="25.5">
      <c r="A30068" s="748" t="s">
        <v>3</v>
      </c>
      <c r="B30068" s="748"/>
      <c r="C30068" s="3" t="s">
        <v>4</v>
      </c>
      <c r="D30068" s="91" t="s">
        <v>5</v>
      </c>
      <c r="E30068" s="667" t="s">
        <v>6</v>
      </c>
      <c r="F30068" s="667" t="s">
        <v>7</v>
      </c>
      <c r="G30068" s="5" t="s">
        <v>8</v>
      </c>
    </row>
    <row r="30069" spans="1:7">
      <c r="A30069" s="667"/>
      <c r="B30069" s="667"/>
      <c r="C30069" s="3"/>
      <c r="D30069" s="104" t="s">
        <v>1026</v>
      </c>
      <c r="E30069" s="667"/>
      <c r="F30069" s="667"/>
      <c r="G30069" s="5"/>
    </row>
    <row r="30070" spans="1:7">
      <c r="A30070" s="684">
        <v>25</v>
      </c>
      <c r="B30070" s="684" t="s">
        <v>10</v>
      </c>
      <c r="C30070" s="683" t="s">
        <v>11</v>
      </c>
      <c r="D30070" s="685" t="s">
        <v>241</v>
      </c>
      <c r="E30070" s="665">
        <v>3176.25</v>
      </c>
      <c r="F30070" s="639" t="s">
        <v>242</v>
      </c>
      <c r="G30070" s="20">
        <f>SUM(A30070*E30070/1000)</f>
        <v>79.40625</v>
      </c>
    </row>
    <row r="30071" spans="1:7">
      <c r="A30071" s="684"/>
      <c r="B30071" s="684"/>
      <c r="C30071" s="683"/>
      <c r="D30071" s="685"/>
      <c r="E30071" s="686" t="s">
        <v>180</v>
      </c>
      <c r="F30071" s="686"/>
      <c r="G30071" s="686"/>
    </row>
    <row r="30072" spans="1:7">
      <c r="A30072" s="684">
        <v>25</v>
      </c>
      <c r="B30072" s="684" t="s">
        <v>10</v>
      </c>
      <c r="C30072" s="683" t="s">
        <v>15</v>
      </c>
      <c r="D30072" s="685" t="s">
        <v>243</v>
      </c>
      <c r="E30072" s="665">
        <v>9416.2800000000007</v>
      </c>
      <c r="F30072" s="639" t="s">
        <v>13</v>
      </c>
      <c r="G30072" s="20">
        <f>SUM(A30072*E30072/100)</f>
        <v>2354.0700000000002</v>
      </c>
    </row>
    <row r="30073" spans="1:7">
      <c r="A30073" s="684"/>
      <c r="B30073" s="684"/>
      <c r="C30073" s="683"/>
      <c r="D30073" s="685"/>
      <c r="E30073" s="686" t="s">
        <v>244</v>
      </c>
      <c r="F30073" s="686"/>
      <c r="G30073" s="686"/>
    </row>
    <row r="30074" spans="1:7">
      <c r="A30074" s="684">
        <v>81</v>
      </c>
      <c r="B30074" s="684" t="s">
        <v>10</v>
      </c>
      <c r="C30074" s="683" t="s">
        <v>18</v>
      </c>
      <c r="D30074" s="685" t="s">
        <v>16</v>
      </c>
      <c r="E30074" s="665">
        <v>11948.36</v>
      </c>
      <c r="F30074" s="639" t="s">
        <v>13</v>
      </c>
      <c r="G30074" s="13">
        <f>SUM(A30074*E30074/100)</f>
        <v>9678.1715999999997</v>
      </c>
    </row>
    <row r="30075" spans="1:7">
      <c r="A30075" s="684"/>
      <c r="B30075" s="684"/>
      <c r="C30075" s="683"/>
      <c r="D30075" s="685"/>
      <c r="E30075" s="686" t="s">
        <v>17</v>
      </c>
      <c r="F30075" s="686"/>
      <c r="G30075" s="686"/>
    </row>
    <row r="30076" spans="1:7">
      <c r="A30076" s="684">
        <v>40</v>
      </c>
      <c r="B30076" s="684" t="s">
        <v>10</v>
      </c>
      <c r="C30076" s="639" t="s">
        <v>21</v>
      </c>
      <c r="D30076" s="685" t="s">
        <v>34</v>
      </c>
      <c r="E30076" s="665">
        <v>14429.25</v>
      </c>
      <c r="F30076" s="639" t="s">
        <v>13</v>
      </c>
      <c r="G30076" s="20">
        <f>SUM(A30076*E30076/100)</f>
        <v>5771.7</v>
      </c>
    </row>
    <row r="30077" spans="1:7">
      <c r="A30077" s="684"/>
      <c r="B30077" s="684"/>
      <c r="C30077" s="639"/>
      <c r="D30077" s="685"/>
      <c r="E30077" s="686" t="s">
        <v>35</v>
      </c>
      <c r="F30077" s="686"/>
      <c r="G30077" s="686"/>
    </row>
    <row r="30078" spans="1:7">
      <c r="A30078" s="684">
        <v>26</v>
      </c>
      <c r="B30078" s="684" t="s">
        <v>10</v>
      </c>
      <c r="C30078" s="683" t="s">
        <v>25</v>
      </c>
      <c r="D30078" s="685" t="s">
        <v>37</v>
      </c>
      <c r="E30078" s="665">
        <v>12674.36</v>
      </c>
      <c r="F30078" s="639" t="s">
        <v>13</v>
      </c>
      <c r="G30078" s="20">
        <f>SUM(A30078*E30078/100)</f>
        <v>3295.3335999999999</v>
      </c>
    </row>
    <row r="30079" spans="1:7">
      <c r="A30079" s="684"/>
      <c r="B30079" s="684"/>
      <c r="C30079" s="683"/>
      <c r="D30079" s="685"/>
      <c r="E30079" s="686" t="s">
        <v>38</v>
      </c>
      <c r="F30079" s="686"/>
      <c r="G30079" s="686"/>
    </row>
    <row r="30080" spans="1:7" s="24" customFormat="1">
      <c r="A30080" s="683">
        <v>686</v>
      </c>
      <c r="B30080" s="683" t="s">
        <v>39</v>
      </c>
      <c r="C30080" s="684" t="s">
        <v>29</v>
      </c>
      <c r="D30080" s="685" t="s">
        <v>41</v>
      </c>
      <c r="E30080" s="665">
        <v>2206.6</v>
      </c>
      <c r="F30080" s="639" t="s">
        <v>42</v>
      </c>
      <c r="G30080" s="20">
        <f>SUM(A30080*E30080/100)</f>
        <v>15137.275999999998</v>
      </c>
    </row>
    <row r="30081" spans="1:7" s="24" customFormat="1">
      <c r="A30081" s="683"/>
      <c r="B30081" s="683"/>
      <c r="C30081" s="684"/>
      <c r="D30081" s="685"/>
      <c r="E30081" s="685" t="s">
        <v>43</v>
      </c>
      <c r="F30081" s="685"/>
      <c r="G30081" s="685"/>
    </row>
    <row r="30082" spans="1:7" s="24" customFormat="1">
      <c r="A30082" s="683">
        <v>686</v>
      </c>
      <c r="B30082" s="683" t="s">
        <v>39</v>
      </c>
      <c r="C30082" s="684" t="s">
        <v>33</v>
      </c>
      <c r="D30082" s="685" t="s">
        <v>45</v>
      </c>
      <c r="E30082" s="639">
        <v>2197.52</v>
      </c>
      <c r="F30082" s="639" t="s">
        <v>42</v>
      </c>
      <c r="G30082" s="20">
        <f>SUM(A30082*E30082/100)</f>
        <v>15074.9872</v>
      </c>
    </row>
    <row r="30083" spans="1:7" s="24" customFormat="1">
      <c r="A30083" s="683"/>
      <c r="B30083" s="683"/>
      <c r="C30083" s="684"/>
      <c r="D30083" s="685"/>
      <c r="E30083" s="685" t="s">
        <v>46</v>
      </c>
      <c r="F30083" s="685"/>
      <c r="G30083" s="685"/>
    </row>
    <row r="30084" spans="1:7" s="25" customFormat="1">
      <c r="A30084" s="683">
        <v>190</v>
      </c>
      <c r="B30084" s="683" t="s">
        <v>39</v>
      </c>
      <c r="C30084" s="683" t="s">
        <v>36</v>
      </c>
      <c r="D30084" s="685" t="s">
        <v>265</v>
      </c>
      <c r="E30084" s="639">
        <v>567.48</v>
      </c>
      <c r="F30084" s="639" t="s">
        <v>266</v>
      </c>
      <c r="G30084" s="20">
        <f>SUM(A30084*E30084)</f>
        <v>107821.2</v>
      </c>
    </row>
    <row r="30085" spans="1:7" s="25" customFormat="1">
      <c r="A30085" s="683"/>
      <c r="B30085" s="683"/>
      <c r="C30085" s="683"/>
      <c r="D30085" s="685"/>
      <c r="E30085" s="686" t="s">
        <v>399</v>
      </c>
      <c r="F30085" s="686"/>
      <c r="G30085" s="686"/>
    </row>
    <row r="30086" spans="1:7" s="25" customFormat="1">
      <c r="A30086" s="683">
        <v>476</v>
      </c>
      <c r="B30086" s="683" t="s">
        <v>39</v>
      </c>
      <c r="C30086" s="683" t="s">
        <v>40</v>
      </c>
      <c r="D30086" s="685" t="s">
        <v>278</v>
      </c>
      <c r="E30086" s="639">
        <v>186.04</v>
      </c>
      <c r="F30086" s="639" t="s">
        <v>266</v>
      </c>
      <c r="G30086" s="20">
        <f>SUM(A30086*E30086)</f>
        <v>88555.04</v>
      </c>
    </row>
    <row r="30087" spans="1:7" s="25" customFormat="1">
      <c r="A30087" s="683"/>
      <c r="B30087" s="683"/>
      <c r="C30087" s="683"/>
      <c r="D30087" s="685"/>
      <c r="E30087" s="686" t="s">
        <v>279</v>
      </c>
      <c r="F30087" s="686"/>
      <c r="G30087" s="686"/>
    </row>
    <row r="30088" spans="1:7" s="25" customFormat="1">
      <c r="A30088" s="683">
        <v>508</v>
      </c>
      <c r="B30088" s="683" t="s">
        <v>39</v>
      </c>
      <c r="C30088" s="683" t="s">
        <v>44</v>
      </c>
      <c r="D30088" s="685" t="s">
        <v>733</v>
      </c>
      <c r="E30088" s="639">
        <v>27747.06</v>
      </c>
      <c r="F30088" s="639" t="s">
        <v>42</v>
      </c>
      <c r="G30088" s="20">
        <f>SUM(A30088*E30088/100)</f>
        <v>140955.06479999999</v>
      </c>
    </row>
    <row r="30089" spans="1:7" s="25" customFormat="1">
      <c r="A30089" s="683"/>
      <c r="B30089" s="683"/>
      <c r="C30089" s="683"/>
      <c r="D30089" s="685"/>
      <c r="E30089" s="686" t="s">
        <v>734</v>
      </c>
      <c r="F30089" s="686"/>
      <c r="G30089" s="686"/>
    </row>
    <row r="30090" spans="1:7" s="25" customFormat="1">
      <c r="A30090" s="683">
        <v>1551</v>
      </c>
      <c r="B30090" s="683" t="s">
        <v>39</v>
      </c>
      <c r="C30090" s="683" t="s">
        <v>47</v>
      </c>
      <c r="D30090" s="685" t="s">
        <v>736</v>
      </c>
      <c r="E30090" s="665">
        <v>28299.3</v>
      </c>
      <c r="F30090" s="639" t="s">
        <v>42</v>
      </c>
      <c r="G30090" s="20">
        <f>SUM(A30090*E30090/100)</f>
        <v>438922.14299999998</v>
      </c>
    </row>
    <row r="30091" spans="1:7" s="25" customFormat="1">
      <c r="A30091" s="683"/>
      <c r="B30091" s="683"/>
      <c r="C30091" s="683"/>
      <c r="D30091" s="685"/>
      <c r="E30091" s="686" t="s">
        <v>737</v>
      </c>
      <c r="F30091" s="686"/>
      <c r="G30091" s="686"/>
    </row>
    <row r="30092" spans="1:7">
      <c r="A30092" s="684"/>
      <c r="B30092" s="684"/>
      <c r="C30092" s="683" t="s">
        <v>50</v>
      </c>
      <c r="D30092" s="685" t="s">
        <v>246</v>
      </c>
      <c r="E30092" s="665"/>
      <c r="F30092" s="639"/>
      <c r="G30092" s="13"/>
    </row>
    <row r="30093" spans="1:7">
      <c r="A30093" s="684"/>
      <c r="B30093" s="684"/>
      <c r="C30093" s="683"/>
      <c r="D30093" s="685"/>
      <c r="E30093" s="686"/>
      <c r="F30093" s="686"/>
      <c r="G30093" s="686"/>
    </row>
    <row r="30094" spans="1:7">
      <c r="A30094" s="684">
        <v>472</v>
      </c>
      <c r="B30094" s="684" t="s">
        <v>107</v>
      </c>
      <c r="C30094" s="683"/>
      <c r="D30094" s="685" t="s">
        <v>657</v>
      </c>
      <c r="E30094" s="665">
        <v>240.5</v>
      </c>
      <c r="F30094" s="639" t="s">
        <v>111</v>
      </c>
      <c r="G30094" s="20">
        <f>SUM(A30094*E30094)</f>
        <v>113516</v>
      </c>
    </row>
    <row r="30095" spans="1:7">
      <c r="A30095" s="684"/>
      <c r="B30095" s="684"/>
      <c r="C30095" s="683"/>
      <c r="D30095" s="685"/>
      <c r="E30095" s="686" t="s">
        <v>250</v>
      </c>
      <c r="F30095" s="686"/>
      <c r="G30095" s="686"/>
    </row>
    <row r="30096" spans="1:7">
      <c r="A30096" s="683">
        <v>713</v>
      </c>
      <c r="B30096" s="683" t="s">
        <v>39</v>
      </c>
      <c r="C30096" s="684" t="s">
        <v>54</v>
      </c>
      <c r="D30096" s="685" t="s">
        <v>251</v>
      </c>
      <c r="E30096" s="665">
        <v>902.93</v>
      </c>
      <c r="F30096" s="639" t="s">
        <v>165</v>
      </c>
      <c r="G30096" s="20">
        <f>SUM(A30096*E30096)</f>
        <v>643789.09</v>
      </c>
    </row>
    <row r="30097" spans="1:7">
      <c r="A30097" s="683"/>
      <c r="B30097" s="683"/>
      <c r="C30097" s="684"/>
      <c r="D30097" s="685"/>
      <c r="E30097" s="686" t="s">
        <v>252</v>
      </c>
      <c r="F30097" s="686"/>
      <c r="G30097" s="686"/>
    </row>
    <row r="30098" spans="1:7">
      <c r="A30098" s="683">
        <v>69</v>
      </c>
      <c r="B30098" s="683" t="s">
        <v>39</v>
      </c>
      <c r="C30098" s="684" t="s">
        <v>57</v>
      </c>
      <c r="D30098" s="685" t="s">
        <v>251</v>
      </c>
      <c r="E30098" s="665">
        <v>2364.63</v>
      </c>
      <c r="F30098" s="639" t="s">
        <v>165</v>
      </c>
      <c r="G30098" s="20">
        <f>SUM(A30098*E30098)</f>
        <v>163159.47</v>
      </c>
    </row>
    <row r="30099" spans="1:7">
      <c r="A30099" s="683"/>
      <c r="B30099" s="683"/>
      <c r="C30099" s="684"/>
      <c r="D30099" s="685"/>
      <c r="E30099" s="686" t="s">
        <v>315</v>
      </c>
      <c r="F30099" s="686"/>
      <c r="G30099" s="686"/>
    </row>
    <row r="30100" spans="1:7">
      <c r="A30100" s="683">
        <v>1987</v>
      </c>
      <c r="B30100" s="683" t="s">
        <v>39</v>
      </c>
      <c r="C30100" s="684" t="s">
        <v>60</v>
      </c>
      <c r="D30100" s="685" t="s">
        <v>661</v>
      </c>
      <c r="E30100" s="665">
        <v>1672.6</v>
      </c>
      <c r="F30100" s="639" t="s">
        <v>42</v>
      </c>
      <c r="G30100" s="20">
        <v>2409</v>
      </c>
    </row>
    <row r="30101" spans="1:7">
      <c r="A30101" s="683"/>
      <c r="B30101" s="683"/>
      <c r="C30101" s="684"/>
      <c r="D30101" s="685"/>
      <c r="E30101" s="686" t="s">
        <v>662</v>
      </c>
      <c r="F30101" s="686"/>
      <c r="G30101" s="686"/>
    </row>
    <row r="30102" spans="1:7">
      <c r="A30102" s="683">
        <v>7484</v>
      </c>
      <c r="B30102" s="683" t="s">
        <v>39</v>
      </c>
      <c r="C30102" s="684" t="s">
        <v>63</v>
      </c>
      <c r="D30102" s="685" t="s">
        <v>1027</v>
      </c>
      <c r="E30102" s="665">
        <v>602.25</v>
      </c>
      <c r="F30102" s="639" t="s">
        <v>42</v>
      </c>
      <c r="G30102" s="20">
        <v>45072</v>
      </c>
    </row>
    <row r="30103" spans="1:7">
      <c r="A30103" s="683"/>
      <c r="B30103" s="683"/>
      <c r="C30103" s="684"/>
      <c r="D30103" s="685"/>
      <c r="E30103" s="686" t="s">
        <v>1028</v>
      </c>
      <c r="F30103" s="686"/>
      <c r="G30103" s="686"/>
    </row>
    <row r="30104" spans="1:7">
      <c r="A30104" s="683">
        <v>7484</v>
      </c>
      <c r="B30104" s="683" t="s">
        <v>39</v>
      </c>
      <c r="C30104" s="684" t="s">
        <v>66</v>
      </c>
      <c r="D30104" s="685" t="s">
        <v>300</v>
      </c>
      <c r="E30104" s="665">
        <v>1043.9000000000001</v>
      </c>
      <c r="F30104" s="639" t="s">
        <v>42</v>
      </c>
      <c r="G30104" s="20">
        <v>78125</v>
      </c>
    </row>
    <row r="30105" spans="1:7">
      <c r="A30105" s="683"/>
      <c r="B30105" s="683"/>
      <c r="C30105" s="684"/>
      <c r="D30105" s="685"/>
      <c r="E30105" s="686" t="s">
        <v>301</v>
      </c>
      <c r="F30105" s="686"/>
      <c r="G30105" s="686"/>
    </row>
    <row r="30106" spans="1:7">
      <c r="A30106" s="683">
        <v>36</v>
      </c>
      <c r="B30106" s="683" t="s">
        <v>39</v>
      </c>
      <c r="C30106" s="684" t="s">
        <v>69</v>
      </c>
      <c r="D30106" s="685" t="s">
        <v>1029</v>
      </c>
      <c r="E30106" s="665">
        <v>1778.5</v>
      </c>
      <c r="F30106" s="639" t="s">
        <v>42</v>
      </c>
      <c r="G30106" s="20">
        <v>64026</v>
      </c>
    </row>
    <row r="30107" spans="1:7">
      <c r="A30107" s="683"/>
      <c r="B30107" s="683"/>
      <c r="C30107" s="684"/>
      <c r="D30107" s="685"/>
      <c r="E30107" s="686" t="s">
        <v>1030</v>
      </c>
      <c r="F30107" s="686"/>
      <c r="G30107" s="686"/>
    </row>
    <row r="30108" spans="1:7">
      <c r="A30108" s="683">
        <v>1584</v>
      </c>
      <c r="B30108" s="683" t="s">
        <v>39</v>
      </c>
      <c r="C30108" s="684" t="s">
        <v>73</v>
      </c>
      <c r="D30108" s="685" t="s">
        <v>61</v>
      </c>
      <c r="E30108" s="665">
        <v>2116.41</v>
      </c>
      <c r="F30108" s="639" t="s">
        <v>42</v>
      </c>
      <c r="G30108" s="20">
        <v>33524</v>
      </c>
    </row>
    <row r="30109" spans="1:7">
      <c r="A30109" s="683"/>
      <c r="B30109" s="683"/>
      <c r="C30109" s="684"/>
      <c r="D30109" s="685"/>
      <c r="E30109" s="686" t="s">
        <v>911</v>
      </c>
      <c r="F30109" s="686"/>
      <c r="G30109" s="686"/>
    </row>
    <row r="30110" spans="1:7">
      <c r="A30110" s="683">
        <v>403</v>
      </c>
      <c r="B30110" s="683" t="s">
        <v>39</v>
      </c>
      <c r="C30110" s="684" t="s">
        <v>208</v>
      </c>
      <c r="D30110" s="685" t="s">
        <v>1031</v>
      </c>
      <c r="E30110" s="665">
        <v>180.5</v>
      </c>
      <c r="F30110" s="639" t="s">
        <v>42</v>
      </c>
      <c r="G30110" s="20">
        <v>72741</v>
      </c>
    </row>
    <row r="30111" spans="1:7">
      <c r="A30111" s="683"/>
      <c r="B30111" s="683"/>
      <c r="C30111" s="684"/>
      <c r="D30111" s="685"/>
      <c r="E30111" s="686" t="s">
        <v>258</v>
      </c>
      <c r="F30111" s="686"/>
      <c r="G30111" s="686"/>
    </row>
    <row r="30112" spans="1:7">
      <c r="A30112" s="683">
        <v>403</v>
      </c>
      <c r="B30112" s="683" t="s">
        <v>39</v>
      </c>
      <c r="C30112" s="684" t="s">
        <v>209</v>
      </c>
      <c r="D30112" s="685" t="s">
        <v>172</v>
      </c>
      <c r="E30112" s="665">
        <v>190.72</v>
      </c>
      <c r="F30112" s="639" t="s">
        <v>42</v>
      </c>
      <c r="G30112" s="20">
        <v>61793</v>
      </c>
    </row>
    <row r="30113" spans="1:7">
      <c r="A30113" s="683"/>
      <c r="B30113" s="683"/>
      <c r="C30113" s="684"/>
      <c r="D30113" s="685"/>
      <c r="E30113" s="686" t="s">
        <v>173</v>
      </c>
      <c r="F30113" s="686"/>
      <c r="G30113" s="686"/>
    </row>
    <row r="30114" spans="1:7">
      <c r="A30114" s="683">
        <v>120</v>
      </c>
      <c r="B30114" s="683" t="s">
        <v>39</v>
      </c>
      <c r="C30114" s="684" t="s">
        <v>210</v>
      </c>
      <c r="D30114" s="685" t="s">
        <v>1032</v>
      </c>
      <c r="E30114" s="665">
        <v>226.02</v>
      </c>
      <c r="F30114" s="639" t="s">
        <v>42</v>
      </c>
      <c r="G30114" s="20">
        <v>27122</v>
      </c>
    </row>
    <row r="30115" spans="1:7" ht="32.25" customHeight="1">
      <c r="A30115" s="683"/>
      <c r="B30115" s="683"/>
      <c r="C30115" s="684"/>
      <c r="D30115" s="685"/>
      <c r="E30115" s="686" t="s">
        <v>1033</v>
      </c>
      <c r="F30115" s="686"/>
      <c r="G30115" s="686"/>
    </row>
    <row r="30116" spans="1:7" s="25" customFormat="1">
      <c r="A30116" s="639"/>
      <c r="B30116" s="256"/>
      <c r="C30116" s="256"/>
      <c r="D30116" s="640"/>
      <c r="E30116" s="257"/>
      <c r="F30116" s="28" t="s">
        <v>1034</v>
      </c>
      <c r="G30116" s="258">
        <v>2179390</v>
      </c>
    </row>
    <row r="30117" spans="1:7" s="36" customFormat="1">
      <c r="A30117" s="639"/>
      <c r="B30117" s="256"/>
      <c r="C30117" s="256"/>
      <c r="D30117" s="259" t="s">
        <v>1035</v>
      </c>
      <c r="E30117" s="257"/>
      <c r="F30117" s="257"/>
      <c r="G30117" s="260"/>
    </row>
    <row r="30118" spans="1:7" s="36" customFormat="1">
      <c r="A30118" s="683">
        <v>303</v>
      </c>
      <c r="B30118" s="683" t="s">
        <v>10</v>
      </c>
      <c r="C30118" s="684" t="s">
        <v>11</v>
      </c>
      <c r="D30118" s="759" t="s">
        <v>30</v>
      </c>
      <c r="E30118" s="665">
        <v>337</v>
      </c>
      <c r="F30118" s="639" t="s">
        <v>31</v>
      </c>
      <c r="G30118" s="20">
        <v>102111</v>
      </c>
    </row>
    <row r="30119" spans="1:7" s="36" customFormat="1">
      <c r="A30119" s="683"/>
      <c r="B30119" s="683"/>
      <c r="C30119" s="684"/>
      <c r="D30119" s="759"/>
      <c r="E30119" s="760" t="s">
        <v>32</v>
      </c>
      <c r="F30119" s="760"/>
      <c r="G30119" s="760"/>
    </row>
    <row r="30120" spans="1:7">
      <c r="A30120" s="761">
        <v>16.23</v>
      </c>
      <c r="B30120" s="683" t="s">
        <v>24</v>
      </c>
      <c r="C30120" s="684" t="s">
        <v>15</v>
      </c>
      <c r="D30120" s="759" t="s">
        <v>26</v>
      </c>
      <c r="E30120" s="665">
        <v>5001.7</v>
      </c>
      <c r="F30120" s="639" t="s">
        <v>27</v>
      </c>
      <c r="G30120" s="20">
        <v>81178</v>
      </c>
    </row>
    <row r="30121" spans="1:7">
      <c r="A30121" s="761"/>
      <c r="B30121" s="683"/>
      <c r="C30121" s="684"/>
      <c r="D30121" s="759"/>
      <c r="E30121" s="686" t="s">
        <v>28</v>
      </c>
      <c r="F30121" s="686"/>
      <c r="G30121" s="686"/>
    </row>
    <row r="30122" spans="1:7">
      <c r="A30122" s="684">
        <v>21601</v>
      </c>
      <c r="B30122" s="684" t="s">
        <v>10</v>
      </c>
      <c r="C30122" s="683" t="s">
        <v>18</v>
      </c>
      <c r="D30122" s="685" t="s">
        <v>37</v>
      </c>
      <c r="E30122" s="665">
        <v>13112.99</v>
      </c>
      <c r="F30122" s="639" t="s">
        <v>13</v>
      </c>
      <c r="G30122" s="13">
        <v>283240</v>
      </c>
    </row>
    <row r="30123" spans="1:7">
      <c r="A30123" s="684"/>
      <c r="B30123" s="684"/>
      <c r="C30123" s="683"/>
      <c r="D30123" s="685"/>
      <c r="E30123" s="686" t="s">
        <v>1036</v>
      </c>
      <c r="F30123" s="686"/>
      <c r="G30123" s="686"/>
    </row>
    <row r="30124" spans="1:7">
      <c r="A30124" s="639">
        <v>257</v>
      </c>
      <c r="B30124" s="639" t="s">
        <v>107</v>
      </c>
      <c r="C30124" s="638" t="s">
        <v>21</v>
      </c>
      <c r="D30124" s="685" t="s">
        <v>1037</v>
      </c>
      <c r="E30124" s="665">
        <v>228.9</v>
      </c>
      <c r="F30124" s="639" t="s">
        <v>111</v>
      </c>
      <c r="G30124" s="20">
        <v>58827</v>
      </c>
    </row>
    <row r="30125" spans="1:7">
      <c r="A30125" s="639"/>
      <c r="B30125" s="639"/>
      <c r="C30125" s="638"/>
      <c r="D30125" s="685"/>
      <c r="E30125" s="686" t="s">
        <v>1038</v>
      </c>
      <c r="F30125" s="686"/>
      <c r="G30125" s="686"/>
    </row>
    <row r="30126" spans="1:7">
      <c r="A30126" s="683">
        <v>662</v>
      </c>
      <c r="B30126" s="683" t="s">
        <v>107</v>
      </c>
      <c r="C30126" s="684" t="s">
        <v>25</v>
      </c>
      <c r="D30126" s="685" t="s">
        <v>1039</v>
      </c>
      <c r="E30126" s="665">
        <v>240.5</v>
      </c>
      <c r="F30126" s="639" t="s">
        <v>111</v>
      </c>
      <c r="G30126" s="20">
        <v>159211</v>
      </c>
    </row>
    <row r="30127" spans="1:7">
      <c r="A30127" s="683"/>
      <c r="B30127" s="683"/>
      <c r="C30127" s="684"/>
      <c r="D30127" s="685"/>
      <c r="E30127" s="686" t="s">
        <v>1040</v>
      </c>
      <c r="F30127" s="686"/>
      <c r="G30127" s="686"/>
    </row>
    <row r="30128" spans="1:7">
      <c r="A30128" s="683">
        <v>703</v>
      </c>
      <c r="B30128" s="683" t="s">
        <v>39</v>
      </c>
      <c r="C30128" s="684" t="s">
        <v>29</v>
      </c>
      <c r="D30128" s="685" t="s">
        <v>251</v>
      </c>
      <c r="E30128" s="665">
        <v>902.93</v>
      </c>
      <c r="F30128" s="639" t="s">
        <v>165</v>
      </c>
      <c r="G30128" s="20">
        <v>494862</v>
      </c>
    </row>
    <row r="30129" spans="1:7">
      <c r="A30129" s="683"/>
      <c r="B30129" s="683"/>
      <c r="C30129" s="684"/>
      <c r="D30129" s="685"/>
      <c r="E30129" s="686" t="s">
        <v>252</v>
      </c>
      <c r="F30129" s="686"/>
      <c r="G30129" s="686"/>
    </row>
    <row r="30130" spans="1:7">
      <c r="A30130" s="684">
        <v>11541</v>
      </c>
      <c r="B30130" s="684" t="s">
        <v>39</v>
      </c>
      <c r="C30130" s="683" t="s">
        <v>33</v>
      </c>
      <c r="D30130" s="685" t="s">
        <v>1041</v>
      </c>
      <c r="E30130" s="665">
        <v>2206.6</v>
      </c>
      <c r="F30130" s="639" t="s">
        <v>42</v>
      </c>
      <c r="G30130" s="13">
        <v>254663</v>
      </c>
    </row>
    <row r="30131" spans="1:7">
      <c r="A30131" s="684"/>
      <c r="B30131" s="684"/>
      <c r="C30131" s="683"/>
      <c r="D30131" s="685"/>
      <c r="E30131" s="686" t="s">
        <v>244</v>
      </c>
      <c r="F30131" s="686"/>
      <c r="G30131" s="686"/>
    </row>
    <row r="30132" spans="1:7">
      <c r="A30132" s="684">
        <v>11541</v>
      </c>
      <c r="B30132" s="684" t="s">
        <v>39</v>
      </c>
      <c r="C30132" s="683" t="s">
        <v>36</v>
      </c>
      <c r="D30132" s="685" t="s">
        <v>1042</v>
      </c>
      <c r="E30132" s="665">
        <v>2197.52</v>
      </c>
      <c r="F30132" s="639" t="s">
        <v>42</v>
      </c>
      <c r="G30132" s="13">
        <v>253615</v>
      </c>
    </row>
    <row r="30133" spans="1:7">
      <c r="A30133" s="684"/>
      <c r="B30133" s="684"/>
      <c r="C30133" s="683"/>
      <c r="D30133" s="685"/>
      <c r="E30133" s="686" t="s">
        <v>1043</v>
      </c>
      <c r="F30133" s="686"/>
      <c r="G30133" s="686"/>
    </row>
    <row r="30134" spans="1:7">
      <c r="A30134" s="684">
        <v>344</v>
      </c>
      <c r="B30134" s="684" t="s">
        <v>10</v>
      </c>
      <c r="C30134" s="683" t="s">
        <v>40</v>
      </c>
      <c r="D30134" s="685" t="s">
        <v>34</v>
      </c>
      <c r="E30134" s="665">
        <v>14429.25</v>
      </c>
      <c r="F30134" s="639" t="s">
        <v>13</v>
      </c>
      <c r="G30134" s="13">
        <v>493636</v>
      </c>
    </row>
    <row r="30135" spans="1:7">
      <c r="A30135" s="684"/>
      <c r="B30135" s="684"/>
      <c r="C30135" s="683"/>
      <c r="D30135" s="685"/>
      <c r="E30135" s="686" t="s">
        <v>35</v>
      </c>
      <c r="F30135" s="686"/>
      <c r="G30135" s="686"/>
    </row>
    <row r="30136" spans="1:7" s="25" customFormat="1">
      <c r="A30136" s="683">
        <v>1810</v>
      </c>
      <c r="B30136" s="683" t="s">
        <v>39</v>
      </c>
      <c r="C30136" s="683" t="s">
        <v>44</v>
      </c>
      <c r="D30136" s="685" t="s">
        <v>265</v>
      </c>
      <c r="E30136" s="639">
        <v>567.48</v>
      </c>
      <c r="F30136" s="639" t="s">
        <v>266</v>
      </c>
      <c r="G30136" s="20">
        <v>1027138</v>
      </c>
    </row>
    <row r="30137" spans="1:7" s="25" customFormat="1">
      <c r="A30137" s="683"/>
      <c r="B30137" s="683"/>
      <c r="C30137" s="683"/>
      <c r="D30137" s="685"/>
      <c r="E30137" s="686" t="s">
        <v>267</v>
      </c>
      <c r="F30137" s="686"/>
      <c r="G30137" s="686"/>
    </row>
    <row r="30138" spans="1:7" s="25" customFormat="1">
      <c r="A30138" s="683">
        <v>460</v>
      </c>
      <c r="B30138" s="683" t="s">
        <v>39</v>
      </c>
      <c r="C30138" s="683" t="s">
        <v>47</v>
      </c>
      <c r="D30138" s="685" t="s">
        <v>278</v>
      </c>
      <c r="E30138" s="639">
        <v>186.04</v>
      </c>
      <c r="F30138" s="639" t="s">
        <v>266</v>
      </c>
      <c r="G30138" s="20">
        <v>85578</v>
      </c>
    </row>
    <row r="30139" spans="1:7" s="25" customFormat="1">
      <c r="A30139" s="683"/>
      <c r="B30139" s="683"/>
      <c r="C30139" s="683"/>
      <c r="D30139" s="685"/>
      <c r="E30139" s="686" t="s">
        <v>279</v>
      </c>
      <c r="F30139" s="686"/>
      <c r="G30139" s="686"/>
    </row>
    <row r="30140" spans="1:7" s="25" customFormat="1">
      <c r="A30140" s="683">
        <v>525</v>
      </c>
      <c r="B30140" s="683" t="s">
        <v>39</v>
      </c>
      <c r="C30140" s="683" t="s">
        <v>50</v>
      </c>
      <c r="D30140" s="685" t="s">
        <v>733</v>
      </c>
      <c r="E30140" s="639">
        <v>27747.06</v>
      </c>
      <c r="F30140" s="639" t="s">
        <v>42</v>
      </c>
      <c r="G30140" s="20">
        <v>145672</v>
      </c>
    </row>
    <row r="30141" spans="1:7" s="25" customFormat="1">
      <c r="A30141" s="683"/>
      <c r="B30141" s="683"/>
      <c r="C30141" s="683"/>
      <c r="D30141" s="685"/>
      <c r="E30141" s="686" t="s">
        <v>1044</v>
      </c>
      <c r="F30141" s="686"/>
      <c r="G30141" s="686"/>
    </row>
    <row r="30142" spans="1:7" s="25" customFormat="1">
      <c r="A30142" s="683">
        <v>1379</v>
      </c>
      <c r="B30142" s="683" t="s">
        <v>39</v>
      </c>
      <c r="C30142" s="683" t="s">
        <v>54</v>
      </c>
      <c r="D30142" s="685" t="s">
        <v>736</v>
      </c>
      <c r="E30142" s="665">
        <v>28299.3</v>
      </c>
      <c r="F30142" s="639" t="s">
        <v>42</v>
      </c>
      <c r="G30142" s="20">
        <v>390247</v>
      </c>
    </row>
    <row r="30143" spans="1:7" s="25" customFormat="1">
      <c r="A30143" s="683"/>
      <c r="B30143" s="683"/>
      <c r="C30143" s="683"/>
      <c r="D30143" s="685"/>
      <c r="E30143" s="686" t="s">
        <v>737</v>
      </c>
      <c r="F30143" s="686"/>
      <c r="G30143" s="686"/>
    </row>
    <row r="30144" spans="1:7">
      <c r="A30144" s="683">
        <v>7484</v>
      </c>
      <c r="B30144" s="683" t="s">
        <v>39</v>
      </c>
      <c r="C30144" s="684" t="s">
        <v>57</v>
      </c>
      <c r="D30144" s="685" t="s">
        <v>1027</v>
      </c>
      <c r="E30144" s="665">
        <v>602.25</v>
      </c>
      <c r="F30144" s="639" t="s">
        <v>42</v>
      </c>
      <c r="G30144" s="20">
        <v>45072</v>
      </c>
    </row>
    <row r="30145" spans="1:7">
      <c r="A30145" s="683"/>
      <c r="B30145" s="683"/>
      <c r="C30145" s="684"/>
      <c r="D30145" s="685"/>
      <c r="E30145" s="686" t="s">
        <v>1028</v>
      </c>
      <c r="F30145" s="686"/>
      <c r="G30145" s="686"/>
    </row>
    <row r="30146" spans="1:7">
      <c r="A30146" s="683">
        <v>69</v>
      </c>
      <c r="B30146" s="683" t="s">
        <v>39</v>
      </c>
      <c r="C30146" s="684" t="s">
        <v>60</v>
      </c>
      <c r="D30146" s="685" t="s">
        <v>1045</v>
      </c>
      <c r="E30146" s="665">
        <v>2364.63</v>
      </c>
      <c r="F30146" s="639" t="s">
        <v>165</v>
      </c>
      <c r="G30146" s="20">
        <v>163159</v>
      </c>
    </row>
    <row r="30147" spans="1:7">
      <c r="A30147" s="683"/>
      <c r="B30147" s="683"/>
      <c r="C30147" s="684"/>
      <c r="D30147" s="685"/>
      <c r="E30147" s="686" t="s">
        <v>315</v>
      </c>
      <c r="F30147" s="686"/>
      <c r="G30147" s="686"/>
    </row>
    <row r="30148" spans="1:7">
      <c r="A30148" s="683">
        <v>2022</v>
      </c>
      <c r="B30148" s="683" t="s">
        <v>39</v>
      </c>
      <c r="C30148" s="684" t="s">
        <v>63</v>
      </c>
      <c r="D30148" s="685" t="s">
        <v>1046</v>
      </c>
      <c r="E30148" s="665">
        <v>1672.6</v>
      </c>
      <c r="F30148" s="639" t="s">
        <v>42</v>
      </c>
      <c r="G30148" s="20">
        <v>33815</v>
      </c>
    </row>
    <row r="30149" spans="1:7">
      <c r="A30149" s="683"/>
      <c r="B30149" s="683"/>
      <c r="C30149" s="684"/>
      <c r="D30149" s="685"/>
      <c r="E30149" s="686" t="s">
        <v>662</v>
      </c>
      <c r="F30149" s="686"/>
      <c r="G30149" s="686"/>
    </row>
    <row r="30150" spans="1:7">
      <c r="A30150" s="683">
        <v>7484</v>
      </c>
      <c r="B30150" s="683" t="s">
        <v>39</v>
      </c>
      <c r="C30150" s="684" t="s">
        <v>66</v>
      </c>
      <c r="D30150" s="685" t="s">
        <v>300</v>
      </c>
      <c r="E30150" s="665">
        <v>1043.9000000000001</v>
      </c>
      <c r="F30150" s="639" t="s">
        <v>42</v>
      </c>
      <c r="G30150" s="20">
        <v>78125</v>
      </c>
    </row>
    <row r="30151" spans="1:7">
      <c r="A30151" s="683"/>
      <c r="B30151" s="683"/>
      <c r="C30151" s="684"/>
      <c r="D30151" s="685"/>
      <c r="E30151" s="686" t="s">
        <v>301</v>
      </c>
      <c r="F30151" s="686"/>
      <c r="G30151" s="686"/>
    </row>
    <row r="30152" spans="1:7">
      <c r="A30152" s="683">
        <v>36</v>
      </c>
      <c r="B30152" s="683" t="s">
        <v>39</v>
      </c>
      <c r="C30152" s="684" t="s">
        <v>69</v>
      </c>
      <c r="D30152" s="685" t="s">
        <v>1029</v>
      </c>
      <c r="E30152" s="665">
        <v>1778.5</v>
      </c>
      <c r="F30152" s="639" t="s">
        <v>42</v>
      </c>
      <c r="G30152" s="20">
        <v>64026</v>
      </c>
    </row>
    <row r="30153" spans="1:7">
      <c r="A30153" s="683"/>
      <c r="B30153" s="683"/>
      <c r="C30153" s="684"/>
      <c r="D30153" s="685"/>
      <c r="E30153" s="686" t="s">
        <v>1030</v>
      </c>
      <c r="F30153" s="686"/>
      <c r="G30153" s="686"/>
    </row>
    <row r="30154" spans="1:7">
      <c r="A30154" s="683">
        <v>1584</v>
      </c>
      <c r="B30154" s="683" t="s">
        <v>39</v>
      </c>
      <c r="C30154" s="684" t="s">
        <v>73</v>
      </c>
      <c r="D30154" s="685" t="s">
        <v>61</v>
      </c>
      <c r="E30154" s="665">
        <v>2116.41</v>
      </c>
      <c r="F30154" s="639" t="s">
        <v>42</v>
      </c>
      <c r="G30154" s="20">
        <v>33524</v>
      </c>
    </row>
    <row r="30155" spans="1:7">
      <c r="A30155" s="683"/>
      <c r="B30155" s="683"/>
      <c r="C30155" s="684"/>
      <c r="D30155" s="685"/>
      <c r="E30155" s="686" t="s">
        <v>911</v>
      </c>
      <c r="F30155" s="686"/>
      <c r="G30155" s="686"/>
    </row>
    <row r="30156" spans="1:7">
      <c r="A30156" s="683">
        <v>403</v>
      </c>
      <c r="B30156" s="683" t="s">
        <v>39</v>
      </c>
      <c r="C30156" s="684" t="s">
        <v>208</v>
      </c>
      <c r="D30156" s="685" t="s">
        <v>1031</v>
      </c>
      <c r="E30156" s="665">
        <v>180.5</v>
      </c>
      <c r="F30156" s="639" t="s">
        <v>42</v>
      </c>
      <c r="G30156" s="20">
        <v>72741</v>
      </c>
    </row>
    <row r="30157" spans="1:7">
      <c r="A30157" s="683"/>
      <c r="B30157" s="683"/>
      <c r="C30157" s="684"/>
      <c r="D30157" s="685"/>
      <c r="E30157" s="686" t="s">
        <v>258</v>
      </c>
      <c r="F30157" s="686"/>
      <c r="G30157" s="686"/>
    </row>
    <row r="30158" spans="1:7">
      <c r="A30158" s="683">
        <v>403</v>
      </c>
      <c r="B30158" s="683" t="s">
        <v>39</v>
      </c>
      <c r="C30158" s="684" t="s">
        <v>209</v>
      </c>
      <c r="D30158" s="685" t="s">
        <v>172</v>
      </c>
      <c r="E30158" s="665">
        <v>190.72</v>
      </c>
      <c r="F30158" s="639" t="s">
        <v>42</v>
      </c>
      <c r="G30158" s="20">
        <v>76860</v>
      </c>
    </row>
    <row r="30159" spans="1:7">
      <c r="A30159" s="683"/>
      <c r="B30159" s="683"/>
      <c r="C30159" s="684"/>
      <c r="D30159" s="685"/>
      <c r="E30159" s="686" t="s">
        <v>173</v>
      </c>
      <c r="F30159" s="686"/>
      <c r="G30159" s="686"/>
    </row>
    <row r="30160" spans="1:7" ht="38.25">
      <c r="A30160" s="639"/>
      <c r="B30160" s="639"/>
      <c r="C30160" s="638" t="s">
        <v>210</v>
      </c>
      <c r="D30160" s="640" t="s">
        <v>1047</v>
      </c>
      <c r="E30160" s="762"/>
      <c r="F30160" s="762"/>
      <c r="G30160" s="762"/>
    </row>
    <row r="30161" spans="1:7">
      <c r="A30161" s="683">
        <v>1564</v>
      </c>
      <c r="B30161" s="683" t="s">
        <v>39</v>
      </c>
      <c r="C30161" s="684"/>
      <c r="D30161" s="685" t="s">
        <v>1048</v>
      </c>
      <c r="E30161" s="665">
        <v>3275.5</v>
      </c>
      <c r="F30161" s="639" t="s">
        <v>52</v>
      </c>
      <c r="G30161" s="20">
        <v>51228</v>
      </c>
    </row>
    <row r="30162" spans="1:7">
      <c r="A30162" s="683"/>
      <c r="B30162" s="683"/>
      <c r="C30162" s="684"/>
      <c r="D30162" s="685"/>
      <c r="E30162" s="686" t="s">
        <v>1049</v>
      </c>
      <c r="F30162" s="686"/>
      <c r="G30162" s="686"/>
    </row>
    <row r="30163" spans="1:7">
      <c r="A30163" s="683">
        <v>10</v>
      </c>
      <c r="B30163" s="683" t="s">
        <v>72</v>
      </c>
      <c r="C30163" s="684" t="s">
        <v>213</v>
      </c>
      <c r="D30163" s="685" t="s">
        <v>74</v>
      </c>
      <c r="E30163" s="665">
        <v>524.98</v>
      </c>
      <c r="F30163" s="639" t="s">
        <v>75</v>
      </c>
      <c r="G30163" s="20">
        <v>5249</v>
      </c>
    </row>
    <row r="30164" spans="1:7">
      <c r="A30164" s="683"/>
      <c r="B30164" s="683"/>
      <c r="C30164" s="684"/>
      <c r="D30164" s="685"/>
      <c r="E30164" s="686" t="s">
        <v>76</v>
      </c>
      <c r="F30164" s="686"/>
      <c r="G30164" s="686"/>
    </row>
    <row r="30165" spans="1:7">
      <c r="A30165" s="683">
        <v>6167</v>
      </c>
      <c r="B30165" s="683" t="s">
        <v>1050</v>
      </c>
      <c r="C30165" s="684" t="s">
        <v>272</v>
      </c>
      <c r="D30165" s="685" t="s">
        <v>1051</v>
      </c>
      <c r="E30165" s="665">
        <v>2567.9499999999998</v>
      </c>
      <c r="F30165" s="639" t="s">
        <v>42</v>
      </c>
      <c r="G30165" s="20">
        <v>158369</v>
      </c>
    </row>
    <row r="30166" spans="1:7" ht="71.25" customHeight="1">
      <c r="A30166" s="683"/>
      <c r="B30166" s="683"/>
      <c r="C30166" s="684"/>
      <c r="D30166" s="685"/>
      <c r="E30166" s="686" t="s">
        <v>1052</v>
      </c>
      <c r="F30166" s="686"/>
      <c r="G30166" s="686"/>
    </row>
    <row r="30167" spans="1:7" s="25" customFormat="1">
      <c r="A30167" s="639"/>
      <c r="B30167" s="256"/>
      <c r="C30167" s="256"/>
      <c r="D30167" s="640"/>
      <c r="E30167" s="257"/>
      <c r="F30167" s="28" t="s">
        <v>1053</v>
      </c>
      <c r="G30167" s="258">
        <v>4168146</v>
      </c>
    </row>
    <row r="30168" spans="1:7" s="36" customFormat="1" ht="24">
      <c r="A30168" s="639"/>
      <c r="B30168" s="256"/>
      <c r="C30168" s="256"/>
      <c r="D30168" s="262" t="s">
        <v>1054</v>
      </c>
      <c r="E30168" s="257"/>
      <c r="F30168" s="257"/>
      <c r="G30168" s="260"/>
    </row>
    <row r="30169" spans="1:7">
      <c r="A30169" s="684">
        <v>469</v>
      </c>
      <c r="B30169" s="684" t="s">
        <v>10</v>
      </c>
      <c r="C30169" s="683" t="s">
        <v>11</v>
      </c>
      <c r="D30169" s="685" t="s">
        <v>1055</v>
      </c>
      <c r="E30169" s="665">
        <v>3176.25</v>
      </c>
      <c r="F30169" s="639" t="s">
        <v>242</v>
      </c>
      <c r="G30169" s="13">
        <v>1489</v>
      </c>
    </row>
    <row r="30170" spans="1:7">
      <c r="A30170" s="684"/>
      <c r="B30170" s="684"/>
      <c r="C30170" s="683"/>
      <c r="D30170" s="685"/>
      <c r="E30170" s="686" t="s">
        <v>180</v>
      </c>
      <c r="F30170" s="686"/>
      <c r="G30170" s="686"/>
    </row>
    <row r="30171" spans="1:7" s="25" customFormat="1">
      <c r="A30171" s="684">
        <v>141</v>
      </c>
      <c r="B30171" s="684" t="s">
        <v>10</v>
      </c>
      <c r="C30171" s="683" t="s">
        <v>15</v>
      </c>
      <c r="D30171" s="685" t="s">
        <v>243</v>
      </c>
      <c r="E30171" s="665">
        <v>9416.2800000000007</v>
      </c>
      <c r="F30171" s="639" t="s">
        <v>13</v>
      </c>
      <c r="G30171" s="13">
        <v>13276</v>
      </c>
    </row>
    <row r="30172" spans="1:7" s="25" customFormat="1">
      <c r="A30172" s="684"/>
      <c r="B30172" s="684"/>
      <c r="C30172" s="683"/>
      <c r="D30172" s="685"/>
      <c r="E30172" s="686" t="s">
        <v>244</v>
      </c>
      <c r="F30172" s="686"/>
      <c r="G30172" s="686"/>
    </row>
    <row r="30173" spans="1:7">
      <c r="A30173" s="684">
        <v>300</v>
      </c>
      <c r="B30173" s="684" t="s">
        <v>10</v>
      </c>
      <c r="C30173" s="683" t="s">
        <v>18</v>
      </c>
      <c r="D30173" s="685" t="s">
        <v>309</v>
      </c>
      <c r="E30173" s="665">
        <v>17723</v>
      </c>
      <c r="F30173" s="639" t="s">
        <v>13</v>
      </c>
      <c r="G30173" s="13">
        <v>53169</v>
      </c>
    </row>
    <row r="30174" spans="1:7">
      <c r="A30174" s="684"/>
      <c r="B30174" s="684"/>
      <c r="C30174" s="683"/>
      <c r="D30174" s="685"/>
      <c r="E30174" s="686" t="s">
        <v>1056</v>
      </c>
      <c r="F30174" s="686"/>
      <c r="G30174" s="686"/>
    </row>
    <row r="30175" spans="1:7">
      <c r="A30175" s="684">
        <v>338</v>
      </c>
      <c r="B30175" s="684" t="s">
        <v>10</v>
      </c>
      <c r="C30175" s="683" t="s">
        <v>21</v>
      </c>
      <c r="D30175" s="685" t="s">
        <v>245</v>
      </c>
      <c r="E30175" s="665">
        <v>25321</v>
      </c>
      <c r="F30175" s="639" t="s">
        <v>13</v>
      </c>
      <c r="G30175" s="13">
        <v>85584</v>
      </c>
    </row>
    <row r="30176" spans="1:7">
      <c r="A30176" s="684"/>
      <c r="B30176" s="684"/>
      <c r="C30176" s="683"/>
      <c r="D30176" s="685"/>
      <c r="E30176" s="686" t="s">
        <v>316</v>
      </c>
      <c r="F30176" s="686"/>
      <c r="G30176" s="686"/>
    </row>
    <row r="30177" spans="1:7">
      <c r="A30177" s="683">
        <v>185</v>
      </c>
      <c r="B30177" s="683" t="s">
        <v>10</v>
      </c>
      <c r="C30177" s="684" t="s">
        <v>25</v>
      </c>
      <c r="D30177" s="759" t="s">
        <v>30</v>
      </c>
      <c r="E30177" s="665">
        <v>337</v>
      </c>
      <c r="F30177" s="639" t="s">
        <v>31</v>
      </c>
      <c r="G30177" s="20">
        <v>62345</v>
      </c>
    </row>
    <row r="30178" spans="1:7">
      <c r="A30178" s="683"/>
      <c r="B30178" s="683"/>
      <c r="C30178" s="684"/>
      <c r="D30178" s="759"/>
      <c r="E30178" s="760" t="s">
        <v>32</v>
      </c>
      <c r="F30178" s="760"/>
      <c r="G30178" s="760"/>
    </row>
    <row r="30179" spans="1:7">
      <c r="A30179" s="761">
        <v>9.91</v>
      </c>
      <c r="B30179" s="683" t="s">
        <v>24</v>
      </c>
      <c r="C30179" s="684" t="s">
        <v>29</v>
      </c>
      <c r="D30179" s="759" t="s">
        <v>1057</v>
      </c>
      <c r="E30179" s="665">
        <v>5001.7</v>
      </c>
      <c r="F30179" s="639" t="s">
        <v>27</v>
      </c>
      <c r="G30179" s="20">
        <v>27475</v>
      </c>
    </row>
    <row r="30180" spans="1:7">
      <c r="A30180" s="761"/>
      <c r="B30180" s="683"/>
      <c r="C30180" s="684"/>
      <c r="D30180" s="759"/>
      <c r="E30180" s="686" t="s">
        <v>28</v>
      </c>
      <c r="F30180" s="686"/>
      <c r="G30180" s="686"/>
    </row>
    <row r="30181" spans="1:7">
      <c r="A30181" s="761">
        <v>0.82499999999999996</v>
      </c>
      <c r="B30181" s="683" t="s">
        <v>24</v>
      </c>
      <c r="C30181" s="684" t="s">
        <v>33</v>
      </c>
      <c r="D30181" s="759" t="s">
        <v>1058</v>
      </c>
      <c r="E30181" s="665">
        <v>4820.2</v>
      </c>
      <c r="F30181" s="639" t="s">
        <v>27</v>
      </c>
      <c r="G30181" s="20">
        <v>3976</v>
      </c>
    </row>
    <row r="30182" spans="1:7">
      <c r="A30182" s="761"/>
      <c r="B30182" s="683"/>
      <c r="C30182" s="684"/>
      <c r="D30182" s="759"/>
      <c r="E30182" s="686" t="s">
        <v>317</v>
      </c>
      <c r="F30182" s="686"/>
      <c r="G30182" s="686"/>
    </row>
    <row r="30183" spans="1:7">
      <c r="A30183" s="684">
        <v>394</v>
      </c>
      <c r="B30183" s="684" t="s">
        <v>10</v>
      </c>
      <c r="C30183" s="683" t="s">
        <v>36</v>
      </c>
      <c r="D30183" s="685" t="s">
        <v>1059</v>
      </c>
      <c r="E30183" s="665">
        <v>11948.36</v>
      </c>
      <c r="F30183" s="639" t="s">
        <v>13</v>
      </c>
      <c r="G30183" s="13">
        <v>4707</v>
      </c>
    </row>
    <row r="30184" spans="1:7">
      <c r="A30184" s="684"/>
      <c r="B30184" s="684"/>
      <c r="C30184" s="683"/>
      <c r="D30184" s="685"/>
      <c r="E30184" s="686" t="s">
        <v>17</v>
      </c>
      <c r="F30184" s="686"/>
      <c r="G30184" s="686"/>
    </row>
    <row r="30185" spans="1:7">
      <c r="A30185" s="684">
        <v>525</v>
      </c>
      <c r="B30185" s="684" t="s">
        <v>39</v>
      </c>
      <c r="C30185" s="683" t="s">
        <v>40</v>
      </c>
      <c r="D30185" s="685" t="s">
        <v>1041</v>
      </c>
      <c r="E30185" s="665">
        <v>2206.6</v>
      </c>
      <c r="F30185" s="639" t="s">
        <v>42</v>
      </c>
      <c r="G30185" s="13">
        <v>11584</v>
      </c>
    </row>
    <row r="30186" spans="1:7">
      <c r="A30186" s="684"/>
      <c r="B30186" s="684"/>
      <c r="C30186" s="683"/>
      <c r="D30186" s="685"/>
      <c r="E30186" s="686" t="s">
        <v>1060</v>
      </c>
      <c r="F30186" s="686"/>
      <c r="G30186" s="686"/>
    </row>
    <row r="30187" spans="1:7">
      <c r="A30187" s="684">
        <v>525</v>
      </c>
      <c r="B30187" s="684" t="s">
        <v>39</v>
      </c>
      <c r="C30187" s="683" t="s">
        <v>44</v>
      </c>
      <c r="D30187" s="685" t="s">
        <v>1042</v>
      </c>
      <c r="E30187" s="665">
        <v>2197.52</v>
      </c>
      <c r="F30187" s="639" t="s">
        <v>42</v>
      </c>
      <c r="G30187" s="13">
        <v>11536</v>
      </c>
    </row>
    <row r="30188" spans="1:7">
      <c r="A30188" s="684"/>
      <c r="B30188" s="684"/>
      <c r="C30188" s="683"/>
      <c r="D30188" s="685"/>
      <c r="E30188" s="686" t="s">
        <v>1043</v>
      </c>
      <c r="F30188" s="686"/>
      <c r="G30188" s="686"/>
    </row>
    <row r="30189" spans="1:7">
      <c r="A30189" s="684">
        <v>525</v>
      </c>
      <c r="B30189" s="684" t="s">
        <v>39</v>
      </c>
      <c r="C30189" s="683" t="s">
        <v>47</v>
      </c>
      <c r="D30189" s="685" t="s">
        <v>318</v>
      </c>
      <c r="E30189" s="665">
        <v>1213.58</v>
      </c>
      <c r="F30189" s="639" t="s">
        <v>42</v>
      </c>
      <c r="G30189" s="13">
        <v>6371</v>
      </c>
    </row>
    <row r="30190" spans="1:7">
      <c r="A30190" s="684"/>
      <c r="B30190" s="684"/>
      <c r="C30190" s="683"/>
      <c r="D30190" s="685"/>
      <c r="E30190" s="686" t="s">
        <v>319</v>
      </c>
      <c r="F30190" s="686"/>
      <c r="G30190" s="686"/>
    </row>
    <row r="30191" spans="1:7">
      <c r="A30191" s="684">
        <v>60</v>
      </c>
      <c r="B30191" s="684" t="s">
        <v>39</v>
      </c>
      <c r="C30191" s="683" t="s">
        <v>50</v>
      </c>
      <c r="D30191" s="685" t="s">
        <v>211</v>
      </c>
      <c r="E30191" s="665">
        <v>726.72</v>
      </c>
      <c r="F30191" s="639" t="s">
        <v>42</v>
      </c>
      <c r="G30191" s="13">
        <v>43603</v>
      </c>
    </row>
    <row r="30192" spans="1:7">
      <c r="A30192" s="684"/>
      <c r="B30192" s="684"/>
      <c r="C30192" s="683"/>
      <c r="D30192" s="685"/>
      <c r="E30192" s="686" t="s">
        <v>212</v>
      </c>
      <c r="F30192" s="686"/>
      <c r="G30192" s="686"/>
    </row>
    <row r="30193" spans="1:7">
      <c r="A30193" s="684">
        <v>4382</v>
      </c>
      <c r="B30193" s="684" t="s">
        <v>39</v>
      </c>
      <c r="C30193" s="683" t="s">
        <v>54</v>
      </c>
      <c r="D30193" s="685" t="s">
        <v>70</v>
      </c>
      <c r="E30193" s="665">
        <v>1276.53</v>
      </c>
      <c r="F30193" s="639" t="s">
        <v>42</v>
      </c>
      <c r="G30193" s="13">
        <v>55937</v>
      </c>
    </row>
    <row r="30194" spans="1:7">
      <c r="A30194" s="684"/>
      <c r="B30194" s="684"/>
      <c r="C30194" s="683"/>
      <c r="D30194" s="685"/>
      <c r="E30194" s="686" t="s">
        <v>71</v>
      </c>
      <c r="F30194" s="686"/>
      <c r="G30194" s="686"/>
    </row>
    <row r="30195" spans="1:7">
      <c r="A30195" s="684">
        <v>120</v>
      </c>
      <c r="B30195" s="684" t="s">
        <v>39</v>
      </c>
      <c r="C30195" s="683" t="s">
        <v>57</v>
      </c>
      <c r="D30195" s="685" t="s">
        <v>1061</v>
      </c>
      <c r="E30195" s="665">
        <v>1270.83</v>
      </c>
      <c r="F30195" s="639" t="s">
        <v>42</v>
      </c>
      <c r="G30195" s="13">
        <v>1524</v>
      </c>
    </row>
    <row r="30196" spans="1:7">
      <c r="A30196" s="684"/>
      <c r="B30196" s="684"/>
      <c r="C30196" s="683"/>
      <c r="D30196" s="685"/>
      <c r="E30196" s="686" t="s">
        <v>1062</v>
      </c>
      <c r="F30196" s="686"/>
      <c r="G30196" s="686"/>
    </row>
    <row r="30197" spans="1:7" s="25" customFormat="1">
      <c r="A30197" s="639"/>
      <c r="B30197" s="256"/>
      <c r="C30197" s="256"/>
      <c r="D30197" s="640"/>
      <c r="E30197" s="257"/>
      <c r="F30197" s="28" t="s">
        <v>1063</v>
      </c>
      <c r="G30197" s="258">
        <v>382576</v>
      </c>
    </row>
    <row r="30198" spans="1:7" s="25" customFormat="1">
      <c r="A30198" s="639"/>
      <c r="B30198" s="256"/>
      <c r="C30198" s="256"/>
      <c r="D30198" s="640"/>
      <c r="E30198" s="257"/>
      <c r="F30198" s="28"/>
      <c r="G30198" s="258"/>
    </row>
    <row r="30199" spans="1:7" s="36" customFormat="1" ht="25.5">
      <c r="A30199" s="639"/>
      <c r="B30199" s="256"/>
      <c r="C30199" s="256"/>
      <c r="D30199" s="48" t="s">
        <v>1064</v>
      </c>
      <c r="E30199" s="257"/>
      <c r="F30199" s="257"/>
      <c r="G30199" s="260"/>
    </row>
    <row r="30200" spans="1:7" s="25" customFormat="1">
      <c r="A30200" s="683">
        <v>7500</v>
      </c>
      <c r="B30200" s="683" t="s">
        <v>10</v>
      </c>
      <c r="C30200" s="684" t="s">
        <v>11</v>
      </c>
      <c r="D30200" s="759" t="s">
        <v>1065</v>
      </c>
      <c r="E30200" s="665">
        <v>1141.25</v>
      </c>
      <c r="F30200" s="639" t="s">
        <v>13</v>
      </c>
      <c r="G30200" s="13">
        <v>85593</v>
      </c>
    </row>
    <row r="30201" spans="1:7" s="25" customFormat="1">
      <c r="A30201" s="683"/>
      <c r="B30201" s="683"/>
      <c r="C30201" s="684"/>
      <c r="D30201" s="759"/>
      <c r="E30201" s="760" t="s">
        <v>1066</v>
      </c>
      <c r="F30201" s="760"/>
      <c r="G30201" s="760"/>
    </row>
    <row r="30202" spans="1:7" s="25" customFormat="1">
      <c r="A30202" s="684">
        <v>1875</v>
      </c>
      <c r="B30202" s="684" t="s">
        <v>10</v>
      </c>
      <c r="C30202" s="683" t="s">
        <v>15</v>
      </c>
      <c r="D30202" s="685" t="s">
        <v>243</v>
      </c>
      <c r="E30202" s="665">
        <v>9416.2800000000007</v>
      </c>
      <c r="F30202" s="639" t="s">
        <v>13</v>
      </c>
      <c r="G30202" s="13">
        <f>SUM(A30202*E30202/100)</f>
        <v>176555.25</v>
      </c>
    </row>
    <row r="30203" spans="1:7" s="25" customFormat="1">
      <c r="A30203" s="684"/>
      <c r="B30203" s="684"/>
      <c r="C30203" s="683"/>
      <c r="D30203" s="685"/>
      <c r="E30203" s="686" t="s">
        <v>244</v>
      </c>
      <c r="F30203" s="686"/>
      <c r="G30203" s="686"/>
    </row>
    <row r="30204" spans="1:7" s="25" customFormat="1">
      <c r="A30204" s="684">
        <v>3750</v>
      </c>
      <c r="B30204" s="684" t="s">
        <v>39</v>
      </c>
      <c r="C30204" s="683" t="s">
        <v>18</v>
      </c>
      <c r="D30204" s="685" t="s">
        <v>243</v>
      </c>
      <c r="E30204" s="665">
        <v>248.17</v>
      </c>
      <c r="F30204" s="639" t="s">
        <v>13</v>
      </c>
      <c r="G30204" s="13">
        <v>930637</v>
      </c>
    </row>
    <row r="30205" spans="1:7" s="25" customFormat="1">
      <c r="A30205" s="684"/>
      <c r="B30205" s="684"/>
      <c r="C30205" s="683"/>
      <c r="D30205" s="685"/>
      <c r="E30205" s="686" t="s">
        <v>1067</v>
      </c>
      <c r="F30205" s="686"/>
      <c r="G30205" s="686"/>
    </row>
    <row r="30206" spans="1:7" s="36" customFormat="1">
      <c r="A30206" s="644"/>
      <c r="B30206" s="263"/>
      <c r="C30206" s="263"/>
      <c r="D30206" s="646"/>
      <c r="E30206" s="264"/>
      <c r="F30206" s="265" t="s">
        <v>1068</v>
      </c>
      <c r="G30206" s="266">
        <v>1192785</v>
      </c>
    </row>
    <row r="30207" spans="1:7" s="36" customFormat="1">
      <c r="A30207" s="639"/>
      <c r="B30207" s="256"/>
      <c r="C30207" s="256"/>
      <c r="D30207" s="267" t="s">
        <v>1069</v>
      </c>
      <c r="E30207" s="257"/>
      <c r="F30207" s="257"/>
      <c r="G30207" s="260"/>
    </row>
    <row r="30208" spans="1:7" s="25" customFormat="1">
      <c r="A30208" s="684">
        <v>6</v>
      </c>
      <c r="B30208" s="684" t="s">
        <v>72</v>
      </c>
      <c r="C30208" s="683" t="s">
        <v>11</v>
      </c>
      <c r="D30208" s="685" t="s">
        <v>1070</v>
      </c>
      <c r="E30208" s="665">
        <v>4802.6000000000004</v>
      </c>
      <c r="F30208" s="639" t="s">
        <v>75</v>
      </c>
      <c r="G30208" s="13">
        <v>28816</v>
      </c>
    </row>
    <row r="30209" spans="1:7" s="25" customFormat="1">
      <c r="A30209" s="684"/>
      <c r="B30209" s="684"/>
      <c r="C30209" s="683"/>
      <c r="D30209" s="685"/>
      <c r="E30209" s="686" t="s">
        <v>80</v>
      </c>
      <c r="F30209" s="686"/>
      <c r="G30209" s="686"/>
    </row>
    <row r="30210" spans="1:7" s="25" customFormat="1">
      <c r="A30210" s="684">
        <v>2</v>
      </c>
      <c r="B30210" s="684" t="s">
        <v>72</v>
      </c>
      <c r="C30210" s="683" t="s">
        <v>15</v>
      </c>
      <c r="D30210" s="685" t="s">
        <v>1071</v>
      </c>
      <c r="E30210" s="665">
        <v>4257.7</v>
      </c>
      <c r="F30210" s="639" t="s">
        <v>75</v>
      </c>
      <c r="G30210" s="13">
        <v>8515</v>
      </c>
    </row>
    <row r="30211" spans="1:7" s="25" customFormat="1">
      <c r="A30211" s="684"/>
      <c r="B30211" s="684"/>
      <c r="C30211" s="683"/>
      <c r="D30211" s="685"/>
      <c r="E30211" s="686" t="s">
        <v>1072</v>
      </c>
      <c r="F30211" s="686"/>
      <c r="G30211" s="686"/>
    </row>
    <row r="30212" spans="1:7" s="25" customFormat="1">
      <c r="A30212" s="684">
        <v>8</v>
      </c>
      <c r="B30212" s="684" t="s">
        <v>72</v>
      </c>
      <c r="C30212" s="683" t="s">
        <v>18</v>
      </c>
      <c r="D30212" s="685" t="s">
        <v>1073</v>
      </c>
      <c r="E30212" s="665">
        <v>938.47</v>
      </c>
      <c r="F30212" s="639" t="s">
        <v>75</v>
      </c>
      <c r="G30212" s="13">
        <v>7508</v>
      </c>
    </row>
    <row r="30213" spans="1:7" s="25" customFormat="1">
      <c r="A30213" s="684"/>
      <c r="B30213" s="684"/>
      <c r="C30213" s="683"/>
      <c r="D30213" s="685"/>
      <c r="E30213" s="686" t="s">
        <v>1074</v>
      </c>
      <c r="F30213" s="686"/>
      <c r="G30213" s="686"/>
    </row>
    <row r="30214" spans="1:7" s="25" customFormat="1">
      <c r="A30214" s="684">
        <v>16</v>
      </c>
      <c r="B30214" s="684" t="s">
        <v>72</v>
      </c>
      <c r="C30214" s="683" t="s">
        <v>21</v>
      </c>
      <c r="D30214" s="685" t="s">
        <v>1075</v>
      </c>
      <c r="E30214" s="665">
        <v>270.60000000000002</v>
      </c>
      <c r="F30214" s="639" t="s">
        <v>75</v>
      </c>
      <c r="G30214" s="13">
        <v>4330</v>
      </c>
    </row>
    <row r="30215" spans="1:7" s="25" customFormat="1">
      <c r="A30215" s="684"/>
      <c r="B30215" s="684"/>
      <c r="C30215" s="683"/>
      <c r="D30215" s="685"/>
      <c r="E30215" s="686" t="s">
        <v>220</v>
      </c>
      <c r="F30215" s="686"/>
      <c r="G30215" s="686"/>
    </row>
    <row r="30216" spans="1:7" s="25" customFormat="1">
      <c r="A30216" s="684"/>
      <c r="B30216" s="684"/>
      <c r="C30216" s="683" t="s">
        <v>25</v>
      </c>
      <c r="D30216" s="685" t="s">
        <v>1076</v>
      </c>
      <c r="E30216" s="268"/>
      <c r="F30216" s="268"/>
      <c r="G30216" s="268"/>
    </row>
    <row r="30217" spans="1:7" s="25" customFormat="1">
      <c r="A30217" s="684"/>
      <c r="B30217" s="684"/>
      <c r="C30217" s="683"/>
      <c r="D30217" s="685"/>
      <c r="E30217" s="268"/>
      <c r="F30217" s="268"/>
      <c r="G30217" s="268"/>
    </row>
    <row r="30218" spans="1:7" s="25" customFormat="1">
      <c r="A30218" s="684">
        <v>400</v>
      </c>
      <c r="B30218" s="684" t="s">
        <v>107</v>
      </c>
      <c r="C30218" s="683"/>
      <c r="D30218" s="685" t="s">
        <v>1077</v>
      </c>
      <c r="E30218" s="665">
        <v>73.209999999999994</v>
      </c>
      <c r="F30218" s="639" t="s">
        <v>111</v>
      </c>
      <c r="G30218" s="13">
        <f>SUM(A30218*E30218)</f>
        <v>29283.999999999996</v>
      </c>
    </row>
    <row r="30219" spans="1:7" s="25" customFormat="1">
      <c r="A30219" s="684"/>
      <c r="B30219" s="684"/>
      <c r="C30219" s="683"/>
      <c r="D30219" s="685"/>
      <c r="E30219" s="686" t="s">
        <v>228</v>
      </c>
      <c r="F30219" s="686"/>
      <c r="G30219" s="686"/>
    </row>
    <row r="30220" spans="1:7" s="25" customFormat="1">
      <c r="A30220" s="684">
        <v>200</v>
      </c>
      <c r="B30220" s="684" t="s">
        <v>107</v>
      </c>
      <c r="C30220" s="683"/>
      <c r="D30220" s="685" t="s">
        <v>1078</v>
      </c>
      <c r="E30220" s="665">
        <v>95.79</v>
      </c>
      <c r="F30220" s="639" t="s">
        <v>111</v>
      </c>
      <c r="G30220" s="13">
        <f>SUM(A30220*E30220)</f>
        <v>19158</v>
      </c>
    </row>
    <row r="30221" spans="1:7" s="25" customFormat="1">
      <c r="A30221" s="684"/>
      <c r="B30221" s="684"/>
      <c r="C30221" s="683"/>
      <c r="D30221" s="685"/>
      <c r="E30221" s="686" t="s">
        <v>1079</v>
      </c>
      <c r="F30221" s="686"/>
      <c r="G30221" s="686"/>
    </row>
    <row r="30222" spans="1:7" s="25" customFormat="1">
      <c r="A30222" s="684">
        <v>150</v>
      </c>
      <c r="B30222" s="684" t="s">
        <v>107</v>
      </c>
      <c r="C30222" s="683"/>
      <c r="D30222" s="685" t="s">
        <v>1080</v>
      </c>
      <c r="E30222" s="665">
        <v>128.55000000000001</v>
      </c>
      <c r="F30222" s="639" t="s">
        <v>111</v>
      </c>
      <c r="G30222" s="13">
        <f>SUM(A30222*E30222)</f>
        <v>19282.5</v>
      </c>
    </row>
    <row r="30223" spans="1:7" s="25" customFormat="1">
      <c r="A30223" s="684"/>
      <c r="B30223" s="684"/>
      <c r="C30223" s="683"/>
      <c r="D30223" s="685"/>
      <c r="E30223" s="686" t="s">
        <v>776</v>
      </c>
      <c r="F30223" s="686"/>
      <c r="G30223" s="686"/>
    </row>
    <row r="30224" spans="1:7" s="25" customFormat="1">
      <c r="A30224" s="684">
        <v>100</v>
      </c>
      <c r="B30224" s="684" t="s">
        <v>107</v>
      </c>
      <c r="C30224" s="683"/>
      <c r="D30224" s="685" t="s">
        <v>1081</v>
      </c>
      <c r="E30224" s="665">
        <v>153.19</v>
      </c>
      <c r="F30224" s="639" t="s">
        <v>75</v>
      </c>
      <c r="G30224" s="13">
        <f>SUM(A30224*E30224)</f>
        <v>15319</v>
      </c>
    </row>
    <row r="30225" spans="1:7" s="25" customFormat="1">
      <c r="A30225" s="684"/>
      <c r="B30225" s="684"/>
      <c r="C30225" s="683"/>
      <c r="D30225" s="685"/>
      <c r="E30225" s="686" t="s">
        <v>1082</v>
      </c>
      <c r="F30225" s="686"/>
      <c r="G30225" s="686"/>
    </row>
    <row r="30226" spans="1:7" s="25" customFormat="1">
      <c r="A30226" s="684">
        <v>100</v>
      </c>
      <c r="B30226" s="684" t="s">
        <v>107</v>
      </c>
      <c r="C30226" s="683"/>
      <c r="D30226" s="685" t="s">
        <v>1083</v>
      </c>
      <c r="E30226" s="665">
        <v>188.97</v>
      </c>
      <c r="F30226" s="639" t="s">
        <v>75</v>
      </c>
      <c r="G30226" s="13">
        <f>SUM(A30226*E30226)</f>
        <v>18897</v>
      </c>
    </row>
    <row r="30227" spans="1:7" s="25" customFormat="1">
      <c r="A30227" s="684"/>
      <c r="B30227" s="684"/>
      <c r="C30227" s="683"/>
      <c r="D30227" s="685"/>
      <c r="E30227" s="686" t="s">
        <v>1084</v>
      </c>
      <c r="F30227" s="686"/>
      <c r="G30227" s="686"/>
    </row>
    <row r="30228" spans="1:7" s="36" customFormat="1">
      <c r="A30228" s="684">
        <v>8</v>
      </c>
      <c r="B30228" s="684" t="s">
        <v>72</v>
      </c>
      <c r="C30228" s="683" t="s">
        <v>29</v>
      </c>
      <c r="D30228" s="685" t="s">
        <v>771</v>
      </c>
      <c r="E30228" s="665">
        <v>389.7</v>
      </c>
      <c r="F30228" s="639" t="s">
        <v>75</v>
      </c>
      <c r="G30228" s="13">
        <f>SUM(A30228*E30228)</f>
        <v>3117.6</v>
      </c>
    </row>
    <row r="30229" spans="1:7" s="36" customFormat="1">
      <c r="A30229" s="684"/>
      <c r="B30229" s="684"/>
      <c r="C30229" s="683"/>
      <c r="D30229" s="685"/>
      <c r="E30229" s="686" t="s">
        <v>772</v>
      </c>
      <c r="F30229" s="686"/>
      <c r="G30229" s="686"/>
    </row>
    <row r="30230" spans="1:7" s="36" customFormat="1">
      <c r="A30230" s="684">
        <v>8</v>
      </c>
      <c r="B30230" s="684" t="s">
        <v>72</v>
      </c>
      <c r="C30230" s="683" t="s">
        <v>33</v>
      </c>
      <c r="D30230" s="685" t="s">
        <v>1085</v>
      </c>
      <c r="E30230" s="665">
        <v>447.15</v>
      </c>
      <c r="F30230" s="639" t="s">
        <v>75</v>
      </c>
      <c r="G30230" s="13">
        <f>SUM(A30230*E30230)</f>
        <v>3577.2</v>
      </c>
    </row>
    <row r="30231" spans="1:7" s="36" customFormat="1">
      <c r="A30231" s="684"/>
      <c r="B30231" s="684"/>
      <c r="C30231" s="683"/>
      <c r="D30231" s="685"/>
      <c r="E30231" s="686" t="s">
        <v>1086</v>
      </c>
      <c r="F30231" s="686"/>
      <c r="G30231" s="686"/>
    </row>
    <row r="30232" spans="1:7" s="36" customFormat="1">
      <c r="A30232" s="684">
        <v>8</v>
      </c>
      <c r="B30232" s="684" t="s">
        <v>72</v>
      </c>
      <c r="C30232" s="683" t="s">
        <v>36</v>
      </c>
      <c r="D30232" s="685" t="s">
        <v>869</v>
      </c>
      <c r="E30232" s="665">
        <v>704.2</v>
      </c>
      <c r="F30232" s="639" t="s">
        <v>75</v>
      </c>
      <c r="G30232" s="13">
        <f>SUM(A30232*E30232)</f>
        <v>5633.6</v>
      </c>
    </row>
    <row r="30233" spans="1:7" s="36" customFormat="1">
      <c r="A30233" s="684"/>
      <c r="B30233" s="684"/>
      <c r="C30233" s="683"/>
      <c r="D30233" s="685"/>
      <c r="E30233" s="686" t="s">
        <v>870</v>
      </c>
      <c r="F30233" s="686"/>
      <c r="G30233" s="686"/>
    </row>
    <row r="30234" spans="1:7" s="36" customFormat="1">
      <c r="A30234" s="684">
        <v>160</v>
      </c>
      <c r="B30234" s="684" t="s">
        <v>72</v>
      </c>
      <c r="C30234" s="683" t="s">
        <v>40</v>
      </c>
      <c r="D30234" s="685" t="s">
        <v>446</v>
      </c>
      <c r="E30234" s="665">
        <v>333.29</v>
      </c>
      <c r="F30234" s="639" t="s">
        <v>75</v>
      </c>
      <c r="G30234" s="13">
        <f>SUM(A30234*E30234)</f>
        <v>53326.400000000001</v>
      </c>
    </row>
    <row r="30235" spans="1:7" s="36" customFormat="1">
      <c r="A30235" s="684"/>
      <c r="B30235" s="684"/>
      <c r="C30235" s="683"/>
      <c r="D30235" s="685"/>
      <c r="E30235" s="686" t="s">
        <v>447</v>
      </c>
      <c r="F30235" s="686"/>
      <c r="G30235" s="686"/>
    </row>
    <row r="30236" spans="1:7" s="36" customFormat="1">
      <c r="A30236" s="684">
        <v>24</v>
      </c>
      <c r="B30236" s="684" t="s">
        <v>72</v>
      </c>
      <c r="C30236" s="683" t="s">
        <v>44</v>
      </c>
      <c r="D30236" s="685" t="s">
        <v>1087</v>
      </c>
      <c r="E30236" s="665">
        <v>264</v>
      </c>
      <c r="F30236" s="639" t="s">
        <v>75</v>
      </c>
      <c r="G30236" s="13">
        <f>SUM(A30236*E30236)</f>
        <v>6336</v>
      </c>
    </row>
    <row r="30237" spans="1:7" s="36" customFormat="1">
      <c r="A30237" s="684"/>
      <c r="B30237" s="684"/>
      <c r="C30237" s="683"/>
      <c r="D30237" s="685"/>
      <c r="E30237" s="686" t="s">
        <v>1088</v>
      </c>
      <c r="F30237" s="686"/>
      <c r="G30237" s="686"/>
    </row>
    <row r="30238" spans="1:7" s="36" customFormat="1">
      <c r="A30238" s="684">
        <v>8</v>
      </c>
      <c r="B30238" s="684" t="s">
        <v>72</v>
      </c>
      <c r="C30238" s="683" t="s">
        <v>47</v>
      </c>
      <c r="D30238" s="685" t="s">
        <v>1089</v>
      </c>
      <c r="E30238" s="665">
        <v>1193.17</v>
      </c>
      <c r="F30238" s="639" t="s">
        <v>75</v>
      </c>
      <c r="G30238" s="13">
        <f>SUM(A30238*E30238)</f>
        <v>9545.36</v>
      </c>
    </row>
    <row r="30239" spans="1:7" s="36" customFormat="1" ht="66.75" customHeight="1">
      <c r="A30239" s="684"/>
      <c r="B30239" s="684"/>
      <c r="C30239" s="683"/>
      <c r="D30239" s="685"/>
      <c r="E30239" s="686" t="s">
        <v>1090</v>
      </c>
      <c r="F30239" s="686"/>
      <c r="G30239" s="686"/>
    </row>
    <row r="30240" spans="1:7" s="36" customFormat="1">
      <c r="A30240" s="684">
        <v>8</v>
      </c>
      <c r="B30240" s="684" t="s">
        <v>72</v>
      </c>
      <c r="C30240" s="683" t="s">
        <v>50</v>
      </c>
      <c r="D30240" s="685" t="s">
        <v>1091</v>
      </c>
      <c r="E30240" s="665">
        <v>584.4</v>
      </c>
      <c r="F30240" s="639" t="s">
        <v>75</v>
      </c>
      <c r="G30240" s="13">
        <f>SUM(A30240*E30240)</f>
        <v>4675.2</v>
      </c>
    </row>
    <row r="30241" spans="1:7" s="36" customFormat="1">
      <c r="A30241" s="684"/>
      <c r="B30241" s="684"/>
      <c r="C30241" s="683"/>
      <c r="D30241" s="685"/>
      <c r="E30241" s="686" t="s">
        <v>1092</v>
      </c>
      <c r="F30241" s="686"/>
      <c r="G30241" s="686"/>
    </row>
    <row r="30242" spans="1:7" s="36" customFormat="1">
      <c r="A30242" s="684"/>
      <c r="B30242" s="684"/>
      <c r="C30242" s="683" t="s">
        <v>54</v>
      </c>
      <c r="D30242" s="685" t="s">
        <v>231</v>
      </c>
      <c r="E30242" s="268"/>
      <c r="F30242" s="268"/>
      <c r="G30242" s="268"/>
    </row>
    <row r="30243" spans="1:7" s="36" customFormat="1" ht="75.75" customHeight="1">
      <c r="A30243" s="684"/>
      <c r="B30243" s="684"/>
      <c r="C30243" s="683"/>
      <c r="D30243" s="685"/>
      <c r="E30243" s="268"/>
      <c r="F30243" s="268"/>
      <c r="G30243" s="268"/>
    </row>
    <row r="30244" spans="1:7" s="36" customFormat="1">
      <c r="A30244" s="684">
        <v>160</v>
      </c>
      <c r="B30244" s="684" t="s">
        <v>107</v>
      </c>
      <c r="C30244" s="683"/>
      <c r="D30244" s="685" t="s">
        <v>1093</v>
      </c>
      <c r="E30244" s="665">
        <v>146.57</v>
      </c>
      <c r="F30244" s="639" t="s">
        <v>111</v>
      </c>
      <c r="G30244" s="13">
        <f>SUM(A30244*E30244)</f>
        <v>23451.199999999997</v>
      </c>
    </row>
    <row r="30245" spans="1:7" s="36" customFormat="1">
      <c r="A30245" s="684"/>
      <c r="B30245" s="684"/>
      <c r="C30245" s="683"/>
      <c r="D30245" s="685"/>
      <c r="E30245" s="686" t="s">
        <v>1094</v>
      </c>
      <c r="F30245" s="686"/>
      <c r="G30245" s="686"/>
    </row>
    <row r="30246" spans="1:7" s="36" customFormat="1">
      <c r="A30246" s="684">
        <v>160</v>
      </c>
      <c r="B30246" s="684" t="s">
        <v>107</v>
      </c>
      <c r="C30246" s="683"/>
      <c r="D30246" s="685" t="s">
        <v>1095</v>
      </c>
      <c r="E30246" s="665">
        <v>199.25</v>
      </c>
      <c r="F30246" s="639" t="s">
        <v>111</v>
      </c>
      <c r="G30246" s="13">
        <f>SUM(A30246*E30246)</f>
        <v>31880</v>
      </c>
    </row>
    <row r="30247" spans="1:7" s="36" customFormat="1">
      <c r="A30247" s="684"/>
      <c r="B30247" s="684"/>
      <c r="C30247" s="683"/>
      <c r="D30247" s="685"/>
      <c r="E30247" s="686" t="s">
        <v>233</v>
      </c>
      <c r="F30247" s="686"/>
      <c r="G30247" s="686"/>
    </row>
    <row r="30248" spans="1:7" s="36" customFormat="1">
      <c r="A30248" s="684"/>
      <c r="B30248" s="684"/>
      <c r="C30248" s="683" t="s">
        <v>57</v>
      </c>
      <c r="D30248" s="685" t="s">
        <v>1096</v>
      </c>
      <c r="E30248" s="268"/>
      <c r="F30248" s="268"/>
      <c r="G30248" s="268"/>
    </row>
    <row r="30249" spans="1:7" s="36" customFormat="1" ht="69" customHeight="1">
      <c r="A30249" s="684"/>
      <c r="B30249" s="684"/>
      <c r="C30249" s="683"/>
      <c r="D30249" s="685"/>
      <c r="E30249" s="268"/>
      <c r="F30249" s="268"/>
      <c r="G30249" s="268"/>
    </row>
    <row r="30250" spans="1:7" s="36" customFormat="1">
      <c r="A30250" s="684">
        <v>240</v>
      </c>
      <c r="B30250" s="684" t="s">
        <v>107</v>
      </c>
      <c r="C30250" s="683"/>
      <c r="D30250" s="685" t="s">
        <v>1097</v>
      </c>
      <c r="E30250" s="665">
        <v>188.44</v>
      </c>
      <c r="F30250" s="639" t="s">
        <v>111</v>
      </c>
      <c r="G30250" s="13">
        <f>SUM(A30250*E30250)</f>
        <v>45225.599999999999</v>
      </c>
    </row>
    <row r="30251" spans="1:7" s="36" customFormat="1" ht="30" customHeight="1">
      <c r="A30251" s="684"/>
      <c r="B30251" s="684"/>
      <c r="C30251" s="683"/>
      <c r="D30251" s="685"/>
      <c r="E30251" s="686" t="s">
        <v>1098</v>
      </c>
      <c r="F30251" s="686"/>
      <c r="G30251" s="686"/>
    </row>
    <row r="30252" spans="1:7" s="36" customFormat="1">
      <c r="A30252" s="684">
        <v>16</v>
      </c>
      <c r="B30252" s="684" t="s">
        <v>72</v>
      </c>
      <c r="C30252" s="683" t="s">
        <v>60</v>
      </c>
      <c r="D30252" s="685" t="s">
        <v>1099</v>
      </c>
      <c r="E30252" s="665">
        <v>566.70000000000005</v>
      </c>
      <c r="F30252" s="639" t="s">
        <v>75</v>
      </c>
      <c r="G30252" s="13">
        <f>SUM(A30252*E30252)</f>
        <v>9067.2000000000007</v>
      </c>
    </row>
    <row r="30253" spans="1:7" s="36" customFormat="1">
      <c r="A30253" s="684"/>
      <c r="B30253" s="684"/>
      <c r="C30253" s="683"/>
      <c r="D30253" s="685"/>
      <c r="E30253" s="686" t="s">
        <v>1100</v>
      </c>
      <c r="F30253" s="686"/>
      <c r="G30253" s="686"/>
    </row>
    <row r="30254" spans="1:7" s="36" customFormat="1">
      <c r="A30254" s="684">
        <v>8</v>
      </c>
      <c r="B30254" s="684" t="s">
        <v>72</v>
      </c>
      <c r="C30254" s="683" t="s">
        <v>63</v>
      </c>
      <c r="D30254" s="685" t="s">
        <v>1101</v>
      </c>
      <c r="E30254" s="665">
        <v>2042.43</v>
      </c>
      <c r="F30254" s="639" t="s">
        <v>75</v>
      </c>
      <c r="G30254" s="13">
        <f>SUM(A30254*E30254)</f>
        <v>16339.44</v>
      </c>
    </row>
    <row r="30255" spans="1:7" s="36" customFormat="1">
      <c r="A30255" s="684"/>
      <c r="B30255" s="684"/>
      <c r="C30255" s="683"/>
      <c r="D30255" s="685"/>
      <c r="E30255" s="686" t="s">
        <v>82</v>
      </c>
      <c r="F30255" s="686"/>
      <c r="G30255" s="686"/>
    </row>
    <row r="30256" spans="1:7" s="36" customFormat="1">
      <c r="A30256" s="684"/>
      <c r="B30256" s="684"/>
      <c r="C30256" s="683" t="s">
        <v>66</v>
      </c>
      <c r="D30256" s="685" t="s">
        <v>1102</v>
      </c>
      <c r="E30256" s="268"/>
      <c r="F30256" s="268"/>
      <c r="G30256" s="268"/>
    </row>
    <row r="30257" spans="1:7" s="36" customFormat="1" ht="48.75" customHeight="1">
      <c r="A30257" s="684"/>
      <c r="B30257" s="684"/>
      <c r="C30257" s="683"/>
      <c r="D30257" s="685"/>
      <c r="E30257" s="268"/>
      <c r="F30257" s="268"/>
      <c r="G30257" s="268"/>
    </row>
    <row r="30258" spans="1:7" s="36" customFormat="1">
      <c r="A30258" s="684">
        <v>400</v>
      </c>
      <c r="B30258" s="684" t="s">
        <v>107</v>
      </c>
      <c r="C30258" s="683"/>
      <c r="D30258" s="685" t="s">
        <v>1103</v>
      </c>
      <c r="E30258" s="665">
        <v>7.82</v>
      </c>
      <c r="F30258" s="639" t="s">
        <v>111</v>
      </c>
      <c r="G30258" s="13">
        <f>SUM(A30258*E30258)</f>
        <v>3128</v>
      </c>
    </row>
    <row r="30259" spans="1:7" s="36" customFormat="1">
      <c r="A30259" s="684"/>
      <c r="B30259" s="684"/>
      <c r="C30259" s="683"/>
      <c r="D30259" s="685"/>
      <c r="E30259" s="686" t="s">
        <v>1104</v>
      </c>
      <c r="F30259" s="686"/>
      <c r="G30259" s="686"/>
    </row>
    <row r="30260" spans="1:7" s="36" customFormat="1">
      <c r="A30260" s="684">
        <v>150</v>
      </c>
      <c r="B30260" s="684" t="s">
        <v>107</v>
      </c>
      <c r="C30260" s="683"/>
      <c r="D30260" s="685" t="s">
        <v>1105</v>
      </c>
      <c r="E30260" s="665">
        <v>8.4499999999999993</v>
      </c>
      <c r="F30260" s="639" t="s">
        <v>111</v>
      </c>
      <c r="G30260" s="13">
        <f>SUM(A30260*E30260)</f>
        <v>1267.5</v>
      </c>
    </row>
    <row r="30261" spans="1:7" s="36" customFormat="1">
      <c r="A30261" s="684"/>
      <c r="B30261" s="684"/>
      <c r="C30261" s="683"/>
      <c r="D30261" s="685"/>
      <c r="E30261" s="686" t="s">
        <v>1106</v>
      </c>
      <c r="F30261" s="686"/>
      <c r="G30261" s="686"/>
    </row>
    <row r="30262" spans="1:7" s="36" customFormat="1">
      <c r="A30262" s="684"/>
      <c r="B30262" s="684"/>
      <c r="C30262" s="683" t="s">
        <v>69</v>
      </c>
      <c r="D30262" s="685" t="s">
        <v>1107</v>
      </c>
      <c r="E30262" s="39"/>
      <c r="F30262" s="40"/>
      <c r="G30262" s="41"/>
    </row>
    <row r="30263" spans="1:7" s="36" customFormat="1">
      <c r="A30263" s="684"/>
      <c r="B30263" s="684"/>
      <c r="C30263" s="683"/>
      <c r="D30263" s="685"/>
      <c r="E30263" s="42"/>
      <c r="F30263" s="43"/>
      <c r="G30263" s="44"/>
    </row>
    <row r="30264" spans="1:7" s="36" customFormat="1">
      <c r="A30264" s="684">
        <v>2</v>
      </c>
      <c r="B30264" s="684" t="s">
        <v>107</v>
      </c>
      <c r="C30264" s="683"/>
      <c r="D30264" s="685" t="s">
        <v>1103</v>
      </c>
      <c r="E30264" s="665">
        <v>161.91999999999999</v>
      </c>
      <c r="F30264" s="639" t="s">
        <v>111</v>
      </c>
      <c r="G30264" s="13">
        <f>SUM(A30264*E30264)</f>
        <v>323.83999999999997</v>
      </c>
    </row>
    <row r="30265" spans="1:7" s="36" customFormat="1">
      <c r="A30265" s="684"/>
      <c r="B30265" s="684"/>
      <c r="C30265" s="683"/>
      <c r="D30265" s="685"/>
      <c r="E30265" s="686" t="s">
        <v>1108</v>
      </c>
      <c r="F30265" s="686"/>
      <c r="G30265" s="686"/>
    </row>
    <row r="30266" spans="1:7" s="36" customFormat="1">
      <c r="A30266" s="684">
        <v>2</v>
      </c>
      <c r="B30266" s="684" t="s">
        <v>107</v>
      </c>
      <c r="C30266" s="683"/>
      <c r="D30266" s="685" t="s">
        <v>1105</v>
      </c>
      <c r="E30266" s="665">
        <v>227.92</v>
      </c>
      <c r="F30266" s="639" t="s">
        <v>111</v>
      </c>
      <c r="G30266" s="13">
        <f>SUM(A30266*E30266)</f>
        <v>455.84</v>
      </c>
    </row>
    <row r="30267" spans="1:7" s="36" customFormat="1">
      <c r="A30267" s="684"/>
      <c r="B30267" s="684"/>
      <c r="C30267" s="683"/>
      <c r="D30267" s="685"/>
      <c r="E30267" s="686" t="s">
        <v>1109</v>
      </c>
      <c r="F30267" s="686"/>
      <c r="G30267" s="686"/>
    </row>
    <row r="30268" spans="1:7" s="36" customFormat="1">
      <c r="A30268" s="684">
        <v>2</v>
      </c>
      <c r="B30268" s="684" t="s">
        <v>107</v>
      </c>
      <c r="C30268" s="683"/>
      <c r="D30268" s="685" t="s">
        <v>1110</v>
      </c>
      <c r="E30268" s="665">
        <v>271.92</v>
      </c>
      <c r="F30268" s="639" t="s">
        <v>111</v>
      </c>
      <c r="G30268" s="13">
        <f>SUM(A30268*E30268)</f>
        <v>543.84</v>
      </c>
    </row>
    <row r="30269" spans="1:7" s="36" customFormat="1">
      <c r="A30269" s="684"/>
      <c r="B30269" s="684"/>
      <c r="C30269" s="683"/>
      <c r="D30269" s="685"/>
      <c r="E30269" s="686" t="s">
        <v>101</v>
      </c>
      <c r="F30269" s="686"/>
      <c r="G30269" s="686"/>
    </row>
    <row r="30270" spans="1:7" s="36" customFormat="1" ht="25.5">
      <c r="A30270" s="638"/>
      <c r="B30270" s="638"/>
      <c r="C30270" s="639" t="s">
        <v>73</v>
      </c>
      <c r="D30270" s="640" t="s">
        <v>1111</v>
      </c>
      <c r="E30270" s="268"/>
      <c r="F30270" s="268"/>
      <c r="G30270" s="268"/>
    </row>
    <row r="30271" spans="1:7" s="36" customFormat="1">
      <c r="A30271" s="684">
        <v>2</v>
      </c>
      <c r="B30271" s="684" t="s">
        <v>107</v>
      </c>
      <c r="C30271" s="683"/>
      <c r="D30271" s="685" t="s">
        <v>1103</v>
      </c>
      <c r="E30271" s="665">
        <v>200.42</v>
      </c>
      <c r="F30271" s="639" t="s">
        <v>111</v>
      </c>
      <c r="G30271" s="13">
        <f>SUM(A30271*E30271)</f>
        <v>400.84</v>
      </c>
    </row>
    <row r="30272" spans="1:7" s="36" customFormat="1">
      <c r="A30272" s="684"/>
      <c r="B30272" s="684"/>
      <c r="C30272" s="683"/>
      <c r="D30272" s="685"/>
      <c r="E30272" s="686" t="s">
        <v>1112</v>
      </c>
      <c r="F30272" s="686"/>
      <c r="G30272" s="686"/>
    </row>
    <row r="30273" spans="1:7" s="36" customFormat="1">
      <c r="A30273" s="684">
        <v>2</v>
      </c>
      <c r="B30273" s="684" t="s">
        <v>107</v>
      </c>
      <c r="C30273" s="683"/>
      <c r="D30273" s="685" t="s">
        <v>1105</v>
      </c>
      <c r="E30273" s="665">
        <v>271.92</v>
      </c>
      <c r="F30273" s="639" t="s">
        <v>111</v>
      </c>
      <c r="G30273" s="13">
        <f>SUM(A30273*E30273)</f>
        <v>543.84</v>
      </c>
    </row>
    <row r="30274" spans="1:7" s="36" customFormat="1">
      <c r="A30274" s="684"/>
      <c r="B30274" s="684"/>
      <c r="C30274" s="683"/>
      <c r="D30274" s="685"/>
      <c r="E30274" s="686" t="s">
        <v>101</v>
      </c>
      <c r="F30274" s="686"/>
      <c r="G30274" s="686"/>
    </row>
    <row r="30275" spans="1:7" s="36" customFormat="1">
      <c r="A30275" s="684">
        <v>2</v>
      </c>
      <c r="B30275" s="684" t="s">
        <v>107</v>
      </c>
      <c r="C30275" s="683"/>
      <c r="D30275" s="685" t="s">
        <v>1110</v>
      </c>
      <c r="E30275" s="665">
        <v>365.42</v>
      </c>
      <c r="F30275" s="639" t="s">
        <v>111</v>
      </c>
      <c r="G30275" s="13">
        <f>SUM(A30275*E30275)</f>
        <v>730.84</v>
      </c>
    </row>
    <row r="30276" spans="1:7" s="36" customFormat="1">
      <c r="A30276" s="684"/>
      <c r="B30276" s="684"/>
      <c r="C30276" s="683"/>
      <c r="D30276" s="685"/>
      <c r="E30276" s="686" t="s">
        <v>104</v>
      </c>
      <c r="F30276" s="686"/>
      <c r="G30276" s="686"/>
    </row>
    <row r="30277" spans="1:7" s="36" customFormat="1">
      <c r="A30277" s="684">
        <v>56</v>
      </c>
      <c r="B30277" s="684" t="s">
        <v>72</v>
      </c>
      <c r="C30277" s="683">
        <v>20</v>
      </c>
      <c r="D30277" s="685" t="s">
        <v>87</v>
      </c>
      <c r="E30277" s="665">
        <v>509.74</v>
      </c>
      <c r="F30277" s="639" t="s">
        <v>75</v>
      </c>
      <c r="G30277" s="13">
        <f>SUM(A30277*E30277)</f>
        <v>28545.440000000002</v>
      </c>
    </row>
    <row r="30278" spans="1:7" s="36" customFormat="1">
      <c r="A30278" s="684"/>
      <c r="B30278" s="684"/>
      <c r="C30278" s="683"/>
      <c r="D30278" s="685"/>
      <c r="E30278" s="686" t="s">
        <v>88</v>
      </c>
      <c r="F30278" s="686"/>
      <c r="G30278" s="686"/>
    </row>
    <row r="30279" spans="1:7" s="36" customFormat="1">
      <c r="A30279" s="684">
        <v>16</v>
      </c>
      <c r="B30279" s="684" t="s">
        <v>72</v>
      </c>
      <c r="C30279" s="683">
        <v>21</v>
      </c>
      <c r="D30279" s="685" t="s">
        <v>1113</v>
      </c>
      <c r="E30279" s="665">
        <v>1109.46</v>
      </c>
      <c r="F30279" s="639" t="s">
        <v>75</v>
      </c>
      <c r="G30279" s="13">
        <f>SUM(A30279*E30279)</f>
        <v>17751.36</v>
      </c>
    </row>
    <row r="30280" spans="1:7" s="36" customFormat="1">
      <c r="A30280" s="684"/>
      <c r="B30280" s="684"/>
      <c r="C30280" s="683"/>
      <c r="D30280" s="685"/>
      <c r="E30280" s="686" t="s">
        <v>1114</v>
      </c>
      <c r="F30280" s="686"/>
      <c r="G30280" s="686"/>
    </row>
    <row r="30281" spans="1:7" s="36" customFormat="1">
      <c r="A30281" s="638"/>
      <c r="B30281" s="638"/>
      <c r="C30281" s="639"/>
      <c r="D30281" s="640"/>
      <c r="E30281" s="641"/>
      <c r="F30281" s="641"/>
      <c r="G30281" s="641"/>
    </row>
    <row r="30282" spans="1:7" s="36" customFormat="1">
      <c r="A30282" s="684">
        <v>8</v>
      </c>
      <c r="B30282" s="684" t="s">
        <v>72</v>
      </c>
      <c r="C30282" s="683">
        <v>22</v>
      </c>
      <c r="D30282" s="685" t="s">
        <v>1115</v>
      </c>
      <c r="E30282" s="665">
        <v>3179</v>
      </c>
      <c r="F30282" s="639" t="s">
        <v>75</v>
      </c>
      <c r="G30282" s="13">
        <f>SUM(A30282*E30282)</f>
        <v>25432</v>
      </c>
    </row>
    <row r="30283" spans="1:7" s="36" customFormat="1">
      <c r="A30283" s="684"/>
      <c r="B30283" s="684"/>
      <c r="C30283" s="683"/>
      <c r="D30283" s="685"/>
      <c r="E30283" s="686" t="s">
        <v>1116</v>
      </c>
      <c r="F30283" s="686"/>
      <c r="G30283" s="686"/>
    </row>
    <row r="30284" spans="1:7" s="36" customFormat="1">
      <c r="A30284" s="684">
        <v>2</v>
      </c>
      <c r="B30284" s="684" t="s">
        <v>72</v>
      </c>
      <c r="C30284" s="683">
        <v>23</v>
      </c>
      <c r="D30284" s="685" t="s">
        <v>96</v>
      </c>
      <c r="E30284" s="665">
        <v>795.3</v>
      </c>
      <c r="F30284" s="639" t="s">
        <v>75</v>
      </c>
      <c r="G30284" s="13">
        <f>SUM(A30284*E30284)</f>
        <v>1590.6</v>
      </c>
    </row>
    <row r="30285" spans="1:7" s="36" customFormat="1" ht="40.5" customHeight="1">
      <c r="A30285" s="684"/>
      <c r="B30285" s="684"/>
      <c r="C30285" s="683"/>
      <c r="D30285" s="685"/>
      <c r="E30285" s="686" t="s">
        <v>1117</v>
      </c>
      <c r="F30285" s="686"/>
      <c r="G30285" s="686"/>
    </row>
    <row r="30286" spans="1:7" s="36" customFormat="1">
      <c r="A30286" s="684">
        <v>8</v>
      </c>
      <c r="B30286" s="684" t="s">
        <v>72</v>
      </c>
      <c r="C30286" s="683">
        <v>24</v>
      </c>
      <c r="D30286" s="685" t="s">
        <v>1118</v>
      </c>
      <c r="E30286" s="665">
        <v>1711.6</v>
      </c>
      <c r="F30286" s="639" t="s">
        <v>75</v>
      </c>
      <c r="G30286" s="13">
        <f>SUM(A30286*E30286)</f>
        <v>13692.8</v>
      </c>
    </row>
    <row r="30287" spans="1:7" s="36" customFormat="1" ht="57.75" customHeight="1">
      <c r="A30287" s="684"/>
      <c r="B30287" s="684"/>
      <c r="C30287" s="683"/>
      <c r="D30287" s="685"/>
      <c r="E30287" s="686" t="s">
        <v>1119</v>
      </c>
      <c r="F30287" s="686"/>
      <c r="G30287" s="686"/>
    </row>
    <row r="30288" spans="1:7" s="36" customFormat="1">
      <c r="A30288" s="684">
        <v>8</v>
      </c>
      <c r="B30288" s="684" t="s">
        <v>72</v>
      </c>
      <c r="C30288" s="683">
        <v>25</v>
      </c>
      <c r="D30288" s="685" t="s">
        <v>1120</v>
      </c>
      <c r="E30288" s="665">
        <v>572</v>
      </c>
      <c r="F30288" s="639" t="s">
        <v>75</v>
      </c>
      <c r="G30288" s="13">
        <f>SUM(A30288*E30288)</f>
        <v>4576</v>
      </c>
    </row>
    <row r="30289" spans="1:7" s="36" customFormat="1">
      <c r="A30289" s="684"/>
      <c r="B30289" s="684"/>
      <c r="C30289" s="683"/>
      <c r="D30289" s="685"/>
      <c r="E30289" s="686" t="s">
        <v>1121</v>
      </c>
      <c r="F30289" s="686"/>
      <c r="G30289" s="686"/>
    </row>
    <row r="30290" spans="1:7" s="36" customFormat="1">
      <c r="A30290" s="684">
        <v>2</v>
      </c>
      <c r="B30290" s="684" t="s">
        <v>72</v>
      </c>
      <c r="C30290" s="683">
        <v>26</v>
      </c>
      <c r="D30290" s="685" t="s">
        <v>1122</v>
      </c>
      <c r="E30290" s="665">
        <v>37505.42</v>
      </c>
      <c r="F30290" s="639" t="s">
        <v>75</v>
      </c>
      <c r="G30290" s="13">
        <f>SUM(A30290*E30290)</f>
        <v>75010.84</v>
      </c>
    </row>
    <row r="30291" spans="1:7" s="36" customFormat="1">
      <c r="A30291" s="684"/>
      <c r="B30291" s="684"/>
      <c r="C30291" s="683"/>
      <c r="D30291" s="685"/>
      <c r="E30291" s="686" t="s">
        <v>1123</v>
      </c>
      <c r="F30291" s="686"/>
      <c r="G30291" s="686"/>
    </row>
    <row r="30292" spans="1:7" s="36" customFormat="1">
      <c r="A30292" s="684">
        <v>8</v>
      </c>
      <c r="B30292" s="684" t="s">
        <v>72</v>
      </c>
      <c r="C30292" s="683">
        <v>27</v>
      </c>
      <c r="D30292" s="685" t="s">
        <v>1124</v>
      </c>
      <c r="E30292" s="665">
        <v>8122.4</v>
      </c>
      <c r="F30292" s="639" t="s">
        <v>111</v>
      </c>
      <c r="G30292" s="13">
        <f>SUM(A30292*E30292)</f>
        <v>64979.199999999997</v>
      </c>
    </row>
    <row r="30293" spans="1:7" s="36" customFormat="1">
      <c r="A30293" s="684"/>
      <c r="B30293" s="684"/>
      <c r="C30293" s="683"/>
      <c r="D30293" s="685"/>
      <c r="E30293" s="686" t="s">
        <v>1125</v>
      </c>
      <c r="F30293" s="686"/>
      <c r="G30293" s="686"/>
    </row>
    <row r="30294" spans="1:7" s="36" customFormat="1">
      <c r="A30294" s="684">
        <v>160</v>
      </c>
      <c r="B30294" s="684" t="s">
        <v>107</v>
      </c>
      <c r="C30294" s="683">
        <v>28</v>
      </c>
      <c r="D30294" s="685" t="s">
        <v>1126</v>
      </c>
      <c r="E30294" s="665">
        <v>414</v>
      </c>
      <c r="F30294" s="639" t="s">
        <v>111</v>
      </c>
      <c r="G30294" s="13">
        <f>SUM(A30294*E30294)</f>
        <v>66240</v>
      </c>
    </row>
    <row r="30295" spans="1:7" s="36" customFormat="1">
      <c r="A30295" s="684"/>
      <c r="B30295" s="684"/>
      <c r="C30295" s="683"/>
      <c r="D30295" s="685"/>
      <c r="E30295" s="686" t="s">
        <v>1127</v>
      </c>
      <c r="F30295" s="686"/>
      <c r="G30295" s="686"/>
    </row>
    <row r="30296" spans="1:7" s="36" customFormat="1">
      <c r="A30296" s="684">
        <v>1</v>
      </c>
      <c r="B30296" s="684" t="s">
        <v>107</v>
      </c>
      <c r="C30296" s="683">
        <v>29</v>
      </c>
      <c r="D30296" s="685" t="s">
        <v>1128</v>
      </c>
      <c r="E30296" s="665">
        <v>2500</v>
      </c>
      <c r="F30296" s="639" t="s">
        <v>111</v>
      </c>
      <c r="G30296" s="13">
        <f>SUM(A30296*E30296)</f>
        <v>2500</v>
      </c>
    </row>
    <row r="30297" spans="1:7" s="36" customFormat="1">
      <c r="A30297" s="684"/>
      <c r="B30297" s="684"/>
      <c r="C30297" s="683"/>
      <c r="D30297" s="685"/>
      <c r="E30297" s="686" t="s">
        <v>1129</v>
      </c>
      <c r="F30297" s="686"/>
      <c r="G30297" s="686"/>
    </row>
    <row r="30298" spans="1:7" s="36" customFormat="1">
      <c r="A30298" s="639"/>
      <c r="B30298" s="256"/>
      <c r="C30298" s="256"/>
      <c r="D30298" s="640"/>
      <c r="E30298" s="257"/>
      <c r="F30298" s="28" t="s">
        <v>1130</v>
      </c>
      <c r="G30298" s="258">
        <v>670996</v>
      </c>
    </row>
    <row r="30299" spans="1:7" s="36" customFormat="1">
      <c r="A30299" s="639"/>
      <c r="B30299" s="256"/>
      <c r="C30299" s="256"/>
      <c r="D30299" s="48" t="s">
        <v>1131</v>
      </c>
      <c r="E30299" s="257"/>
      <c r="F30299" s="257"/>
      <c r="G30299" s="260"/>
    </row>
    <row r="30300" spans="1:7" s="36" customFormat="1">
      <c r="A30300" s="684">
        <v>6</v>
      </c>
      <c r="B30300" s="684" t="s">
        <v>72</v>
      </c>
      <c r="C30300" s="683" t="s">
        <v>11</v>
      </c>
      <c r="D30300" s="685" t="s">
        <v>1132</v>
      </c>
      <c r="E30300" s="665">
        <v>14748</v>
      </c>
      <c r="F30300" s="639" t="s">
        <v>111</v>
      </c>
      <c r="G30300" s="13">
        <f>SUM(A30300*E30300)</f>
        <v>88488</v>
      </c>
    </row>
    <row r="30301" spans="1:7" s="36" customFormat="1">
      <c r="A30301" s="684"/>
      <c r="B30301" s="684"/>
      <c r="C30301" s="683"/>
      <c r="D30301" s="685"/>
      <c r="E30301" s="686" t="s">
        <v>1133</v>
      </c>
      <c r="F30301" s="686"/>
      <c r="G30301" s="686"/>
    </row>
    <row r="30302" spans="1:7" s="36" customFormat="1">
      <c r="A30302" s="639"/>
      <c r="B30302" s="256"/>
      <c r="C30302" s="256"/>
      <c r="D30302" s="640"/>
      <c r="E30302" s="257"/>
      <c r="F30302" s="28" t="s">
        <v>1134</v>
      </c>
      <c r="G30302" s="258">
        <v>88488</v>
      </c>
    </row>
    <row r="30303" spans="1:7" s="36" customFormat="1">
      <c r="A30303" s="639"/>
      <c r="B30303" s="256"/>
      <c r="C30303" s="256"/>
      <c r="D30303" s="48" t="s">
        <v>1135</v>
      </c>
      <c r="E30303" s="257"/>
      <c r="F30303" s="257"/>
      <c r="G30303" s="260"/>
    </row>
    <row r="30304" spans="1:7" s="36" customFormat="1">
      <c r="A30304" s="684">
        <v>2</v>
      </c>
      <c r="B30304" s="684" t="s">
        <v>72</v>
      </c>
      <c r="C30304" s="683" t="s">
        <v>11</v>
      </c>
      <c r="D30304" s="685" t="s">
        <v>1136</v>
      </c>
      <c r="E30304" s="665"/>
      <c r="F30304" s="639" t="s">
        <v>75</v>
      </c>
      <c r="G30304" s="13"/>
    </row>
    <row r="30305" spans="1:7" s="36" customFormat="1">
      <c r="A30305" s="684"/>
      <c r="B30305" s="684"/>
      <c r="C30305" s="683"/>
      <c r="D30305" s="685"/>
      <c r="E30305" s="686" t="s">
        <v>1129</v>
      </c>
      <c r="F30305" s="686"/>
      <c r="G30305" s="686"/>
    </row>
    <row r="30306" spans="1:7" s="36" customFormat="1">
      <c r="A30306" s="639"/>
      <c r="B30306" s="256"/>
      <c r="C30306" s="256"/>
      <c r="D30306" s="640"/>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tabSelected="1" zoomScale="85" zoomScaleNormal="85" workbookViewId="0">
      <selection sqref="A1:G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10" t="s">
        <v>0</v>
      </c>
      <c r="B1" s="710"/>
      <c r="C1" s="710"/>
      <c r="D1" s="710"/>
      <c r="E1" s="710"/>
      <c r="F1" s="710"/>
      <c r="G1" s="710"/>
    </row>
    <row r="2" spans="1:7">
      <c r="A2" s="711" t="s">
        <v>1</v>
      </c>
      <c r="B2" s="711"/>
      <c r="C2" s="711"/>
      <c r="D2" s="711"/>
      <c r="E2" s="711"/>
      <c r="F2" s="711"/>
      <c r="G2" s="711"/>
    </row>
    <row r="3" spans="1:7" ht="17.25" customHeight="1">
      <c r="A3" s="1" t="s">
        <v>2</v>
      </c>
      <c r="B3" s="576"/>
      <c r="C3" s="614" t="s">
        <v>742</v>
      </c>
      <c r="D3" s="727" t="s">
        <v>1497</v>
      </c>
      <c r="E3" s="727"/>
      <c r="F3" s="727"/>
      <c r="G3" s="727"/>
    </row>
    <row r="4" spans="1:7" ht="25.5">
      <c r="A4" s="713" t="s">
        <v>3</v>
      </c>
      <c r="B4" s="714"/>
      <c r="C4" s="3" t="s">
        <v>4</v>
      </c>
      <c r="D4" s="91" t="s">
        <v>5</v>
      </c>
      <c r="E4" s="586" t="s">
        <v>6</v>
      </c>
      <c r="F4" s="586" t="s">
        <v>7</v>
      </c>
      <c r="G4" s="5" t="s">
        <v>8</v>
      </c>
    </row>
    <row r="5" spans="1:7">
      <c r="A5" s="6"/>
      <c r="B5" s="6"/>
      <c r="C5" s="7"/>
      <c r="D5" s="231" t="s">
        <v>1437</v>
      </c>
      <c r="E5" s="6"/>
      <c r="F5" s="6"/>
      <c r="G5" s="9"/>
    </row>
    <row r="6" spans="1:7" s="24" customFormat="1">
      <c r="A6" s="674">
        <v>2808</v>
      </c>
      <c r="B6" s="674" t="s">
        <v>39</v>
      </c>
      <c r="C6" s="676" t="s">
        <v>11</v>
      </c>
      <c r="D6" s="678" t="s">
        <v>149</v>
      </c>
      <c r="E6" s="616">
        <v>121</v>
      </c>
      <c r="F6" s="609" t="s">
        <v>42</v>
      </c>
      <c r="G6" s="20">
        <f>SUM(A6*E6/100)</f>
        <v>3397.68</v>
      </c>
    </row>
    <row r="7" spans="1:7" s="24" customFormat="1" ht="18.75" customHeight="1">
      <c r="A7" s="675"/>
      <c r="B7" s="675"/>
      <c r="C7" s="677"/>
      <c r="D7" s="679"/>
      <c r="E7" s="687" t="s">
        <v>150</v>
      </c>
      <c r="F7" s="688"/>
      <c r="G7" s="689"/>
    </row>
    <row r="8" spans="1:7">
      <c r="A8" s="676">
        <v>172</v>
      </c>
      <c r="B8" s="676" t="s">
        <v>10</v>
      </c>
      <c r="C8" s="674" t="s">
        <v>15</v>
      </c>
      <c r="D8" s="678" t="s">
        <v>1453</v>
      </c>
      <c r="E8" s="616">
        <v>3327.5</v>
      </c>
      <c r="F8" s="609" t="s">
        <v>13</v>
      </c>
      <c r="G8" s="20">
        <f>SUM(A8*E8/100)</f>
        <v>5723.3</v>
      </c>
    </row>
    <row r="9" spans="1:7" ht="27" customHeight="1">
      <c r="A9" s="677"/>
      <c r="B9" s="677"/>
      <c r="C9" s="675"/>
      <c r="D9" s="679"/>
      <c r="E9" s="680" t="s">
        <v>463</v>
      </c>
      <c r="F9" s="681"/>
      <c r="G9" s="682"/>
    </row>
    <row r="10" spans="1:7" s="25" customFormat="1">
      <c r="A10" s="676">
        <v>2808</v>
      </c>
      <c r="B10" s="676" t="s">
        <v>39</v>
      </c>
      <c r="C10" s="676" t="s">
        <v>18</v>
      </c>
      <c r="D10" s="678" t="s">
        <v>151</v>
      </c>
      <c r="E10" s="197">
        <v>660</v>
      </c>
      <c r="F10" s="608" t="s">
        <v>42</v>
      </c>
      <c r="G10" s="89">
        <f>SUM(A10*E10/100)</f>
        <v>18532.8</v>
      </c>
    </row>
    <row r="11" spans="1:7" s="25" customFormat="1" ht="18" customHeight="1">
      <c r="A11" s="677"/>
      <c r="B11" s="677"/>
      <c r="C11" s="677"/>
      <c r="D11" s="679"/>
      <c r="E11" s="687" t="s">
        <v>152</v>
      </c>
      <c r="F11" s="688"/>
      <c r="G11" s="689"/>
    </row>
    <row r="12" spans="1:7" s="24" customFormat="1">
      <c r="A12" s="676">
        <v>2808</v>
      </c>
      <c r="B12" s="676" t="s">
        <v>39</v>
      </c>
      <c r="C12" s="676" t="s">
        <v>21</v>
      </c>
      <c r="D12" s="678" t="s">
        <v>41</v>
      </c>
      <c r="E12" s="197">
        <v>2206.6</v>
      </c>
      <c r="F12" s="608" t="s">
        <v>42</v>
      </c>
      <c r="G12" s="89">
        <f>SUM(A12*E12/100)</f>
        <v>61961.328000000001</v>
      </c>
    </row>
    <row r="13" spans="1:7" s="24" customFormat="1" ht="25.5" customHeight="1">
      <c r="A13" s="677"/>
      <c r="B13" s="677"/>
      <c r="C13" s="677"/>
      <c r="D13" s="679"/>
      <c r="E13" s="687" t="s">
        <v>43</v>
      </c>
      <c r="F13" s="688"/>
      <c r="G13" s="689"/>
    </row>
    <row r="14" spans="1:7" s="24" customFormat="1">
      <c r="A14" s="676">
        <v>2808</v>
      </c>
      <c r="B14" s="676" t="s">
        <v>39</v>
      </c>
      <c r="C14" s="676" t="s">
        <v>25</v>
      </c>
      <c r="D14" s="678" t="s">
        <v>45</v>
      </c>
      <c r="E14" s="608">
        <v>2197.52</v>
      </c>
      <c r="F14" s="608" t="s">
        <v>42</v>
      </c>
      <c r="G14" s="89">
        <f>SUM(A14*E14/100)</f>
        <v>61706.361600000004</v>
      </c>
    </row>
    <row r="15" spans="1:7" s="24" customFormat="1" ht="26.25" customHeight="1">
      <c r="A15" s="677"/>
      <c r="B15" s="677"/>
      <c r="C15" s="677"/>
      <c r="D15" s="679"/>
      <c r="E15" s="687" t="s">
        <v>46</v>
      </c>
      <c r="F15" s="688"/>
      <c r="G15" s="689"/>
    </row>
    <row r="16" spans="1:7" ht="37.5" customHeight="1">
      <c r="A16" s="604"/>
      <c r="B16" s="604"/>
      <c r="C16" s="605" t="s">
        <v>29</v>
      </c>
      <c r="D16" s="607" t="s">
        <v>153</v>
      </c>
      <c r="E16" s="704"/>
      <c r="F16" s="705"/>
      <c r="G16" s="706"/>
    </row>
    <row r="17" spans="1:7">
      <c r="A17" s="676">
        <v>1008</v>
      </c>
      <c r="B17" s="676" t="s">
        <v>39</v>
      </c>
      <c r="C17" s="674" t="s">
        <v>154</v>
      </c>
      <c r="D17" s="678" t="s">
        <v>158</v>
      </c>
      <c r="E17" s="616">
        <v>3275.5</v>
      </c>
      <c r="F17" s="609" t="s">
        <v>42</v>
      </c>
      <c r="G17" s="20">
        <f>SUM(A17*E17/100)</f>
        <v>33017.040000000001</v>
      </c>
    </row>
    <row r="18" spans="1:7" ht="25.5" customHeight="1">
      <c r="A18" s="677"/>
      <c r="B18" s="677"/>
      <c r="C18" s="675"/>
      <c r="D18" s="679"/>
      <c r="E18" s="680" t="s">
        <v>159</v>
      </c>
      <c r="F18" s="681"/>
      <c r="G18" s="682"/>
    </row>
    <row r="19" spans="1:7" s="25" customFormat="1" ht="15" customHeight="1">
      <c r="A19" s="674">
        <v>60</v>
      </c>
      <c r="B19" s="674" t="s">
        <v>39</v>
      </c>
      <c r="C19" s="676" t="s">
        <v>33</v>
      </c>
      <c r="D19" s="678" t="s">
        <v>164</v>
      </c>
      <c r="E19" s="616">
        <v>1273.76</v>
      </c>
      <c r="F19" s="609" t="s">
        <v>165</v>
      </c>
      <c r="G19" s="20">
        <f>SUM(A19*E19)</f>
        <v>76425.600000000006</v>
      </c>
    </row>
    <row r="20" spans="1:7" s="25" customFormat="1" ht="48" customHeight="1">
      <c r="A20" s="675"/>
      <c r="B20" s="675"/>
      <c r="C20" s="677"/>
      <c r="D20" s="679"/>
      <c r="E20" s="680" t="s">
        <v>166</v>
      </c>
      <c r="F20" s="681"/>
      <c r="G20" s="682"/>
    </row>
    <row r="21" spans="1:7">
      <c r="A21" s="676">
        <v>1569</v>
      </c>
      <c r="B21" s="676" t="s">
        <v>39</v>
      </c>
      <c r="C21" s="605" t="s">
        <v>36</v>
      </c>
      <c r="D21" s="678" t="s">
        <v>725</v>
      </c>
      <c r="E21" s="616">
        <v>10.7</v>
      </c>
      <c r="F21" s="609" t="s">
        <v>165</v>
      </c>
      <c r="G21" s="20">
        <f>SUM(A21*E21)</f>
        <v>16788.3</v>
      </c>
    </row>
    <row r="22" spans="1:7" ht="42" customHeight="1">
      <c r="A22" s="677"/>
      <c r="B22" s="677"/>
      <c r="C22" s="606"/>
      <c r="D22" s="679"/>
      <c r="E22" s="680" t="s">
        <v>1194</v>
      </c>
      <c r="F22" s="681"/>
      <c r="G22" s="682"/>
    </row>
    <row r="23" spans="1:7">
      <c r="A23" s="676">
        <v>159</v>
      </c>
      <c r="B23" s="676" t="s">
        <v>39</v>
      </c>
      <c r="C23" s="605" t="s">
        <v>40</v>
      </c>
      <c r="D23" s="678" t="s">
        <v>1195</v>
      </c>
      <c r="E23" s="616">
        <v>555</v>
      </c>
      <c r="F23" s="609" t="s">
        <v>42</v>
      </c>
      <c r="G23" s="20">
        <f>SUM(A23*E23/100)</f>
        <v>882.45</v>
      </c>
    </row>
    <row r="24" spans="1:7" ht="15" customHeight="1">
      <c r="A24" s="677"/>
      <c r="B24" s="677"/>
      <c r="C24" s="606"/>
      <c r="D24" s="679"/>
      <c r="E24" s="680" t="s">
        <v>1196</v>
      </c>
      <c r="F24" s="681"/>
      <c r="G24" s="682"/>
    </row>
    <row r="25" spans="1:7">
      <c r="A25" s="740">
        <v>24</v>
      </c>
      <c r="B25" s="676" t="s">
        <v>24</v>
      </c>
      <c r="C25" s="674" t="s">
        <v>44</v>
      </c>
      <c r="D25" s="678" t="s">
        <v>328</v>
      </c>
      <c r="E25" s="616">
        <v>3850</v>
      </c>
      <c r="F25" s="609" t="s">
        <v>329</v>
      </c>
      <c r="G25" s="20">
        <f>SUM(A25*E25)</f>
        <v>92400</v>
      </c>
    </row>
    <row r="26" spans="1:7" ht="24.75" customHeight="1">
      <c r="A26" s="741"/>
      <c r="B26" s="677"/>
      <c r="C26" s="675"/>
      <c r="D26" s="679"/>
      <c r="E26" s="680" t="s">
        <v>330</v>
      </c>
      <c r="F26" s="681"/>
      <c r="G26" s="682"/>
    </row>
    <row r="27" spans="1:7">
      <c r="A27" s="674">
        <v>5440</v>
      </c>
      <c r="B27" s="674" t="s">
        <v>39</v>
      </c>
      <c r="C27" s="676" t="s">
        <v>47</v>
      </c>
      <c r="D27" s="731" t="s">
        <v>300</v>
      </c>
      <c r="E27" s="611">
        <v>1043.9000000000001</v>
      </c>
      <c r="F27" s="606" t="s">
        <v>42</v>
      </c>
      <c r="G27" s="20">
        <f>SUM(A27*E27/100)</f>
        <v>56788.160000000011</v>
      </c>
    </row>
    <row r="28" spans="1:7" ht="27" customHeight="1">
      <c r="A28" s="675"/>
      <c r="B28" s="675"/>
      <c r="C28" s="677"/>
      <c r="D28" s="679"/>
      <c r="E28" s="680" t="s">
        <v>301</v>
      </c>
      <c r="F28" s="681"/>
      <c r="G28" s="682"/>
    </row>
    <row r="29" spans="1:7">
      <c r="A29" s="674">
        <v>1648</v>
      </c>
      <c r="B29" s="674" t="s">
        <v>39</v>
      </c>
      <c r="C29" s="676" t="s">
        <v>50</v>
      </c>
      <c r="D29" s="678" t="s">
        <v>792</v>
      </c>
      <c r="E29" s="616">
        <v>425.84</v>
      </c>
      <c r="F29" s="609" t="s">
        <v>42</v>
      </c>
      <c r="G29" s="13">
        <f>SUM(A29*E29/100)</f>
        <v>7017.8431999999993</v>
      </c>
    </row>
    <row r="30" spans="1:7" ht="24" customHeight="1">
      <c r="A30" s="675"/>
      <c r="B30" s="675"/>
      <c r="C30" s="677"/>
      <c r="D30" s="679"/>
      <c r="E30" s="680" t="s">
        <v>793</v>
      </c>
      <c r="F30" s="681"/>
      <c r="G30" s="682"/>
    </row>
    <row r="31" spans="1:7" s="25" customFormat="1">
      <c r="A31" s="674">
        <v>36</v>
      </c>
      <c r="B31" s="674" t="s">
        <v>39</v>
      </c>
      <c r="C31" s="674" t="s">
        <v>54</v>
      </c>
      <c r="D31" s="678" t="s">
        <v>733</v>
      </c>
      <c r="E31" s="609">
        <v>27747.06</v>
      </c>
      <c r="F31" s="609" t="s">
        <v>42</v>
      </c>
      <c r="G31" s="20">
        <f>SUM(A31*E31/100)</f>
        <v>9988.9416000000001</v>
      </c>
    </row>
    <row r="32" spans="1:7" s="25" customFormat="1" ht="35.25" customHeight="1">
      <c r="A32" s="675"/>
      <c r="B32" s="675"/>
      <c r="C32" s="675"/>
      <c r="D32" s="679"/>
      <c r="E32" s="686" t="s">
        <v>853</v>
      </c>
      <c r="F32" s="686"/>
      <c r="G32" s="686"/>
    </row>
    <row r="33" spans="1:7" s="24" customFormat="1">
      <c r="A33" s="674">
        <v>510</v>
      </c>
      <c r="B33" s="674" t="s">
        <v>39</v>
      </c>
      <c r="C33" s="676" t="s">
        <v>57</v>
      </c>
      <c r="D33" s="678" t="s">
        <v>736</v>
      </c>
      <c r="E33" s="616">
        <v>28299.3</v>
      </c>
      <c r="F33" s="609" t="s">
        <v>165</v>
      </c>
      <c r="G33" s="20">
        <f>SUM(A33*E33/100)</f>
        <v>144326.43</v>
      </c>
    </row>
    <row r="34" spans="1:7" s="24" customFormat="1" ht="27" customHeight="1">
      <c r="A34" s="675"/>
      <c r="B34" s="675"/>
      <c r="C34" s="677"/>
      <c r="D34" s="679"/>
      <c r="E34" s="687" t="s">
        <v>852</v>
      </c>
      <c r="F34" s="688"/>
      <c r="G34" s="689"/>
    </row>
    <row r="35" spans="1:7" s="30" customFormat="1" ht="23.25" customHeight="1">
      <c r="A35" s="615"/>
      <c r="B35" s="615"/>
      <c r="C35" s="3"/>
      <c r="D35" s="91"/>
      <c r="E35" s="615"/>
      <c r="F35" s="28" t="s">
        <v>1498</v>
      </c>
      <c r="G35" s="233">
        <f>SUM(G6,G8,G10,G12,G14,G17,G19,G21,G23,G25,G27,G29,G31,G33)</f>
        <v>588956.23440000007</v>
      </c>
    </row>
    <row r="36" spans="1:7">
      <c r="A36" s="6"/>
      <c r="B36" s="6"/>
      <c r="C36" s="7"/>
      <c r="D36" s="231" t="s">
        <v>1499</v>
      </c>
      <c r="E36" s="6"/>
      <c r="F36" s="6"/>
      <c r="G36" s="9"/>
    </row>
    <row r="37" spans="1:7">
      <c r="A37" s="676">
        <v>2</v>
      </c>
      <c r="B37" s="676" t="s">
        <v>72</v>
      </c>
      <c r="C37" s="674" t="s">
        <v>11</v>
      </c>
      <c r="D37" s="678" t="s">
        <v>177</v>
      </c>
      <c r="E37" s="616">
        <v>6166.6</v>
      </c>
      <c r="F37" s="609" t="s">
        <v>75</v>
      </c>
      <c r="G37" s="13">
        <f>SUM(A37*E37)</f>
        <v>12333.2</v>
      </c>
    </row>
    <row r="38" spans="1:7" ht="147.75" customHeight="1">
      <c r="A38" s="677"/>
      <c r="B38" s="677"/>
      <c r="C38" s="675"/>
      <c r="D38" s="693"/>
      <c r="E38" s="680" t="s">
        <v>178</v>
      </c>
      <c r="F38" s="681"/>
      <c r="G38" s="682"/>
    </row>
    <row r="39" spans="1:7">
      <c r="A39" s="676">
        <v>2</v>
      </c>
      <c r="B39" s="676" t="s">
        <v>72</v>
      </c>
      <c r="C39" s="674" t="s">
        <v>15</v>
      </c>
      <c r="D39" s="678" t="s">
        <v>1442</v>
      </c>
      <c r="E39" s="616">
        <v>6237</v>
      </c>
      <c r="F39" s="609" t="s">
        <v>75</v>
      </c>
      <c r="G39" s="13">
        <f>SUM(A39*E39)</f>
        <v>12474</v>
      </c>
    </row>
    <row r="40" spans="1:7" ht="29.25" customHeight="1">
      <c r="A40" s="677"/>
      <c r="B40" s="677"/>
      <c r="C40" s="675"/>
      <c r="D40" s="693"/>
      <c r="E40" s="680" t="s">
        <v>1443</v>
      </c>
      <c r="F40" s="681"/>
      <c r="G40" s="682"/>
    </row>
    <row r="41" spans="1:7">
      <c r="A41" s="676">
        <v>6</v>
      </c>
      <c r="B41" s="676" t="s">
        <v>72</v>
      </c>
      <c r="C41" s="674" t="s">
        <v>21</v>
      </c>
      <c r="D41" s="678" t="s">
        <v>85</v>
      </c>
      <c r="E41" s="616">
        <v>1109.46</v>
      </c>
      <c r="F41" s="609" t="s">
        <v>75</v>
      </c>
      <c r="G41" s="13">
        <f>SUM(A41*E41)</f>
        <v>6656.76</v>
      </c>
    </row>
    <row r="42" spans="1:7" ht="30" customHeight="1">
      <c r="A42" s="677"/>
      <c r="B42" s="677"/>
      <c r="C42" s="675"/>
      <c r="D42" s="693"/>
      <c r="E42" s="686" t="s">
        <v>86</v>
      </c>
      <c r="F42" s="686"/>
      <c r="G42" s="686"/>
    </row>
    <row r="43" spans="1:7">
      <c r="A43" s="676"/>
      <c r="B43" s="676"/>
      <c r="C43" s="674" t="s">
        <v>44</v>
      </c>
      <c r="D43" s="678" t="s">
        <v>226</v>
      </c>
      <c r="E43" s="704"/>
      <c r="F43" s="705"/>
      <c r="G43" s="706"/>
    </row>
    <row r="44" spans="1:7" ht="97.5" customHeight="1">
      <c r="A44" s="677"/>
      <c r="B44" s="677"/>
      <c r="C44" s="675"/>
      <c r="D44" s="693"/>
      <c r="E44" s="707"/>
      <c r="F44" s="708"/>
      <c r="G44" s="709"/>
    </row>
    <row r="45" spans="1:7">
      <c r="A45" s="676">
        <v>50</v>
      </c>
      <c r="B45" s="676" t="s">
        <v>107</v>
      </c>
      <c r="C45" s="674" t="s">
        <v>99</v>
      </c>
      <c r="D45" s="678" t="s">
        <v>775</v>
      </c>
      <c r="E45" s="616">
        <v>128.55000000000001</v>
      </c>
      <c r="F45" s="609" t="s">
        <v>111</v>
      </c>
      <c r="G45" s="13">
        <f>SUM(A45*E45)</f>
        <v>6427.5000000000009</v>
      </c>
    </row>
    <row r="46" spans="1:7" ht="25.5" customHeight="1">
      <c r="A46" s="677"/>
      <c r="B46" s="677"/>
      <c r="C46" s="675"/>
      <c r="D46" s="679"/>
      <c r="E46" s="680" t="s">
        <v>776</v>
      </c>
      <c r="F46" s="681"/>
      <c r="G46" s="682"/>
    </row>
    <row r="47" spans="1:7" s="30" customFormat="1" ht="33" customHeight="1">
      <c r="A47" s="615"/>
      <c r="B47" s="615"/>
      <c r="C47" s="3"/>
      <c r="D47" s="91"/>
      <c r="E47" s="615"/>
      <c r="F47" s="28" t="s">
        <v>781</v>
      </c>
      <c r="G47" s="233">
        <f>SUM(G37,G39,G41,G45)</f>
        <v>37891.46</v>
      </c>
    </row>
    <row r="48" spans="1:7" s="25" customFormat="1">
      <c r="A48" s="76"/>
      <c r="B48" s="76"/>
      <c r="C48" s="75"/>
      <c r="D48" s="235" t="s">
        <v>1015</v>
      </c>
      <c r="E48" s="76"/>
      <c r="F48" s="76"/>
      <c r="G48" s="84"/>
    </row>
    <row r="49" spans="1:7">
      <c r="A49" s="676"/>
      <c r="B49" s="676"/>
      <c r="C49" s="674" t="s">
        <v>11</v>
      </c>
      <c r="D49" s="678" t="s">
        <v>113</v>
      </c>
      <c r="E49" s="704"/>
      <c r="F49" s="705"/>
      <c r="G49" s="706"/>
    </row>
    <row r="50" spans="1:7" ht="171" customHeight="1">
      <c r="A50" s="677"/>
      <c r="B50" s="677"/>
      <c r="C50" s="675"/>
      <c r="D50" s="693"/>
      <c r="E50" s="707"/>
      <c r="F50" s="708"/>
      <c r="G50" s="709"/>
    </row>
    <row r="51" spans="1:7">
      <c r="A51" s="676">
        <v>15</v>
      </c>
      <c r="B51" s="676" t="s">
        <v>72</v>
      </c>
      <c r="C51" s="674" t="s">
        <v>154</v>
      </c>
      <c r="D51" s="678"/>
      <c r="E51" s="616">
        <v>14748</v>
      </c>
      <c r="F51" s="609" t="s">
        <v>75</v>
      </c>
      <c r="G51" s="13">
        <f>SUM(A51*E51)</f>
        <v>221220</v>
      </c>
    </row>
    <row r="52" spans="1:7" ht="25.5" customHeight="1">
      <c r="A52" s="677"/>
      <c r="B52" s="677"/>
      <c r="C52" s="675"/>
      <c r="D52" s="693"/>
      <c r="E52" s="680" t="s">
        <v>114</v>
      </c>
      <c r="F52" s="681"/>
      <c r="G52" s="682"/>
    </row>
    <row r="53" spans="1:7">
      <c r="A53" s="676"/>
      <c r="B53" s="676"/>
      <c r="C53" s="674" t="s">
        <v>15</v>
      </c>
      <c r="D53" s="678" t="s">
        <v>1500</v>
      </c>
      <c r="E53" s="704"/>
      <c r="F53" s="705"/>
      <c r="G53" s="706"/>
    </row>
    <row r="54" spans="1:7" ht="51.75" customHeight="1">
      <c r="A54" s="677"/>
      <c r="B54" s="677"/>
      <c r="C54" s="675"/>
      <c r="D54" s="693"/>
      <c r="E54" s="707"/>
      <c r="F54" s="708"/>
      <c r="G54" s="709"/>
    </row>
    <row r="55" spans="1:7">
      <c r="A55" s="676">
        <v>400</v>
      </c>
      <c r="B55" s="676" t="s">
        <v>107</v>
      </c>
      <c r="C55" s="674" t="s">
        <v>154</v>
      </c>
      <c r="D55" s="678" t="s">
        <v>1249</v>
      </c>
      <c r="E55" s="616">
        <v>174.22</v>
      </c>
      <c r="F55" s="609" t="s">
        <v>111</v>
      </c>
      <c r="G55" s="13">
        <f>SUM(A55*E55)</f>
        <v>69688</v>
      </c>
    </row>
    <row r="56" spans="1:7" ht="25.5" customHeight="1">
      <c r="A56" s="677"/>
      <c r="B56" s="677"/>
      <c r="C56" s="675"/>
      <c r="D56" s="693"/>
      <c r="E56" s="680" t="s">
        <v>1501</v>
      </c>
      <c r="F56" s="681"/>
      <c r="G56" s="682"/>
    </row>
    <row r="57" spans="1:7">
      <c r="A57" s="676">
        <v>200</v>
      </c>
      <c r="B57" s="676" t="s">
        <v>107</v>
      </c>
      <c r="C57" s="674" t="s">
        <v>157</v>
      </c>
      <c r="D57" s="678" t="s">
        <v>423</v>
      </c>
      <c r="E57" s="616">
        <v>116.15</v>
      </c>
      <c r="F57" s="609" t="s">
        <v>111</v>
      </c>
      <c r="G57" s="13">
        <f>SUM(A57*E57)</f>
        <v>23230</v>
      </c>
    </row>
    <row r="58" spans="1:7" ht="25.5" customHeight="1">
      <c r="A58" s="677"/>
      <c r="B58" s="677"/>
      <c r="C58" s="675"/>
      <c r="D58" s="693"/>
      <c r="E58" s="680" t="s">
        <v>1502</v>
      </c>
      <c r="F58" s="681"/>
      <c r="G58" s="682"/>
    </row>
    <row r="59" spans="1:7">
      <c r="A59" s="676"/>
      <c r="B59" s="676"/>
      <c r="C59" s="674" t="s">
        <v>18</v>
      </c>
      <c r="D59" s="678" t="s">
        <v>1503</v>
      </c>
      <c r="E59" s="704"/>
      <c r="F59" s="705"/>
      <c r="G59" s="706"/>
    </row>
    <row r="60" spans="1:7" ht="51.75" customHeight="1">
      <c r="A60" s="677"/>
      <c r="B60" s="677"/>
      <c r="C60" s="675"/>
      <c r="D60" s="693"/>
      <c r="E60" s="707"/>
      <c r="F60" s="708"/>
      <c r="G60" s="709"/>
    </row>
    <row r="61" spans="1:7">
      <c r="A61" s="676">
        <v>200</v>
      </c>
      <c r="B61" s="676" t="s">
        <v>107</v>
      </c>
      <c r="C61" s="674" t="s">
        <v>154</v>
      </c>
      <c r="D61" s="678" t="s">
        <v>424</v>
      </c>
      <c r="E61" s="616">
        <v>226</v>
      </c>
      <c r="F61" s="609" t="s">
        <v>111</v>
      </c>
      <c r="G61" s="13">
        <f>SUM(A61*E61)</f>
        <v>45200</v>
      </c>
    </row>
    <row r="62" spans="1:7" ht="25.5" customHeight="1">
      <c r="A62" s="677"/>
      <c r="B62" s="677"/>
      <c r="C62" s="675"/>
      <c r="D62" s="693"/>
      <c r="E62" s="680" t="s">
        <v>1504</v>
      </c>
      <c r="F62" s="681"/>
      <c r="G62" s="682"/>
    </row>
    <row r="63" spans="1:7">
      <c r="A63" s="676">
        <v>200</v>
      </c>
      <c r="B63" s="676" t="s">
        <v>107</v>
      </c>
      <c r="C63" s="674" t="s">
        <v>157</v>
      </c>
      <c r="D63" s="678" t="s">
        <v>1505</v>
      </c>
      <c r="E63" s="616">
        <v>137</v>
      </c>
      <c r="F63" s="609" t="s">
        <v>111</v>
      </c>
      <c r="G63" s="13">
        <f>SUM(A63*E63)</f>
        <v>27400</v>
      </c>
    </row>
    <row r="64" spans="1:7" ht="35.25" customHeight="1">
      <c r="A64" s="677"/>
      <c r="B64" s="677"/>
      <c r="C64" s="675"/>
      <c r="D64" s="693"/>
      <c r="E64" s="680" t="s">
        <v>1506</v>
      </c>
      <c r="F64" s="681"/>
      <c r="G64" s="682"/>
    </row>
    <row r="65" spans="1:7" s="30" customFormat="1" ht="22.5" customHeight="1">
      <c r="A65" s="615"/>
      <c r="B65" s="615"/>
      <c r="C65" s="3"/>
      <c r="D65" s="91"/>
      <c r="E65" s="615"/>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10" t="s">
        <v>0</v>
      </c>
      <c r="B176" s="710"/>
      <c r="C176" s="710"/>
      <c r="D176" s="710"/>
      <c r="E176" s="710"/>
      <c r="F176" s="710"/>
      <c r="G176" s="710"/>
    </row>
    <row r="177" spans="1:7">
      <c r="A177" s="711" t="s">
        <v>1</v>
      </c>
      <c r="B177" s="711"/>
      <c r="C177" s="711"/>
      <c r="D177" s="711"/>
      <c r="E177" s="711"/>
      <c r="F177" s="711"/>
      <c r="G177" s="711"/>
    </row>
    <row r="178" spans="1:7" ht="21" customHeight="1">
      <c r="A178" s="1" t="s">
        <v>2</v>
      </c>
      <c r="B178" s="614"/>
      <c r="C178" s="614" t="s">
        <v>739</v>
      </c>
      <c r="D178" s="727" t="s">
        <v>1491</v>
      </c>
      <c r="E178" s="727"/>
      <c r="F178" s="727"/>
      <c r="G178" s="727"/>
    </row>
    <row r="179" spans="1:7" ht="25.5">
      <c r="A179" s="713" t="s">
        <v>3</v>
      </c>
      <c r="B179" s="714"/>
      <c r="C179" s="3" t="s">
        <v>4</v>
      </c>
      <c r="D179" s="91" t="s">
        <v>5</v>
      </c>
      <c r="E179" s="615" t="s">
        <v>6</v>
      </c>
      <c r="F179" s="615" t="s">
        <v>7</v>
      </c>
      <c r="G179" s="5" t="s">
        <v>8</v>
      </c>
    </row>
    <row r="180" spans="1:7">
      <c r="A180" s="6"/>
      <c r="B180" s="6"/>
      <c r="C180" s="7"/>
      <c r="D180" s="231" t="s">
        <v>1492</v>
      </c>
      <c r="E180" s="6"/>
      <c r="F180" s="6"/>
      <c r="G180" s="9"/>
    </row>
    <row r="181" spans="1:7">
      <c r="A181" s="676">
        <v>795</v>
      </c>
      <c r="B181" s="676" t="s">
        <v>10</v>
      </c>
      <c r="C181" s="674" t="s">
        <v>11</v>
      </c>
      <c r="D181" s="678" t="s">
        <v>241</v>
      </c>
      <c r="E181" s="616">
        <v>3176.25</v>
      </c>
      <c r="F181" s="609" t="s">
        <v>242</v>
      </c>
      <c r="G181" s="20">
        <f>SUM(A181*E181/1000)</f>
        <v>2525.1187500000001</v>
      </c>
    </row>
    <row r="182" spans="1:7" ht="60" customHeight="1">
      <c r="A182" s="677"/>
      <c r="B182" s="677"/>
      <c r="C182" s="675"/>
      <c r="D182" s="679"/>
      <c r="E182" s="680" t="s">
        <v>180</v>
      </c>
      <c r="F182" s="681"/>
      <c r="G182" s="682"/>
    </row>
    <row r="183" spans="1:7" ht="15" customHeight="1">
      <c r="A183" s="676">
        <v>239</v>
      </c>
      <c r="B183" s="676" t="s">
        <v>10</v>
      </c>
      <c r="C183" s="674" t="s">
        <v>15</v>
      </c>
      <c r="D183" s="678" t="s">
        <v>243</v>
      </c>
      <c r="E183" s="616">
        <v>9416.2800000000007</v>
      </c>
      <c r="F183" s="609" t="s">
        <v>13</v>
      </c>
      <c r="G183" s="20">
        <f>SUM(A183*E183/100)</f>
        <v>22504.909199999998</v>
      </c>
    </row>
    <row r="184" spans="1:7" ht="51.75" customHeight="1">
      <c r="A184" s="677"/>
      <c r="B184" s="677"/>
      <c r="C184" s="675"/>
      <c r="D184" s="679"/>
      <c r="E184" s="680" t="s">
        <v>244</v>
      </c>
      <c r="F184" s="681"/>
      <c r="G184" s="682"/>
    </row>
    <row r="185" spans="1:7">
      <c r="A185" s="676">
        <v>720</v>
      </c>
      <c r="B185" s="676" t="s">
        <v>10</v>
      </c>
      <c r="C185" s="674" t="s">
        <v>18</v>
      </c>
      <c r="D185" s="678" t="s">
        <v>245</v>
      </c>
      <c r="E185" s="616">
        <v>25321</v>
      </c>
      <c r="F185" s="609" t="s">
        <v>13</v>
      </c>
      <c r="G185" s="13">
        <f>SUM(A185*E185/100)</f>
        <v>182311.2</v>
      </c>
    </row>
    <row r="186" spans="1:7" ht="27.75" customHeight="1">
      <c r="A186" s="677"/>
      <c r="B186" s="677"/>
      <c r="C186" s="675"/>
      <c r="D186" s="679"/>
      <c r="E186" s="680" t="s">
        <v>303</v>
      </c>
      <c r="F186" s="681"/>
      <c r="G186" s="682"/>
    </row>
    <row r="187" spans="1:7" ht="15" customHeight="1">
      <c r="A187" s="700">
        <v>9</v>
      </c>
      <c r="B187" s="674" t="s">
        <v>24</v>
      </c>
      <c r="C187" s="676" t="s">
        <v>21</v>
      </c>
      <c r="D187" s="695" t="s">
        <v>26</v>
      </c>
      <c r="E187" s="616">
        <v>5001.7</v>
      </c>
      <c r="F187" s="609" t="s">
        <v>27</v>
      </c>
      <c r="G187" s="20">
        <f>SUM(A187*E187)</f>
        <v>45015.299999999996</v>
      </c>
    </row>
    <row r="188" spans="1:7" ht="63" customHeight="1">
      <c r="A188" s="701"/>
      <c r="B188" s="675"/>
      <c r="C188" s="677"/>
      <c r="D188" s="696"/>
      <c r="E188" s="680" t="s">
        <v>28</v>
      </c>
      <c r="F188" s="681"/>
      <c r="G188" s="682"/>
    </row>
    <row r="189" spans="1:7" s="23" customFormat="1" ht="15" customHeight="1">
      <c r="A189" s="674">
        <v>252</v>
      </c>
      <c r="B189" s="674" t="s">
        <v>10</v>
      </c>
      <c r="C189" s="676" t="s">
        <v>25</v>
      </c>
      <c r="D189" s="695" t="s">
        <v>30</v>
      </c>
      <c r="E189" s="616">
        <v>337</v>
      </c>
      <c r="F189" s="609" t="s">
        <v>31</v>
      </c>
      <c r="G189" s="20">
        <f>SUM(A189*E189)</f>
        <v>84924</v>
      </c>
    </row>
    <row r="190" spans="1:7" s="23" customFormat="1" ht="160.5" customHeight="1">
      <c r="A190" s="675"/>
      <c r="B190" s="675"/>
      <c r="C190" s="677"/>
      <c r="D190" s="696"/>
      <c r="E190" s="697" t="s">
        <v>32</v>
      </c>
      <c r="F190" s="698"/>
      <c r="G190" s="699"/>
    </row>
    <row r="191" spans="1:7" ht="15" customHeight="1">
      <c r="A191" s="676">
        <v>540</v>
      </c>
      <c r="B191" s="676" t="s">
        <v>10</v>
      </c>
      <c r="C191" s="674" t="s">
        <v>29</v>
      </c>
      <c r="D191" s="678" t="s">
        <v>204</v>
      </c>
      <c r="E191" s="616">
        <v>12346.65</v>
      </c>
      <c r="F191" s="609" t="s">
        <v>13</v>
      </c>
      <c r="G191" s="20">
        <f>SUM(A191*E191/100)</f>
        <v>66671.91</v>
      </c>
    </row>
    <row r="192" spans="1:7" ht="27" customHeight="1">
      <c r="A192" s="677"/>
      <c r="B192" s="677"/>
      <c r="C192" s="675"/>
      <c r="D192" s="679"/>
      <c r="E192" s="680" t="s">
        <v>205</v>
      </c>
      <c r="F192" s="681"/>
      <c r="G192" s="682"/>
    </row>
    <row r="193" spans="1:7" s="25" customFormat="1">
      <c r="A193" s="674">
        <v>1440</v>
      </c>
      <c r="B193" s="674" t="s">
        <v>39</v>
      </c>
      <c r="C193" s="676" t="s">
        <v>33</v>
      </c>
      <c r="D193" s="678" t="s">
        <v>41</v>
      </c>
      <c r="E193" s="616">
        <v>2206.6</v>
      </c>
      <c r="F193" s="609" t="s">
        <v>42</v>
      </c>
      <c r="G193" s="20">
        <f>SUM(A193*E193/100)</f>
        <v>31775.040000000001</v>
      </c>
    </row>
    <row r="194" spans="1:7" s="25" customFormat="1" ht="28.5" customHeight="1">
      <c r="A194" s="675"/>
      <c r="B194" s="675"/>
      <c r="C194" s="677"/>
      <c r="D194" s="693"/>
      <c r="E194" s="687" t="s">
        <v>43</v>
      </c>
      <c r="F194" s="688"/>
      <c r="G194" s="689"/>
    </row>
    <row r="195" spans="1:7" s="25" customFormat="1">
      <c r="A195" s="674">
        <v>1440</v>
      </c>
      <c r="B195" s="674" t="s">
        <v>39</v>
      </c>
      <c r="C195" s="676" t="s">
        <v>36</v>
      </c>
      <c r="D195" s="678" t="s">
        <v>45</v>
      </c>
      <c r="E195" s="609">
        <v>2197.52</v>
      </c>
      <c r="F195" s="609" t="s">
        <v>42</v>
      </c>
      <c r="G195" s="20">
        <f>SUM(A195*E195/100)</f>
        <v>31644.287999999997</v>
      </c>
    </row>
    <row r="196" spans="1:7" s="25" customFormat="1" ht="24.75" customHeight="1">
      <c r="A196" s="675"/>
      <c r="B196" s="675"/>
      <c r="C196" s="677"/>
      <c r="D196" s="693"/>
      <c r="E196" s="687" t="s">
        <v>46</v>
      </c>
      <c r="F196" s="688"/>
      <c r="G196" s="689"/>
    </row>
    <row r="197" spans="1:7" ht="15" customHeight="1">
      <c r="A197" s="676">
        <v>1440</v>
      </c>
      <c r="B197" s="676" t="s">
        <v>39</v>
      </c>
      <c r="C197" s="674" t="s">
        <v>40</v>
      </c>
      <c r="D197" s="678" t="s">
        <v>70</v>
      </c>
      <c r="E197" s="616">
        <v>1276.53</v>
      </c>
      <c r="F197" s="609" t="s">
        <v>42</v>
      </c>
      <c r="G197" s="13">
        <f>SUM(A197*E197/100)</f>
        <v>18382.031999999999</v>
      </c>
    </row>
    <row r="198" spans="1:7" ht="28.5" customHeight="1">
      <c r="A198" s="677"/>
      <c r="B198" s="677"/>
      <c r="C198" s="675"/>
      <c r="D198" s="679"/>
      <c r="E198" s="680" t="s">
        <v>71</v>
      </c>
      <c r="F198" s="681"/>
      <c r="G198" s="682"/>
    </row>
    <row r="199" spans="1:7">
      <c r="A199" s="676">
        <v>60</v>
      </c>
      <c r="B199" s="676" t="s">
        <v>39</v>
      </c>
      <c r="C199" s="674">
        <v>10</v>
      </c>
      <c r="D199" s="678" t="s">
        <v>211</v>
      </c>
      <c r="E199" s="616">
        <v>726.72</v>
      </c>
      <c r="F199" s="609" t="s">
        <v>165</v>
      </c>
      <c r="G199" s="20">
        <f>SUM(A199*E199)</f>
        <v>43603.200000000004</v>
      </c>
    </row>
    <row r="200" spans="1:7" ht="54" customHeight="1">
      <c r="A200" s="677"/>
      <c r="B200" s="677"/>
      <c r="C200" s="675"/>
      <c r="D200" s="679"/>
      <c r="E200" s="680" t="s">
        <v>212</v>
      </c>
      <c r="F200" s="681"/>
      <c r="G200" s="682"/>
    </row>
    <row r="201" spans="1:7" s="30" customFormat="1" ht="43.5" customHeight="1">
      <c r="A201" s="615"/>
      <c r="B201" s="615"/>
      <c r="C201" s="3"/>
      <c r="D201" s="91"/>
      <c r="E201" s="615"/>
      <c r="F201" s="28" t="s">
        <v>1493</v>
      </c>
      <c r="G201" s="233">
        <f>SUM(G181,G183,G185,G187,G189,G191,G193,G195,G197,G199)</f>
        <v>529356.99794999999</v>
      </c>
    </row>
    <row r="202" spans="1:7">
      <c r="A202" s="6"/>
      <c r="B202" s="6"/>
      <c r="C202" s="7"/>
      <c r="D202" s="231" t="s">
        <v>1494</v>
      </c>
      <c r="E202" s="6"/>
      <c r="F202" s="6"/>
      <c r="G202" s="9"/>
    </row>
    <row r="203" spans="1:7">
      <c r="A203" s="676">
        <v>1175</v>
      </c>
      <c r="B203" s="676" t="s">
        <v>10</v>
      </c>
      <c r="C203" s="674" t="s">
        <v>11</v>
      </c>
      <c r="D203" s="678" t="s">
        <v>241</v>
      </c>
      <c r="E203" s="616">
        <v>3176.25</v>
      </c>
      <c r="F203" s="609" t="s">
        <v>242</v>
      </c>
      <c r="G203" s="20">
        <f>SUM(A203*E203/1000)</f>
        <v>3732.09375</v>
      </c>
    </row>
    <row r="204" spans="1:7" ht="87.75" customHeight="1">
      <c r="A204" s="677"/>
      <c r="B204" s="677"/>
      <c r="C204" s="675"/>
      <c r="D204" s="679"/>
      <c r="E204" s="680" t="s">
        <v>180</v>
      </c>
      <c r="F204" s="681"/>
      <c r="G204" s="682"/>
    </row>
    <row r="205" spans="1:7" ht="15" customHeight="1">
      <c r="A205" s="676">
        <v>353</v>
      </c>
      <c r="B205" s="676" t="s">
        <v>10</v>
      </c>
      <c r="C205" s="674" t="s">
        <v>15</v>
      </c>
      <c r="D205" s="678" t="s">
        <v>243</v>
      </c>
      <c r="E205" s="616">
        <v>9416.2800000000007</v>
      </c>
      <c r="F205" s="609" t="s">
        <v>13</v>
      </c>
      <c r="G205" s="20">
        <f>SUM(A205*E205/100)</f>
        <v>33239.468400000005</v>
      </c>
    </row>
    <row r="206" spans="1:7" ht="27.75" customHeight="1">
      <c r="A206" s="677"/>
      <c r="B206" s="677"/>
      <c r="C206" s="675"/>
      <c r="D206" s="679"/>
      <c r="E206" s="680" t="s">
        <v>244</v>
      </c>
      <c r="F206" s="681"/>
      <c r="G206" s="682"/>
    </row>
    <row r="207" spans="1:7">
      <c r="A207" s="676">
        <v>1128</v>
      </c>
      <c r="B207" s="676" t="s">
        <v>10</v>
      </c>
      <c r="C207" s="674" t="s">
        <v>18</v>
      </c>
      <c r="D207" s="678" t="s">
        <v>245</v>
      </c>
      <c r="E207" s="616">
        <v>25321</v>
      </c>
      <c r="F207" s="609" t="s">
        <v>13</v>
      </c>
      <c r="G207" s="13">
        <f>SUM(A207*E207/100)</f>
        <v>285620.88</v>
      </c>
    </row>
    <row r="208" spans="1:7" ht="27.75" customHeight="1">
      <c r="A208" s="677"/>
      <c r="B208" s="677"/>
      <c r="C208" s="675"/>
      <c r="D208" s="679"/>
      <c r="E208" s="680" t="s">
        <v>303</v>
      </c>
      <c r="F208" s="681"/>
      <c r="G208" s="682"/>
    </row>
    <row r="209" spans="1:7" ht="15" customHeight="1">
      <c r="A209" s="700">
        <v>18</v>
      </c>
      <c r="B209" s="674" t="s">
        <v>24</v>
      </c>
      <c r="C209" s="676" t="s">
        <v>21</v>
      </c>
      <c r="D209" s="695" t="s">
        <v>26</v>
      </c>
      <c r="E209" s="616">
        <v>5001.7</v>
      </c>
      <c r="F209" s="609" t="s">
        <v>27</v>
      </c>
      <c r="G209" s="20">
        <f>SUM(A209*E209)</f>
        <v>90030.599999999991</v>
      </c>
    </row>
    <row r="210" spans="1:7" ht="63" customHeight="1">
      <c r="A210" s="701"/>
      <c r="B210" s="675"/>
      <c r="C210" s="677"/>
      <c r="D210" s="696"/>
      <c r="E210" s="680" t="s">
        <v>28</v>
      </c>
      <c r="F210" s="681"/>
      <c r="G210" s="682"/>
    </row>
    <row r="211" spans="1:7" s="23" customFormat="1" ht="15" customHeight="1">
      <c r="A211" s="674">
        <v>495</v>
      </c>
      <c r="B211" s="674" t="s">
        <v>10</v>
      </c>
      <c r="C211" s="676" t="s">
        <v>25</v>
      </c>
      <c r="D211" s="695" t="s">
        <v>30</v>
      </c>
      <c r="E211" s="616">
        <v>337</v>
      </c>
      <c r="F211" s="609" t="s">
        <v>31</v>
      </c>
      <c r="G211" s="20">
        <f>SUM(A211*E211)</f>
        <v>166815</v>
      </c>
    </row>
    <row r="212" spans="1:7" s="23" customFormat="1" ht="160.5" customHeight="1">
      <c r="A212" s="675"/>
      <c r="B212" s="675"/>
      <c r="C212" s="677"/>
      <c r="D212" s="696"/>
      <c r="E212" s="697" t="s">
        <v>32</v>
      </c>
      <c r="F212" s="698"/>
      <c r="G212" s="699"/>
    </row>
    <row r="213" spans="1:7" ht="15" customHeight="1">
      <c r="A213" s="676">
        <v>1147</v>
      </c>
      <c r="B213" s="676" t="s">
        <v>10</v>
      </c>
      <c r="C213" s="674" t="s">
        <v>29</v>
      </c>
      <c r="D213" s="678" t="s">
        <v>37</v>
      </c>
      <c r="E213" s="616">
        <v>12674.36</v>
      </c>
      <c r="F213" s="609" t="s">
        <v>13</v>
      </c>
      <c r="G213" s="20">
        <f>SUM(A213*E213/100)</f>
        <v>145374.90919999999</v>
      </c>
    </row>
    <row r="214" spans="1:7" ht="26.25" customHeight="1">
      <c r="A214" s="677"/>
      <c r="B214" s="677"/>
      <c r="C214" s="675"/>
      <c r="D214" s="679"/>
      <c r="E214" s="680" t="s">
        <v>38</v>
      </c>
      <c r="F214" s="681"/>
      <c r="G214" s="682"/>
    </row>
    <row r="215" spans="1:7">
      <c r="A215" s="676">
        <v>1540</v>
      </c>
      <c r="B215" s="676" t="s">
        <v>39</v>
      </c>
      <c r="C215" s="674" t="s">
        <v>33</v>
      </c>
      <c r="D215" s="678" t="s">
        <v>600</v>
      </c>
      <c r="E215" s="616">
        <v>7607.25</v>
      </c>
      <c r="F215" s="609" t="s">
        <v>42</v>
      </c>
      <c r="G215" s="20">
        <f>SUM(A215*E215/100)</f>
        <v>117151.65</v>
      </c>
    </row>
    <row r="216" spans="1:7" ht="102" customHeight="1">
      <c r="A216" s="677"/>
      <c r="B216" s="677"/>
      <c r="C216" s="675"/>
      <c r="D216" s="679"/>
      <c r="E216" s="680" t="s">
        <v>601</v>
      </c>
      <c r="F216" s="681"/>
      <c r="G216" s="682"/>
    </row>
    <row r="217" spans="1:7">
      <c r="A217" s="740">
        <v>38</v>
      </c>
      <c r="B217" s="676" t="s">
        <v>24</v>
      </c>
      <c r="C217" s="674" t="s">
        <v>36</v>
      </c>
      <c r="D217" s="678" t="s">
        <v>328</v>
      </c>
      <c r="E217" s="616">
        <v>3850</v>
      </c>
      <c r="F217" s="609" t="s">
        <v>329</v>
      </c>
      <c r="G217" s="20">
        <f>SUM(A217*E217)</f>
        <v>146300</v>
      </c>
    </row>
    <row r="218" spans="1:7" ht="27.75" customHeight="1">
      <c r="A218" s="741"/>
      <c r="B218" s="677"/>
      <c r="C218" s="675"/>
      <c r="D218" s="679"/>
      <c r="E218" s="680" t="s">
        <v>330</v>
      </c>
      <c r="F218" s="681"/>
      <c r="G218" s="682"/>
    </row>
    <row r="219" spans="1:7">
      <c r="A219" s="740">
        <v>34</v>
      </c>
      <c r="B219" s="676" t="s">
        <v>24</v>
      </c>
      <c r="C219" s="674" t="s">
        <v>40</v>
      </c>
      <c r="D219" s="678" t="s">
        <v>596</v>
      </c>
      <c r="E219" s="616">
        <v>3575</v>
      </c>
      <c r="F219" s="609" t="s">
        <v>329</v>
      </c>
      <c r="G219" s="20">
        <f>SUM(A219*E219)</f>
        <v>121550</v>
      </c>
    </row>
    <row r="220" spans="1:7" ht="27" customHeight="1">
      <c r="A220" s="741"/>
      <c r="B220" s="677"/>
      <c r="C220" s="675"/>
      <c r="D220" s="679"/>
      <c r="E220" s="680" t="s">
        <v>597</v>
      </c>
      <c r="F220" s="681"/>
      <c r="G220" s="682"/>
    </row>
    <row r="221" spans="1:7" s="25" customFormat="1">
      <c r="A221" s="674">
        <v>3864</v>
      </c>
      <c r="B221" s="674" t="s">
        <v>39</v>
      </c>
      <c r="C221" s="676" t="s">
        <v>44</v>
      </c>
      <c r="D221" s="678" t="s">
        <v>41</v>
      </c>
      <c r="E221" s="616">
        <v>2206.6</v>
      </c>
      <c r="F221" s="609" t="s">
        <v>42</v>
      </c>
      <c r="G221" s="20">
        <f>SUM(A221*E221/100)</f>
        <v>85263.024000000005</v>
      </c>
    </row>
    <row r="222" spans="1:7" s="25" customFormat="1" ht="28.5" customHeight="1">
      <c r="A222" s="675"/>
      <c r="B222" s="675"/>
      <c r="C222" s="677"/>
      <c r="D222" s="693"/>
      <c r="E222" s="687" t="s">
        <v>43</v>
      </c>
      <c r="F222" s="688"/>
      <c r="G222" s="689"/>
    </row>
    <row r="223" spans="1:7" s="25" customFormat="1">
      <c r="A223" s="674">
        <v>3864</v>
      </c>
      <c r="B223" s="674" t="s">
        <v>39</v>
      </c>
      <c r="C223" s="676" t="s">
        <v>47</v>
      </c>
      <c r="D223" s="678" t="s">
        <v>45</v>
      </c>
      <c r="E223" s="609">
        <v>2197.52</v>
      </c>
      <c r="F223" s="609" t="s">
        <v>42</v>
      </c>
      <c r="G223" s="20">
        <f>SUM(A223*E223/100)</f>
        <v>84912.1728</v>
      </c>
    </row>
    <row r="224" spans="1:7" s="25" customFormat="1" ht="24.75" customHeight="1">
      <c r="A224" s="675"/>
      <c r="B224" s="675"/>
      <c r="C224" s="677"/>
      <c r="D224" s="693"/>
      <c r="E224" s="687" t="s">
        <v>46</v>
      </c>
      <c r="F224" s="688"/>
      <c r="G224" s="689"/>
    </row>
    <row r="225" spans="1:7">
      <c r="A225" s="676">
        <v>2240</v>
      </c>
      <c r="B225" s="676" t="s">
        <v>10</v>
      </c>
      <c r="C225" s="605" t="s">
        <v>50</v>
      </c>
      <c r="D225" s="678" t="s">
        <v>255</v>
      </c>
      <c r="E225" s="616">
        <v>1141.25</v>
      </c>
      <c r="F225" s="609" t="s">
        <v>13</v>
      </c>
      <c r="G225" s="20">
        <f>SUM(A225*E225/100)</f>
        <v>25564</v>
      </c>
    </row>
    <row r="226" spans="1:7" ht="26.25" customHeight="1">
      <c r="A226" s="677"/>
      <c r="B226" s="677"/>
      <c r="C226" s="606"/>
      <c r="D226" s="693"/>
      <c r="E226" s="680" t="s">
        <v>256</v>
      </c>
      <c r="F226" s="681"/>
      <c r="G226" s="682"/>
    </row>
    <row r="227" spans="1:7" ht="15" customHeight="1">
      <c r="A227" s="676">
        <v>370</v>
      </c>
      <c r="B227" s="676" t="s">
        <v>10</v>
      </c>
      <c r="C227" s="605" t="s">
        <v>54</v>
      </c>
      <c r="D227" s="678" t="s">
        <v>12</v>
      </c>
      <c r="E227" s="616">
        <v>8694.9500000000007</v>
      </c>
      <c r="F227" s="609" t="s">
        <v>13</v>
      </c>
      <c r="G227" s="13">
        <f>SUM(A227*E227/100)</f>
        <v>32171.315000000006</v>
      </c>
    </row>
    <row r="228" spans="1:7" ht="28.5" customHeight="1">
      <c r="A228" s="677"/>
      <c r="B228" s="677"/>
      <c r="C228" s="606"/>
      <c r="D228" s="679"/>
      <c r="E228" s="680" t="s">
        <v>14</v>
      </c>
      <c r="F228" s="681"/>
      <c r="G228" s="682"/>
    </row>
    <row r="229" spans="1:7" ht="17.25" customHeight="1">
      <c r="A229" s="676">
        <v>190</v>
      </c>
      <c r="B229" s="676" t="s">
        <v>10</v>
      </c>
      <c r="C229" s="674" t="s">
        <v>57</v>
      </c>
      <c r="D229" s="678" t="s">
        <v>34</v>
      </c>
      <c r="E229" s="616">
        <v>14429.25</v>
      </c>
      <c r="F229" s="609" t="s">
        <v>13</v>
      </c>
      <c r="G229" s="20">
        <f>SUM(A229*E229/100)</f>
        <v>27415.575000000001</v>
      </c>
    </row>
    <row r="230" spans="1:7" ht="125.25" customHeight="1">
      <c r="A230" s="677"/>
      <c r="B230" s="677"/>
      <c r="C230" s="675"/>
      <c r="D230" s="679"/>
      <c r="E230" s="680" t="s">
        <v>35</v>
      </c>
      <c r="F230" s="681"/>
      <c r="G230" s="682"/>
    </row>
    <row r="231" spans="1:7" s="25" customFormat="1">
      <c r="A231" s="674">
        <v>1120</v>
      </c>
      <c r="B231" s="674" t="s">
        <v>39</v>
      </c>
      <c r="C231" s="674" t="s">
        <v>60</v>
      </c>
      <c r="D231" s="678" t="s">
        <v>265</v>
      </c>
      <c r="E231" s="609">
        <v>567.48</v>
      </c>
      <c r="F231" s="609" t="s">
        <v>266</v>
      </c>
      <c r="G231" s="20">
        <f>SUM(A231*E231)</f>
        <v>635577.59999999998</v>
      </c>
    </row>
    <row r="232" spans="1:7" s="25" customFormat="1" ht="39" customHeight="1">
      <c r="A232" s="675"/>
      <c r="B232" s="675"/>
      <c r="C232" s="675"/>
      <c r="D232" s="693"/>
      <c r="E232" s="680" t="s">
        <v>267</v>
      </c>
      <c r="F232" s="681"/>
      <c r="G232" s="682"/>
    </row>
    <row r="233" spans="1:7" s="25" customFormat="1">
      <c r="A233" s="674">
        <v>648</v>
      </c>
      <c r="B233" s="674" t="s">
        <v>39</v>
      </c>
      <c r="C233" s="674" t="s">
        <v>63</v>
      </c>
      <c r="D233" s="678" t="s">
        <v>278</v>
      </c>
      <c r="E233" s="609">
        <v>186.04</v>
      </c>
      <c r="F233" s="609" t="s">
        <v>266</v>
      </c>
      <c r="G233" s="20">
        <f>SUM(A233*E233)</f>
        <v>120553.92</v>
      </c>
    </row>
    <row r="234" spans="1:7" s="25" customFormat="1" ht="99" customHeight="1">
      <c r="A234" s="675"/>
      <c r="B234" s="675"/>
      <c r="C234" s="675"/>
      <c r="D234" s="693"/>
      <c r="E234" s="686" t="s">
        <v>279</v>
      </c>
      <c r="F234" s="686"/>
      <c r="G234" s="686"/>
    </row>
    <row r="235" spans="1:7" ht="15" customHeight="1">
      <c r="A235" s="676">
        <v>3864</v>
      </c>
      <c r="B235" s="676" t="s">
        <v>39</v>
      </c>
      <c r="C235" s="674" t="s">
        <v>66</v>
      </c>
      <c r="D235" s="678" t="s">
        <v>70</v>
      </c>
      <c r="E235" s="616">
        <v>1276.53</v>
      </c>
      <c r="F235" s="609" t="s">
        <v>42</v>
      </c>
      <c r="G235" s="13">
        <f>SUM(A235*E235/100)</f>
        <v>49325.119200000001</v>
      </c>
    </row>
    <row r="236" spans="1:7" ht="28.5" customHeight="1">
      <c r="A236" s="677"/>
      <c r="B236" s="677"/>
      <c r="C236" s="675"/>
      <c r="D236" s="679"/>
      <c r="E236" s="680" t="s">
        <v>71</v>
      </c>
      <c r="F236" s="681"/>
      <c r="G236" s="682"/>
    </row>
    <row r="237" spans="1:7">
      <c r="A237" s="676">
        <v>1120</v>
      </c>
      <c r="B237" s="676" t="s">
        <v>39</v>
      </c>
      <c r="C237" s="674" t="s">
        <v>69</v>
      </c>
      <c r="D237" s="678" t="s">
        <v>64</v>
      </c>
      <c r="E237" s="616">
        <v>829.95</v>
      </c>
      <c r="F237" s="609" t="s">
        <v>42</v>
      </c>
      <c r="G237" s="13">
        <f>SUM(A237*E237/100)</f>
        <v>9295.44</v>
      </c>
    </row>
    <row r="238" spans="1:7" ht="37.5" customHeight="1">
      <c r="A238" s="677"/>
      <c r="B238" s="677"/>
      <c r="C238" s="675"/>
      <c r="D238" s="679"/>
      <c r="E238" s="680" t="s">
        <v>65</v>
      </c>
      <c r="F238" s="681"/>
      <c r="G238" s="682"/>
    </row>
    <row r="239" spans="1:7">
      <c r="A239" s="676">
        <v>84</v>
      </c>
      <c r="B239" s="676" t="s">
        <v>39</v>
      </c>
      <c r="C239" s="674" t="s">
        <v>73</v>
      </c>
      <c r="D239" s="678" t="s">
        <v>311</v>
      </c>
      <c r="E239" s="616">
        <v>594.57000000000005</v>
      </c>
      <c r="F239" s="609" t="s">
        <v>42</v>
      </c>
      <c r="G239" s="20">
        <f>SUM(A239*E239)</f>
        <v>49943.880000000005</v>
      </c>
    </row>
    <row r="240" spans="1:7" ht="45.75" customHeight="1">
      <c r="A240" s="677"/>
      <c r="B240" s="677"/>
      <c r="C240" s="675"/>
      <c r="D240" s="679"/>
      <c r="E240" s="680" t="s">
        <v>312</v>
      </c>
      <c r="F240" s="681"/>
      <c r="G240" s="682"/>
    </row>
    <row r="241" spans="1:7" ht="15" customHeight="1">
      <c r="A241" s="674">
        <v>270</v>
      </c>
      <c r="B241" s="674" t="s">
        <v>39</v>
      </c>
      <c r="C241" s="605" t="s">
        <v>208</v>
      </c>
      <c r="D241" s="678" t="s">
        <v>1149</v>
      </c>
      <c r="E241" s="616">
        <v>293.14999999999998</v>
      </c>
      <c r="F241" s="609" t="s">
        <v>165</v>
      </c>
      <c r="G241" s="13">
        <f>SUM(A241*E241)</f>
        <v>79150.5</v>
      </c>
    </row>
    <row r="242" spans="1:7" ht="37.5" customHeight="1">
      <c r="A242" s="675"/>
      <c r="B242" s="675"/>
      <c r="C242" s="606"/>
      <c r="D242" s="679"/>
      <c r="E242" s="680" t="s">
        <v>1150</v>
      </c>
      <c r="F242" s="681"/>
      <c r="G242" s="682"/>
    </row>
    <row r="243" spans="1:7">
      <c r="A243" s="676">
        <v>354</v>
      </c>
      <c r="B243" s="676" t="s">
        <v>39</v>
      </c>
      <c r="C243" s="674" t="s">
        <v>209</v>
      </c>
      <c r="D243" s="678" t="s">
        <v>214</v>
      </c>
      <c r="E243" s="616">
        <v>1270.83</v>
      </c>
      <c r="F243" s="609" t="s">
        <v>42</v>
      </c>
      <c r="G243" s="20">
        <f>SUM(A243*E243/100)</f>
        <v>4498.7381999999998</v>
      </c>
    </row>
    <row r="244" spans="1:7" ht="40.5" customHeight="1">
      <c r="A244" s="677"/>
      <c r="B244" s="677"/>
      <c r="C244" s="675"/>
      <c r="D244" s="679"/>
      <c r="E244" s="680" t="s">
        <v>371</v>
      </c>
      <c r="F244" s="681"/>
      <c r="G244" s="682"/>
    </row>
    <row r="245" spans="1:7" ht="42" customHeight="1">
      <c r="A245" s="612"/>
      <c r="B245" s="613"/>
      <c r="C245" s="3"/>
      <c r="D245" s="615"/>
      <c r="E245" s="615"/>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10" t="s">
        <v>0</v>
      </c>
      <c r="B497" s="710"/>
      <c r="C497" s="710"/>
      <c r="D497" s="710"/>
      <c r="E497" s="710"/>
      <c r="F497" s="710"/>
      <c r="G497" s="710"/>
    </row>
    <row r="498" spans="1:7">
      <c r="A498" s="711" t="s">
        <v>1</v>
      </c>
      <c r="B498" s="711"/>
      <c r="C498" s="711"/>
      <c r="D498" s="711"/>
      <c r="E498" s="711"/>
      <c r="F498" s="711"/>
      <c r="G498" s="711"/>
    </row>
    <row r="499" spans="1:7" ht="30" customHeight="1">
      <c r="A499" s="1" t="s">
        <v>2</v>
      </c>
      <c r="B499" s="614"/>
      <c r="C499" s="614"/>
      <c r="D499" s="727" t="s">
        <v>1486</v>
      </c>
      <c r="E499" s="727"/>
      <c r="F499" s="727"/>
      <c r="G499" s="727"/>
    </row>
    <row r="500" spans="1:7" ht="25.5">
      <c r="A500" s="713" t="s">
        <v>3</v>
      </c>
      <c r="B500" s="714"/>
      <c r="C500" s="3" t="s">
        <v>4</v>
      </c>
      <c r="D500" s="91" t="s">
        <v>5</v>
      </c>
      <c r="E500" s="615" t="s">
        <v>6</v>
      </c>
      <c r="F500" s="615" t="s">
        <v>7</v>
      </c>
      <c r="G500" s="5" t="s">
        <v>8</v>
      </c>
    </row>
    <row r="501" spans="1:7">
      <c r="A501" s="6"/>
      <c r="B501" s="6"/>
      <c r="C501" s="7"/>
      <c r="D501" s="231" t="s">
        <v>9</v>
      </c>
      <c r="E501" s="6"/>
      <c r="F501" s="6"/>
      <c r="G501" s="9"/>
    </row>
    <row r="502" spans="1:7">
      <c r="A502" s="676">
        <v>11240</v>
      </c>
      <c r="B502" s="676" t="s">
        <v>10</v>
      </c>
      <c r="C502" s="674" t="s">
        <v>11</v>
      </c>
      <c r="D502" s="678" t="s">
        <v>241</v>
      </c>
      <c r="E502" s="616">
        <v>3176.25</v>
      </c>
      <c r="F502" s="609" t="s">
        <v>242</v>
      </c>
      <c r="G502" s="20">
        <f>SUM(A502*E502/1000)</f>
        <v>35701.050000000003</v>
      </c>
    </row>
    <row r="503" spans="1:7" ht="60" customHeight="1">
      <c r="A503" s="677"/>
      <c r="B503" s="677"/>
      <c r="C503" s="675"/>
      <c r="D503" s="679"/>
      <c r="E503" s="680" t="s">
        <v>180</v>
      </c>
      <c r="F503" s="681"/>
      <c r="G503" s="682"/>
    </row>
    <row r="504" spans="1:7" ht="15" customHeight="1">
      <c r="A504" s="676">
        <v>1854</v>
      </c>
      <c r="B504" s="676" t="s">
        <v>10</v>
      </c>
      <c r="C504" s="674" t="s">
        <v>15</v>
      </c>
      <c r="D504" s="678" t="s">
        <v>243</v>
      </c>
      <c r="E504" s="616">
        <v>9416.2800000000007</v>
      </c>
      <c r="F504" s="609" t="s">
        <v>13</v>
      </c>
      <c r="G504" s="20">
        <f>SUM(A504*E504/100)</f>
        <v>174577.83120000002</v>
      </c>
    </row>
    <row r="505" spans="1:7" ht="51.75" customHeight="1">
      <c r="A505" s="677"/>
      <c r="B505" s="677"/>
      <c r="C505" s="675"/>
      <c r="D505" s="679"/>
      <c r="E505" s="680" t="s">
        <v>244</v>
      </c>
      <c r="F505" s="681"/>
      <c r="G505" s="682"/>
    </row>
    <row r="506" spans="1:7" ht="15" customHeight="1">
      <c r="A506" s="676">
        <v>17780</v>
      </c>
      <c r="B506" s="676" t="s">
        <v>10</v>
      </c>
      <c r="C506" s="674" t="s">
        <v>18</v>
      </c>
      <c r="D506" s="678" t="s">
        <v>1487</v>
      </c>
      <c r="E506" s="616">
        <v>3630</v>
      </c>
      <c r="F506" s="609" t="s">
        <v>397</v>
      </c>
      <c r="G506" s="20">
        <f>SUM(A506*E506/1000)</f>
        <v>64541.4</v>
      </c>
    </row>
    <row r="507" spans="1:7" ht="51.75" customHeight="1">
      <c r="A507" s="677"/>
      <c r="B507" s="677"/>
      <c r="C507" s="675"/>
      <c r="D507" s="679"/>
      <c r="E507" s="680" t="s">
        <v>394</v>
      </c>
      <c r="F507" s="681"/>
      <c r="G507" s="682"/>
    </row>
    <row r="508" spans="1:7">
      <c r="A508" s="676">
        <v>7330</v>
      </c>
      <c r="B508" s="676" t="s">
        <v>10</v>
      </c>
      <c r="C508" s="605" t="s">
        <v>21</v>
      </c>
      <c r="D508" s="678" t="s">
        <v>255</v>
      </c>
      <c r="E508" s="616">
        <v>1141.25</v>
      </c>
      <c r="F508" s="609" t="s">
        <v>13</v>
      </c>
      <c r="G508" s="20">
        <f>SUM(A508*E508/100)</f>
        <v>83653.625</v>
      </c>
    </row>
    <row r="509" spans="1:7" ht="26.25" customHeight="1">
      <c r="A509" s="677"/>
      <c r="B509" s="677"/>
      <c r="C509" s="606"/>
      <c r="D509" s="693"/>
      <c r="E509" s="680" t="s">
        <v>256</v>
      </c>
      <c r="F509" s="681"/>
      <c r="G509" s="682"/>
    </row>
    <row r="510" spans="1:7" ht="15" customHeight="1">
      <c r="A510" s="676">
        <v>4838</v>
      </c>
      <c r="B510" s="676" t="s">
        <v>10</v>
      </c>
      <c r="C510" s="605" t="s">
        <v>25</v>
      </c>
      <c r="D510" s="678" t="s">
        <v>12</v>
      </c>
      <c r="E510" s="616">
        <v>8694.9500000000007</v>
      </c>
      <c r="F510" s="609" t="s">
        <v>13</v>
      </c>
      <c r="G510" s="13">
        <f>SUM(A510*E510/100)</f>
        <v>420661.68100000004</v>
      </c>
    </row>
    <row r="511" spans="1:7" ht="28.5" customHeight="1">
      <c r="A511" s="677"/>
      <c r="B511" s="677"/>
      <c r="C511" s="606"/>
      <c r="D511" s="679"/>
      <c r="E511" s="680" t="s">
        <v>14</v>
      </c>
      <c r="F511" s="681"/>
      <c r="G511" s="682"/>
    </row>
    <row r="512" spans="1:7">
      <c r="A512" s="676">
        <v>6492</v>
      </c>
      <c r="B512" s="676" t="s">
        <v>10</v>
      </c>
      <c r="C512" s="674" t="s">
        <v>29</v>
      </c>
      <c r="D512" s="678" t="s">
        <v>932</v>
      </c>
      <c r="E512" s="616">
        <v>223.97</v>
      </c>
      <c r="F512" s="609" t="s">
        <v>165</v>
      </c>
      <c r="G512" s="20">
        <f>SUM(A512*E512)</f>
        <v>1454013.24</v>
      </c>
    </row>
    <row r="513" spans="1:7" ht="72.75" customHeight="1">
      <c r="A513" s="677"/>
      <c r="B513" s="677"/>
      <c r="C513" s="675"/>
      <c r="D513" s="679"/>
      <c r="E513" s="680" t="s">
        <v>933</v>
      </c>
      <c r="F513" s="681"/>
      <c r="G513" s="682"/>
    </row>
    <row r="514" spans="1:7">
      <c r="A514" s="676">
        <v>24610</v>
      </c>
      <c r="B514" s="676" t="s">
        <v>10</v>
      </c>
      <c r="C514" s="674" t="s">
        <v>33</v>
      </c>
      <c r="D514" s="678" t="s">
        <v>1489</v>
      </c>
      <c r="E514" s="616">
        <v>6187.5</v>
      </c>
      <c r="F514" s="609" t="s">
        <v>254</v>
      </c>
      <c r="G514" s="20">
        <f>SUM(A514*E514/1000)</f>
        <v>152274.375</v>
      </c>
    </row>
    <row r="515" spans="1:7" ht="31.5" customHeight="1">
      <c r="A515" s="677"/>
      <c r="B515" s="677"/>
      <c r="C515" s="675"/>
      <c r="D515" s="679"/>
      <c r="E515" s="680" t="s">
        <v>1488</v>
      </c>
      <c r="F515" s="681"/>
      <c r="G515" s="682"/>
    </row>
    <row r="516" spans="1:7" s="30" customFormat="1" ht="43.5" customHeight="1">
      <c r="A516" s="615"/>
      <c r="B516" s="615"/>
      <c r="C516" s="3"/>
      <c r="D516" s="91"/>
      <c r="E516" s="615"/>
      <c r="F516" s="28" t="s">
        <v>1261</v>
      </c>
      <c r="G516" s="233">
        <f>SUM(G502,G504,G506,G508,G510,G512,G514)</f>
        <v>2385423.2022000002</v>
      </c>
    </row>
    <row r="517" spans="1:7">
      <c r="A517" s="615"/>
      <c r="B517" s="615"/>
      <c r="C517" s="3"/>
      <c r="D517" s="244" t="s">
        <v>568</v>
      </c>
      <c r="E517" s="615"/>
      <c r="F517" s="615"/>
      <c r="G517" s="5"/>
    </row>
    <row r="518" spans="1:7" s="25" customFormat="1" ht="68.25" customHeight="1">
      <c r="A518" s="609">
        <v>2610</v>
      </c>
      <c r="B518" s="609" t="s">
        <v>72</v>
      </c>
      <c r="C518" s="608" t="s">
        <v>11</v>
      </c>
      <c r="D518" s="610" t="s">
        <v>1490</v>
      </c>
      <c r="E518" s="609"/>
      <c r="F518" s="609" t="s">
        <v>75</v>
      </c>
      <c r="G518" s="180"/>
    </row>
    <row r="519" spans="1:7" s="30" customFormat="1" ht="38.25" customHeight="1">
      <c r="A519" s="615"/>
      <c r="B519" s="615"/>
      <c r="C519" s="3"/>
      <c r="D519" s="91"/>
      <c r="E519" s="615"/>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10" t="s">
        <v>0</v>
      </c>
      <c r="B1565" s="710"/>
      <c r="C1565" s="710"/>
      <c r="D1565" s="710"/>
      <c r="E1565" s="710"/>
      <c r="F1565" s="710"/>
      <c r="G1565" s="710"/>
    </row>
    <row r="1566" spans="1:7">
      <c r="A1566" s="711" t="s">
        <v>1</v>
      </c>
      <c r="B1566" s="711"/>
      <c r="C1566" s="711"/>
      <c r="D1566" s="711"/>
      <c r="E1566" s="711"/>
      <c r="F1566" s="711"/>
      <c r="G1566" s="711"/>
    </row>
    <row r="1567" spans="1:7" ht="30" customHeight="1">
      <c r="A1567" s="1" t="s">
        <v>2</v>
      </c>
      <c r="B1567" s="599"/>
      <c r="C1567" s="599"/>
      <c r="D1567" s="727" t="s">
        <v>1474</v>
      </c>
      <c r="E1567" s="727"/>
      <c r="F1567" s="727"/>
      <c r="G1567" s="727"/>
    </row>
    <row r="1568" spans="1:7" ht="25.5">
      <c r="A1568" s="713" t="s">
        <v>3</v>
      </c>
      <c r="B1568" s="714"/>
      <c r="C1568" s="3" t="s">
        <v>4</v>
      </c>
      <c r="D1568" s="91" t="s">
        <v>5</v>
      </c>
      <c r="E1568" s="602" t="s">
        <v>6</v>
      </c>
      <c r="F1568" s="602" t="s">
        <v>7</v>
      </c>
      <c r="G1568" s="5" t="s">
        <v>8</v>
      </c>
    </row>
    <row r="1569" spans="1:7">
      <c r="A1569" s="6"/>
      <c r="B1569" s="6"/>
      <c r="C1569" s="7"/>
      <c r="D1569" s="231" t="s">
        <v>1475</v>
      </c>
      <c r="E1569" s="6"/>
      <c r="F1569" s="6"/>
      <c r="G1569" s="9"/>
    </row>
    <row r="1570" spans="1:7">
      <c r="A1570" s="676"/>
      <c r="B1570" s="676"/>
      <c r="C1570" s="674"/>
      <c r="D1570" s="678" t="s">
        <v>113</v>
      </c>
      <c r="E1570" s="704"/>
      <c r="F1570" s="705"/>
      <c r="G1570" s="706"/>
    </row>
    <row r="1571" spans="1:7" ht="177.75" customHeight="1">
      <c r="A1571" s="677"/>
      <c r="B1571" s="677"/>
      <c r="C1571" s="675"/>
      <c r="D1571" s="693"/>
      <c r="E1571" s="707"/>
      <c r="F1571" s="708"/>
      <c r="G1571" s="709"/>
    </row>
    <row r="1572" spans="1:7">
      <c r="A1572" s="676">
        <v>22</v>
      </c>
      <c r="B1572" s="676" t="s">
        <v>72</v>
      </c>
      <c r="C1572" s="674" t="s">
        <v>154</v>
      </c>
      <c r="D1572" s="678"/>
      <c r="E1572" s="601">
        <v>14748</v>
      </c>
      <c r="F1572" s="597" t="s">
        <v>75</v>
      </c>
      <c r="G1572" s="13">
        <f>SUM(A1572*E1572)</f>
        <v>324456</v>
      </c>
    </row>
    <row r="1573" spans="1:7" ht="25.5" customHeight="1">
      <c r="A1573" s="677"/>
      <c r="B1573" s="677"/>
      <c r="C1573" s="675"/>
      <c r="D1573" s="693"/>
      <c r="E1573" s="680" t="s">
        <v>114</v>
      </c>
      <c r="F1573" s="681"/>
      <c r="G1573" s="682"/>
    </row>
    <row r="1574" spans="1:7">
      <c r="A1574" s="676">
        <v>10</v>
      </c>
      <c r="B1574" s="676" t="s">
        <v>72</v>
      </c>
      <c r="C1574" s="674" t="s">
        <v>157</v>
      </c>
      <c r="D1574" s="678"/>
      <c r="E1574" s="601">
        <v>42745</v>
      </c>
      <c r="F1574" s="597" t="s">
        <v>75</v>
      </c>
      <c r="G1574" s="13">
        <f>SUM(A1574*E1574)</f>
        <v>427450</v>
      </c>
    </row>
    <row r="1575" spans="1:7" ht="26.25" customHeight="1">
      <c r="A1575" s="677"/>
      <c r="B1575" s="677"/>
      <c r="C1575" s="675"/>
      <c r="D1575" s="693"/>
      <c r="E1575" s="680" t="s">
        <v>1476</v>
      </c>
      <c r="F1575" s="681"/>
      <c r="G1575" s="682"/>
    </row>
    <row r="1576" spans="1:7">
      <c r="A1576" s="676"/>
      <c r="B1576" s="676"/>
      <c r="C1576" s="674" t="s">
        <v>15</v>
      </c>
      <c r="D1576" s="678" t="s">
        <v>192</v>
      </c>
      <c r="E1576" s="704"/>
      <c r="F1576" s="705"/>
      <c r="G1576" s="706"/>
    </row>
    <row r="1577" spans="1:7" ht="49.5" customHeight="1">
      <c r="A1577" s="677"/>
      <c r="B1577" s="677"/>
      <c r="C1577" s="675"/>
      <c r="D1577" s="693"/>
      <c r="E1577" s="707"/>
      <c r="F1577" s="708"/>
      <c r="G1577" s="709"/>
    </row>
    <row r="1578" spans="1:7">
      <c r="A1578" s="676">
        <v>150</v>
      </c>
      <c r="B1578" s="676" t="s">
        <v>107</v>
      </c>
      <c r="C1578" s="674" t="s">
        <v>99</v>
      </c>
      <c r="D1578" s="678" t="s">
        <v>193</v>
      </c>
      <c r="E1578" s="601">
        <v>483</v>
      </c>
      <c r="F1578" s="597" t="s">
        <v>111</v>
      </c>
      <c r="G1578" s="13">
        <f>SUM(A1578*E1578)</f>
        <v>72450</v>
      </c>
    </row>
    <row r="1579" spans="1:7" ht="25.5" customHeight="1">
      <c r="A1579" s="677"/>
      <c r="B1579" s="677"/>
      <c r="C1579" s="675"/>
      <c r="D1579" s="693"/>
      <c r="E1579" s="680" t="s">
        <v>1477</v>
      </c>
      <c r="F1579" s="681"/>
      <c r="G1579" s="682"/>
    </row>
    <row r="1580" spans="1:7">
      <c r="A1580" s="676">
        <v>310</v>
      </c>
      <c r="B1580" s="676" t="s">
        <v>107</v>
      </c>
      <c r="C1580" s="674" t="s">
        <v>157</v>
      </c>
      <c r="D1580" s="678" t="s">
        <v>195</v>
      </c>
      <c r="E1580" s="601">
        <v>226</v>
      </c>
      <c r="F1580" s="597" t="s">
        <v>111</v>
      </c>
      <c r="G1580" s="13">
        <f>SUM(A1580*E1580)</f>
        <v>70060</v>
      </c>
    </row>
    <row r="1581" spans="1:7" ht="15.75" customHeight="1">
      <c r="A1581" s="677"/>
      <c r="B1581" s="677"/>
      <c r="C1581" s="675"/>
      <c r="D1581" s="693"/>
      <c r="E1581" s="680" t="s">
        <v>196</v>
      </c>
      <c r="F1581" s="681"/>
      <c r="G1581" s="682"/>
    </row>
    <row r="1582" spans="1:7">
      <c r="A1582" s="676">
        <v>200</v>
      </c>
      <c r="B1582" s="676" t="s">
        <v>107</v>
      </c>
      <c r="C1582" s="674" t="s">
        <v>291</v>
      </c>
      <c r="D1582" s="678" t="s">
        <v>1478</v>
      </c>
      <c r="E1582" s="601">
        <v>486</v>
      </c>
      <c r="F1582" s="597" t="s">
        <v>111</v>
      </c>
      <c r="G1582" s="13">
        <f>SUM(A1582*E1582)</f>
        <v>97200</v>
      </c>
    </row>
    <row r="1583" spans="1:7" ht="19.5" customHeight="1">
      <c r="A1583" s="677"/>
      <c r="B1583" s="677"/>
      <c r="C1583" s="675"/>
      <c r="D1583" s="693"/>
      <c r="E1583" s="680" t="s">
        <v>194</v>
      </c>
      <c r="F1583" s="681"/>
      <c r="G1583" s="682"/>
    </row>
    <row r="1584" spans="1:7">
      <c r="A1584" s="676">
        <v>300</v>
      </c>
      <c r="B1584" s="676" t="s">
        <v>107</v>
      </c>
      <c r="C1584" s="674" t="s">
        <v>1447</v>
      </c>
      <c r="D1584" s="678" t="s">
        <v>1479</v>
      </c>
      <c r="E1584" s="601">
        <v>1375</v>
      </c>
      <c r="F1584" s="597" t="s">
        <v>111</v>
      </c>
      <c r="G1584" s="13">
        <f>SUM(A1584*E1584)</f>
        <v>412500</v>
      </c>
    </row>
    <row r="1585" spans="1:7" ht="32.25" customHeight="1">
      <c r="A1585" s="677"/>
      <c r="B1585" s="677"/>
      <c r="C1585" s="675"/>
      <c r="D1585" s="693"/>
      <c r="E1585" s="680" t="s">
        <v>1480</v>
      </c>
      <c r="F1585" s="681"/>
      <c r="G1585" s="682"/>
    </row>
    <row r="1586" spans="1:7" s="36" customFormat="1">
      <c r="A1586" s="676">
        <v>140</v>
      </c>
      <c r="B1586" s="676" t="s">
        <v>107</v>
      </c>
      <c r="C1586" s="674" t="s">
        <v>18</v>
      </c>
      <c r="D1586" s="678" t="s">
        <v>110</v>
      </c>
      <c r="E1586" s="601">
        <v>242</v>
      </c>
      <c r="F1586" s="597" t="s">
        <v>111</v>
      </c>
      <c r="G1586" s="13">
        <f>SUM(A1586*E1586)</f>
        <v>33880</v>
      </c>
    </row>
    <row r="1587" spans="1:7" s="36" customFormat="1" ht="48" customHeight="1">
      <c r="A1587" s="677"/>
      <c r="B1587" s="677"/>
      <c r="C1587" s="675"/>
      <c r="D1587" s="679"/>
      <c r="E1587" s="680" t="s">
        <v>112</v>
      </c>
      <c r="F1587" s="681"/>
      <c r="G1587" s="682"/>
    </row>
    <row r="1588" spans="1:7" s="30" customFormat="1" ht="22.5" customHeight="1">
      <c r="A1588" s="602"/>
      <c r="B1588" s="602"/>
      <c r="C1588" s="3"/>
      <c r="D1588" s="91"/>
      <c r="E1588" s="602"/>
      <c r="F1588" s="28" t="s">
        <v>1481</v>
      </c>
      <c r="G1588" s="233">
        <f>SUM(G1572,G1574,G1578,G1580,G1582,G1584,G1586)</f>
        <v>1437996</v>
      </c>
    </row>
    <row r="1589" spans="1:7">
      <c r="A1589" s="602"/>
      <c r="B1589" s="602"/>
      <c r="C1589" s="3"/>
      <c r="D1589" s="244" t="s">
        <v>1484</v>
      </c>
      <c r="E1589" s="602"/>
      <c r="F1589" s="602"/>
      <c r="G1589" s="5"/>
    </row>
    <row r="1590" spans="1:7" s="25" customFormat="1" ht="38.25" customHeight="1">
      <c r="A1590" s="597">
        <v>2</v>
      </c>
      <c r="B1590" s="597" t="s">
        <v>72</v>
      </c>
      <c r="C1590" s="596" t="s">
        <v>11</v>
      </c>
      <c r="D1590" s="598" t="s">
        <v>1251</v>
      </c>
      <c r="E1590" s="597"/>
      <c r="F1590" s="597" t="s">
        <v>75</v>
      </c>
      <c r="G1590" s="180"/>
    </row>
    <row r="1591" spans="1:7" s="30" customFormat="1" ht="30.75" customHeight="1">
      <c r="A1591" s="602"/>
      <c r="B1591" s="602"/>
      <c r="C1591" s="3"/>
      <c r="D1591" s="91"/>
      <c r="E1591" s="602"/>
      <c r="F1591" s="28" t="s">
        <v>1482</v>
      </c>
      <c r="G1591" s="233"/>
    </row>
    <row r="1592" spans="1:7">
      <c r="A1592" s="6"/>
      <c r="B1592" s="6"/>
      <c r="C1592" s="7"/>
      <c r="D1592" s="231" t="s">
        <v>1485</v>
      </c>
      <c r="E1592" s="6"/>
      <c r="F1592" s="6"/>
      <c r="G1592" s="9"/>
    </row>
    <row r="1593" spans="1:7">
      <c r="A1593" s="676">
        <v>3843</v>
      </c>
      <c r="B1593" s="676" t="s">
        <v>10</v>
      </c>
      <c r="C1593" s="674" t="s">
        <v>11</v>
      </c>
      <c r="D1593" s="678" t="s">
        <v>241</v>
      </c>
      <c r="E1593" s="601">
        <v>3176.25</v>
      </c>
      <c r="F1593" s="597" t="s">
        <v>242</v>
      </c>
      <c r="G1593" s="20">
        <f>SUM(A1593*E1593/1000)</f>
        <v>12206.328750000001</v>
      </c>
    </row>
    <row r="1594" spans="1:7" ht="60" customHeight="1">
      <c r="A1594" s="677"/>
      <c r="B1594" s="677"/>
      <c r="C1594" s="675"/>
      <c r="D1594" s="679"/>
      <c r="E1594" s="680" t="s">
        <v>180</v>
      </c>
      <c r="F1594" s="681"/>
      <c r="G1594" s="682"/>
    </row>
    <row r="1595" spans="1:7" ht="15" customHeight="1">
      <c r="A1595" s="676">
        <v>545</v>
      </c>
      <c r="B1595" s="676" t="s">
        <v>10</v>
      </c>
      <c r="C1595" s="674" t="s">
        <v>15</v>
      </c>
      <c r="D1595" s="678" t="s">
        <v>243</v>
      </c>
      <c r="E1595" s="601">
        <v>9416.2800000000007</v>
      </c>
      <c r="F1595" s="597" t="s">
        <v>13</v>
      </c>
      <c r="G1595" s="20">
        <f>SUM(A1595*E1595/100)</f>
        <v>51318.726000000002</v>
      </c>
    </row>
    <row r="1596" spans="1:7" ht="51.75" customHeight="1">
      <c r="A1596" s="677"/>
      <c r="B1596" s="677"/>
      <c r="C1596" s="675"/>
      <c r="D1596" s="679"/>
      <c r="E1596" s="680" t="s">
        <v>244</v>
      </c>
      <c r="F1596" s="681"/>
      <c r="G1596" s="682"/>
    </row>
    <row r="1597" spans="1:7" ht="15" customHeight="1">
      <c r="A1597" s="676">
        <v>2644</v>
      </c>
      <c r="B1597" s="676" t="s">
        <v>10</v>
      </c>
      <c r="C1597" s="674" t="s">
        <v>18</v>
      </c>
      <c r="D1597" s="678" t="s">
        <v>16</v>
      </c>
      <c r="E1597" s="601">
        <v>11948.36</v>
      </c>
      <c r="F1597" s="597" t="s">
        <v>13</v>
      </c>
      <c r="G1597" s="13">
        <f>SUM(A1597*E1597/100)</f>
        <v>315914.6384</v>
      </c>
    </row>
    <row r="1598" spans="1:7" ht="29.25" customHeight="1">
      <c r="A1598" s="677"/>
      <c r="B1598" s="677"/>
      <c r="C1598" s="675"/>
      <c r="D1598" s="679"/>
      <c r="E1598" s="680" t="s">
        <v>17</v>
      </c>
      <c r="F1598" s="681"/>
      <c r="G1598" s="682"/>
    </row>
    <row r="1599" spans="1:7" s="25" customFormat="1">
      <c r="A1599" s="674">
        <v>1963</v>
      </c>
      <c r="B1599" s="674" t="s">
        <v>39</v>
      </c>
      <c r="C1599" s="676" t="s">
        <v>21</v>
      </c>
      <c r="D1599" s="678" t="s">
        <v>41</v>
      </c>
      <c r="E1599" s="601">
        <v>2206.6</v>
      </c>
      <c r="F1599" s="597" t="s">
        <v>42</v>
      </c>
      <c r="G1599" s="20">
        <f>SUM(A1599*E1599/100)</f>
        <v>43315.557999999997</v>
      </c>
    </row>
    <row r="1600" spans="1:7" s="25" customFormat="1" ht="25.5" customHeight="1">
      <c r="A1600" s="675"/>
      <c r="B1600" s="675"/>
      <c r="C1600" s="677"/>
      <c r="D1600" s="693"/>
      <c r="E1600" s="687" t="s">
        <v>43</v>
      </c>
      <c r="F1600" s="688"/>
      <c r="G1600" s="689"/>
    </row>
    <row r="1601" spans="1:7" s="25" customFormat="1">
      <c r="A1601" s="674">
        <v>1963</v>
      </c>
      <c r="B1601" s="674" t="s">
        <v>39</v>
      </c>
      <c r="C1601" s="676" t="s">
        <v>25</v>
      </c>
      <c r="D1601" s="678" t="s">
        <v>45</v>
      </c>
      <c r="E1601" s="597">
        <v>2197.52</v>
      </c>
      <c r="F1601" s="597" t="s">
        <v>42</v>
      </c>
      <c r="G1601" s="20">
        <f>SUM(A1601*E1601/100)</f>
        <v>43137.317599999995</v>
      </c>
    </row>
    <row r="1602" spans="1:7" s="25" customFormat="1" ht="24.75" customHeight="1">
      <c r="A1602" s="675"/>
      <c r="B1602" s="675"/>
      <c r="C1602" s="677"/>
      <c r="D1602" s="693"/>
      <c r="E1602" s="687" t="s">
        <v>46</v>
      </c>
      <c r="F1602" s="688"/>
      <c r="G1602" s="689"/>
    </row>
    <row r="1603" spans="1:7">
      <c r="A1603" s="676">
        <v>79</v>
      </c>
      <c r="B1603" s="676" t="s">
        <v>10</v>
      </c>
      <c r="C1603" s="674" t="s">
        <v>29</v>
      </c>
      <c r="D1603" s="678" t="s">
        <v>1453</v>
      </c>
      <c r="E1603" s="601">
        <v>3327.5</v>
      </c>
      <c r="F1603" s="597" t="s">
        <v>13</v>
      </c>
      <c r="G1603" s="20">
        <f>SUM(A1603*E1603/100)</f>
        <v>2628.7249999999999</v>
      </c>
    </row>
    <row r="1604" spans="1:7" ht="27" customHeight="1">
      <c r="A1604" s="677"/>
      <c r="B1604" s="677"/>
      <c r="C1604" s="675"/>
      <c r="D1604" s="679"/>
      <c r="E1604" s="680" t="s">
        <v>463</v>
      </c>
      <c r="F1604" s="681"/>
      <c r="G1604" s="682"/>
    </row>
    <row r="1605" spans="1:7">
      <c r="A1605" s="676">
        <v>4200</v>
      </c>
      <c r="B1605" s="676" t="s">
        <v>10</v>
      </c>
      <c r="C1605" s="674" t="s">
        <v>33</v>
      </c>
      <c r="D1605" s="678" t="s">
        <v>202</v>
      </c>
      <c r="E1605" s="601">
        <v>1720.66</v>
      </c>
      <c r="F1605" s="597" t="s">
        <v>13</v>
      </c>
      <c r="G1605" s="20">
        <f>SUM(A1605*E1605/100)</f>
        <v>72267.72</v>
      </c>
    </row>
    <row r="1606" spans="1:7" ht="24.75" customHeight="1">
      <c r="A1606" s="677"/>
      <c r="B1606" s="677"/>
      <c r="C1606" s="675"/>
      <c r="D1606" s="679"/>
      <c r="E1606" s="680" t="s">
        <v>203</v>
      </c>
      <c r="F1606" s="681"/>
      <c r="G1606" s="682"/>
    </row>
    <row r="1607" spans="1:7" ht="15" customHeight="1">
      <c r="A1607" s="676">
        <v>1100</v>
      </c>
      <c r="B1607" s="676" t="s">
        <v>10</v>
      </c>
      <c r="C1607" s="590" t="s">
        <v>36</v>
      </c>
      <c r="D1607" s="678" t="s">
        <v>12</v>
      </c>
      <c r="E1607" s="601">
        <v>8694.9500000000007</v>
      </c>
      <c r="F1607" s="597" t="s">
        <v>13</v>
      </c>
      <c r="G1607" s="13">
        <f>SUM(A1607*E1607/100)</f>
        <v>95644.45</v>
      </c>
    </row>
    <row r="1608" spans="1:7" ht="28.5" customHeight="1">
      <c r="A1608" s="677"/>
      <c r="B1608" s="677"/>
      <c r="C1608" s="591"/>
      <c r="D1608" s="679"/>
      <c r="E1608" s="680" t="s">
        <v>14</v>
      </c>
      <c r="F1608" s="681"/>
      <c r="G1608" s="682"/>
    </row>
    <row r="1609" spans="1:7" ht="40.5" customHeight="1">
      <c r="A1609" s="589"/>
      <c r="B1609" s="589"/>
      <c r="C1609" s="590" t="s">
        <v>40</v>
      </c>
      <c r="D1609" s="592" t="s">
        <v>153</v>
      </c>
      <c r="E1609" s="704"/>
      <c r="F1609" s="705"/>
      <c r="G1609" s="706"/>
    </row>
    <row r="1610" spans="1:7">
      <c r="A1610" s="676">
        <v>2799</v>
      </c>
      <c r="B1610" s="676" t="s">
        <v>39</v>
      </c>
      <c r="C1610" s="674" t="s">
        <v>154</v>
      </c>
      <c r="D1610" s="678" t="s">
        <v>158</v>
      </c>
      <c r="E1610" s="601">
        <v>3275.5</v>
      </c>
      <c r="F1610" s="597" t="s">
        <v>42</v>
      </c>
      <c r="G1610" s="20">
        <f>SUM(A1610*E1610/100)</f>
        <v>91681.244999999995</v>
      </c>
    </row>
    <row r="1611" spans="1:7" ht="35.25" customHeight="1">
      <c r="A1611" s="677"/>
      <c r="B1611" s="677"/>
      <c r="C1611" s="675"/>
      <c r="D1611" s="679"/>
      <c r="E1611" s="680" t="s">
        <v>159</v>
      </c>
      <c r="F1611" s="681"/>
      <c r="G1611" s="682"/>
    </row>
    <row r="1612" spans="1:7" s="23" customFormat="1" ht="15" customHeight="1">
      <c r="A1612" s="674">
        <v>150</v>
      </c>
      <c r="B1612" s="674" t="s">
        <v>10</v>
      </c>
      <c r="C1612" s="676" t="s">
        <v>44</v>
      </c>
      <c r="D1612" s="695" t="s">
        <v>30</v>
      </c>
      <c r="E1612" s="601">
        <v>337</v>
      </c>
      <c r="F1612" s="597" t="s">
        <v>31</v>
      </c>
      <c r="G1612" s="20">
        <f>SUM(A1612*E1612)</f>
        <v>50550</v>
      </c>
    </row>
    <row r="1613" spans="1:7" s="23" customFormat="1" ht="169.5" customHeight="1">
      <c r="A1613" s="675"/>
      <c r="B1613" s="675"/>
      <c r="C1613" s="677"/>
      <c r="D1613" s="696"/>
      <c r="E1613" s="697" t="s">
        <v>32</v>
      </c>
      <c r="F1613" s="698"/>
      <c r="G1613" s="699"/>
    </row>
    <row r="1614" spans="1:7" ht="15" customHeight="1">
      <c r="A1614" s="700">
        <v>9.75</v>
      </c>
      <c r="B1614" s="674" t="s">
        <v>24</v>
      </c>
      <c r="C1614" s="676" t="s">
        <v>47</v>
      </c>
      <c r="D1614" s="695" t="s">
        <v>26</v>
      </c>
      <c r="E1614" s="601">
        <v>5001.7</v>
      </c>
      <c r="F1614" s="597" t="s">
        <v>27</v>
      </c>
      <c r="G1614" s="20">
        <f>SUM(A1614*E1614)</f>
        <v>48766.574999999997</v>
      </c>
    </row>
    <row r="1615" spans="1:7" ht="63" customHeight="1">
      <c r="A1615" s="701"/>
      <c r="B1615" s="675"/>
      <c r="C1615" s="677"/>
      <c r="D1615" s="696"/>
      <c r="E1615" s="680" t="s">
        <v>28</v>
      </c>
      <c r="F1615" s="681"/>
      <c r="G1615" s="682"/>
    </row>
    <row r="1616" spans="1:7" s="30" customFormat="1" ht="43.5" customHeight="1">
      <c r="A1616" s="602"/>
      <c r="B1616" s="602"/>
      <c r="C1616" s="3"/>
      <c r="D1616" s="91"/>
      <c r="E1616" s="602"/>
      <c r="F1616" s="28" t="s">
        <v>1261</v>
      </c>
      <c r="G1616" s="233">
        <v>827427</v>
      </c>
    </row>
    <row r="1617" spans="1:7">
      <c r="A1617" s="602"/>
      <c r="B1617" s="602"/>
      <c r="C1617" s="3"/>
      <c r="D1617" s="244" t="s">
        <v>568</v>
      </c>
      <c r="E1617" s="602"/>
      <c r="F1617" s="602"/>
      <c r="G1617" s="5"/>
    </row>
    <row r="1618" spans="1:7" s="25" customFormat="1" ht="114" customHeight="1">
      <c r="A1618" s="597">
        <v>1600</v>
      </c>
      <c r="B1618" s="597" t="s">
        <v>72</v>
      </c>
      <c r="C1618" s="596" t="s">
        <v>11</v>
      </c>
      <c r="D1618" s="598" t="s">
        <v>1483</v>
      </c>
      <c r="E1618" s="597"/>
      <c r="F1618" s="597" t="s">
        <v>75</v>
      </c>
      <c r="G1618" s="180"/>
    </row>
    <row r="1619" spans="1:7" s="30" customFormat="1" ht="38.25" customHeight="1">
      <c r="A1619" s="602"/>
      <c r="B1619" s="602"/>
      <c r="C1619" s="3"/>
      <c r="D1619" s="91"/>
      <c r="E1619" s="602"/>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10" t="s">
        <v>0</v>
      </c>
      <c r="B1812" s="710"/>
      <c r="C1812" s="710"/>
      <c r="D1812" s="710"/>
      <c r="E1812" s="710"/>
      <c r="F1812" s="710"/>
      <c r="G1812" s="710"/>
    </row>
    <row r="1813" spans="1:7">
      <c r="A1813" s="711" t="s">
        <v>1</v>
      </c>
      <c r="B1813" s="711"/>
      <c r="C1813" s="711"/>
      <c r="D1813" s="711"/>
      <c r="E1813" s="711"/>
      <c r="F1813" s="711"/>
      <c r="G1813" s="711"/>
    </row>
    <row r="1814" spans="1:7" ht="30" customHeight="1">
      <c r="A1814" s="1" t="s">
        <v>2</v>
      </c>
      <c r="B1814" s="599"/>
      <c r="C1814" s="599"/>
      <c r="D1814" s="727" t="s">
        <v>1468</v>
      </c>
      <c r="E1814" s="727"/>
      <c r="F1814" s="727"/>
      <c r="G1814" s="727"/>
    </row>
    <row r="1815" spans="1:7" ht="25.5">
      <c r="A1815" s="713" t="s">
        <v>3</v>
      </c>
      <c r="B1815" s="714"/>
      <c r="C1815" s="3" t="s">
        <v>4</v>
      </c>
      <c r="D1815" s="91" t="s">
        <v>5</v>
      </c>
      <c r="E1815" s="602" t="s">
        <v>6</v>
      </c>
      <c r="F1815" s="602" t="s">
        <v>7</v>
      </c>
      <c r="G1815" s="5" t="s">
        <v>8</v>
      </c>
    </row>
    <row r="1816" spans="1:7">
      <c r="A1816" s="6"/>
      <c r="B1816" s="6"/>
      <c r="C1816" s="7"/>
      <c r="D1816" s="231" t="s">
        <v>374</v>
      </c>
      <c r="E1816" s="6"/>
      <c r="F1816" s="6"/>
      <c r="G1816" s="9"/>
    </row>
    <row r="1817" spans="1:7" s="36" customFormat="1">
      <c r="A1817" s="674">
        <v>336</v>
      </c>
      <c r="B1817" s="674" t="s">
        <v>10</v>
      </c>
      <c r="C1817" s="676" t="s">
        <v>11</v>
      </c>
      <c r="D1817" s="678" t="s">
        <v>200</v>
      </c>
      <c r="E1817" s="601">
        <v>1285.6300000000001</v>
      </c>
      <c r="F1817" s="597" t="s">
        <v>147</v>
      </c>
      <c r="G1817" s="20">
        <f>SUM(A1817*E1817/100)</f>
        <v>4319.7168000000001</v>
      </c>
    </row>
    <row r="1818" spans="1:7" s="36" customFormat="1" ht="25.5" customHeight="1">
      <c r="A1818" s="675"/>
      <c r="B1818" s="675"/>
      <c r="C1818" s="677"/>
      <c r="D1818" s="693"/>
      <c r="E1818" s="680" t="s">
        <v>201</v>
      </c>
      <c r="F1818" s="681"/>
      <c r="G1818" s="682"/>
    </row>
    <row r="1819" spans="1:7" ht="15" customHeight="1">
      <c r="A1819" s="674">
        <v>290</v>
      </c>
      <c r="B1819" s="674" t="s">
        <v>10</v>
      </c>
      <c r="C1819" s="676" t="s">
        <v>15</v>
      </c>
      <c r="D1819" s="678" t="s">
        <v>144</v>
      </c>
      <c r="E1819" s="601">
        <v>5445</v>
      </c>
      <c r="F1819" s="597" t="s">
        <v>42</v>
      </c>
      <c r="G1819" s="20">
        <f>SUM(A1819*E1819/100)</f>
        <v>15790.5</v>
      </c>
    </row>
    <row r="1820" spans="1:7" ht="37.5" customHeight="1">
      <c r="A1820" s="675"/>
      <c r="B1820" s="675"/>
      <c r="C1820" s="677"/>
      <c r="D1820" s="693"/>
      <c r="E1820" s="680" t="s">
        <v>145</v>
      </c>
      <c r="F1820" s="681"/>
      <c r="G1820" s="682"/>
    </row>
    <row r="1821" spans="1:7">
      <c r="A1821" s="676">
        <v>269</v>
      </c>
      <c r="B1821" s="676" t="s">
        <v>10</v>
      </c>
      <c r="C1821" s="674" t="s">
        <v>18</v>
      </c>
      <c r="D1821" s="678" t="s">
        <v>1453</v>
      </c>
      <c r="E1821" s="601">
        <v>3327.5</v>
      </c>
      <c r="F1821" s="597" t="s">
        <v>13</v>
      </c>
      <c r="G1821" s="20">
        <f>SUM(A1821*E1821/100)</f>
        <v>8950.9750000000004</v>
      </c>
    </row>
    <row r="1822" spans="1:7" ht="27" customHeight="1">
      <c r="A1822" s="677"/>
      <c r="B1822" s="677"/>
      <c r="C1822" s="675"/>
      <c r="D1822" s="679"/>
      <c r="E1822" s="680" t="s">
        <v>463</v>
      </c>
      <c r="F1822" s="681"/>
      <c r="G1822" s="682"/>
    </row>
    <row r="1823" spans="1:7" ht="15" customHeight="1">
      <c r="A1823" s="674">
        <v>252</v>
      </c>
      <c r="B1823" s="674" t="s">
        <v>10</v>
      </c>
      <c r="C1823" s="676" t="s">
        <v>21</v>
      </c>
      <c r="D1823" s="695" t="s">
        <v>30</v>
      </c>
      <c r="E1823" s="601">
        <v>337</v>
      </c>
      <c r="F1823" s="597" t="s">
        <v>31</v>
      </c>
      <c r="G1823" s="20">
        <f>SUM(A1823*E1823)</f>
        <v>84924</v>
      </c>
    </row>
    <row r="1824" spans="1:7" ht="169.5" customHeight="1">
      <c r="A1824" s="675"/>
      <c r="B1824" s="675"/>
      <c r="C1824" s="677"/>
      <c r="D1824" s="696"/>
      <c r="E1824" s="697" t="s">
        <v>32</v>
      </c>
      <c r="F1824" s="698"/>
      <c r="G1824" s="699"/>
    </row>
    <row r="1825" spans="1:7" ht="15" customHeight="1">
      <c r="A1825" s="725">
        <v>11.25</v>
      </c>
      <c r="B1825" s="674" t="s">
        <v>24</v>
      </c>
      <c r="C1825" s="676" t="s">
        <v>25</v>
      </c>
      <c r="D1825" s="695" t="s">
        <v>26</v>
      </c>
      <c r="E1825" s="601">
        <v>5001.7</v>
      </c>
      <c r="F1825" s="597" t="s">
        <v>27</v>
      </c>
      <c r="G1825" s="20">
        <f>SUM(A1825*E1825)</f>
        <v>56269.125</v>
      </c>
    </row>
    <row r="1826" spans="1:7" ht="64.5" customHeight="1">
      <c r="A1826" s="726"/>
      <c r="B1826" s="675"/>
      <c r="C1826" s="677"/>
      <c r="D1826" s="696"/>
      <c r="E1826" s="680" t="s">
        <v>28</v>
      </c>
      <c r="F1826" s="681"/>
      <c r="G1826" s="682"/>
    </row>
    <row r="1827" spans="1:7">
      <c r="A1827" s="676">
        <v>596</v>
      </c>
      <c r="B1827" s="676" t="s">
        <v>39</v>
      </c>
      <c r="C1827" s="674" t="s">
        <v>29</v>
      </c>
      <c r="D1827" s="678" t="s">
        <v>160</v>
      </c>
      <c r="E1827" s="601">
        <v>1887.4</v>
      </c>
      <c r="F1827" s="597" t="s">
        <v>42</v>
      </c>
      <c r="G1827" s="20">
        <f>SUM(A1827*E1827/100)</f>
        <v>11248.904000000002</v>
      </c>
    </row>
    <row r="1828" spans="1:7" ht="38.25" customHeight="1">
      <c r="A1828" s="677"/>
      <c r="B1828" s="677"/>
      <c r="C1828" s="675"/>
      <c r="D1828" s="693"/>
      <c r="E1828" s="680" t="s">
        <v>161</v>
      </c>
      <c r="F1828" s="681"/>
      <c r="G1828" s="682"/>
    </row>
    <row r="1829" spans="1:7" ht="15" customHeight="1">
      <c r="A1829" s="676">
        <v>102</v>
      </c>
      <c r="B1829" s="676" t="s">
        <v>10</v>
      </c>
      <c r="C1829" s="674" t="s">
        <v>33</v>
      </c>
      <c r="D1829" s="678" t="s">
        <v>37</v>
      </c>
      <c r="E1829" s="601">
        <v>12674.36</v>
      </c>
      <c r="F1829" s="597" t="s">
        <v>13</v>
      </c>
      <c r="G1829" s="20">
        <f>SUM(A1829*E1829/100)</f>
        <v>12927.8472</v>
      </c>
    </row>
    <row r="1830" spans="1:7" ht="26.25" customHeight="1">
      <c r="A1830" s="677"/>
      <c r="B1830" s="677"/>
      <c r="C1830" s="675"/>
      <c r="D1830" s="679"/>
      <c r="E1830" s="680" t="s">
        <v>38</v>
      </c>
      <c r="F1830" s="681"/>
      <c r="G1830" s="682"/>
    </row>
    <row r="1831" spans="1:7">
      <c r="A1831" s="676">
        <v>336</v>
      </c>
      <c r="B1831" s="676" t="s">
        <v>10</v>
      </c>
      <c r="C1831" s="674" t="s">
        <v>36</v>
      </c>
      <c r="D1831" s="678" t="s">
        <v>204</v>
      </c>
      <c r="E1831" s="601">
        <v>12346.65</v>
      </c>
      <c r="F1831" s="597" t="s">
        <v>13</v>
      </c>
      <c r="G1831" s="20">
        <f>SUM(A1831*E1831/100)</f>
        <v>41484.743999999999</v>
      </c>
    </row>
    <row r="1832" spans="1:7" ht="27" customHeight="1">
      <c r="A1832" s="677"/>
      <c r="B1832" s="677"/>
      <c r="C1832" s="675"/>
      <c r="D1832" s="693"/>
      <c r="E1832" s="680" t="s">
        <v>205</v>
      </c>
      <c r="F1832" s="681"/>
      <c r="G1832" s="682"/>
    </row>
    <row r="1833" spans="1:7" s="25" customFormat="1">
      <c r="A1833" s="674">
        <v>1455</v>
      </c>
      <c r="B1833" s="674" t="s">
        <v>39</v>
      </c>
      <c r="C1833" s="676" t="s">
        <v>40</v>
      </c>
      <c r="D1833" s="678" t="s">
        <v>41</v>
      </c>
      <c r="E1833" s="601">
        <v>2206.6</v>
      </c>
      <c r="F1833" s="597" t="s">
        <v>42</v>
      </c>
      <c r="G1833" s="20">
        <f>SUM(A1833*E1833/100)</f>
        <v>32106.03</v>
      </c>
    </row>
    <row r="1834" spans="1:7" s="25" customFormat="1" ht="28.5" customHeight="1">
      <c r="A1834" s="675"/>
      <c r="B1834" s="675"/>
      <c r="C1834" s="677"/>
      <c r="D1834" s="693"/>
      <c r="E1834" s="687" t="s">
        <v>43</v>
      </c>
      <c r="F1834" s="688"/>
      <c r="G1834" s="689"/>
    </row>
    <row r="1835" spans="1:7" s="25" customFormat="1">
      <c r="A1835" s="674">
        <v>1455</v>
      </c>
      <c r="B1835" s="674" t="s">
        <v>39</v>
      </c>
      <c r="C1835" s="676" t="s">
        <v>44</v>
      </c>
      <c r="D1835" s="678" t="s">
        <v>45</v>
      </c>
      <c r="E1835" s="597">
        <v>2197.52</v>
      </c>
      <c r="F1835" s="597" t="s">
        <v>42</v>
      </c>
      <c r="G1835" s="20">
        <f>SUM(A1835*E1835/100)</f>
        <v>31973.916000000001</v>
      </c>
    </row>
    <row r="1836" spans="1:7" s="25" customFormat="1" ht="24.75" customHeight="1">
      <c r="A1836" s="675"/>
      <c r="B1836" s="675"/>
      <c r="C1836" s="677"/>
      <c r="D1836" s="693"/>
      <c r="E1836" s="687" t="s">
        <v>46</v>
      </c>
      <c r="F1836" s="688"/>
      <c r="G1836" s="689"/>
    </row>
    <row r="1837" spans="1:7">
      <c r="A1837" s="676">
        <v>4</v>
      </c>
      <c r="B1837" s="676" t="s">
        <v>72</v>
      </c>
      <c r="C1837" s="674" t="s">
        <v>47</v>
      </c>
      <c r="D1837" s="678" t="s">
        <v>333</v>
      </c>
      <c r="E1837" s="601">
        <v>261.25</v>
      </c>
      <c r="F1837" s="597" t="s">
        <v>75</v>
      </c>
      <c r="G1837" s="13">
        <f>SUM(A1837*E1837)</f>
        <v>1045</v>
      </c>
    </row>
    <row r="1838" spans="1:7">
      <c r="A1838" s="677"/>
      <c r="B1838" s="677"/>
      <c r="C1838" s="675"/>
      <c r="D1838" s="679"/>
      <c r="E1838" s="680" t="s">
        <v>334</v>
      </c>
      <c r="F1838" s="681"/>
      <c r="G1838" s="682"/>
    </row>
    <row r="1839" spans="1:7">
      <c r="A1839" s="676">
        <v>4</v>
      </c>
      <c r="B1839" s="676" t="s">
        <v>72</v>
      </c>
      <c r="C1839" s="674" t="s">
        <v>50</v>
      </c>
      <c r="D1839" s="678" t="s">
        <v>1469</v>
      </c>
      <c r="E1839" s="601">
        <v>649.83000000000004</v>
      </c>
      <c r="F1839" s="597" t="s">
        <v>75</v>
      </c>
      <c r="G1839" s="13">
        <f>SUM(A1839*E1839)</f>
        <v>2599.3200000000002</v>
      </c>
    </row>
    <row r="1840" spans="1:7" ht="31.5" customHeight="1">
      <c r="A1840" s="677"/>
      <c r="B1840" s="677"/>
      <c r="C1840" s="675"/>
      <c r="D1840" s="679"/>
      <c r="E1840" s="680" t="s">
        <v>1470</v>
      </c>
      <c r="F1840" s="681"/>
      <c r="G1840" s="682"/>
    </row>
    <row r="1841" spans="1:7" ht="15" customHeight="1">
      <c r="A1841" s="676">
        <v>540</v>
      </c>
      <c r="B1841" s="676" t="s">
        <v>39</v>
      </c>
      <c r="C1841" s="674" t="s">
        <v>54</v>
      </c>
      <c r="D1841" s="678" t="s">
        <v>1471</v>
      </c>
      <c r="E1841" s="601">
        <v>4411.82</v>
      </c>
      <c r="F1841" s="597" t="s">
        <v>42</v>
      </c>
      <c r="G1841" s="20">
        <f>SUM(A1841*E1841/100)</f>
        <v>23823.827999999998</v>
      </c>
    </row>
    <row r="1842" spans="1:7" ht="34.5" customHeight="1">
      <c r="A1842" s="677"/>
      <c r="B1842" s="677"/>
      <c r="C1842" s="675"/>
      <c r="D1842" s="679"/>
      <c r="E1842" s="680" t="s">
        <v>332</v>
      </c>
      <c r="F1842" s="681"/>
      <c r="G1842" s="682"/>
    </row>
    <row r="1843" spans="1:7" ht="15" customHeight="1">
      <c r="A1843" s="676">
        <v>1132</v>
      </c>
      <c r="B1843" s="676" t="s">
        <v>39</v>
      </c>
      <c r="C1843" s="674" t="s">
        <v>57</v>
      </c>
      <c r="D1843" s="678" t="s">
        <v>1467</v>
      </c>
      <c r="E1843" s="601">
        <v>3275.5</v>
      </c>
      <c r="F1843" s="597" t="s">
        <v>42</v>
      </c>
      <c r="G1843" s="20">
        <f>SUM(A1843*E1843/100)</f>
        <v>37078.660000000003</v>
      </c>
    </row>
    <row r="1844" spans="1:7" ht="63" customHeight="1">
      <c r="A1844" s="677"/>
      <c r="B1844" s="677"/>
      <c r="C1844" s="675"/>
      <c r="D1844" s="679"/>
      <c r="E1844" s="680" t="s">
        <v>1473</v>
      </c>
      <c r="F1844" s="681"/>
      <c r="G1844" s="682"/>
    </row>
    <row r="1845" spans="1:7">
      <c r="A1845" s="674">
        <v>2600</v>
      </c>
      <c r="B1845" s="674" t="s">
        <v>39</v>
      </c>
      <c r="C1845" s="676" t="s">
        <v>60</v>
      </c>
      <c r="D1845" s="678" t="s">
        <v>268</v>
      </c>
      <c r="E1845" s="601">
        <v>2717</v>
      </c>
      <c r="F1845" s="597" t="s">
        <v>42</v>
      </c>
      <c r="G1845" s="20">
        <f>SUM(A1845*E1845/100)</f>
        <v>70642</v>
      </c>
    </row>
    <row r="1846" spans="1:7" ht="90" customHeight="1">
      <c r="A1846" s="675"/>
      <c r="B1846" s="675"/>
      <c r="C1846" s="677"/>
      <c r="D1846" s="693"/>
      <c r="E1846" s="680" t="s">
        <v>269</v>
      </c>
      <c r="F1846" s="681"/>
      <c r="G1846" s="682"/>
    </row>
    <row r="1847" spans="1:7">
      <c r="A1847" s="674">
        <v>2862</v>
      </c>
      <c r="B1847" s="674" t="s">
        <v>39</v>
      </c>
      <c r="C1847" s="676" t="s">
        <v>63</v>
      </c>
      <c r="D1847" s="678" t="s">
        <v>979</v>
      </c>
      <c r="E1847" s="601">
        <v>1498.48</v>
      </c>
      <c r="F1847" s="597" t="s">
        <v>42</v>
      </c>
      <c r="G1847" s="20">
        <f>SUM(A1847*E1847/100)</f>
        <v>42886.497599999995</v>
      </c>
    </row>
    <row r="1848" spans="1:7" ht="89.25" customHeight="1">
      <c r="A1848" s="675"/>
      <c r="B1848" s="675"/>
      <c r="C1848" s="677"/>
      <c r="D1848" s="679"/>
      <c r="E1848" s="680" t="s">
        <v>980</v>
      </c>
      <c r="F1848" s="681"/>
      <c r="G1848" s="682"/>
    </row>
    <row r="1849" spans="1:7">
      <c r="A1849" s="674">
        <v>442</v>
      </c>
      <c r="B1849" s="674" t="s">
        <v>39</v>
      </c>
      <c r="C1849" s="676" t="s">
        <v>66</v>
      </c>
      <c r="D1849" s="678" t="s">
        <v>170</v>
      </c>
      <c r="E1849" s="601">
        <v>1160.06</v>
      </c>
      <c r="F1849" s="597" t="s">
        <v>42</v>
      </c>
      <c r="G1849" s="13">
        <f>SUM(A1849*E1849/100)</f>
        <v>5127.4651999999996</v>
      </c>
    </row>
    <row r="1850" spans="1:7" ht="30.75" customHeight="1">
      <c r="A1850" s="675"/>
      <c r="B1850" s="675"/>
      <c r="C1850" s="677"/>
      <c r="D1850" s="679"/>
      <c r="E1850" s="680" t="s">
        <v>171</v>
      </c>
      <c r="F1850" s="681"/>
      <c r="G1850" s="682"/>
    </row>
    <row r="1851" spans="1:7">
      <c r="A1851" s="6"/>
      <c r="B1851" s="6"/>
      <c r="C1851" s="7"/>
      <c r="D1851" s="231"/>
      <c r="E1851" s="6"/>
      <c r="F1851" s="603"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74">
        <v>940</v>
      </c>
      <c r="B1992" s="674" t="s">
        <v>10</v>
      </c>
      <c r="C1992" s="676" t="s">
        <v>11</v>
      </c>
      <c r="D1992" s="678" t="s">
        <v>144</v>
      </c>
      <c r="E1992" s="601">
        <v>5445</v>
      </c>
      <c r="F1992" s="597" t="s">
        <v>42</v>
      </c>
      <c r="G1992" s="20">
        <f>SUM(A1992*E1992/100)</f>
        <v>51183</v>
      </c>
    </row>
    <row r="1993" spans="1:7" ht="37.5" customHeight="1">
      <c r="A1993" s="675"/>
      <c r="B1993" s="675"/>
      <c r="C1993" s="677"/>
      <c r="D1993" s="693"/>
      <c r="E1993" s="680" t="s">
        <v>145</v>
      </c>
      <c r="F1993" s="681"/>
      <c r="G1993" s="682"/>
    </row>
    <row r="1994" spans="1:7">
      <c r="A1994" s="676">
        <v>213</v>
      </c>
      <c r="B1994" s="676" t="s">
        <v>10</v>
      </c>
      <c r="C1994" s="674" t="s">
        <v>15</v>
      </c>
      <c r="D1994" s="678" t="s">
        <v>1453</v>
      </c>
      <c r="E1994" s="601">
        <v>3327.5</v>
      </c>
      <c r="F1994" s="597" t="s">
        <v>13</v>
      </c>
      <c r="G1994" s="20">
        <f>SUM(A1994*E1994/100)</f>
        <v>7087.5749999999998</v>
      </c>
    </row>
    <row r="1995" spans="1:7" ht="27" customHeight="1">
      <c r="A1995" s="677"/>
      <c r="B1995" s="677"/>
      <c r="C1995" s="675"/>
      <c r="D1995" s="679"/>
      <c r="E1995" s="680" t="s">
        <v>463</v>
      </c>
      <c r="F1995" s="681"/>
      <c r="G1995" s="682"/>
    </row>
    <row r="1996" spans="1:7" s="24" customFormat="1">
      <c r="A1996" s="674">
        <v>1940</v>
      </c>
      <c r="B1996" s="674" t="s">
        <v>39</v>
      </c>
      <c r="C1996" s="676" t="s">
        <v>18</v>
      </c>
      <c r="D1996" s="678" t="s">
        <v>149</v>
      </c>
      <c r="E1996" s="601">
        <v>121</v>
      </c>
      <c r="F1996" s="597" t="s">
        <v>42</v>
      </c>
      <c r="G1996" s="20">
        <f>SUM(A1996*E1996/100)</f>
        <v>2347.4</v>
      </c>
    </row>
    <row r="1997" spans="1:7" s="24" customFormat="1" ht="12.75" customHeight="1">
      <c r="A1997" s="675"/>
      <c r="B1997" s="675"/>
      <c r="C1997" s="677"/>
      <c r="D1997" s="679"/>
      <c r="E1997" s="687" t="s">
        <v>150</v>
      </c>
      <c r="F1997" s="688"/>
      <c r="G1997" s="689"/>
    </row>
    <row r="1998" spans="1:7" ht="15" customHeight="1">
      <c r="A1998" s="676">
        <v>810</v>
      </c>
      <c r="B1998" s="676" t="s">
        <v>10</v>
      </c>
      <c r="C1998" s="674" t="s">
        <v>21</v>
      </c>
      <c r="D1998" s="678" t="s">
        <v>37</v>
      </c>
      <c r="E1998" s="601">
        <v>12674.36</v>
      </c>
      <c r="F1998" s="597" t="s">
        <v>13</v>
      </c>
      <c r="G1998" s="20">
        <f>SUM(A1998*E1998/100)</f>
        <v>102662.31599999999</v>
      </c>
    </row>
    <row r="1999" spans="1:7" ht="26.25" customHeight="1">
      <c r="A1999" s="677"/>
      <c r="B1999" s="677"/>
      <c r="C1999" s="675"/>
      <c r="D1999" s="679"/>
      <c r="E1999" s="680" t="s">
        <v>38</v>
      </c>
      <c r="F1999" s="681"/>
      <c r="G1999" s="682"/>
    </row>
    <row r="2000" spans="1:7" ht="15" customHeight="1">
      <c r="A2000" s="674">
        <v>940</v>
      </c>
      <c r="B2000" s="674" t="s">
        <v>10</v>
      </c>
      <c r="C2000" s="676" t="s">
        <v>25</v>
      </c>
      <c r="D2000" s="695" t="s">
        <v>30</v>
      </c>
      <c r="E2000" s="601">
        <v>337</v>
      </c>
      <c r="F2000" s="597" t="s">
        <v>31</v>
      </c>
      <c r="G2000" s="20">
        <f>SUM(A2000*E2000)</f>
        <v>316780</v>
      </c>
    </row>
    <row r="2001" spans="1:7" ht="169.5" customHeight="1">
      <c r="A2001" s="675"/>
      <c r="B2001" s="675"/>
      <c r="C2001" s="677"/>
      <c r="D2001" s="696"/>
      <c r="E2001" s="697" t="s">
        <v>32</v>
      </c>
      <c r="F2001" s="698"/>
      <c r="G2001" s="699"/>
    </row>
    <row r="2002" spans="1:7" ht="15" customHeight="1">
      <c r="A2002" s="725">
        <v>51.7</v>
      </c>
      <c r="B2002" s="674" t="s">
        <v>24</v>
      </c>
      <c r="C2002" s="676" t="s">
        <v>29</v>
      </c>
      <c r="D2002" s="695" t="s">
        <v>26</v>
      </c>
      <c r="E2002" s="601">
        <v>5001.7</v>
      </c>
      <c r="F2002" s="597" t="s">
        <v>27</v>
      </c>
      <c r="G2002" s="20">
        <f>SUM(A2002*E2002)</f>
        <v>258587.89</v>
      </c>
    </row>
    <row r="2003" spans="1:7" ht="64.5" customHeight="1">
      <c r="A2003" s="726"/>
      <c r="B2003" s="675"/>
      <c r="C2003" s="677"/>
      <c r="D2003" s="696"/>
      <c r="E2003" s="680" t="s">
        <v>28</v>
      </c>
      <c r="F2003" s="681"/>
      <c r="G2003" s="682"/>
    </row>
    <row r="2004" spans="1:7" s="25" customFormat="1">
      <c r="A2004" s="676">
        <v>1940</v>
      </c>
      <c r="B2004" s="676" t="s">
        <v>39</v>
      </c>
      <c r="C2004" s="676" t="s">
        <v>33</v>
      </c>
      <c r="D2004" s="678" t="s">
        <v>151</v>
      </c>
      <c r="E2004" s="197">
        <v>660</v>
      </c>
      <c r="F2004" s="596" t="s">
        <v>42</v>
      </c>
      <c r="G2004" s="89">
        <f>SUM(A2004*E2004/100)</f>
        <v>12804</v>
      </c>
    </row>
    <row r="2005" spans="1:7" s="25" customFormat="1" ht="18" customHeight="1">
      <c r="A2005" s="677"/>
      <c r="B2005" s="677"/>
      <c r="C2005" s="677"/>
      <c r="D2005" s="679"/>
      <c r="E2005" s="687" t="s">
        <v>152</v>
      </c>
      <c r="F2005" s="688"/>
      <c r="G2005" s="689"/>
    </row>
    <row r="2006" spans="1:7" s="24" customFormat="1">
      <c r="A2006" s="676">
        <v>1940</v>
      </c>
      <c r="B2006" s="676" t="s">
        <v>39</v>
      </c>
      <c r="C2006" s="676" t="s">
        <v>36</v>
      </c>
      <c r="D2006" s="678" t="s">
        <v>41</v>
      </c>
      <c r="E2006" s="197">
        <v>2206.6</v>
      </c>
      <c r="F2006" s="596" t="s">
        <v>42</v>
      </c>
      <c r="G2006" s="89">
        <f>SUM(A2006*E2006/100)</f>
        <v>42808.04</v>
      </c>
    </row>
    <row r="2007" spans="1:7" s="24" customFormat="1" ht="25.5" customHeight="1">
      <c r="A2007" s="677"/>
      <c r="B2007" s="677"/>
      <c r="C2007" s="677"/>
      <c r="D2007" s="679"/>
      <c r="E2007" s="687" t="s">
        <v>43</v>
      </c>
      <c r="F2007" s="688"/>
      <c r="G2007" s="689"/>
    </row>
    <row r="2008" spans="1:7" s="24" customFormat="1">
      <c r="A2008" s="676">
        <v>1940</v>
      </c>
      <c r="B2008" s="676" t="s">
        <v>39</v>
      </c>
      <c r="C2008" s="676" t="s">
        <v>40</v>
      </c>
      <c r="D2008" s="678" t="s">
        <v>45</v>
      </c>
      <c r="E2008" s="596">
        <v>2197.52</v>
      </c>
      <c r="F2008" s="596" t="s">
        <v>42</v>
      </c>
      <c r="G2008" s="89">
        <f>SUM(A2008*E2008/100)</f>
        <v>42631.887999999999</v>
      </c>
    </row>
    <row r="2009" spans="1:7" s="24" customFormat="1" ht="26.25" customHeight="1">
      <c r="A2009" s="677"/>
      <c r="B2009" s="677"/>
      <c r="C2009" s="677"/>
      <c r="D2009" s="679"/>
      <c r="E2009" s="687" t="s">
        <v>46</v>
      </c>
      <c r="F2009" s="688"/>
      <c r="G2009" s="689"/>
    </row>
    <row r="2010" spans="1:7" s="25" customFormat="1">
      <c r="A2010" s="674">
        <v>128</v>
      </c>
      <c r="B2010" s="674" t="s">
        <v>39</v>
      </c>
      <c r="C2010" s="674" t="s">
        <v>44</v>
      </c>
      <c r="D2010" s="678" t="s">
        <v>48</v>
      </c>
      <c r="E2010" s="597">
        <v>27678.86</v>
      </c>
      <c r="F2010" s="597" t="s">
        <v>42</v>
      </c>
      <c r="G2010" s="20">
        <f>SUM(A2010*E2010/100)</f>
        <v>35428.940800000004</v>
      </c>
    </row>
    <row r="2011" spans="1:7" s="25" customFormat="1" ht="42" customHeight="1">
      <c r="A2011" s="675"/>
      <c r="B2011" s="675"/>
      <c r="C2011" s="675"/>
      <c r="D2011" s="679"/>
      <c r="E2011" s="686" t="s">
        <v>49</v>
      </c>
      <c r="F2011" s="686"/>
      <c r="G2011" s="686"/>
    </row>
    <row r="2012" spans="1:7" s="25" customFormat="1">
      <c r="A2012" s="674">
        <v>1727</v>
      </c>
      <c r="B2012" s="674" t="s">
        <v>39</v>
      </c>
      <c r="C2012" s="674" t="s">
        <v>47</v>
      </c>
      <c r="D2012" s="678" t="s">
        <v>265</v>
      </c>
      <c r="E2012" s="597">
        <v>567.48</v>
      </c>
      <c r="F2012" s="597" t="s">
        <v>266</v>
      </c>
      <c r="G2012" s="20">
        <f>SUM(A2012*E2012)</f>
        <v>980037.96000000008</v>
      </c>
    </row>
    <row r="2013" spans="1:7" s="25" customFormat="1" ht="42.75" customHeight="1">
      <c r="A2013" s="675"/>
      <c r="B2013" s="675"/>
      <c r="C2013" s="675"/>
      <c r="D2013" s="693"/>
      <c r="E2013" s="680" t="s">
        <v>267</v>
      </c>
      <c r="F2013" s="681"/>
      <c r="G2013" s="682"/>
    </row>
    <row r="2014" spans="1:7" ht="17.25" customHeight="1">
      <c r="A2014" s="676">
        <v>294</v>
      </c>
      <c r="B2014" s="676" t="s">
        <v>10</v>
      </c>
      <c r="C2014" s="674" t="s">
        <v>50</v>
      </c>
      <c r="D2014" s="678" t="s">
        <v>34</v>
      </c>
      <c r="E2014" s="601">
        <v>14429.25</v>
      </c>
      <c r="F2014" s="597" t="s">
        <v>13</v>
      </c>
      <c r="G2014" s="20">
        <f>SUM(A2014*E2014/100)</f>
        <v>42421.995000000003</v>
      </c>
    </row>
    <row r="2015" spans="1:7" ht="52.5" customHeight="1">
      <c r="A2015" s="677"/>
      <c r="B2015" s="677"/>
      <c r="C2015" s="675"/>
      <c r="D2015" s="679"/>
      <c r="E2015" s="680" t="s">
        <v>35</v>
      </c>
      <c r="F2015" s="681"/>
      <c r="G2015" s="682"/>
    </row>
    <row r="2016" spans="1:7" s="24" customFormat="1">
      <c r="A2016" s="674">
        <v>357</v>
      </c>
      <c r="B2016" s="674" t="s">
        <v>39</v>
      </c>
      <c r="C2016" s="676" t="s">
        <v>54</v>
      </c>
      <c r="D2016" s="678" t="s">
        <v>736</v>
      </c>
      <c r="E2016" s="601">
        <v>28299.3</v>
      </c>
      <c r="F2016" s="597" t="s">
        <v>165</v>
      </c>
      <c r="G2016" s="20">
        <f>SUM(A2016*E2016/100)</f>
        <v>101028.50099999999</v>
      </c>
    </row>
    <row r="2017" spans="1:7" s="24" customFormat="1" ht="88.5" customHeight="1">
      <c r="A2017" s="675"/>
      <c r="B2017" s="675"/>
      <c r="C2017" s="677"/>
      <c r="D2017" s="679"/>
      <c r="E2017" s="687" t="s">
        <v>852</v>
      </c>
      <c r="F2017" s="688"/>
      <c r="G2017" s="689"/>
    </row>
    <row r="2018" spans="1:7">
      <c r="A2018" s="676">
        <v>1880</v>
      </c>
      <c r="B2018" s="676" t="s">
        <v>39</v>
      </c>
      <c r="C2018" s="674" t="s">
        <v>57</v>
      </c>
      <c r="D2018" s="678" t="s">
        <v>1467</v>
      </c>
      <c r="E2018" s="601">
        <v>3250.7</v>
      </c>
      <c r="F2018" s="597" t="s">
        <v>42</v>
      </c>
      <c r="G2018" s="20">
        <f>SUM(A2018*E2018/100)</f>
        <v>61113.16</v>
      </c>
    </row>
    <row r="2019" spans="1:7" ht="38.25" customHeight="1">
      <c r="A2019" s="677"/>
      <c r="B2019" s="677"/>
      <c r="C2019" s="675"/>
      <c r="D2019" s="679"/>
      <c r="E2019" s="680" t="s">
        <v>332</v>
      </c>
      <c r="F2019" s="681"/>
      <c r="G2019" s="682"/>
    </row>
    <row r="2020" spans="1:7">
      <c r="A2020" s="676">
        <v>1880</v>
      </c>
      <c r="B2020" s="676" t="s">
        <v>39</v>
      </c>
      <c r="C2020" s="674" t="s">
        <v>60</v>
      </c>
      <c r="D2020" s="678" t="s">
        <v>160</v>
      </c>
      <c r="E2020" s="601">
        <v>1887.4</v>
      </c>
      <c r="F2020" s="597" t="s">
        <v>42</v>
      </c>
      <c r="G2020" s="20">
        <f>SUM(A2020*E2020/100)</f>
        <v>35483.120000000003</v>
      </c>
    </row>
    <row r="2021" spans="1:7" ht="38.25" customHeight="1">
      <c r="A2021" s="677"/>
      <c r="B2021" s="677"/>
      <c r="C2021" s="675"/>
      <c r="D2021" s="693"/>
      <c r="E2021" s="680" t="s">
        <v>161</v>
      </c>
      <c r="F2021" s="681"/>
      <c r="G2021" s="682"/>
    </row>
    <row r="2022" spans="1:7">
      <c r="A2022" s="674">
        <v>6</v>
      </c>
      <c r="B2022" s="674" t="s">
        <v>72</v>
      </c>
      <c r="C2022" s="676" t="s">
        <v>63</v>
      </c>
      <c r="D2022" s="678" t="s">
        <v>162</v>
      </c>
      <c r="E2022" s="601">
        <v>604.16999999999996</v>
      </c>
      <c r="F2022" s="597" t="s">
        <v>75</v>
      </c>
      <c r="G2022" s="20">
        <f>SUM(A2022*E2022)</f>
        <v>3625.0199999999995</v>
      </c>
    </row>
    <row r="2023" spans="1:7" ht="30.75" customHeight="1">
      <c r="A2023" s="675"/>
      <c r="B2023" s="675"/>
      <c r="C2023" s="677"/>
      <c r="D2023" s="693"/>
      <c r="E2023" s="680" t="s">
        <v>163</v>
      </c>
      <c r="F2023" s="681"/>
      <c r="G2023" s="682"/>
    </row>
    <row r="2024" spans="1:7">
      <c r="A2024" s="674">
        <v>1419</v>
      </c>
      <c r="B2024" s="674" t="s">
        <v>39</v>
      </c>
      <c r="C2024" s="676" t="s">
        <v>66</v>
      </c>
      <c r="D2024" s="678" t="s">
        <v>58</v>
      </c>
      <c r="E2024" s="601">
        <v>1079.6500000000001</v>
      </c>
      <c r="F2024" s="597" t="s">
        <v>42</v>
      </c>
      <c r="G2024" s="13">
        <f>SUM(A2024*E2024/100)</f>
        <v>15320.2335</v>
      </c>
    </row>
    <row r="2025" spans="1:7" ht="27.75" customHeight="1">
      <c r="A2025" s="675"/>
      <c r="B2025" s="675"/>
      <c r="C2025" s="677"/>
      <c r="D2025" s="693"/>
      <c r="E2025" s="680" t="s">
        <v>59</v>
      </c>
      <c r="F2025" s="681"/>
      <c r="G2025" s="682"/>
    </row>
    <row r="2026" spans="1:7">
      <c r="A2026" s="674">
        <v>2285</v>
      </c>
      <c r="B2026" s="674" t="s">
        <v>39</v>
      </c>
      <c r="C2026" s="674" t="s">
        <v>69</v>
      </c>
      <c r="D2026" s="678" t="s">
        <v>1463</v>
      </c>
      <c r="E2026" s="601">
        <v>3444.38</v>
      </c>
      <c r="F2026" s="597" t="s">
        <v>42</v>
      </c>
      <c r="G2026" s="20">
        <f>SUM(A2026*E2026/100)</f>
        <v>78704.082999999999</v>
      </c>
    </row>
    <row r="2027" spans="1:7" ht="75" customHeight="1">
      <c r="A2027" s="675"/>
      <c r="B2027" s="675"/>
      <c r="C2027" s="675"/>
      <c r="D2027" s="693"/>
      <c r="E2027" s="680" t="s">
        <v>1464</v>
      </c>
      <c r="F2027" s="681"/>
      <c r="G2027" s="682"/>
    </row>
    <row r="2028" spans="1:7" s="25" customFormat="1" ht="15" customHeight="1">
      <c r="A2028" s="674">
        <v>110</v>
      </c>
      <c r="B2028" s="674" t="s">
        <v>39</v>
      </c>
      <c r="C2028" s="676" t="s">
        <v>73</v>
      </c>
      <c r="D2028" s="678" t="s">
        <v>164</v>
      </c>
      <c r="E2028" s="601">
        <v>1273.76</v>
      </c>
      <c r="F2028" s="597" t="s">
        <v>165</v>
      </c>
      <c r="G2028" s="20">
        <f>SUM(A2028*E2028)</f>
        <v>140113.60000000001</v>
      </c>
    </row>
    <row r="2029" spans="1:7" s="25" customFormat="1" ht="53.25" customHeight="1">
      <c r="A2029" s="675"/>
      <c r="B2029" s="675"/>
      <c r="C2029" s="677"/>
      <c r="D2029" s="679"/>
      <c r="E2029" s="680" t="s">
        <v>166</v>
      </c>
      <c r="F2029" s="681"/>
      <c r="G2029" s="682"/>
    </row>
    <row r="2030" spans="1:7">
      <c r="A2030" s="674">
        <v>156</v>
      </c>
      <c r="B2030" s="674" t="s">
        <v>39</v>
      </c>
      <c r="C2030" s="676" t="s">
        <v>208</v>
      </c>
      <c r="D2030" s="678" t="s">
        <v>172</v>
      </c>
      <c r="E2030" s="601">
        <v>190.72</v>
      </c>
      <c r="F2030" s="597" t="s">
        <v>165</v>
      </c>
      <c r="G2030" s="13">
        <f>SUM(A2030*E2030)</f>
        <v>29752.32</v>
      </c>
    </row>
    <row r="2031" spans="1:7" ht="28.5" customHeight="1">
      <c r="A2031" s="675"/>
      <c r="B2031" s="675"/>
      <c r="C2031" s="677"/>
      <c r="D2031" s="693"/>
      <c r="E2031" s="680" t="s">
        <v>173</v>
      </c>
      <c r="F2031" s="681"/>
      <c r="G2031" s="682"/>
    </row>
    <row r="2032" spans="1:7">
      <c r="A2032" s="674">
        <v>3804</v>
      </c>
      <c r="B2032" s="674" t="s">
        <v>39</v>
      </c>
      <c r="C2032" s="676" t="s">
        <v>209</v>
      </c>
      <c r="D2032" s="678" t="s">
        <v>270</v>
      </c>
      <c r="E2032" s="601">
        <v>1948.1</v>
      </c>
      <c r="F2032" s="597" t="s">
        <v>42</v>
      </c>
      <c r="G2032" s="20">
        <f>SUM(A2032*E2032/100)</f>
        <v>74105.723999999987</v>
      </c>
    </row>
    <row r="2033" spans="1:7" ht="67.5" customHeight="1">
      <c r="A2033" s="675"/>
      <c r="B2033" s="675"/>
      <c r="C2033" s="677"/>
      <c r="D2033" s="693"/>
      <c r="E2033" s="680" t="s">
        <v>271</v>
      </c>
      <c r="F2033" s="681"/>
      <c r="G2033" s="682"/>
    </row>
    <row r="2034" spans="1:7">
      <c r="A2034" s="674">
        <v>600</v>
      </c>
      <c r="B2034" s="674" t="s">
        <v>39</v>
      </c>
      <c r="C2034" s="676" t="s">
        <v>210</v>
      </c>
      <c r="D2034" s="678" t="s">
        <v>170</v>
      </c>
      <c r="E2034" s="601">
        <v>1160.06</v>
      </c>
      <c r="F2034" s="597" t="s">
        <v>42</v>
      </c>
      <c r="G2034" s="13">
        <f>SUM(A2034*E2034/100)</f>
        <v>6960.36</v>
      </c>
    </row>
    <row r="2035" spans="1:7" ht="30.75" customHeight="1">
      <c r="A2035" s="675"/>
      <c r="B2035" s="675"/>
      <c r="C2035" s="677"/>
      <c r="D2035" s="679"/>
      <c r="E2035" s="680" t="s">
        <v>171</v>
      </c>
      <c r="F2035" s="681"/>
      <c r="G2035" s="682"/>
    </row>
    <row r="2036" spans="1:7">
      <c r="A2036" s="6"/>
      <c r="B2036" s="6"/>
      <c r="C2036" s="7"/>
      <c r="D2036" s="231"/>
      <c r="E2036" s="6"/>
      <c r="F2036" s="603"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10" t="s">
        <v>0</v>
      </c>
      <c r="B2118" s="710"/>
      <c r="C2118" s="710"/>
      <c r="D2118" s="710"/>
      <c r="E2118" s="710"/>
      <c r="F2118" s="710"/>
      <c r="G2118" s="710"/>
    </row>
    <row r="2119" spans="1:7">
      <c r="A2119" s="711" t="s">
        <v>1</v>
      </c>
      <c r="B2119" s="711"/>
      <c r="C2119" s="711"/>
      <c r="D2119" s="711"/>
      <c r="E2119" s="711"/>
      <c r="F2119" s="711"/>
      <c r="G2119" s="711"/>
    </row>
    <row r="2120" spans="1:7" ht="30" customHeight="1">
      <c r="A2120" s="1" t="s">
        <v>2</v>
      </c>
      <c r="B2120" s="599"/>
      <c r="C2120" s="599"/>
      <c r="D2120" s="727" t="s">
        <v>1466</v>
      </c>
      <c r="E2120" s="727"/>
      <c r="F2120" s="727"/>
      <c r="G2120" s="727"/>
    </row>
    <row r="2121" spans="1:7" ht="25.5">
      <c r="A2121" s="713" t="s">
        <v>3</v>
      </c>
      <c r="B2121" s="714"/>
      <c r="C2121" s="3" t="s">
        <v>4</v>
      </c>
      <c r="D2121" s="91" t="s">
        <v>5</v>
      </c>
      <c r="E2121" s="602" t="s">
        <v>6</v>
      </c>
      <c r="F2121" s="602" t="s">
        <v>7</v>
      </c>
      <c r="G2121" s="5" t="s">
        <v>8</v>
      </c>
    </row>
    <row r="2122" spans="1:7">
      <c r="A2122" s="6"/>
      <c r="B2122" s="6"/>
      <c r="C2122" s="7"/>
      <c r="D2122" s="231" t="s">
        <v>374</v>
      </c>
      <c r="E2122" s="6"/>
      <c r="F2122" s="6"/>
      <c r="G2122" s="9"/>
    </row>
    <row r="2123" spans="1:7" ht="15" customHeight="1">
      <c r="A2123" s="674">
        <v>940</v>
      </c>
      <c r="B2123" s="674" t="s">
        <v>10</v>
      </c>
      <c r="C2123" s="676" t="s">
        <v>11</v>
      </c>
      <c r="D2123" s="678" t="s">
        <v>144</v>
      </c>
      <c r="E2123" s="601">
        <v>5445</v>
      </c>
      <c r="F2123" s="597" t="s">
        <v>42</v>
      </c>
      <c r="G2123" s="20">
        <f>SUM(A2123*E2123/100)</f>
        <v>51183</v>
      </c>
    </row>
    <row r="2124" spans="1:7" ht="37.5" customHeight="1">
      <c r="A2124" s="675"/>
      <c r="B2124" s="675"/>
      <c r="C2124" s="677"/>
      <c r="D2124" s="693"/>
      <c r="E2124" s="680" t="s">
        <v>145</v>
      </c>
      <c r="F2124" s="681"/>
      <c r="G2124" s="682"/>
    </row>
    <row r="2125" spans="1:7">
      <c r="A2125" s="676">
        <v>213</v>
      </c>
      <c r="B2125" s="676" t="s">
        <v>10</v>
      </c>
      <c r="C2125" s="674" t="s">
        <v>15</v>
      </c>
      <c r="D2125" s="678" t="s">
        <v>1453</v>
      </c>
      <c r="E2125" s="601">
        <v>3327.5</v>
      </c>
      <c r="F2125" s="597" t="s">
        <v>13</v>
      </c>
      <c r="G2125" s="20">
        <f>SUM(A2125*E2125/100)</f>
        <v>7087.5749999999998</v>
      </c>
    </row>
    <row r="2126" spans="1:7" ht="27" customHeight="1">
      <c r="A2126" s="677"/>
      <c r="B2126" s="677"/>
      <c r="C2126" s="675"/>
      <c r="D2126" s="679"/>
      <c r="E2126" s="680" t="s">
        <v>463</v>
      </c>
      <c r="F2126" s="681"/>
      <c r="G2126" s="682"/>
    </row>
    <row r="2127" spans="1:7" s="24" customFormat="1">
      <c r="A2127" s="674">
        <v>1940</v>
      </c>
      <c r="B2127" s="674" t="s">
        <v>39</v>
      </c>
      <c r="C2127" s="676" t="s">
        <v>18</v>
      </c>
      <c r="D2127" s="678" t="s">
        <v>149</v>
      </c>
      <c r="E2127" s="601">
        <v>121</v>
      </c>
      <c r="F2127" s="597" t="s">
        <v>42</v>
      </c>
      <c r="G2127" s="20">
        <f>SUM(A2127*E2127/100)</f>
        <v>2347.4</v>
      </c>
    </row>
    <row r="2128" spans="1:7" s="24" customFormat="1" ht="12.75" customHeight="1">
      <c r="A2128" s="675"/>
      <c r="B2128" s="675"/>
      <c r="C2128" s="677"/>
      <c r="D2128" s="679"/>
      <c r="E2128" s="687" t="s">
        <v>150</v>
      </c>
      <c r="F2128" s="688"/>
      <c r="G2128" s="689"/>
    </row>
    <row r="2129" spans="1:7" ht="15" customHeight="1">
      <c r="A2129" s="676">
        <v>810</v>
      </c>
      <c r="B2129" s="676" t="s">
        <v>10</v>
      </c>
      <c r="C2129" s="674" t="s">
        <v>21</v>
      </c>
      <c r="D2129" s="678" t="s">
        <v>37</v>
      </c>
      <c r="E2129" s="601">
        <v>12674.36</v>
      </c>
      <c r="F2129" s="597" t="s">
        <v>13</v>
      </c>
      <c r="G2129" s="20">
        <f>SUM(A2129*E2129/100)</f>
        <v>102662.31599999999</v>
      </c>
    </row>
    <row r="2130" spans="1:7" ht="26.25" customHeight="1">
      <c r="A2130" s="677"/>
      <c r="B2130" s="677"/>
      <c r="C2130" s="675"/>
      <c r="D2130" s="679"/>
      <c r="E2130" s="680" t="s">
        <v>38</v>
      </c>
      <c r="F2130" s="681"/>
      <c r="G2130" s="682"/>
    </row>
    <row r="2131" spans="1:7" ht="15" customHeight="1">
      <c r="A2131" s="674">
        <v>940</v>
      </c>
      <c r="B2131" s="674" t="s">
        <v>10</v>
      </c>
      <c r="C2131" s="676" t="s">
        <v>25</v>
      </c>
      <c r="D2131" s="695" t="s">
        <v>30</v>
      </c>
      <c r="E2131" s="601">
        <v>337</v>
      </c>
      <c r="F2131" s="597" t="s">
        <v>31</v>
      </c>
      <c r="G2131" s="20">
        <f>SUM(A2131*E2131)</f>
        <v>316780</v>
      </c>
    </row>
    <row r="2132" spans="1:7" ht="169.5" customHeight="1">
      <c r="A2132" s="675"/>
      <c r="B2132" s="675"/>
      <c r="C2132" s="677"/>
      <c r="D2132" s="696"/>
      <c r="E2132" s="697" t="s">
        <v>32</v>
      </c>
      <c r="F2132" s="698"/>
      <c r="G2132" s="699"/>
    </row>
    <row r="2133" spans="1:7" ht="15" customHeight="1">
      <c r="A2133" s="725">
        <v>51.7</v>
      </c>
      <c r="B2133" s="674" t="s">
        <v>24</v>
      </c>
      <c r="C2133" s="676" t="s">
        <v>29</v>
      </c>
      <c r="D2133" s="695" t="s">
        <v>26</v>
      </c>
      <c r="E2133" s="601">
        <v>5001.7</v>
      </c>
      <c r="F2133" s="597" t="s">
        <v>27</v>
      </c>
      <c r="G2133" s="20">
        <f>SUM(A2133*E2133)</f>
        <v>258587.89</v>
      </c>
    </row>
    <row r="2134" spans="1:7" ht="64.5" customHeight="1">
      <c r="A2134" s="726"/>
      <c r="B2134" s="675"/>
      <c r="C2134" s="677"/>
      <c r="D2134" s="696"/>
      <c r="E2134" s="680" t="s">
        <v>28</v>
      </c>
      <c r="F2134" s="681"/>
      <c r="G2134" s="682"/>
    </row>
    <row r="2135" spans="1:7" s="25" customFormat="1">
      <c r="A2135" s="676">
        <v>1940</v>
      </c>
      <c r="B2135" s="676" t="s">
        <v>39</v>
      </c>
      <c r="C2135" s="676" t="s">
        <v>33</v>
      </c>
      <c r="D2135" s="678" t="s">
        <v>151</v>
      </c>
      <c r="E2135" s="197">
        <v>660</v>
      </c>
      <c r="F2135" s="596" t="s">
        <v>42</v>
      </c>
      <c r="G2135" s="89">
        <f>SUM(A2135*E2135/100)</f>
        <v>12804</v>
      </c>
    </row>
    <row r="2136" spans="1:7" s="25" customFormat="1" ht="12.75" customHeight="1">
      <c r="A2136" s="677"/>
      <c r="B2136" s="677"/>
      <c r="C2136" s="677"/>
      <c r="D2136" s="679"/>
      <c r="E2136" s="687" t="s">
        <v>152</v>
      </c>
      <c r="F2136" s="688"/>
      <c r="G2136" s="689"/>
    </row>
    <row r="2137" spans="1:7" s="24" customFormat="1">
      <c r="A2137" s="676">
        <v>1940</v>
      </c>
      <c r="B2137" s="676" t="s">
        <v>39</v>
      </c>
      <c r="C2137" s="676" t="s">
        <v>36</v>
      </c>
      <c r="D2137" s="678" t="s">
        <v>41</v>
      </c>
      <c r="E2137" s="197">
        <v>2206.6</v>
      </c>
      <c r="F2137" s="596" t="s">
        <v>42</v>
      </c>
      <c r="G2137" s="89">
        <f>SUM(A2137*E2137/100)</f>
        <v>42808.04</v>
      </c>
    </row>
    <row r="2138" spans="1:7" s="24" customFormat="1" ht="25.5" customHeight="1">
      <c r="A2138" s="677"/>
      <c r="B2138" s="677"/>
      <c r="C2138" s="677"/>
      <c r="D2138" s="679"/>
      <c r="E2138" s="687" t="s">
        <v>43</v>
      </c>
      <c r="F2138" s="688"/>
      <c r="G2138" s="689"/>
    </row>
    <row r="2139" spans="1:7" s="24" customFormat="1">
      <c r="A2139" s="676">
        <v>1940</v>
      </c>
      <c r="B2139" s="676" t="s">
        <v>39</v>
      </c>
      <c r="C2139" s="676" t="s">
        <v>40</v>
      </c>
      <c r="D2139" s="678" t="s">
        <v>45</v>
      </c>
      <c r="E2139" s="596">
        <v>2197.52</v>
      </c>
      <c r="F2139" s="596" t="s">
        <v>42</v>
      </c>
      <c r="G2139" s="89">
        <f>SUM(A2139*E2139/100)</f>
        <v>42631.887999999999</v>
      </c>
    </row>
    <row r="2140" spans="1:7" s="24" customFormat="1" ht="26.25" customHeight="1">
      <c r="A2140" s="677"/>
      <c r="B2140" s="677"/>
      <c r="C2140" s="677"/>
      <c r="D2140" s="679"/>
      <c r="E2140" s="687" t="s">
        <v>46</v>
      </c>
      <c r="F2140" s="688"/>
      <c r="G2140" s="689"/>
    </row>
    <row r="2141" spans="1:7" s="25" customFormat="1">
      <c r="A2141" s="674">
        <v>128</v>
      </c>
      <c r="B2141" s="674" t="s">
        <v>39</v>
      </c>
      <c r="C2141" s="674" t="s">
        <v>44</v>
      </c>
      <c r="D2141" s="678" t="s">
        <v>48</v>
      </c>
      <c r="E2141" s="597">
        <v>27678.86</v>
      </c>
      <c r="F2141" s="597" t="s">
        <v>42</v>
      </c>
      <c r="G2141" s="20">
        <f>SUM(A2141*E2141/100)</f>
        <v>35428.940800000004</v>
      </c>
    </row>
    <row r="2142" spans="1:7" s="25" customFormat="1" ht="42" customHeight="1">
      <c r="A2142" s="675"/>
      <c r="B2142" s="675"/>
      <c r="C2142" s="675"/>
      <c r="D2142" s="679"/>
      <c r="E2142" s="686" t="s">
        <v>49</v>
      </c>
      <c r="F2142" s="686"/>
      <c r="G2142" s="686"/>
    </row>
    <row r="2143" spans="1:7" s="25" customFormat="1">
      <c r="A2143" s="674">
        <v>1727</v>
      </c>
      <c r="B2143" s="674" t="s">
        <v>39</v>
      </c>
      <c r="C2143" s="674" t="s">
        <v>47</v>
      </c>
      <c r="D2143" s="678" t="s">
        <v>265</v>
      </c>
      <c r="E2143" s="597">
        <v>567.48</v>
      </c>
      <c r="F2143" s="597" t="s">
        <v>266</v>
      </c>
      <c r="G2143" s="20">
        <f>SUM(A2143*E2143)</f>
        <v>980037.96000000008</v>
      </c>
    </row>
    <row r="2144" spans="1:7" s="25" customFormat="1" ht="42.75" customHeight="1">
      <c r="A2144" s="675"/>
      <c r="B2144" s="675"/>
      <c r="C2144" s="675"/>
      <c r="D2144" s="693"/>
      <c r="E2144" s="680" t="s">
        <v>267</v>
      </c>
      <c r="F2144" s="681"/>
      <c r="G2144" s="682"/>
    </row>
    <row r="2145" spans="1:7" ht="17.25" customHeight="1">
      <c r="A2145" s="676">
        <v>294</v>
      </c>
      <c r="B2145" s="676" t="s">
        <v>10</v>
      </c>
      <c r="C2145" s="674" t="s">
        <v>50</v>
      </c>
      <c r="D2145" s="678" t="s">
        <v>34</v>
      </c>
      <c r="E2145" s="601">
        <v>14429.25</v>
      </c>
      <c r="F2145" s="597" t="s">
        <v>13</v>
      </c>
      <c r="G2145" s="20">
        <f>SUM(A2145*E2145/100)</f>
        <v>42421.995000000003</v>
      </c>
    </row>
    <row r="2146" spans="1:7" ht="52.5" customHeight="1">
      <c r="A2146" s="677"/>
      <c r="B2146" s="677"/>
      <c r="C2146" s="675"/>
      <c r="D2146" s="679"/>
      <c r="E2146" s="680" t="s">
        <v>35</v>
      </c>
      <c r="F2146" s="681"/>
      <c r="G2146" s="682"/>
    </row>
    <row r="2147" spans="1:7" s="24" customFormat="1">
      <c r="A2147" s="674">
        <v>357</v>
      </c>
      <c r="B2147" s="674" t="s">
        <v>39</v>
      </c>
      <c r="C2147" s="676" t="s">
        <v>54</v>
      </c>
      <c r="D2147" s="678" t="s">
        <v>736</v>
      </c>
      <c r="E2147" s="601">
        <v>28299.3</v>
      </c>
      <c r="F2147" s="597" t="s">
        <v>165</v>
      </c>
      <c r="G2147" s="20">
        <f>SUM(A2147*E2147/100)</f>
        <v>101028.50099999999</v>
      </c>
    </row>
    <row r="2148" spans="1:7" s="24" customFormat="1" ht="88.5" customHeight="1">
      <c r="A2148" s="675"/>
      <c r="B2148" s="675"/>
      <c r="C2148" s="677"/>
      <c r="D2148" s="679"/>
      <c r="E2148" s="687" t="s">
        <v>852</v>
      </c>
      <c r="F2148" s="688"/>
      <c r="G2148" s="689"/>
    </row>
    <row r="2149" spans="1:7">
      <c r="A2149" s="676">
        <v>1880</v>
      </c>
      <c r="B2149" s="676" t="s">
        <v>39</v>
      </c>
      <c r="C2149" s="674" t="s">
        <v>57</v>
      </c>
      <c r="D2149" s="678" t="s">
        <v>1467</v>
      </c>
      <c r="E2149" s="601">
        <v>3250.7</v>
      </c>
      <c r="F2149" s="597" t="s">
        <v>42</v>
      </c>
      <c r="G2149" s="20">
        <f>SUM(A2149*E2149/100)</f>
        <v>61113.16</v>
      </c>
    </row>
    <row r="2150" spans="1:7" ht="38.25" customHeight="1">
      <c r="A2150" s="677"/>
      <c r="B2150" s="677"/>
      <c r="C2150" s="675"/>
      <c r="D2150" s="679"/>
      <c r="E2150" s="680" t="s">
        <v>1472</v>
      </c>
      <c r="F2150" s="681"/>
      <c r="G2150" s="682"/>
    </row>
    <row r="2151" spans="1:7">
      <c r="A2151" s="676">
        <v>1880</v>
      </c>
      <c r="B2151" s="676" t="s">
        <v>39</v>
      </c>
      <c r="C2151" s="674" t="s">
        <v>60</v>
      </c>
      <c r="D2151" s="678" t="s">
        <v>160</v>
      </c>
      <c r="E2151" s="601">
        <v>1887.4</v>
      </c>
      <c r="F2151" s="597" t="s">
        <v>42</v>
      </c>
      <c r="G2151" s="20">
        <f>SUM(A2151*E2151/100)</f>
        <v>35483.120000000003</v>
      </c>
    </row>
    <row r="2152" spans="1:7" ht="38.25" customHeight="1">
      <c r="A2152" s="677"/>
      <c r="B2152" s="677"/>
      <c r="C2152" s="675"/>
      <c r="D2152" s="693"/>
      <c r="E2152" s="680" t="s">
        <v>161</v>
      </c>
      <c r="F2152" s="681"/>
      <c r="G2152" s="682"/>
    </row>
    <row r="2153" spans="1:7">
      <c r="A2153" s="674">
        <v>6</v>
      </c>
      <c r="B2153" s="674" t="s">
        <v>72</v>
      </c>
      <c r="C2153" s="676" t="s">
        <v>63</v>
      </c>
      <c r="D2153" s="678" t="s">
        <v>162</v>
      </c>
      <c r="E2153" s="601">
        <v>604.16999999999996</v>
      </c>
      <c r="F2153" s="597" t="s">
        <v>75</v>
      </c>
      <c r="G2153" s="20">
        <f>SUM(A2153*E2153)</f>
        <v>3625.0199999999995</v>
      </c>
    </row>
    <row r="2154" spans="1:7" ht="30.75" customHeight="1">
      <c r="A2154" s="675"/>
      <c r="B2154" s="675"/>
      <c r="C2154" s="677"/>
      <c r="D2154" s="693"/>
      <c r="E2154" s="680" t="s">
        <v>163</v>
      </c>
      <c r="F2154" s="681"/>
      <c r="G2154" s="682"/>
    </row>
    <row r="2155" spans="1:7">
      <c r="A2155" s="674">
        <v>1419</v>
      </c>
      <c r="B2155" s="674" t="s">
        <v>39</v>
      </c>
      <c r="C2155" s="676" t="s">
        <v>66</v>
      </c>
      <c r="D2155" s="678" t="s">
        <v>58</v>
      </c>
      <c r="E2155" s="601">
        <v>1079.6500000000001</v>
      </c>
      <c r="F2155" s="597" t="s">
        <v>42</v>
      </c>
      <c r="G2155" s="13">
        <f>SUM(A2155*E2155/100)</f>
        <v>15320.2335</v>
      </c>
    </row>
    <row r="2156" spans="1:7" ht="27.75" customHeight="1">
      <c r="A2156" s="675"/>
      <c r="B2156" s="675"/>
      <c r="C2156" s="677"/>
      <c r="D2156" s="693"/>
      <c r="E2156" s="680" t="s">
        <v>59</v>
      </c>
      <c r="F2156" s="681"/>
      <c r="G2156" s="682"/>
    </row>
    <row r="2157" spans="1:7">
      <c r="A2157" s="674">
        <v>2285</v>
      </c>
      <c r="B2157" s="674" t="s">
        <v>39</v>
      </c>
      <c r="C2157" s="674" t="s">
        <v>69</v>
      </c>
      <c r="D2157" s="678" t="s">
        <v>1463</v>
      </c>
      <c r="E2157" s="601">
        <v>3444.38</v>
      </c>
      <c r="F2157" s="597" t="s">
        <v>42</v>
      </c>
      <c r="G2157" s="20">
        <f>SUM(A2157*E2157/100)</f>
        <v>78704.082999999999</v>
      </c>
    </row>
    <row r="2158" spans="1:7" ht="75" customHeight="1">
      <c r="A2158" s="675"/>
      <c r="B2158" s="675"/>
      <c r="C2158" s="675"/>
      <c r="D2158" s="693"/>
      <c r="E2158" s="680" t="s">
        <v>1464</v>
      </c>
      <c r="F2158" s="681"/>
      <c r="G2158" s="682"/>
    </row>
    <row r="2159" spans="1:7" s="25" customFormat="1" ht="15" customHeight="1">
      <c r="A2159" s="674">
        <v>110</v>
      </c>
      <c r="B2159" s="674" t="s">
        <v>39</v>
      </c>
      <c r="C2159" s="676" t="s">
        <v>73</v>
      </c>
      <c r="D2159" s="678" t="s">
        <v>164</v>
      </c>
      <c r="E2159" s="601">
        <v>1273.76</v>
      </c>
      <c r="F2159" s="597" t="s">
        <v>165</v>
      </c>
      <c r="G2159" s="20">
        <f>SUM(A2159*E2159)</f>
        <v>140113.60000000001</v>
      </c>
    </row>
    <row r="2160" spans="1:7" s="25" customFormat="1" ht="53.25" customHeight="1">
      <c r="A2160" s="675"/>
      <c r="B2160" s="675"/>
      <c r="C2160" s="677"/>
      <c r="D2160" s="679"/>
      <c r="E2160" s="680" t="s">
        <v>166</v>
      </c>
      <c r="F2160" s="681"/>
      <c r="G2160" s="682"/>
    </row>
    <row r="2161" spans="1:7">
      <c r="A2161" s="674">
        <v>156</v>
      </c>
      <c r="B2161" s="674" t="s">
        <v>39</v>
      </c>
      <c r="C2161" s="676" t="s">
        <v>208</v>
      </c>
      <c r="D2161" s="678" t="s">
        <v>172</v>
      </c>
      <c r="E2161" s="601">
        <v>190.72</v>
      </c>
      <c r="F2161" s="597" t="s">
        <v>165</v>
      </c>
      <c r="G2161" s="13">
        <f>SUM(A2161*E2161)</f>
        <v>29752.32</v>
      </c>
    </row>
    <row r="2162" spans="1:7" ht="28.5" customHeight="1">
      <c r="A2162" s="675"/>
      <c r="B2162" s="675"/>
      <c r="C2162" s="677"/>
      <c r="D2162" s="693"/>
      <c r="E2162" s="680" t="s">
        <v>173</v>
      </c>
      <c r="F2162" s="681"/>
      <c r="G2162" s="682"/>
    </row>
    <row r="2163" spans="1:7">
      <c r="A2163" s="674">
        <v>3804</v>
      </c>
      <c r="B2163" s="674" t="s">
        <v>39</v>
      </c>
      <c r="C2163" s="676" t="s">
        <v>209</v>
      </c>
      <c r="D2163" s="678" t="s">
        <v>270</v>
      </c>
      <c r="E2163" s="601">
        <v>1948.1</v>
      </c>
      <c r="F2163" s="597" t="s">
        <v>42</v>
      </c>
      <c r="G2163" s="20">
        <f>SUM(A2163*E2163/100)</f>
        <v>74105.723999999987</v>
      </c>
    </row>
    <row r="2164" spans="1:7" ht="67.5" customHeight="1">
      <c r="A2164" s="675"/>
      <c r="B2164" s="675"/>
      <c r="C2164" s="677"/>
      <c r="D2164" s="693"/>
      <c r="E2164" s="680" t="s">
        <v>271</v>
      </c>
      <c r="F2164" s="681"/>
      <c r="G2164" s="682"/>
    </row>
    <row r="2165" spans="1:7">
      <c r="A2165" s="674">
        <v>600</v>
      </c>
      <c r="B2165" s="674" t="s">
        <v>39</v>
      </c>
      <c r="C2165" s="676" t="s">
        <v>210</v>
      </c>
      <c r="D2165" s="678" t="s">
        <v>170</v>
      </c>
      <c r="E2165" s="601">
        <v>1160.06</v>
      </c>
      <c r="F2165" s="597" t="s">
        <v>42</v>
      </c>
      <c r="G2165" s="13">
        <f>SUM(A2165*E2165/100)</f>
        <v>6960.36</v>
      </c>
    </row>
    <row r="2166" spans="1:7" ht="30.75" customHeight="1">
      <c r="A2166" s="675"/>
      <c r="B2166" s="675"/>
      <c r="C2166" s="677"/>
      <c r="D2166" s="679"/>
      <c r="E2166" s="680" t="s">
        <v>171</v>
      </c>
      <c r="F2166" s="681"/>
      <c r="G2166" s="682"/>
    </row>
    <row r="2167" spans="1:7">
      <c r="A2167" s="6"/>
      <c r="B2167" s="6"/>
      <c r="C2167" s="7"/>
      <c r="D2167" s="231"/>
      <c r="E2167" s="6"/>
      <c r="F2167" s="603"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10" t="s">
        <v>0</v>
      </c>
      <c r="B2430" s="710"/>
      <c r="C2430" s="710"/>
      <c r="D2430" s="710"/>
      <c r="E2430" s="710"/>
      <c r="F2430" s="710"/>
      <c r="G2430" s="710"/>
    </row>
    <row r="2431" spans="1:7">
      <c r="A2431" s="711" t="s">
        <v>1</v>
      </c>
      <c r="B2431" s="711"/>
      <c r="C2431" s="711"/>
      <c r="D2431" s="711"/>
      <c r="E2431" s="711"/>
      <c r="F2431" s="711"/>
      <c r="G2431" s="711"/>
    </row>
    <row r="2432" spans="1:7" ht="30" customHeight="1">
      <c r="A2432" s="1" t="s">
        <v>2</v>
      </c>
      <c r="B2432" s="599"/>
      <c r="C2432" s="599"/>
      <c r="D2432" s="727" t="s">
        <v>1458</v>
      </c>
      <c r="E2432" s="727"/>
      <c r="F2432" s="727"/>
      <c r="G2432" s="727"/>
    </row>
    <row r="2433" spans="1:7" ht="25.5">
      <c r="A2433" s="713" t="s">
        <v>3</v>
      </c>
      <c r="B2433" s="714"/>
      <c r="C2433" s="3" t="s">
        <v>4</v>
      </c>
      <c r="D2433" s="91" t="s">
        <v>5</v>
      </c>
      <c r="E2433" s="602" t="s">
        <v>6</v>
      </c>
      <c r="F2433" s="602" t="s">
        <v>7</v>
      </c>
      <c r="G2433" s="5" t="s">
        <v>8</v>
      </c>
    </row>
    <row r="2434" spans="1:7">
      <c r="A2434" s="6"/>
      <c r="B2434" s="6"/>
      <c r="C2434" s="7"/>
      <c r="D2434" s="231" t="s">
        <v>374</v>
      </c>
      <c r="E2434" s="6"/>
      <c r="F2434" s="6"/>
      <c r="G2434" s="9"/>
    </row>
    <row r="2435" spans="1:7" s="36" customFormat="1">
      <c r="A2435" s="674">
        <v>675</v>
      </c>
      <c r="B2435" s="674" t="s">
        <v>10</v>
      </c>
      <c r="C2435" s="676" t="s">
        <v>11</v>
      </c>
      <c r="D2435" s="678" t="s">
        <v>200</v>
      </c>
      <c r="E2435" s="601">
        <v>1285.6300000000001</v>
      </c>
      <c r="F2435" s="597" t="s">
        <v>147</v>
      </c>
      <c r="G2435" s="20">
        <f>SUM(A2435*E2435/100)</f>
        <v>8678.0025000000005</v>
      </c>
    </row>
    <row r="2436" spans="1:7" s="36" customFormat="1" ht="25.5" customHeight="1">
      <c r="A2436" s="675"/>
      <c r="B2436" s="675"/>
      <c r="C2436" s="677"/>
      <c r="D2436" s="693"/>
      <c r="E2436" s="680" t="s">
        <v>201</v>
      </c>
      <c r="F2436" s="681"/>
      <c r="G2436" s="682"/>
    </row>
    <row r="2437" spans="1:7" ht="15" customHeight="1">
      <c r="A2437" s="674">
        <v>1505</v>
      </c>
      <c r="B2437" s="674" t="s">
        <v>10</v>
      </c>
      <c r="C2437" s="676" t="s">
        <v>15</v>
      </c>
      <c r="D2437" s="678" t="s">
        <v>144</v>
      </c>
      <c r="E2437" s="601">
        <v>5445</v>
      </c>
      <c r="F2437" s="597" t="s">
        <v>42</v>
      </c>
      <c r="G2437" s="20">
        <f>SUM(A2437*E2437/100)</f>
        <v>81947.25</v>
      </c>
    </row>
    <row r="2438" spans="1:7" ht="37.5" customHeight="1">
      <c r="A2438" s="675"/>
      <c r="B2438" s="675"/>
      <c r="C2438" s="677"/>
      <c r="D2438" s="693"/>
      <c r="E2438" s="680" t="s">
        <v>145</v>
      </c>
      <c r="F2438" s="681"/>
      <c r="G2438" s="682"/>
    </row>
    <row r="2439" spans="1:7" s="24" customFormat="1">
      <c r="A2439" s="674">
        <v>2388</v>
      </c>
      <c r="B2439" s="674" t="s">
        <v>39</v>
      </c>
      <c r="C2439" s="676" t="s">
        <v>18</v>
      </c>
      <c r="D2439" s="678" t="s">
        <v>149</v>
      </c>
      <c r="E2439" s="601">
        <v>121</v>
      </c>
      <c r="F2439" s="597" t="s">
        <v>42</v>
      </c>
      <c r="G2439" s="20">
        <f>SUM(A2439*E2439/100)</f>
        <v>2889.48</v>
      </c>
    </row>
    <row r="2440" spans="1:7" s="24" customFormat="1" ht="12.75" customHeight="1">
      <c r="A2440" s="675"/>
      <c r="B2440" s="675"/>
      <c r="C2440" s="677"/>
      <c r="D2440" s="679"/>
      <c r="E2440" s="687" t="s">
        <v>150</v>
      </c>
      <c r="F2440" s="688"/>
      <c r="G2440" s="689"/>
    </row>
    <row r="2441" spans="1:7" s="25" customFormat="1">
      <c r="A2441" s="676">
        <v>2388</v>
      </c>
      <c r="B2441" s="676" t="s">
        <v>39</v>
      </c>
      <c r="C2441" s="676" t="s">
        <v>21</v>
      </c>
      <c r="D2441" s="678" t="s">
        <v>151</v>
      </c>
      <c r="E2441" s="197">
        <v>660</v>
      </c>
      <c r="F2441" s="596" t="s">
        <v>42</v>
      </c>
      <c r="G2441" s="89">
        <f>SUM(A2441*E2441/100)</f>
        <v>15760.8</v>
      </c>
    </row>
    <row r="2442" spans="1:7" s="25" customFormat="1" ht="12.75" customHeight="1">
      <c r="A2442" s="677"/>
      <c r="B2442" s="677"/>
      <c r="C2442" s="677"/>
      <c r="D2442" s="679"/>
      <c r="E2442" s="687" t="s">
        <v>152</v>
      </c>
      <c r="F2442" s="688"/>
      <c r="G2442" s="689"/>
    </row>
    <row r="2443" spans="1:7" ht="15" customHeight="1">
      <c r="A2443" s="676">
        <v>675</v>
      </c>
      <c r="B2443" s="676" t="s">
        <v>10</v>
      </c>
      <c r="C2443" s="674" t="s">
        <v>25</v>
      </c>
      <c r="D2443" s="678" t="s">
        <v>37</v>
      </c>
      <c r="E2443" s="601">
        <v>12674.36</v>
      </c>
      <c r="F2443" s="597" t="s">
        <v>13</v>
      </c>
      <c r="G2443" s="20">
        <f>SUM(A2443*E2443/100)</f>
        <v>85551.93</v>
      </c>
    </row>
    <row r="2444" spans="1:7" ht="26.25" customHeight="1">
      <c r="A2444" s="677"/>
      <c r="B2444" s="677"/>
      <c r="C2444" s="675"/>
      <c r="D2444" s="679"/>
      <c r="E2444" s="680" t="s">
        <v>38</v>
      </c>
      <c r="F2444" s="681"/>
      <c r="G2444" s="682"/>
    </row>
    <row r="2445" spans="1:7" s="24" customFormat="1">
      <c r="A2445" s="676">
        <v>4188</v>
      </c>
      <c r="B2445" s="676" t="s">
        <v>39</v>
      </c>
      <c r="C2445" s="676" t="s">
        <v>29</v>
      </c>
      <c r="D2445" s="678" t="s">
        <v>41</v>
      </c>
      <c r="E2445" s="197">
        <v>2206.6</v>
      </c>
      <c r="F2445" s="596" t="s">
        <v>42</v>
      </c>
      <c r="G2445" s="89">
        <f>SUM(A2445*E2445/100)</f>
        <v>92412.407999999996</v>
      </c>
    </row>
    <row r="2446" spans="1:7" s="24" customFormat="1" ht="25.5" customHeight="1">
      <c r="A2446" s="677"/>
      <c r="B2446" s="677"/>
      <c r="C2446" s="677"/>
      <c r="D2446" s="679"/>
      <c r="E2446" s="687" t="s">
        <v>43</v>
      </c>
      <c r="F2446" s="688"/>
      <c r="G2446" s="689"/>
    </row>
    <row r="2447" spans="1:7" s="24" customFormat="1">
      <c r="A2447" s="676">
        <v>4188</v>
      </c>
      <c r="B2447" s="676" t="s">
        <v>39</v>
      </c>
      <c r="C2447" s="676" t="s">
        <v>33</v>
      </c>
      <c r="D2447" s="678" t="s">
        <v>45</v>
      </c>
      <c r="E2447" s="596">
        <v>2197.52</v>
      </c>
      <c r="F2447" s="596" t="s">
        <v>42</v>
      </c>
      <c r="G2447" s="89">
        <f>SUM(A2447*E2447/100)</f>
        <v>92032.137600000002</v>
      </c>
    </row>
    <row r="2448" spans="1:7" s="24" customFormat="1" ht="26.25" customHeight="1">
      <c r="A2448" s="677"/>
      <c r="B2448" s="677"/>
      <c r="C2448" s="677"/>
      <c r="D2448" s="679"/>
      <c r="E2448" s="687" t="s">
        <v>46</v>
      </c>
      <c r="F2448" s="688"/>
      <c r="G2448" s="689"/>
    </row>
    <row r="2449" spans="1:7">
      <c r="A2449" s="676">
        <v>426</v>
      </c>
      <c r="B2449" s="676" t="s">
        <v>10</v>
      </c>
      <c r="C2449" s="674" t="s">
        <v>36</v>
      </c>
      <c r="D2449" s="678" t="s">
        <v>1453</v>
      </c>
      <c r="E2449" s="601">
        <v>3327.5</v>
      </c>
      <c r="F2449" s="597" t="s">
        <v>13</v>
      </c>
      <c r="G2449" s="20">
        <f>SUM(A2449*E2449/100)</f>
        <v>14175.15</v>
      </c>
    </row>
    <row r="2450" spans="1:7" ht="27" customHeight="1">
      <c r="A2450" s="677"/>
      <c r="B2450" s="677"/>
      <c r="C2450" s="675"/>
      <c r="D2450" s="679"/>
      <c r="E2450" s="680" t="s">
        <v>463</v>
      </c>
      <c r="F2450" s="681"/>
      <c r="G2450" s="682"/>
    </row>
    <row r="2451" spans="1:7" ht="17.25" customHeight="1">
      <c r="A2451" s="676">
        <v>426</v>
      </c>
      <c r="B2451" s="676" t="s">
        <v>10</v>
      </c>
      <c r="C2451" s="674" t="s">
        <v>40</v>
      </c>
      <c r="D2451" s="678" t="s">
        <v>34</v>
      </c>
      <c r="E2451" s="601">
        <v>14429.25</v>
      </c>
      <c r="F2451" s="597" t="s">
        <v>13</v>
      </c>
      <c r="G2451" s="20">
        <f>SUM(A2451*E2451/100)</f>
        <v>61468.605000000003</v>
      </c>
    </row>
    <row r="2452" spans="1:7" ht="43.5" customHeight="1">
      <c r="A2452" s="677"/>
      <c r="B2452" s="677"/>
      <c r="C2452" s="675"/>
      <c r="D2452" s="679"/>
      <c r="E2452" s="680" t="s">
        <v>35</v>
      </c>
      <c r="F2452" s="681"/>
      <c r="G2452" s="682"/>
    </row>
    <row r="2453" spans="1:7" s="36" customFormat="1">
      <c r="A2453" s="674">
        <v>11</v>
      </c>
      <c r="B2453" s="674" t="s">
        <v>72</v>
      </c>
      <c r="C2453" s="676" t="s">
        <v>44</v>
      </c>
      <c r="D2453" s="678" t="s">
        <v>274</v>
      </c>
      <c r="E2453" s="601">
        <v>142.18</v>
      </c>
      <c r="F2453" s="597" t="s">
        <v>75</v>
      </c>
      <c r="G2453" s="20">
        <f>SUM(A2453*E2453)</f>
        <v>1563.98</v>
      </c>
    </row>
    <row r="2454" spans="1:7" s="36" customFormat="1" ht="24.75" customHeight="1">
      <c r="A2454" s="675"/>
      <c r="B2454" s="675"/>
      <c r="C2454" s="677"/>
      <c r="D2454" s="693"/>
      <c r="E2454" s="680" t="s">
        <v>275</v>
      </c>
      <c r="F2454" s="681"/>
      <c r="G2454" s="682"/>
    </row>
    <row r="2455" spans="1:7" s="36" customFormat="1">
      <c r="A2455" s="674">
        <v>28</v>
      </c>
      <c r="B2455" s="674" t="s">
        <v>72</v>
      </c>
      <c r="C2455" s="676" t="s">
        <v>47</v>
      </c>
      <c r="D2455" s="678" t="s">
        <v>276</v>
      </c>
      <c r="E2455" s="601">
        <v>102.85</v>
      </c>
      <c r="F2455" s="597" t="s">
        <v>147</v>
      </c>
      <c r="G2455" s="20">
        <f>SUM(A2455*E2455)</f>
        <v>2879.7999999999997</v>
      </c>
    </row>
    <row r="2456" spans="1:7" s="36" customFormat="1" ht="24.75" customHeight="1">
      <c r="A2456" s="675"/>
      <c r="B2456" s="675"/>
      <c r="C2456" s="677"/>
      <c r="D2456" s="693"/>
      <c r="E2456" s="680" t="s">
        <v>277</v>
      </c>
      <c r="F2456" s="681"/>
      <c r="G2456" s="682"/>
    </row>
    <row r="2457" spans="1:7">
      <c r="A2457" s="676">
        <v>3336</v>
      </c>
      <c r="B2457" s="676" t="s">
        <v>39</v>
      </c>
      <c r="C2457" s="674" t="s">
        <v>50</v>
      </c>
      <c r="D2457" s="678" t="s">
        <v>264</v>
      </c>
      <c r="E2457" s="601">
        <v>30509.77</v>
      </c>
      <c r="F2457" s="597" t="s">
        <v>42</v>
      </c>
      <c r="G2457" s="20">
        <f>SUM(A2457*E2457/100)</f>
        <v>1017805.9272</v>
      </c>
    </row>
    <row r="2458" spans="1:7" ht="123" customHeight="1">
      <c r="A2458" s="677"/>
      <c r="B2458" s="677"/>
      <c r="C2458" s="675"/>
      <c r="D2458" s="693"/>
      <c r="E2458" s="680" t="s">
        <v>159</v>
      </c>
      <c r="F2458" s="681"/>
      <c r="G2458" s="682"/>
    </row>
    <row r="2459" spans="1:7" s="25" customFormat="1">
      <c r="A2459" s="674">
        <v>3674</v>
      </c>
      <c r="B2459" s="674" t="s">
        <v>39</v>
      </c>
      <c r="C2459" s="674" t="s">
        <v>54</v>
      </c>
      <c r="D2459" s="678" t="s">
        <v>278</v>
      </c>
      <c r="E2459" s="597">
        <v>186.04</v>
      </c>
      <c r="F2459" s="597" t="s">
        <v>266</v>
      </c>
      <c r="G2459" s="20">
        <f>SUM(A2459*E2459)</f>
        <v>683510.96</v>
      </c>
    </row>
    <row r="2460" spans="1:7" s="25" customFormat="1" ht="113.25" customHeight="1">
      <c r="A2460" s="675"/>
      <c r="B2460" s="675"/>
      <c r="C2460" s="675"/>
      <c r="D2460" s="693"/>
      <c r="E2460" s="686" t="s">
        <v>279</v>
      </c>
      <c r="F2460" s="686"/>
      <c r="G2460" s="686"/>
    </row>
    <row r="2461" spans="1:7" s="25" customFormat="1">
      <c r="A2461" s="674">
        <v>93</v>
      </c>
      <c r="B2461" s="674" t="s">
        <v>39</v>
      </c>
      <c r="C2461" s="674" t="s">
        <v>57</v>
      </c>
      <c r="D2461" s="678" t="s">
        <v>48</v>
      </c>
      <c r="E2461" s="597">
        <v>27678.86</v>
      </c>
      <c r="F2461" s="597" t="s">
        <v>42</v>
      </c>
      <c r="G2461" s="20">
        <f>SUM(A2461*E2461/100)</f>
        <v>25741.339800000002</v>
      </c>
    </row>
    <row r="2462" spans="1:7" s="25" customFormat="1" ht="84" customHeight="1">
      <c r="A2462" s="675"/>
      <c r="B2462" s="675"/>
      <c r="C2462" s="675"/>
      <c r="D2462" s="679"/>
      <c r="E2462" s="686" t="s">
        <v>49</v>
      </c>
      <c r="F2462" s="686"/>
      <c r="G2462" s="686"/>
    </row>
    <row r="2463" spans="1:7">
      <c r="A2463" s="674">
        <v>427</v>
      </c>
      <c r="B2463" s="674" t="s">
        <v>39</v>
      </c>
      <c r="C2463" s="676" t="s">
        <v>60</v>
      </c>
      <c r="D2463" s="678" t="s">
        <v>51</v>
      </c>
      <c r="E2463" s="601">
        <v>28253.61</v>
      </c>
      <c r="F2463" s="597" t="s">
        <v>52</v>
      </c>
      <c r="G2463" s="20">
        <f>SUM(A2463*E2463/100)</f>
        <v>120642.91470000001</v>
      </c>
    </row>
    <row r="2464" spans="1:7" ht="41.25" customHeight="1">
      <c r="A2464" s="675"/>
      <c r="B2464" s="675"/>
      <c r="C2464" s="677"/>
      <c r="D2464" s="679"/>
      <c r="E2464" s="680" t="s">
        <v>53</v>
      </c>
      <c r="F2464" s="681"/>
      <c r="G2464" s="682"/>
    </row>
    <row r="2465" spans="1:7">
      <c r="A2465" s="674">
        <v>286</v>
      </c>
      <c r="B2465" s="674" t="s">
        <v>39</v>
      </c>
      <c r="C2465" s="676" t="s">
        <v>63</v>
      </c>
      <c r="D2465" s="678" t="s">
        <v>280</v>
      </c>
      <c r="E2465" s="601">
        <v>25293.42</v>
      </c>
      <c r="F2465" s="597" t="s">
        <v>42</v>
      </c>
      <c r="G2465" s="20">
        <f>SUM(A2465*E2465/100)</f>
        <v>72339.181199999992</v>
      </c>
    </row>
    <row r="2466" spans="1:7" ht="44.25" customHeight="1">
      <c r="A2466" s="675"/>
      <c r="B2466" s="675"/>
      <c r="C2466" s="677"/>
      <c r="D2466" s="693"/>
      <c r="E2466" s="680" t="s">
        <v>281</v>
      </c>
      <c r="F2466" s="681"/>
      <c r="G2466" s="682"/>
    </row>
    <row r="2467" spans="1:7">
      <c r="A2467" s="674">
        <v>96</v>
      </c>
      <c r="B2467" s="674" t="s">
        <v>107</v>
      </c>
      <c r="C2467" s="674" t="s">
        <v>66</v>
      </c>
      <c r="D2467" s="678" t="s">
        <v>282</v>
      </c>
      <c r="E2467" s="601">
        <v>104.22</v>
      </c>
      <c r="F2467" s="597" t="s">
        <v>111</v>
      </c>
      <c r="G2467" s="20">
        <f>SUM(A2467*E2467)</f>
        <v>10005.119999999999</v>
      </c>
    </row>
    <row r="2468" spans="1:7" ht="39" customHeight="1">
      <c r="A2468" s="675"/>
      <c r="B2468" s="675"/>
      <c r="C2468" s="675"/>
      <c r="D2468" s="693"/>
      <c r="E2468" s="680" t="s">
        <v>283</v>
      </c>
      <c r="F2468" s="681"/>
      <c r="G2468" s="682"/>
    </row>
    <row r="2469" spans="1:7">
      <c r="A2469" s="674"/>
      <c r="B2469" s="674"/>
      <c r="C2469" s="676" t="s">
        <v>69</v>
      </c>
      <c r="D2469" s="678" t="s">
        <v>977</v>
      </c>
      <c r="E2469" s="601"/>
      <c r="F2469" s="597"/>
      <c r="G2469" s="20"/>
    </row>
    <row r="2470" spans="1:7" ht="61.5" customHeight="1">
      <c r="A2470" s="675"/>
      <c r="B2470" s="675"/>
      <c r="C2470" s="677"/>
      <c r="D2470" s="679"/>
      <c r="E2470" s="680"/>
      <c r="F2470" s="681"/>
      <c r="G2470" s="682"/>
    </row>
    <row r="2471" spans="1:7">
      <c r="A2471" s="674">
        <v>290</v>
      </c>
      <c r="B2471" s="674" t="s">
        <v>39</v>
      </c>
      <c r="C2471" s="676"/>
      <c r="D2471" s="678" t="s">
        <v>1428</v>
      </c>
      <c r="E2471" s="601">
        <v>1450.76</v>
      </c>
      <c r="F2471" s="597" t="s">
        <v>165</v>
      </c>
      <c r="G2471" s="20">
        <f>SUM(A2471*E2471)</f>
        <v>420720.4</v>
      </c>
    </row>
    <row r="2472" spans="1:7" ht="24.75" customHeight="1">
      <c r="A2472" s="675"/>
      <c r="B2472" s="675"/>
      <c r="C2472" s="677"/>
      <c r="D2472" s="679"/>
      <c r="E2472" s="680" t="s">
        <v>978</v>
      </c>
      <c r="F2472" s="681"/>
      <c r="G2472" s="682"/>
    </row>
    <row r="2473" spans="1:7" ht="14.25" customHeight="1">
      <c r="A2473" s="600"/>
      <c r="B2473" s="600"/>
      <c r="C2473" s="676" t="s">
        <v>73</v>
      </c>
      <c r="D2473" s="678" t="s">
        <v>977</v>
      </c>
      <c r="E2473" s="593"/>
      <c r="F2473" s="594"/>
      <c r="G2473" s="595"/>
    </row>
    <row r="2474" spans="1:7" ht="60.75" customHeight="1">
      <c r="A2474" s="600"/>
      <c r="B2474" s="600"/>
      <c r="C2474" s="677"/>
      <c r="D2474" s="679"/>
      <c r="E2474" s="593"/>
      <c r="F2474" s="594"/>
      <c r="G2474" s="595"/>
    </row>
    <row r="2475" spans="1:7" ht="16.5" customHeight="1">
      <c r="A2475" s="674">
        <v>230</v>
      </c>
      <c r="B2475" s="674" t="s">
        <v>39</v>
      </c>
      <c r="C2475" s="676"/>
      <c r="D2475" s="678" t="s">
        <v>1429</v>
      </c>
      <c r="E2475" s="601">
        <v>1592.69</v>
      </c>
      <c r="F2475" s="597" t="s">
        <v>165</v>
      </c>
      <c r="G2475" s="20">
        <f>SUM(A2475*E2475)</f>
        <v>366318.7</v>
      </c>
    </row>
    <row r="2476" spans="1:7" ht="25.5" customHeight="1">
      <c r="A2476" s="675"/>
      <c r="B2476" s="675"/>
      <c r="C2476" s="677"/>
      <c r="D2476" s="679"/>
      <c r="E2476" s="680" t="s">
        <v>978</v>
      </c>
      <c r="F2476" s="681"/>
      <c r="G2476" s="682"/>
    </row>
    <row r="2477" spans="1:7">
      <c r="A2477" s="674">
        <v>2506</v>
      </c>
      <c r="B2477" s="674" t="s">
        <v>39</v>
      </c>
      <c r="C2477" s="674" t="s">
        <v>208</v>
      </c>
      <c r="D2477" s="678" t="s">
        <v>1459</v>
      </c>
      <c r="E2477" s="601">
        <v>9.74</v>
      </c>
      <c r="F2477" s="597" t="s">
        <v>165</v>
      </c>
      <c r="G2477" s="20">
        <f>SUM(A2477*E2477)</f>
        <v>24408.440000000002</v>
      </c>
    </row>
    <row r="2478" spans="1:7" ht="86.25" customHeight="1">
      <c r="A2478" s="675"/>
      <c r="B2478" s="675"/>
      <c r="C2478" s="675"/>
      <c r="D2478" s="693"/>
      <c r="E2478" s="680" t="s">
        <v>1460</v>
      </c>
      <c r="F2478" s="681"/>
      <c r="G2478" s="682"/>
    </row>
    <row r="2479" spans="1:7">
      <c r="A2479" s="674">
        <v>300</v>
      </c>
      <c r="B2479" s="674" t="s">
        <v>107</v>
      </c>
      <c r="C2479" s="674" t="s">
        <v>209</v>
      </c>
      <c r="D2479" s="678" t="s">
        <v>1461</v>
      </c>
      <c r="E2479" s="601">
        <v>40.1</v>
      </c>
      <c r="F2479" s="597" t="s">
        <v>111</v>
      </c>
      <c r="G2479" s="20">
        <f>SUM(A2479*E2479)</f>
        <v>12030</v>
      </c>
    </row>
    <row r="2480" spans="1:7" ht="89.25" customHeight="1">
      <c r="A2480" s="675"/>
      <c r="B2480" s="675"/>
      <c r="C2480" s="675"/>
      <c r="D2480" s="693"/>
      <c r="E2480" s="680" t="s">
        <v>1462</v>
      </c>
      <c r="F2480" s="681"/>
      <c r="G2480" s="682"/>
    </row>
    <row r="2481" spans="1:7">
      <c r="A2481" s="674">
        <v>3568</v>
      </c>
      <c r="B2481" s="674" t="s">
        <v>39</v>
      </c>
      <c r="C2481" s="676" t="s">
        <v>210</v>
      </c>
      <c r="D2481" s="678" t="s">
        <v>58</v>
      </c>
      <c r="E2481" s="601">
        <v>1079.6500000000001</v>
      </c>
      <c r="F2481" s="597" t="s">
        <v>42</v>
      </c>
      <c r="G2481" s="13">
        <f>SUM(A2481*E2481/100)</f>
        <v>38521.912000000004</v>
      </c>
    </row>
    <row r="2482" spans="1:7" ht="27.75" customHeight="1">
      <c r="A2482" s="675"/>
      <c r="B2482" s="675"/>
      <c r="C2482" s="677"/>
      <c r="D2482" s="693"/>
      <c r="E2482" s="680" t="s">
        <v>59</v>
      </c>
      <c r="F2482" s="681"/>
      <c r="G2482" s="682"/>
    </row>
    <row r="2483" spans="1:7">
      <c r="A2483" s="674">
        <v>9972</v>
      </c>
      <c r="B2483" s="674" t="s">
        <v>39</v>
      </c>
      <c r="C2483" s="674" t="s">
        <v>213</v>
      </c>
      <c r="D2483" s="678" t="s">
        <v>1463</v>
      </c>
      <c r="E2483" s="601">
        <v>3444.38</v>
      </c>
      <c r="F2483" s="597" t="s">
        <v>42</v>
      </c>
      <c r="G2483" s="20">
        <f>SUM(A2483*E2483/100)</f>
        <v>343473.5736</v>
      </c>
    </row>
    <row r="2484" spans="1:7" ht="75" customHeight="1">
      <c r="A2484" s="675"/>
      <c r="B2484" s="675"/>
      <c r="C2484" s="675"/>
      <c r="D2484" s="693"/>
      <c r="E2484" s="680" t="s">
        <v>1464</v>
      </c>
      <c r="F2484" s="681"/>
      <c r="G2484" s="682"/>
    </row>
    <row r="2485" spans="1:7">
      <c r="A2485" s="683">
        <v>3276</v>
      </c>
      <c r="B2485" s="683" t="s">
        <v>1050</v>
      </c>
      <c r="C2485" s="684" t="s">
        <v>272</v>
      </c>
      <c r="D2485" s="685" t="s">
        <v>1051</v>
      </c>
      <c r="E2485" s="601">
        <v>2567.9499999999998</v>
      </c>
      <c r="F2485" s="597" t="s">
        <v>42</v>
      </c>
      <c r="G2485" s="20">
        <f>SUM(A2485*E2485/100)</f>
        <v>84126.041999999987</v>
      </c>
    </row>
    <row r="2486" spans="1:7" ht="137.25" customHeight="1">
      <c r="A2486" s="683"/>
      <c r="B2486" s="683"/>
      <c r="C2486" s="684"/>
      <c r="D2486" s="685"/>
      <c r="E2486" s="686" t="s">
        <v>1052</v>
      </c>
      <c r="F2486" s="686"/>
      <c r="G2486" s="686"/>
    </row>
    <row r="2487" spans="1:7" ht="15" customHeight="1">
      <c r="A2487" s="674">
        <v>1505</v>
      </c>
      <c r="B2487" s="674" t="s">
        <v>10</v>
      </c>
      <c r="C2487" s="676" t="s">
        <v>286</v>
      </c>
      <c r="D2487" s="695" t="s">
        <v>30</v>
      </c>
      <c r="E2487" s="601">
        <v>337</v>
      </c>
      <c r="F2487" s="597" t="s">
        <v>31</v>
      </c>
      <c r="G2487" s="20">
        <f>SUM(A2487*E2487)</f>
        <v>507185</v>
      </c>
    </row>
    <row r="2488" spans="1:7" ht="169.5" customHeight="1">
      <c r="A2488" s="675"/>
      <c r="B2488" s="675"/>
      <c r="C2488" s="677"/>
      <c r="D2488" s="696"/>
      <c r="E2488" s="697" t="s">
        <v>32</v>
      </c>
      <c r="F2488" s="698"/>
      <c r="G2488" s="699"/>
    </row>
    <row r="2489" spans="1:7" ht="15" customHeight="1">
      <c r="A2489" s="725">
        <v>84.28</v>
      </c>
      <c r="B2489" s="674" t="s">
        <v>24</v>
      </c>
      <c r="C2489" s="676" t="s">
        <v>287</v>
      </c>
      <c r="D2489" s="695" t="s">
        <v>26</v>
      </c>
      <c r="E2489" s="601">
        <v>5001.7</v>
      </c>
      <c r="F2489" s="597" t="s">
        <v>27</v>
      </c>
      <c r="G2489" s="20">
        <f>SUM(A2489*E2489)</f>
        <v>421543.27600000001</v>
      </c>
    </row>
    <row r="2490" spans="1:7" ht="64.5" customHeight="1">
      <c r="A2490" s="726"/>
      <c r="B2490" s="675"/>
      <c r="C2490" s="677"/>
      <c r="D2490" s="696"/>
      <c r="E2490" s="680" t="s">
        <v>28</v>
      </c>
      <c r="F2490" s="681"/>
      <c r="G2490" s="682"/>
    </row>
    <row r="2491" spans="1:7">
      <c r="A2491" s="6"/>
      <c r="B2491" s="6"/>
      <c r="C2491" s="7"/>
      <c r="D2491" s="231"/>
      <c r="E2491" s="6"/>
      <c r="F2491" s="603"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76">
        <v>310</v>
      </c>
      <c r="B3001" s="676" t="s">
        <v>10</v>
      </c>
      <c r="C3001" s="674" t="s">
        <v>11</v>
      </c>
      <c r="D3001" s="678" t="s">
        <v>1453</v>
      </c>
      <c r="E3001" s="584">
        <v>3327.5</v>
      </c>
      <c r="F3001" s="571" t="s">
        <v>13</v>
      </c>
      <c r="G3001" s="20">
        <f>SUM(A3001*E3001/100)</f>
        <v>10315.25</v>
      </c>
    </row>
    <row r="3002" spans="1:7" ht="27" customHeight="1">
      <c r="A3002" s="677"/>
      <c r="B3002" s="677"/>
      <c r="C3002" s="675"/>
      <c r="D3002" s="679"/>
      <c r="E3002" s="680" t="s">
        <v>463</v>
      </c>
      <c r="F3002" s="681"/>
      <c r="G3002" s="682"/>
    </row>
    <row r="3003" spans="1:7" s="36" customFormat="1">
      <c r="A3003" s="674">
        <v>3</v>
      </c>
      <c r="B3003" s="674" t="s">
        <v>72</v>
      </c>
      <c r="C3003" s="676" t="s">
        <v>15</v>
      </c>
      <c r="D3003" s="678" t="s">
        <v>274</v>
      </c>
      <c r="E3003" s="584">
        <v>142.18</v>
      </c>
      <c r="F3003" s="571" t="s">
        <v>75</v>
      </c>
      <c r="G3003" s="20">
        <f>SUM(A3003*E3003)</f>
        <v>426.54</v>
      </c>
    </row>
    <row r="3004" spans="1:7" s="36" customFormat="1" ht="27" customHeight="1">
      <c r="A3004" s="675"/>
      <c r="B3004" s="675"/>
      <c r="C3004" s="677"/>
      <c r="D3004" s="693"/>
      <c r="E3004" s="680" t="s">
        <v>275</v>
      </c>
      <c r="F3004" s="681"/>
      <c r="G3004" s="682"/>
    </row>
    <row r="3005" spans="1:7" s="24" customFormat="1">
      <c r="A3005" s="674">
        <v>3540</v>
      </c>
      <c r="B3005" s="674" t="s">
        <v>39</v>
      </c>
      <c r="C3005" s="676" t="s">
        <v>18</v>
      </c>
      <c r="D3005" s="678" t="s">
        <v>149</v>
      </c>
      <c r="E3005" s="584">
        <v>121</v>
      </c>
      <c r="F3005" s="571" t="s">
        <v>42</v>
      </c>
      <c r="G3005" s="20">
        <f>SUM(A3005*E3005/100)</f>
        <v>4283.3999999999996</v>
      </c>
    </row>
    <row r="3006" spans="1:7" s="24" customFormat="1" ht="17.25" customHeight="1">
      <c r="A3006" s="675"/>
      <c r="B3006" s="675"/>
      <c r="C3006" s="677"/>
      <c r="D3006" s="679"/>
      <c r="E3006" s="687" t="s">
        <v>150</v>
      </c>
      <c r="F3006" s="688"/>
      <c r="G3006" s="689"/>
    </row>
    <row r="3007" spans="1:7" s="36" customFormat="1">
      <c r="A3007" s="674">
        <v>2</v>
      </c>
      <c r="B3007" s="674" t="s">
        <v>72</v>
      </c>
      <c r="C3007" s="676" t="s">
        <v>21</v>
      </c>
      <c r="D3007" s="678" t="s">
        <v>276</v>
      </c>
      <c r="E3007" s="584">
        <v>102.85</v>
      </c>
      <c r="F3007" s="571" t="s">
        <v>147</v>
      </c>
      <c r="G3007" s="20">
        <f>SUM(A3007*E3007)</f>
        <v>205.7</v>
      </c>
    </row>
    <row r="3008" spans="1:7" s="36" customFormat="1" ht="24.75" customHeight="1">
      <c r="A3008" s="675"/>
      <c r="B3008" s="675"/>
      <c r="C3008" s="677"/>
      <c r="D3008" s="693"/>
      <c r="E3008" s="680" t="s">
        <v>277</v>
      </c>
      <c r="F3008" s="681"/>
      <c r="G3008" s="682"/>
    </row>
    <row r="3009" spans="1:7" ht="15" customHeight="1">
      <c r="A3009" s="674">
        <v>0</v>
      </c>
      <c r="B3009" s="674" t="s">
        <v>10</v>
      </c>
      <c r="C3009" s="676" t="s">
        <v>25</v>
      </c>
      <c r="D3009" s="678" t="s">
        <v>144</v>
      </c>
      <c r="E3009" s="584">
        <v>5445</v>
      </c>
      <c r="F3009" s="571" t="s">
        <v>42</v>
      </c>
      <c r="G3009" s="20">
        <f>SUM(A3009*E3009/100)</f>
        <v>0</v>
      </c>
    </row>
    <row r="3010" spans="1:7" ht="37.5" customHeight="1">
      <c r="A3010" s="675"/>
      <c r="B3010" s="675"/>
      <c r="C3010" s="677"/>
      <c r="D3010" s="693"/>
      <c r="E3010" s="680" t="s">
        <v>145</v>
      </c>
      <c r="F3010" s="681"/>
      <c r="G3010" s="682"/>
    </row>
    <row r="3011" spans="1:7" s="25" customFormat="1">
      <c r="A3011" s="676">
        <v>3540</v>
      </c>
      <c r="B3011" s="676" t="s">
        <v>39</v>
      </c>
      <c r="C3011" s="676" t="s">
        <v>29</v>
      </c>
      <c r="D3011" s="678" t="s">
        <v>151</v>
      </c>
      <c r="E3011" s="197">
        <v>660</v>
      </c>
      <c r="F3011" s="570" t="s">
        <v>42</v>
      </c>
      <c r="G3011" s="89">
        <f>SUM(A3011*E3011/100)</f>
        <v>23364</v>
      </c>
    </row>
    <row r="3012" spans="1:7" s="25" customFormat="1" ht="15.75" customHeight="1">
      <c r="A3012" s="677"/>
      <c r="B3012" s="677"/>
      <c r="C3012" s="677"/>
      <c r="D3012" s="679"/>
      <c r="E3012" s="687" t="s">
        <v>152</v>
      </c>
      <c r="F3012" s="688"/>
      <c r="G3012" s="689"/>
    </row>
    <row r="3013" spans="1:7" s="24" customFormat="1">
      <c r="A3013" s="676">
        <v>3540</v>
      </c>
      <c r="B3013" s="676" t="s">
        <v>39</v>
      </c>
      <c r="C3013" s="676" t="s">
        <v>33</v>
      </c>
      <c r="D3013" s="678" t="s">
        <v>41</v>
      </c>
      <c r="E3013" s="197">
        <v>2206.6</v>
      </c>
      <c r="F3013" s="570" t="s">
        <v>42</v>
      </c>
      <c r="G3013" s="89">
        <f>SUM(A3013*E3013/100)</f>
        <v>78113.64</v>
      </c>
    </row>
    <row r="3014" spans="1:7" s="24" customFormat="1" ht="25.5" customHeight="1">
      <c r="A3014" s="677"/>
      <c r="B3014" s="677"/>
      <c r="C3014" s="677"/>
      <c r="D3014" s="679"/>
      <c r="E3014" s="687" t="s">
        <v>43</v>
      </c>
      <c r="F3014" s="688"/>
      <c r="G3014" s="689"/>
    </row>
    <row r="3015" spans="1:7" s="24" customFormat="1">
      <c r="A3015" s="676">
        <v>3540</v>
      </c>
      <c r="B3015" s="676" t="s">
        <v>39</v>
      </c>
      <c r="C3015" s="676" t="s">
        <v>36</v>
      </c>
      <c r="D3015" s="678" t="s">
        <v>45</v>
      </c>
      <c r="E3015" s="570">
        <v>2197.52</v>
      </c>
      <c r="F3015" s="570" t="s">
        <v>42</v>
      </c>
      <c r="G3015" s="89">
        <f>SUM(A3015*E3015/100)</f>
        <v>77792.207999999999</v>
      </c>
    </row>
    <row r="3016" spans="1:7" s="24" customFormat="1" ht="26.25" customHeight="1">
      <c r="A3016" s="677"/>
      <c r="B3016" s="677"/>
      <c r="C3016" s="677"/>
      <c r="D3016" s="679"/>
      <c r="E3016" s="687" t="s">
        <v>46</v>
      </c>
      <c r="F3016" s="688"/>
      <c r="G3016" s="689"/>
    </row>
    <row r="3017" spans="1:7" s="25" customFormat="1" ht="15" customHeight="1">
      <c r="A3017" s="674">
        <v>49</v>
      </c>
      <c r="B3017" s="674" t="s">
        <v>39</v>
      </c>
      <c r="C3017" s="676" t="s">
        <v>40</v>
      </c>
      <c r="D3017" s="678" t="s">
        <v>164</v>
      </c>
      <c r="E3017" s="584">
        <v>1273.76</v>
      </c>
      <c r="F3017" s="571" t="s">
        <v>165</v>
      </c>
      <c r="G3017" s="20">
        <f>SUM(A3017*E3017)</f>
        <v>62414.239999999998</v>
      </c>
    </row>
    <row r="3018" spans="1:7" s="25" customFormat="1" ht="62.25" customHeight="1">
      <c r="A3018" s="675"/>
      <c r="B3018" s="675"/>
      <c r="C3018" s="677"/>
      <c r="D3018" s="679"/>
      <c r="E3018" s="680" t="s">
        <v>166</v>
      </c>
      <c r="F3018" s="681"/>
      <c r="G3018" s="682"/>
    </row>
    <row r="3019" spans="1:7" ht="17.25" customHeight="1">
      <c r="A3019" s="676">
        <v>310</v>
      </c>
      <c r="B3019" s="676" t="s">
        <v>10</v>
      </c>
      <c r="C3019" s="674" t="s">
        <v>44</v>
      </c>
      <c r="D3019" s="678" t="s">
        <v>34</v>
      </c>
      <c r="E3019" s="584">
        <v>14429.25</v>
      </c>
      <c r="F3019" s="571" t="s">
        <v>13</v>
      </c>
      <c r="G3019" s="20">
        <f>SUM(A3019*E3019/100)</f>
        <v>44730.675000000003</v>
      </c>
    </row>
    <row r="3020" spans="1:7" ht="48.75" customHeight="1">
      <c r="A3020" s="677"/>
      <c r="B3020" s="677"/>
      <c r="C3020" s="675"/>
      <c r="D3020" s="679"/>
      <c r="E3020" s="680" t="s">
        <v>35</v>
      </c>
      <c r="F3020" s="681"/>
      <c r="G3020" s="682"/>
    </row>
    <row r="3021" spans="1:7">
      <c r="A3021" s="676">
        <v>1724</v>
      </c>
      <c r="B3021" s="676" t="s">
        <v>39</v>
      </c>
      <c r="C3021" s="674" t="s">
        <v>47</v>
      </c>
      <c r="D3021" s="678" t="s">
        <v>264</v>
      </c>
      <c r="E3021" s="584">
        <v>30509.77</v>
      </c>
      <c r="F3021" s="571" t="s">
        <v>42</v>
      </c>
      <c r="G3021" s="20">
        <f>SUM(A3021*E3021/100)</f>
        <v>525988.43480000005</v>
      </c>
    </row>
    <row r="3022" spans="1:7" ht="126.75" customHeight="1">
      <c r="A3022" s="677"/>
      <c r="B3022" s="677"/>
      <c r="C3022" s="675"/>
      <c r="D3022" s="693"/>
      <c r="E3022" s="680" t="s">
        <v>159</v>
      </c>
      <c r="F3022" s="681"/>
      <c r="G3022" s="682"/>
    </row>
    <row r="3023" spans="1:7">
      <c r="A3023" s="674">
        <v>180</v>
      </c>
      <c r="B3023" s="674" t="s">
        <v>39</v>
      </c>
      <c r="C3023" s="676" t="s">
        <v>50</v>
      </c>
      <c r="D3023" s="678" t="s">
        <v>172</v>
      </c>
      <c r="E3023" s="584">
        <v>190.72</v>
      </c>
      <c r="F3023" s="571" t="s">
        <v>165</v>
      </c>
      <c r="G3023" s="13">
        <f>SUM(A3023*E3023)</f>
        <v>34329.599999999999</v>
      </c>
    </row>
    <row r="3024" spans="1:7" ht="28.5" customHeight="1">
      <c r="A3024" s="675"/>
      <c r="B3024" s="675"/>
      <c r="C3024" s="677"/>
      <c r="D3024" s="693"/>
      <c r="E3024" s="680" t="s">
        <v>173</v>
      </c>
      <c r="F3024" s="681"/>
      <c r="G3024" s="682"/>
    </row>
    <row r="3025" spans="1:7" s="25" customFormat="1">
      <c r="A3025" s="674">
        <v>330</v>
      </c>
      <c r="B3025" s="674" t="s">
        <v>39</v>
      </c>
      <c r="C3025" s="674" t="s">
        <v>54</v>
      </c>
      <c r="D3025" s="678" t="s">
        <v>850</v>
      </c>
      <c r="E3025" s="571">
        <v>201.07</v>
      </c>
      <c r="F3025" s="571" t="s">
        <v>266</v>
      </c>
      <c r="G3025" s="20">
        <f>SUM(A3025*E3025)</f>
        <v>66353.099999999991</v>
      </c>
    </row>
    <row r="3026" spans="1:7" s="25" customFormat="1" ht="160.5" customHeight="1">
      <c r="A3026" s="675"/>
      <c r="B3026" s="675"/>
      <c r="C3026" s="675"/>
      <c r="D3026" s="679"/>
      <c r="E3026" s="686" t="s">
        <v>851</v>
      </c>
      <c r="F3026" s="686"/>
      <c r="G3026" s="686"/>
    </row>
    <row r="3027" spans="1:7" s="25" customFormat="1">
      <c r="A3027" s="674">
        <v>430</v>
      </c>
      <c r="B3027" s="674" t="s">
        <v>39</v>
      </c>
      <c r="C3027" s="674" t="s">
        <v>57</v>
      </c>
      <c r="D3027" s="678" t="s">
        <v>740</v>
      </c>
      <c r="E3027" s="584">
        <v>36.6</v>
      </c>
      <c r="F3027" s="571" t="s">
        <v>165</v>
      </c>
      <c r="G3027" s="20">
        <f>SUM(A3027*E3027)</f>
        <v>15738</v>
      </c>
    </row>
    <row r="3028" spans="1:7" s="25" customFormat="1" ht="52.5" customHeight="1">
      <c r="A3028" s="675"/>
      <c r="B3028" s="675"/>
      <c r="C3028" s="675"/>
      <c r="D3028" s="679"/>
      <c r="E3028" s="686" t="s">
        <v>741</v>
      </c>
      <c r="F3028" s="686"/>
      <c r="G3028" s="686"/>
    </row>
    <row r="3029" spans="1:7">
      <c r="A3029" s="676">
        <v>3554</v>
      </c>
      <c r="B3029" s="676" t="s">
        <v>10</v>
      </c>
      <c r="C3029" s="674" t="s">
        <v>60</v>
      </c>
      <c r="D3029" s="678" t="s">
        <v>932</v>
      </c>
      <c r="E3029" s="584">
        <v>223.97</v>
      </c>
      <c r="F3029" s="571" t="s">
        <v>165</v>
      </c>
      <c r="G3029" s="20">
        <f>SUM(A3029*E3029)</f>
        <v>795989.38</v>
      </c>
    </row>
    <row r="3030" spans="1:7" ht="91.5" customHeight="1">
      <c r="A3030" s="677"/>
      <c r="B3030" s="677"/>
      <c r="C3030" s="675"/>
      <c r="D3030" s="679"/>
      <c r="E3030" s="680" t="s">
        <v>933</v>
      </c>
      <c r="F3030" s="681"/>
      <c r="G3030" s="682"/>
    </row>
    <row r="3031" spans="1:7" s="25" customFormat="1">
      <c r="A3031" s="674">
        <v>430</v>
      </c>
      <c r="B3031" s="674" t="s">
        <v>39</v>
      </c>
      <c r="C3031" s="674" t="s">
        <v>63</v>
      </c>
      <c r="D3031" s="678" t="s">
        <v>265</v>
      </c>
      <c r="E3031" s="571">
        <v>567.48</v>
      </c>
      <c r="F3031" s="571" t="s">
        <v>266</v>
      </c>
      <c r="G3031" s="20">
        <f>SUM(A3031*E3031)</f>
        <v>244016.4</v>
      </c>
    </row>
    <row r="3032" spans="1:7" s="25" customFormat="1" ht="42.75" customHeight="1">
      <c r="A3032" s="675"/>
      <c r="B3032" s="675"/>
      <c r="C3032" s="675"/>
      <c r="D3032" s="693"/>
      <c r="E3032" s="680" t="s">
        <v>267</v>
      </c>
      <c r="F3032" s="681"/>
      <c r="G3032" s="682"/>
    </row>
    <row r="3033" spans="1:7" ht="15" customHeight="1">
      <c r="A3033" s="676">
        <v>441</v>
      </c>
      <c r="B3033" s="676" t="s">
        <v>10</v>
      </c>
      <c r="C3033" s="674" t="s">
        <v>66</v>
      </c>
      <c r="D3033" s="678" t="s">
        <v>37</v>
      </c>
      <c r="E3033" s="584">
        <v>12674.36</v>
      </c>
      <c r="F3033" s="571" t="s">
        <v>13</v>
      </c>
      <c r="G3033" s="20">
        <f>SUM(A3033*E3033/100)</f>
        <v>55893.92760000001</v>
      </c>
    </row>
    <row r="3034" spans="1:7" ht="34.5" customHeight="1">
      <c r="A3034" s="677"/>
      <c r="B3034" s="677"/>
      <c r="C3034" s="675"/>
      <c r="D3034" s="679"/>
      <c r="E3034" s="680" t="s">
        <v>38</v>
      </c>
      <c r="F3034" s="681"/>
      <c r="G3034" s="682"/>
    </row>
    <row r="3035" spans="1:7" ht="15" customHeight="1">
      <c r="A3035" s="725">
        <v>10.51</v>
      </c>
      <c r="B3035" s="674" t="s">
        <v>24</v>
      </c>
      <c r="C3035" s="676" t="s">
        <v>69</v>
      </c>
      <c r="D3035" s="695" t="s">
        <v>26</v>
      </c>
      <c r="E3035" s="584">
        <v>5001.7</v>
      </c>
      <c r="F3035" s="571" t="s">
        <v>27</v>
      </c>
      <c r="G3035" s="20">
        <f>SUM(A3035*E3035)</f>
        <v>52567.866999999998</v>
      </c>
    </row>
    <row r="3036" spans="1:7" ht="64.5" customHeight="1">
      <c r="A3036" s="726"/>
      <c r="B3036" s="675"/>
      <c r="C3036" s="677"/>
      <c r="D3036" s="696"/>
      <c r="E3036" s="680" t="s">
        <v>28</v>
      </c>
      <c r="F3036" s="681"/>
      <c r="G3036" s="682"/>
    </row>
    <row r="3037" spans="1:7" ht="15" customHeight="1">
      <c r="A3037" s="674">
        <v>410</v>
      </c>
      <c r="B3037" s="674" t="s">
        <v>10</v>
      </c>
      <c r="C3037" s="676" t="s">
        <v>73</v>
      </c>
      <c r="D3037" s="695" t="s">
        <v>30</v>
      </c>
      <c r="E3037" s="584">
        <v>337</v>
      </c>
      <c r="F3037" s="571" t="s">
        <v>31</v>
      </c>
      <c r="G3037" s="20">
        <f>SUM(A3037*E3037)</f>
        <v>138170</v>
      </c>
    </row>
    <row r="3038" spans="1:7" ht="169.5" customHeight="1">
      <c r="A3038" s="675"/>
      <c r="B3038" s="675"/>
      <c r="C3038" s="677"/>
      <c r="D3038" s="696"/>
      <c r="E3038" s="697" t="s">
        <v>32</v>
      </c>
      <c r="F3038" s="698"/>
      <c r="G3038" s="699"/>
    </row>
    <row r="3039" spans="1:7" ht="15" customHeight="1">
      <c r="A3039" s="725">
        <v>413</v>
      </c>
      <c r="B3039" s="674" t="s">
        <v>39</v>
      </c>
      <c r="C3039" s="676" t="s">
        <v>208</v>
      </c>
      <c r="D3039" s="695" t="s">
        <v>1438</v>
      </c>
      <c r="E3039" s="584">
        <v>3912.85</v>
      </c>
      <c r="F3039" s="571" t="s">
        <v>42</v>
      </c>
      <c r="G3039" s="20">
        <f>SUM(A3039*E3039/100)</f>
        <v>16160.0705</v>
      </c>
    </row>
    <row r="3040" spans="1:7" ht="30" customHeight="1">
      <c r="A3040" s="726"/>
      <c r="B3040" s="675"/>
      <c r="C3040" s="677"/>
      <c r="D3040" s="696"/>
      <c r="E3040" s="680" t="s">
        <v>1455</v>
      </c>
      <c r="F3040" s="681"/>
      <c r="G3040" s="682"/>
    </row>
    <row r="3041" spans="1:7">
      <c r="A3041" s="676">
        <v>320</v>
      </c>
      <c r="B3041" s="676" t="s">
        <v>39</v>
      </c>
      <c r="C3041" s="674" t="s">
        <v>209</v>
      </c>
      <c r="D3041" s="678" t="s">
        <v>600</v>
      </c>
      <c r="E3041" s="584">
        <v>7607.25</v>
      </c>
      <c r="F3041" s="571" t="s">
        <v>42</v>
      </c>
      <c r="G3041" s="20">
        <f>SUM(A3041*E3041/100)</f>
        <v>24343.200000000001</v>
      </c>
    </row>
    <row r="3042" spans="1:7" ht="102" customHeight="1">
      <c r="A3042" s="677"/>
      <c r="B3042" s="677"/>
      <c r="C3042" s="675"/>
      <c r="D3042" s="679"/>
      <c r="E3042" s="680" t="s">
        <v>601</v>
      </c>
      <c r="F3042" s="681"/>
      <c r="G3042" s="682"/>
    </row>
    <row r="3043" spans="1:7">
      <c r="A3043" s="676">
        <v>630</v>
      </c>
      <c r="B3043" s="676" t="s">
        <v>39</v>
      </c>
      <c r="C3043" s="674" t="s">
        <v>210</v>
      </c>
      <c r="D3043" s="678" t="s">
        <v>160</v>
      </c>
      <c r="E3043" s="584">
        <v>1887.4</v>
      </c>
      <c r="F3043" s="571" t="s">
        <v>42</v>
      </c>
      <c r="G3043" s="20">
        <f>SUM(A3043*E3043/100)</f>
        <v>11890.62</v>
      </c>
    </row>
    <row r="3044" spans="1:7" ht="38.25" customHeight="1">
      <c r="A3044" s="677"/>
      <c r="B3044" s="677"/>
      <c r="C3044" s="675"/>
      <c r="D3044" s="693"/>
      <c r="E3044" s="680" t="s">
        <v>161</v>
      </c>
      <c r="F3044" s="681"/>
      <c r="G3044" s="682"/>
    </row>
    <row r="3045" spans="1:7" s="25" customFormat="1">
      <c r="A3045" s="674">
        <v>4220</v>
      </c>
      <c r="B3045" s="674" t="s">
        <v>39</v>
      </c>
      <c r="C3045" s="676" t="s">
        <v>213</v>
      </c>
      <c r="D3045" s="678" t="s">
        <v>305</v>
      </c>
      <c r="E3045" s="571">
        <v>226.88</v>
      </c>
      <c r="F3045" s="571" t="s">
        <v>52</v>
      </c>
      <c r="G3045" s="20">
        <f>SUM(A3045*E3045/100)</f>
        <v>9574.3359999999993</v>
      </c>
    </row>
    <row r="3046" spans="1:7" s="25" customFormat="1" ht="35.25" customHeight="1">
      <c r="A3046" s="675"/>
      <c r="B3046" s="675"/>
      <c r="C3046" s="677"/>
      <c r="D3046" s="679"/>
      <c r="E3046" s="680" t="s">
        <v>306</v>
      </c>
      <c r="F3046" s="681"/>
      <c r="G3046" s="682"/>
    </row>
    <row r="3047" spans="1:7" s="25" customFormat="1">
      <c r="A3047" s="674">
        <v>310</v>
      </c>
      <c r="B3047" s="674" t="s">
        <v>39</v>
      </c>
      <c r="C3047" s="674" t="s">
        <v>272</v>
      </c>
      <c r="D3047" s="678" t="s">
        <v>717</v>
      </c>
      <c r="E3047" s="584">
        <v>786.5</v>
      </c>
      <c r="F3047" s="571" t="s">
        <v>75</v>
      </c>
      <c r="G3047" s="20">
        <f>SUM(A3047*E3047/100)</f>
        <v>2438.15</v>
      </c>
    </row>
    <row r="3048" spans="1:7" s="25" customFormat="1" ht="30" customHeight="1">
      <c r="A3048" s="675"/>
      <c r="B3048" s="675"/>
      <c r="C3048" s="675"/>
      <c r="D3048" s="679"/>
      <c r="E3048" s="680" t="s">
        <v>718</v>
      </c>
      <c r="F3048" s="681"/>
      <c r="G3048" s="682"/>
    </row>
    <row r="3049" spans="1:7">
      <c r="A3049" s="674">
        <v>4220</v>
      </c>
      <c r="B3049" s="674" t="s">
        <v>39</v>
      </c>
      <c r="C3049" s="676" t="s">
        <v>286</v>
      </c>
      <c r="D3049" s="678" t="s">
        <v>58</v>
      </c>
      <c r="E3049" s="584">
        <v>1079.6500000000001</v>
      </c>
      <c r="F3049" s="571" t="s">
        <v>42</v>
      </c>
      <c r="G3049" s="13">
        <f>SUM(A3049*E3049/100)</f>
        <v>45561.23</v>
      </c>
    </row>
    <row r="3050" spans="1:7" ht="29.25" customHeight="1">
      <c r="A3050" s="675"/>
      <c r="B3050" s="675"/>
      <c r="C3050" s="677"/>
      <c r="D3050" s="693"/>
      <c r="E3050" s="680" t="s">
        <v>59</v>
      </c>
      <c r="F3050" s="681"/>
      <c r="G3050" s="682"/>
    </row>
    <row r="3051" spans="1:7">
      <c r="A3051" s="674">
        <v>6300</v>
      </c>
      <c r="B3051" s="674" t="s">
        <v>39</v>
      </c>
      <c r="C3051" s="676" t="s">
        <v>287</v>
      </c>
      <c r="D3051" s="678" t="s">
        <v>268</v>
      </c>
      <c r="E3051" s="584">
        <v>2717</v>
      </c>
      <c r="F3051" s="571" t="s">
        <v>42</v>
      </c>
      <c r="G3051" s="20">
        <f>SUM(A3051*E3051/100)</f>
        <v>171171</v>
      </c>
    </row>
    <row r="3052" spans="1:7" ht="102" customHeight="1">
      <c r="A3052" s="675"/>
      <c r="B3052" s="675"/>
      <c r="C3052" s="677"/>
      <c r="D3052" s="693"/>
      <c r="E3052" s="680" t="s">
        <v>269</v>
      </c>
      <c r="F3052" s="681"/>
      <c r="G3052" s="682"/>
    </row>
    <row r="3053" spans="1:7">
      <c r="A3053" s="674">
        <v>1330</v>
      </c>
      <c r="B3053" s="674" t="s">
        <v>39</v>
      </c>
      <c r="C3053" s="676" t="s">
        <v>288</v>
      </c>
      <c r="D3053" s="678" t="s">
        <v>1440</v>
      </c>
      <c r="E3053" s="584">
        <v>1662.21</v>
      </c>
      <c r="F3053" s="571" t="s">
        <v>42</v>
      </c>
      <c r="G3053" s="13">
        <f>SUM(A3053*E3053/100)</f>
        <v>22107.393000000004</v>
      </c>
    </row>
    <row r="3054" spans="1:7" ht="29.25" customHeight="1">
      <c r="A3054" s="675"/>
      <c r="B3054" s="675"/>
      <c r="C3054" s="677"/>
      <c r="D3054" s="693"/>
      <c r="E3054" s="680" t="s">
        <v>1441</v>
      </c>
      <c r="F3054" s="681"/>
      <c r="G3054" s="682"/>
    </row>
    <row r="3055" spans="1:7">
      <c r="A3055" s="674">
        <v>768</v>
      </c>
      <c r="B3055" s="674" t="s">
        <v>39</v>
      </c>
      <c r="C3055" s="676" t="s">
        <v>659</v>
      </c>
      <c r="D3055" s="678" t="s">
        <v>280</v>
      </c>
      <c r="E3055" s="584">
        <v>25293.42</v>
      </c>
      <c r="F3055" s="571" t="s">
        <v>42</v>
      </c>
      <c r="G3055" s="20">
        <f>SUM(A3055*E3055/100)</f>
        <v>194253.4656</v>
      </c>
    </row>
    <row r="3056" spans="1:7" ht="44.25" customHeight="1">
      <c r="A3056" s="675"/>
      <c r="B3056" s="675"/>
      <c r="C3056" s="677"/>
      <c r="D3056" s="693"/>
      <c r="E3056" s="680" t="s">
        <v>281</v>
      </c>
      <c r="F3056" s="681"/>
      <c r="G3056" s="682"/>
    </row>
    <row r="3057" spans="1:7">
      <c r="A3057" s="674">
        <v>1768</v>
      </c>
      <c r="B3057" s="674" t="s">
        <v>39</v>
      </c>
      <c r="C3057" s="676" t="s">
        <v>660</v>
      </c>
      <c r="D3057" s="678" t="s">
        <v>1286</v>
      </c>
      <c r="E3057" s="584">
        <v>2118.33</v>
      </c>
      <c r="F3057" s="571" t="s">
        <v>42</v>
      </c>
      <c r="G3057" s="13">
        <f>SUM(A3057*E3057/100)</f>
        <v>37452.074399999998</v>
      </c>
    </row>
    <row r="3058" spans="1:7" ht="69.75" customHeight="1">
      <c r="A3058" s="675"/>
      <c r="B3058" s="675"/>
      <c r="C3058" s="677"/>
      <c r="D3058" s="679"/>
      <c r="E3058" s="680" t="s">
        <v>990</v>
      </c>
      <c r="F3058" s="681"/>
      <c r="G3058" s="682"/>
    </row>
    <row r="3059" spans="1:7" ht="39" customHeight="1">
      <c r="A3059" s="574"/>
      <c r="B3059" s="575"/>
      <c r="C3059" s="3"/>
      <c r="D3059" s="91"/>
      <c r="E3059" s="586"/>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76">
        <v>2</v>
      </c>
      <c r="B3061" s="676" t="s">
        <v>72</v>
      </c>
      <c r="C3061" s="674" t="s">
        <v>11</v>
      </c>
      <c r="D3061" s="678" t="s">
        <v>177</v>
      </c>
      <c r="E3061" s="584">
        <v>6166.6</v>
      </c>
      <c r="F3061" s="571" t="s">
        <v>75</v>
      </c>
      <c r="G3061" s="13">
        <f>SUM(A3061*E3061)</f>
        <v>12333.2</v>
      </c>
    </row>
    <row r="3062" spans="1:7" ht="115.5" customHeight="1">
      <c r="A3062" s="677"/>
      <c r="B3062" s="677"/>
      <c r="C3062" s="675"/>
      <c r="D3062" s="693"/>
      <c r="E3062" s="680" t="s">
        <v>178</v>
      </c>
      <c r="F3062" s="681"/>
      <c r="G3062" s="682"/>
    </row>
    <row r="3063" spans="1:7" s="25" customFormat="1">
      <c r="A3063" s="674">
        <v>1</v>
      </c>
      <c r="B3063" s="674" t="s">
        <v>89</v>
      </c>
      <c r="C3063" s="674" t="s">
        <v>15</v>
      </c>
      <c r="D3063" s="678" t="s">
        <v>862</v>
      </c>
      <c r="E3063" s="584">
        <v>11477.4</v>
      </c>
      <c r="F3063" s="571" t="s">
        <v>75</v>
      </c>
      <c r="G3063" s="20">
        <f>A3063*E3063</f>
        <v>11477.4</v>
      </c>
    </row>
    <row r="3064" spans="1:7" s="25" customFormat="1" ht="152.25" customHeight="1">
      <c r="A3064" s="675"/>
      <c r="B3064" s="675"/>
      <c r="C3064" s="675"/>
      <c r="D3064" s="679"/>
      <c r="E3064" s="687" t="s">
        <v>863</v>
      </c>
      <c r="F3064" s="688"/>
      <c r="G3064" s="689"/>
    </row>
    <row r="3065" spans="1:7">
      <c r="A3065" s="676">
        <v>2</v>
      </c>
      <c r="B3065" s="676" t="s">
        <v>72</v>
      </c>
      <c r="C3065" s="674" t="s">
        <v>18</v>
      </c>
      <c r="D3065" s="678" t="s">
        <v>94</v>
      </c>
      <c r="E3065" s="584">
        <v>2533.4699999999998</v>
      </c>
      <c r="F3065" s="571" t="s">
        <v>75</v>
      </c>
      <c r="G3065" s="13">
        <f>SUM(A3065*E3065)</f>
        <v>5066.9399999999996</v>
      </c>
    </row>
    <row r="3066" spans="1:7" ht="34.5" customHeight="1">
      <c r="A3066" s="677"/>
      <c r="B3066" s="677"/>
      <c r="C3066" s="675"/>
      <c r="D3066" s="693"/>
      <c r="E3066" s="680" t="s">
        <v>185</v>
      </c>
      <c r="F3066" s="681"/>
      <c r="G3066" s="682"/>
    </row>
    <row r="3067" spans="1:7">
      <c r="A3067" s="676">
        <v>2</v>
      </c>
      <c r="B3067" s="676" t="s">
        <v>72</v>
      </c>
      <c r="C3067" s="674" t="s">
        <v>21</v>
      </c>
      <c r="D3067" s="678" t="s">
        <v>1442</v>
      </c>
      <c r="E3067" s="584">
        <v>6237</v>
      </c>
      <c r="F3067" s="571" t="s">
        <v>75</v>
      </c>
      <c r="G3067" s="13">
        <f>SUM(A3067*E3067)</f>
        <v>12474</v>
      </c>
    </row>
    <row r="3068" spans="1:7" ht="34.5" customHeight="1">
      <c r="A3068" s="677"/>
      <c r="B3068" s="677"/>
      <c r="C3068" s="675"/>
      <c r="D3068" s="693"/>
      <c r="E3068" s="680" t="s">
        <v>1443</v>
      </c>
      <c r="F3068" s="681"/>
      <c r="G3068" s="682"/>
    </row>
    <row r="3069" spans="1:7" s="36" customFormat="1">
      <c r="A3069" s="676">
        <v>4</v>
      </c>
      <c r="B3069" s="676" t="s">
        <v>72</v>
      </c>
      <c r="C3069" s="674" t="s">
        <v>25</v>
      </c>
      <c r="D3069" s="678" t="s">
        <v>81</v>
      </c>
      <c r="E3069" s="584">
        <v>2042.43</v>
      </c>
      <c r="F3069" s="571" t="s">
        <v>75</v>
      </c>
      <c r="G3069" s="13">
        <f>SUM(A3069*E3069)</f>
        <v>8169.72</v>
      </c>
    </row>
    <row r="3070" spans="1:7" s="36" customFormat="1" ht="124.5" customHeight="1">
      <c r="A3070" s="677"/>
      <c r="B3070" s="677"/>
      <c r="C3070" s="675"/>
      <c r="D3070" s="679"/>
      <c r="E3070" s="680" t="s">
        <v>82</v>
      </c>
      <c r="F3070" s="681"/>
      <c r="G3070" s="682"/>
    </row>
    <row r="3071" spans="1:7">
      <c r="A3071" s="676">
        <v>8</v>
      </c>
      <c r="B3071" s="676" t="s">
        <v>72</v>
      </c>
      <c r="C3071" s="674" t="s">
        <v>29</v>
      </c>
      <c r="D3071" s="678" t="s">
        <v>83</v>
      </c>
      <c r="E3071" s="584">
        <v>447.15</v>
      </c>
      <c r="F3071" s="571" t="s">
        <v>75</v>
      </c>
      <c r="G3071" s="13">
        <f>SUM(A3071*E3071)</f>
        <v>3577.2</v>
      </c>
    </row>
    <row r="3072" spans="1:7" ht="45" customHeight="1">
      <c r="A3072" s="677"/>
      <c r="B3072" s="677"/>
      <c r="C3072" s="675"/>
      <c r="D3072" s="693"/>
      <c r="E3072" s="680" t="s">
        <v>84</v>
      </c>
      <c r="F3072" s="681"/>
      <c r="G3072" s="682"/>
    </row>
    <row r="3073" spans="1:7" s="36" customFormat="1">
      <c r="A3073" s="684">
        <v>2</v>
      </c>
      <c r="B3073" s="684" t="s">
        <v>72</v>
      </c>
      <c r="C3073" s="683" t="s">
        <v>33</v>
      </c>
      <c r="D3073" s="685" t="s">
        <v>1118</v>
      </c>
      <c r="E3073" s="584">
        <v>1161.5999999999999</v>
      </c>
      <c r="F3073" s="571" t="s">
        <v>75</v>
      </c>
      <c r="G3073" s="13">
        <f>SUM(A3073*E3073)</f>
        <v>2323.1999999999998</v>
      </c>
    </row>
    <row r="3074" spans="1:7" s="36" customFormat="1" ht="52.5" customHeight="1">
      <c r="A3074" s="684"/>
      <c r="B3074" s="684"/>
      <c r="C3074" s="683"/>
      <c r="D3074" s="685"/>
      <c r="E3074" s="686" t="s">
        <v>1444</v>
      </c>
      <c r="F3074" s="686"/>
      <c r="G3074" s="686"/>
    </row>
    <row r="3075" spans="1:7" s="36" customFormat="1">
      <c r="A3075" s="676">
        <v>2</v>
      </c>
      <c r="B3075" s="676" t="s">
        <v>72</v>
      </c>
      <c r="C3075" s="674" t="s">
        <v>36</v>
      </c>
      <c r="D3075" s="678" t="s">
        <v>869</v>
      </c>
      <c r="E3075" s="584">
        <v>704.2</v>
      </c>
      <c r="F3075" s="571" t="s">
        <v>75</v>
      </c>
      <c r="G3075" s="13">
        <f>SUM(A3075*E3075)</f>
        <v>1408.4</v>
      </c>
    </row>
    <row r="3076" spans="1:7" s="36" customFormat="1" ht="51.75" customHeight="1">
      <c r="A3076" s="677"/>
      <c r="B3076" s="677"/>
      <c r="C3076" s="675"/>
      <c r="D3076" s="679"/>
      <c r="E3076" s="680" t="s">
        <v>870</v>
      </c>
      <c r="F3076" s="681"/>
      <c r="G3076" s="682"/>
    </row>
    <row r="3077" spans="1:7">
      <c r="A3077" s="676">
        <v>2</v>
      </c>
      <c r="B3077" s="676" t="s">
        <v>72</v>
      </c>
      <c r="C3077" s="674" t="s">
        <v>40</v>
      </c>
      <c r="D3077" s="678" t="s">
        <v>1445</v>
      </c>
      <c r="E3077" s="584">
        <v>702</v>
      </c>
      <c r="F3077" s="571" t="s">
        <v>75</v>
      </c>
      <c r="G3077" s="13">
        <f>SUM(A3077*E3077)</f>
        <v>1404</v>
      </c>
    </row>
    <row r="3078" spans="1:7" ht="23.25" customHeight="1">
      <c r="A3078" s="677"/>
      <c r="B3078" s="677"/>
      <c r="C3078" s="675"/>
      <c r="D3078" s="693"/>
      <c r="E3078" s="680" t="s">
        <v>1446</v>
      </c>
      <c r="F3078" s="681"/>
      <c r="G3078" s="682"/>
    </row>
    <row r="3079" spans="1:7">
      <c r="A3079" s="676"/>
      <c r="B3079" s="676"/>
      <c r="C3079" s="674" t="s">
        <v>44</v>
      </c>
      <c r="D3079" s="678" t="s">
        <v>226</v>
      </c>
      <c r="E3079" s="704"/>
      <c r="F3079" s="705"/>
      <c r="G3079" s="706"/>
    </row>
    <row r="3080" spans="1:7" ht="103.5" customHeight="1">
      <c r="A3080" s="677"/>
      <c r="B3080" s="677"/>
      <c r="C3080" s="675"/>
      <c r="D3080" s="693"/>
      <c r="E3080" s="707"/>
      <c r="F3080" s="708"/>
      <c r="G3080" s="709"/>
    </row>
    <row r="3081" spans="1:7">
      <c r="A3081" s="676">
        <v>200</v>
      </c>
      <c r="B3081" s="676" t="s">
        <v>107</v>
      </c>
      <c r="C3081" s="674" t="s">
        <v>99</v>
      </c>
      <c r="D3081" s="678" t="s">
        <v>227</v>
      </c>
      <c r="E3081" s="584">
        <v>73.209999999999994</v>
      </c>
      <c r="F3081" s="571" t="s">
        <v>111</v>
      </c>
      <c r="G3081" s="13">
        <f>SUM(A3081*E3081)</f>
        <v>14641.999999999998</v>
      </c>
    </row>
    <row r="3082" spans="1:7" ht="30.75" customHeight="1">
      <c r="A3082" s="677"/>
      <c r="B3082" s="677"/>
      <c r="C3082" s="675"/>
      <c r="D3082" s="693"/>
      <c r="E3082" s="680" t="s">
        <v>228</v>
      </c>
      <c r="F3082" s="681"/>
      <c r="G3082" s="682"/>
    </row>
    <row r="3083" spans="1:7">
      <c r="A3083" s="676">
        <v>100</v>
      </c>
      <c r="B3083" s="676" t="s">
        <v>72</v>
      </c>
      <c r="C3083" s="674" t="s">
        <v>102</v>
      </c>
      <c r="D3083" s="678" t="s">
        <v>229</v>
      </c>
      <c r="E3083" s="584">
        <v>95.79</v>
      </c>
      <c r="F3083" s="571" t="s">
        <v>111</v>
      </c>
      <c r="G3083" s="13">
        <f>SUM(A3083*E3083)</f>
        <v>9579</v>
      </c>
    </row>
    <row r="3084" spans="1:7" ht="16.5" customHeight="1">
      <c r="A3084" s="677"/>
      <c r="B3084" s="677"/>
      <c r="C3084" s="675"/>
      <c r="D3084" s="693"/>
      <c r="E3084" s="680" t="s">
        <v>230</v>
      </c>
      <c r="F3084" s="681"/>
      <c r="G3084" s="682"/>
    </row>
    <row r="3085" spans="1:7">
      <c r="A3085" s="676">
        <v>50</v>
      </c>
      <c r="B3085" s="676" t="s">
        <v>107</v>
      </c>
      <c r="C3085" s="674" t="s">
        <v>291</v>
      </c>
      <c r="D3085" s="678" t="s">
        <v>775</v>
      </c>
      <c r="E3085" s="584">
        <v>128.55000000000001</v>
      </c>
      <c r="F3085" s="571" t="s">
        <v>111</v>
      </c>
      <c r="G3085" s="13">
        <f>SUM(A3085*E3085)</f>
        <v>6427.5000000000009</v>
      </c>
    </row>
    <row r="3086" spans="1:7" ht="25.5" customHeight="1">
      <c r="A3086" s="677"/>
      <c r="B3086" s="677"/>
      <c r="C3086" s="675"/>
      <c r="D3086" s="679"/>
      <c r="E3086" s="680" t="s">
        <v>776</v>
      </c>
      <c r="F3086" s="681"/>
      <c r="G3086" s="682"/>
    </row>
    <row r="3087" spans="1:7">
      <c r="A3087" s="676">
        <v>150</v>
      </c>
      <c r="B3087" s="676" t="s">
        <v>107</v>
      </c>
      <c r="C3087" s="674" t="s">
        <v>1447</v>
      </c>
      <c r="D3087" s="678" t="s">
        <v>1448</v>
      </c>
      <c r="E3087" s="584">
        <v>233</v>
      </c>
      <c r="F3087" s="571" t="s">
        <v>111</v>
      </c>
      <c r="G3087" s="13">
        <f>SUM(A3087*E3087)</f>
        <v>34950</v>
      </c>
    </row>
    <row r="3088" spans="1:7" ht="25.5" customHeight="1">
      <c r="A3088" s="677"/>
      <c r="B3088" s="677"/>
      <c r="C3088" s="675"/>
      <c r="D3088" s="679"/>
      <c r="E3088" s="680" t="s">
        <v>1449</v>
      </c>
      <c r="F3088" s="681"/>
      <c r="G3088" s="682"/>
    </row>
    <row r="3089" spans="1:7" s="36" customFormat="1" ht="54.75" customHeight="1">
      <c r="A3089" s="570"/>
      <c r="B3089" s="570"/>
      <c r="C3089" s="571" t="s">
        <v>47</v>
      </c>
      <c r="D3089" s="572" t="s">
        <v>1102</v>
      </c>
      <c r="E3089" s="582"/>
      <c r="F3089" s="582"/>
      <c r="G3089" s="582"/>
    </row>
    <row r="3090" spans="1:7" s="36" customFormat="1">
      <c r="A3090" s="684">
        <v>200</v>
      </c>
      <c r="B3090" s="684" t="s">
        <v>107</v>
      </c>
      <c r="C3090" s="683"/>
      <c r="D3090" s="685" t="s">
        <v>1103</v>
      </c>
      <c r="E3090" s="584">
        <v>7.82</v>
      </c>
      <c r="F3090" s="571" t="s">
        <v>111</v>
      </c>
      <c r="G3090" s="13">
        <f>SUM(A3090*E3090)</f>
        <v>1564</v>
      </c>
    </row>
    <row r="3091" spans="1:7" s="36" customFormat="1">
      <c r="A3091" s="684"/>
      <c r="B3091" s="684"/>
      <c r="C3091" s="683"/>
      <c r="D3091" s="685"/>
      <c r="E3091" s="686" t="s">
        <v>1104</v>
      </c>
      <c r="F3091" s="686"/>
      <c r="G3091" s="686"/>
    </row>
    <row r="3092" spans="1:7" s="36" customFormat="1">
      <c r="A3092" s="684">
        <v>100</v>
      </c>
      <c r="B3092" s="684" t="s">
        <v>107</v>
      </c>
      <c r="C3092" s="683"/>
      <c r="D3092" s="685" t="s">
        <v>1105</v>
      </c>
      <c r="E3092" s="584">
        <v>8.4499999999999993</v>
      </c>
      <c r="F3092" s="571" t="s">
        <v>111</v>
      </c>
      <c r="G3092" s="13">
        <f>SUM(A3092*E3092)</f>
        <v>844.99999999999989</v>
      </c>
    </row>
    <row r="3093" spans="1:7" s="36" customFormat="1" ht="23.25" customHeight="1">
      <c r="A3093" s="684"/>
      <c r="B3093" s="684"/>
      <c r="C3093" s="683"/>
      <c r="D3093" s="685"/>
      <c r="E3093" s="686" t="s">
        <v>1106</v>
      </c>
      <c r="F3093" s="686"/>
      <c r="G3093" s="686"/>
    </row>
    <row r="3094" spans="1:7" s="36" customFormat="1">
      <c r="A3094" s="684">
        <v>50</v>
      </c>
      <c r="B3094" s="684" t="s">
        <v>107</v>
      </c>
      <c r="C3094" s="683"/>
      <c r="D3094" s="685" t="s">
        <v>1110</v>
      </c>
      <c r="E3094" s="584">
        <v>9.9600000000000009</v>
      </c>
      <c r="F3094" s="571" t="s">
        <v>111</v>
      </c>
      <c r="G3094" s="13">
        <f>SUM(A3094*E3094)</f>
        <v>498.00000000000006</v>
      </c>
    </row>
    <row r="3095" spans="1:7" s="36" customFormat="1" ht="23.25" customHeight="1">
      <c r="A3095" s="684"/>
      <c r="B3095" s="684"/>
      <c r="C3095" s="683"/>
      <c r="D3095" s="685"/>
      <c r="E3095" s="686" t="s">
        <v>1450</v>
      </c>
      <c r="F3095" s="686"/>
      <c r="G3095" s="686"/>
    </row>
    <row r="3096" spans="1:7">
      <c r="A3096" s="676"/>
      <c r="B3096" s="676"/>
      <c r="C3096" s="674" t="s">
        <v>50</v>
      </c>
      <c r="D3096" s="678" t="s">
        <v>236</v>
      </c>
      <c r="E3096" s="704"/>
      <c r="F3096" s="705"/>
      <c r="G3096" s="706"/>
    </row>
    <row r="3097" spans="1:7" ht="132" customHeight="1">
      <c r="A3097" s="677"/>
      <c r="B3097" s="677"/>
      <c r="C3097" s="675"/>
      <c r="D3097" s="679"/>
      <c r="E3097" s="707"/>
      <c r="F3097" s="708"/>
      <c r="G3097" s="709"/>
    </row>
    <row r="3098" spans="1:7">
      <c r="A3098" s="676">
        <v>200</v>
      </c>
      <c r="B3098" s="676" t="s">
        <v>107</v>
      </c>
      <c r="C3098" s="674" t="s">
        <v>99</v>
      </c>
      <c r="D3098" s="678" t="s">
        <v>237</v>
      </c>
      <c r="E3098" s="584">
        <v>116.2</v>
      </c>
      <c r="F3098" s="571" t="s">
        <v>111</v>
      </c>
      <c r="G3098" s="13">
        <f>SUM(A3098*E3098)</f>
        <v>23240</v>
      </c>
    </row>
    <row r="3099" spans="1:7" ht="65.25" customHeight="1">
      <c r="A3099" s="677"/>
      <c r="B3099" s="677"/>
      <c r="C3099" s="675"/>
      <c r="D3099" s="679"/>
      <c r="E3099" s="680" t="s">
        <v>289</v>
      </c>
      <c r="F3099" s="681"/>
      <c r="G3099" s="682"/>
    </row>
    <row r="3100" spans="1:7">
      <c r="A3100" s="676">
        <v>2</v>
      </c>
      <c r="B3100" s="676" t="s">
        <v>72</v>
      </c>
      <c r="C3100" s="674" t="s">
        <v>54</v>
      </c>
      <c r="D3100" s="678" t="s">
        <v>1372</v>
      </c>
      <c r="E3100" s="584">
        <v>3432</v>
      </c>
      <c r="F3100" s="571" t="s">
        <v>75</v>
      </c>
      <c r="G3100" s="13">
        <f>SUM(A3100*E3100)</f>
        <v>6864</v>
      </c>
    </row>
    <row r="3101" spans="1:7" ht="30.75" customHeight="1">
      <c r="A3101" s="677"/>
      <c r="B3101" s="677"/>
      <c r="C3101" s="675"/>
      <c r="D3101" s="679"/>
      <c r="E3101" s="680" t="s">
        <v>1373</v>
      </c>
      <c r="F3101" s="681"/>
      <c r="G3101" s="682"/>
    </row>
    <row r="3102" spans="1:7">
      <c r="A3102" s="676">
        <v>1</v>
      </c>
      <c r="B3102" s="676" t="s">
        <v>89</v>
      </c>
      <c r="C3102" s="674" t="s">
        <v>57</v>
      </c>
      <c r="D3102" s="678" t="s">
        <v>871</v>
      </c>
      <c r="E3102" s="584">
        <v>10322.4</v>
      </c>
      <c r="F3102" s="571" t="s">
        <v>75</v>
      </c>
      <c r="G3102" s="13">
        <f>SUM(A3102*E3102)</f>
        <v>10322.4</v>
      </c>
    </row>
    <row r="3103" spans="1:7" ht="66" customHeight="1">
      <c r="A3103" s="677"/>
      <c r="B3103" s="677"/>
      <c r="C3103" s="675"/>
      <c r="D3103" s="679"/>
      <c r="E3103" s="686" t="s">
        <v>872</v>
      </c>
      <c r="F3103" s="686"/>
      <c r="G3103" s="686"/>
    </row>
    <row r="3104" spans="1:7">
      <c r="A3104" s="676">
        <v>4</v>
      </c>
      <c r="B3104" s="676" t="s">
        <v>72</v>
      </c>
      <c r="C3104" s="674" t="s">
        <v>60</v>
      </c>
      <c r="D3104" s="678" t="s">
        <v>85</v>
      </c>
      <c r="E3104" s="584">
        <v>1109.46</v>
      </c>
      <c r="F3104" s="571" t="s">
        <v>75</v>
      </c>
      <c r="G3104" s="13">
        <f>SUM(A3104*E3104)</f>
        <v>4437.84</v>
      </c>
    </row>
    <row r="3105" spans="1:7" ht="30" customHeight="1">
      <c r="A3105" s="677"/>
      <c r="B3105" s="677"/>
      <c r="C3105" s="675"/>
      <c r="D3105" s="693"/>
      <c r="E3105" s="686" t="s">
        <v>86</v>
      </c>
      <c r="F3105" s="686"/>
      <c r="G3105" s="686"/>
    </row>
    <row r="3106" spans="1:7">
      <c r="A3106" s="674">
        <v>1</v>
      </c>
      <c r="B3106" s="674" t="s">
        <v>89</v>
      </c>
      <c r="C3106" s="676" t="s">
        <v>63</v>
      </c>
      <c r="D3106" s="678" t="s">
        <v>1011</v>
      </c>
      <c r="E3106" s="584">
        <v>2882</v>
      </c>
      <c r="F3106" s="571" t="s">
        <v>75</v>
      </c>
      <c r="G3106" s="13">
        <f>SUM(A3106*E3106)</f>
        <v>2882</v>
      </c>
    </row>
    <row r="3107" spans="1:7" ht="40.5" customHeight="1">
      <c r="A3107" s="675"/>
      <c r="B3107" s="675"/>
      <c r="C3107" s="677"/>
      <c r="D3107" s="679"/>
      <c r="E3107" s="680" t="s">
        <v>1012</v>
      </c>
      <c r="F3107" s="681"/>
      <c r="G3107" s="682"/>
    </row>
    <row r="3108" spans="1:7" s="30" customFormat="1" ht="33" customHeight="1">
      <c r="A3108" s="586"/>
      <c r="B3108" s="586"/>
      <c r="C3108" s="3"/>
      <c r="D3108" s="91"/>
      <c r="E3108" s="586"/>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76">
        <v>100</v>
      </c>
      <c r="B3110" s="676" t="s">
        <v>107</v>
      </c>
      <c r="C3110" s="674" t="s">
        <v>11</v>
      </c>
      <c r="D3110" s="678" t="s">
        <v>1456</v>
      </c>
      <c r="E3110" s="584">
        <v>516</v>
      </c>
      <c r="F3110" s="571" t="s">
        <v>111</v>
      </c>
      <c r="G3110" s="13">
        <f>SUM(A3110*E3110)</f>
        <v>51600</v>
      </c>
    </row>
    <row r="3111" spans="1:7" ht="66" customHeight="1">
      <c r="A3111" s="677"/>
      <c r="B3111" s="677"/>
      <c r="C3111" s="675"/>
      <c r="D3111" s="679"/>
      <c r="E3111" s="686" t="s">
        <v>1457</v>
      </c>
      <c r="F3111" s="686"/>
      <c r="G3111" s="686"/>
    </row>
    <row r="3112" spans="1:7">
      <c r="A3112" s="676"/>
      <c r="B3112" s="676"/>
      <c r="C3112" s="674" t="s">
        <v>15</v>
      </c>
      <c r="D3112" s="678" t="s">
        <v>192</v>
      </c>
      <c r="E3112" s="704"/>
      <c r="F3112" s="705"/>
      <c r="G3112" s="706"/>
    </row>
    <row r="3113" spans="1:7" ht="67.5" customHeight="1">
      <c r="A3113" s="677"/>
      <c r="B3113" s="677"/>
      <c r="C3113" s="675"/>
      <c r="D3113" s="693"/>
      <c r="E3113" s="707"/>
      <c r="F3113" s="708"/>
      <c r="G3113" s="709"/>
    </row>
    <row r="3114" spans="1:7">
      <c r="A3114" s="676">
        <v>40</v>
      </c>
      <c r="B3114" s="676" t="s">
        <v>107</v>
      </c>
      <c r="C3114" s="674" t="s">
        <v>99</v>
      </c>
      <c r="D3114" s="678" t="s">
        <v>195</v>
      </c>
      <c r="E3114" s="584">
        <v>226</v>
      </c>
      <c r="F3114" s="571" t="s">
        <v>111</v>
      </c>
      <c r="G3114" s="13">
        <f>SUM(A3114*E3114)</f>
        <v>9040</v>
      </c>
    </row>
    <row r="3115" spans="1:7" ht="32.25" customHeight="1">
      <c r="A3115" s="677"/>
      <c r="B3115" s="677"/>
      <c r="C3115" s="675"/>
      <c r="D3115" s="693"/>
      <c r="E3115" s="680" t="s">
        <v>196</v>
      </c>
      <c r="F3115" s="681"/>
      <c r="G3115" s="682"/>
    </row>
    <row r="3116" spans="1:7" s="30" customFormat="1" ht="33" customHeight="1">
      <c r="A3116" s="586"/>
      <c r="B3116" s="586"/>
      <c r="C3116" s="3"/>
      <c r="D3116" s="91"/>
      <c r="E3116" s="586"/>
      <c r="F3116" s="28" t="s">
        <v>1452</v>
      </c>
      <c r="G3116" s="233">
        <f>SUM(G3110,G3114)</f>
        <v>60640</v>
      </c>
    </row>
    <row r="3117" spans="1:7" ht="32.25" customHeight="1">
      <c r="A3117" s="75"/>
      <c r="B3117" s="75"/>
      <c r="C3117" s="76"/>
      <c r="D3117" s="557"/>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10" t="s">
        <v>0</v>
      </c>
      <c r="B3295" s="710"/>
      <c r="C3295" s="710"/>
      <c r="D3295" s="710"/>
      <c r="E3295" s="710"/>
      <c r="F3295" s="710"/>
      <c r="G3295" s="710"/>
    </row>
    <row r="3296" spans="1:7">
      <c r="A3296" s="711" t="s">
        <v>1</v>
      </c>
      <c r="B3296" s="711"/>
      <c r="C3296" s="711"/>
      <c r="D3296" s="711"/>
      <c r="E3296" s="711"/>
      <c r="F3296" s="711"/>
      <c r="G3296" s="711"/>
    </row>
    <row r="3297" spans="1:7" ht="18.75" customHeight="1">
      <c r="A3297" s="1" t="s">
        <v>2</v>
      </c>
      <c r="B3297" s="576"/>
      <c r="C3297" s="576"/>
      <c r="D3297" s="727" t="s">
        <v>1436</v>
      </c>
      <c r="E3297" s="727"/>
      <c r="F3297" s="727"/>
      <c r="G3297" s="727"/>
    </row>
    <row r="3298" spans="1:7" ht="25.5">
      <c r="A3298" s="713" t="s">
        <v>3</v>
      </c>
      <c r="B3298" s="714"/>
      <c r="C3298" s="3" t="s">
        <v>4</v>
      </c>
      <c r="D3298" s="91" t="s">
        <v>5</v>
      </c>
      <c r="E3298" s="586" t="s">
        <v>6</v>
      </c>
      <c r="F3298" s="586" t="s">
        <v>7</v>
      </c>
      <c r="G3298" s="5" t="s">
        <v>8</v>
      </c>
    </row>
    <row r="3299" spans="1:7">
      <c r="A3299" s="6"/>
      <c r="B3299" s="6"/>
      <c r="C3299" s="7"/>
      <c r="D3299" s="231" t="s">
        <v>1437</v>
      </c>
      <c r="E3299" s="6"/>
      <c r="F3299" s="6"/>
      <c r="G3299" s="9"/>
    </row>
    <row r="3300" spans="1:7">
      <c r="A3300" s="676">
        <v>310</v>
      </c>
      <c r="B3300" s="676" t="s">
        <v>10</v>
      </c>
      <c r="C3300" s="674" t="s">
        <v>11</v>
      </c>
      <c r="D3300" s="678" t="s">
        <v>462</v>
      </c>
      <c r="E3300" s="584">
        <v>3327.5</v>
      </c>
      <c r="F3300" s="571" t="s">
        <v>13</v>
      </c>
      <c r="G3300" s="20">
        <f>SUM(A3300*E3300/100)</f>
        <v>10315.25</v>
      </c>
    </row>
    <row r="3301" spans="1:7" ht="27" customHeight="1">
      <c r="A3301" s="677"/>
      <c r="B3301" s="677"/>
      <c r="C3301" s="675"/>
      <c r="D3301" s="679"/>
      <c r="E3301" s="680" t="s">
        <v>463</v>
      </c>
      <c r="F3301" s="681"/>
      <c r="G3301" s="682"/>
    </row>
    <row r="3302" spans="1:7" s="36" customFormat="1">
      <c r="A3302" s="674">
        <v>4</v>
      </c>
      <c r="B3302" s="674" t="s">
        <v>72</v>
      </c>
      <c r="C3302" s="676" t="s">
        <v>15</v>
      </c>
      <c r="D3302" s="678" t="s">
        <v>274</v>
      </c>
      <c r="E3302" s="584">
        <v>142.18</v>
      </c>
      <c r="F3302" s="571" t="s">
        <v>75</v>
      </c>
      <c r="G3302" s="20">
        <f>SUM(A3302*E3302)</f>
        <v>568.72</v>
      </c>
    </row>
    <row r="3303" spans="1:7" s="36" customFormat="1" ht="27" customHeight="1">
      <c r="A3303" s="675"/>
      <c r="B3303" s="675"/>
      <c r="C3303" s="677"/>
      <c r="D3303" s="693"/>
      <c r="E3303" s="680" t="s">
        <v>275</v>
      </c>
      <c r="F3303" s="681"/>
      <c r="G3303" s="682"/>
    </row>
    <row r="3304" spans="1:7" s="24" customFormat="1">
      <c r="A3304" s="674">
        <v>1326</v>
      </c>
      <c r="B3304" s="674" t="s">
        <v>39</v>
      </c>
      <c r="C3304" s="676" t="s">
        <v>18</v>
      </c>
      <c r="D3304" s="678" t="s">
        <v>149</v>
      </c>
      <c r="E3304" s="584">
        <v>121</v>
      </c>
      <c r="F3304" s="571" t="s">
        <v>42</v>
      </c>
      <c r="G3304" s="20">
        <f>SUM(A3304*E3304/100)</f>
        <v>1604.46</v>
      </c>
    </row>
    <row r="3305" spans="1:7" s="24" customFormat="1" ht="17.25" customHeight="1">
      <c r="A3305" s="675"/>
      <c r="B3305" s="675"/>
      <c r="C3305" s="677"/>
      <c r="D3305" s="679"/>
      <c r="E3305" s="687" t="s">
        <v>150</v>
      </c>
      <c r="F3305" s="688"/>
      <c r="G3305" s="689"/>
    </row>
    <row r="3306" spans="1:7" s="36" customFormat="1">
      <c r="A3306" s="674">
        <v>4</v>
      </c>
      <c r="B3306" s="674" t="s">
        <v>72</v>
      </c>
      <c r="C3306" s="676" t="s">
        <v>21</v>
      </c>
      <c r="D3306" s="678" t="s">
        <v>276</v>
      </c>
      <c r="E3306" s="584">
        <v>102.85</v>
      </c>
      <c r="F3306" s="571" t="s">
        <v>147</v>
      </c>
      <c r="G3306" s="20">
        <f>SUM(A3306*E3306)</f>
        <v>411.4</v>
      </c>
    </row>
    <row r="3307" spans="1:7" s="36" customFormat="1" ht="24.75" customHeight="1">
      <c r="A3307" s="675"/>
      <c r="B3307" s="675"/>
      <c r="C3307" s="677"/>
      <c r="D3307" s="693"/>
      <c r="E3307" s="680" t="s">
        <v>277</v>
      </c>
      <c r="F3307" s="681"/>
      <c r="G3307" s="682"/>
    </row>
    <row r="3308" spans="1:7" ht="15" customHeight="1">
      <c r="A3308" s="674">
        <v>130</v>
      </c>
      <c r="B3308" s="674" t="s">
        <v>10</v>
      </c>
      <c r="C3308" s="676" t="s">
        <v>25</v>
      </c>
      <c r="D3308" s="678" t="s">
        <v>144</v>
      </c>
      <c r="E3308" s="584">
        <v>5445</v>
      </c>
      <c r="F3308" s="571" t="s">
        <v>42</v>
      </c>
      <c r="G3308" s="20">
        <f>SUM(A3308*E3308/100)</f>
        <v>7078.5</v>
      </c>
    </row>
    <row r="3309" spans="1:7" ht="37.5" customHeight="1">
      <c r="A3309" s="675"/>
      <c r="B3309" s="675"/>
      <c r="C3309" s="677"/>
      <c r="D3309" s="693"/>
      <c r="E3309" s="680" t="s">
        <v>145</v>
      </c>
      <c r="F3309" s="681"/>
      <c r="G3309" s="682"/>
    </row>
    <row r="3310" spans="1:7" s="25" customFormat="1">
      <c r="A3310" s="676">
        <v>1326</v>
      </c>
      <c r="B3310" s="676" t="s">
        <v>39</v>
      </c>
      <c r="C3310" s="676" t="s">
        <v>29</v>
      </c>
      <c r="D3310" s="678" t="s">
        <v>151</v>
      </c>
      <c r="E3310" s="197">
        <v>660</v>
      </c>
      <c r="F3310" s="570" t="s">
        <v>42</v>
      </c>
      <c r="G3310" s="89">
        <f>SUM(A3310*E3310/100)</f>
        <v>8751.6</v>
      </c>
    </row>
    <row r="3311" spans="1:7" s="25" customFormat="1" ht="24" customHeight="1">
      <c r="A3311" s="677"/>
      <c r="B3311" s="677"/>
      <c r="C3311" s="677"/>
      <c r="D3311" s="679"/>
      <c r="E3311" s="687" t="s">
        <v>152</v>
      </c>
      <c r="F3311" s="688"/>
      <c r="G3311" s="689"/>
    </row>
    <row r="3312" spans="1:7" s="24" customFormat="1">
      <c r="A3312" s="676">
        <v>1326</v>
      </c>
      <c r="B3312" s="676" t="s">
        <v>39</v>
      </c>
      <c r="C3312" s="676" t="s">
        <v>33</v>
      </c>
      <c r="D3312" s="678" t="s">
        <v>41</v>
      </c>
      <c r="E3312" s="197">
        <v>2206.6</v>
      </c>
      <c r="F3312" s="570" t="s">
        <v>42</v>
      </c>
      <c r="G3312" s="89">
        <f>SUM(A3312*E3312/100)</f>
        <v>29259.516</v>
      </c>
    </row>
    <row r="3313" spans="1:7" s="24" customFormat="1" ht="30" customHeight="1">
      <c r="A3313" s="677"/>
      <c r="B3313" s="677"/>
      <c r="C3313" s="677"/>
      <c r="D3313" s="679"/>
      <c r="E3313" s="687" t="s">
        <v>43</v>
      </c>
      <c r="F3313" s="688"/>
      <c r="G3313" s="689"/>
    </row>
    <row r="3314" spans="1:7" s="24" customFormat="1">
      <c r="A3314" s="676">
        <v>1326</v>
      </c>
      <c r="B3314" s="676" t="s">
        <v>39</v>
      </c>
      <c r="C3314" s="676" t="s">
        <v>36</v>
      </c>
      <c r="D3314" s="678" t="s">
        <v>45</v>
      </c>
      <c r="E3314" s="570">
        <v>2197.52</v>
      </c>
      <c r="F3314" s="570" t="s">
        <v>42</v>
      </c>
      <c r="G3314" s="89">
        <f>SUM(A3314*E3314/100)</f>
        <v>29139.1152</v>
      </c>
    </row>
    <row r="3315" spans="1:7" s="24" customFormat="1" ht="26.25" customHeight="1">
      <c r="A3315" s="677"/>
      <c r="B3315" s="677"/>
      <c r="C3315" s="677"/>
      <c r="D3315" s="679"/>
      <c r="E3315" s="687" t="s">
        <v>46</v>
      </c>
      <c r="F3315" s="688"/>
      <c r="G3315" s="689"/>
    </row>
    <row r="3316" spans="1:7" s="25" customFormat="1" ht="15" customHeight="1">
      <c r="A3316" s="674">
        <v>132</v>
      </c>
      <c r="B3316" s="674" t="s">
        <v>39</v>
      </c>
      <c r="C3316" s="676" t="s">
        <v>40</v>
      </c>
      <c r="D3316" s="678" t="s">
        <v>164</v>
      </c>
      <c r="E3316" s="584">
        <v>1273.76</v>
      </c>
      <c r="F3316" s="571" t="s">
        <v>165</v>
      </c>
      <c r="G3316" s="20">
        <f>SUM(A3316*E3316)</f>
        <v>168136.32000000001</v>
      </c>
    </row>
    <row r="3317" spans="1:7" s="25" customFormat="1" ht="62.25" customHeight="1">
      <c r="A3317" s="675"/>
      <c r="B3317" s="675"/>
      <c r="C3317" s="677"/>
      <c r="D3317" s="679"/>
      <c r="E3317" s="680" t="s">
        <v>166</v>
      </c>
      <c r="F3317" s="681"/>
      <c r="G3317" s="682"/>
    </row>
    <row r="3318" spans="1:7" ht="17.25" customHeight="1">
      <c r="A3318" s="676">
        <v>310</v>
      </c>
      <c r="B3318" s="676" t="s">
        <v>10</v>
      </c>
      <c r="C3318" s="674" t="s">
        <v>44</v>
      </c>
      <c r="D3318" s="678" t="s">
        <v>34</v>
      </c>
      <c r="E3318" s="584">
        <v>14429.25</v>
      </c>
      <c r="F3318" s="571" t="s">
        <v>13</v>
      </c>
      <c r="G3318" s="20">
        <f>SUM(A3318*E3318/100)</f>
        <v>44730.675000000003</v>
      </c>
    </row>
    <row r="3319" spans="1:7" ht="48.75" customHeight="1">
      <c r="A3319" s="677"/>
      <c r="B3319" s="677"/>
      <c r="C3319" s="675"/>
      <c r="D3319" s="679"/>
      <c r="E3319" s="680" t="s">
        <v>35</v>
      </c>
      <c r="F3319" s="681"/>
      <c r="G3319" s="682"/>
    </row>
    <row r="3320" spans="1:7">
      <c r="A3320" s="676">
        <v>1824</v>
      </c>
      <c r="B3320" s="676" t="s">
        <v>39</v>
      </c>
      <c r="C3320" s="674" t="s">
        <v>47</v>
      </c>
      <c r="D3320" s="678" t="s">
        <v>264</v>
      </c>
      <c r="E3320" s="584">
        <v>30509.77</v>
      </c>
      <c r="F3320" s="571" t="s">
        <v>42</v>
      </c>
      <c r="G3320" s="20">
        <f>SUM(A3320*E3320/100)</f>
        <v>556498.20480000007</v>
      </c>
    </row>
    <row r="3321" spans="1:7" ht="126.75" customHeight="1">
      <c r="A3321" s="677"/>
      <c r="B3321" s="677"/>
      <c r="C3321" s="675"/>
      <c r="D3321" s="693"/>
      <c r="E3321" s="680" t="s">
        <v>159</v>
      </c>
      <c r="F3321" s="681"/>
      <c r="G3321" s="682"/>
    </row>
    <row r="3322" spans="1:7">
      <c r="A3322" s="674">
        <v>230</v>
      </c>
      <c r="B3322" s="674" t="s">
        <v>39</v>
      </c>
      <c r="C3322" s="676" t="s">
        <v>50</v>
      </c>
      <c r="D3322" s="678" t="s">
        <v>172</v>
      </c>
      <c r="E3322" s="584">
        <v>190.72</v>
      </c>
      <c r="F3322" s="571" t="s">
        <v>165</v>
      </c>
      <c r="G3322" s="13">
        <f>SUM(A3322*E3322)</f>
        <v>43865.599999999999</v>
      </c>
    </row>
    <row r="3323" spans="1:7" ht="24.75" customHeight="1">
      <c r="A3323" s="675"/>
      <c r="B3323" s="675"/>
      <c r="C3323" s="677"/>
      <c r="D3323" s="693"/>
      <c r="E3323" s="680" t="s">
        <v>173</v>
      </c>
      <c r="F3323" s="681"/>
      <c r="G3323" s="682"/>
    </row>
    <row r="3324" spans="1:7" s="25" customFormat="1">
      <c r="A3324" s="674">
        <v>630</v>
      </c>
      <c r="B3324" s="674" t="s">
        <v>39</v>
      </c>
      <c r="C3324" s="674" t="s">
        <v>54</v>
      </c>
      <c r="D3324" s="678" t="s">
        <v>850</v>
      </c>
      <c r="E3324" s="571">
        <v>201.07</v>
      </c>
      <c r="F3324" s="571" t="s">
        <v>266</v>
      </c>
      <c r="G3324" s="20">
        <f>SUM(A3324*E3324)</f>
        <v>126674.09999999999</v>
      </c>
    </row>
    <row r="3325" spans="1:7" s="25" customFormat="1" ht="160.5" customHeight="1">
      <c r="A3325" s="675"/>
      <c r="B3325" s="675"/>
      <c r="C3325" s="675"/>
      <c r="D3325" s="679"/>
      <c r="E3325" s="686" t="s">
        <v>851</v>
      </c>
      <c r="F3325" s="686"/>
      <c r="G3325" s="686"/>
    </row>
    <row r="3326" spans="1:7" s="25" customFormat="1">
      <c r="A3326" s="674">
        <v>1200</v>
      </c>
      <c r="B3326" s="674" t="s">
        <v>39</v>
      </c>
      <c r="C3326" s="674" t="s">
        <v>57</v>
      </c>
      <c r="D3326" s="678" t="s">
        <v>740</v>
      </c>
      <c r="E3326" s="584">
        <v>36.6</v>
      </c>
      <c r="F3326" s="571" t="s">
        <v>165</v>
      </c>
      <c r="G3326" s="20">
        <f>SUM(A3326*E3326)</f>
        <v>43920</v>
      </c>
    </row>
    <row r="3327" spans="1:7" s="25" customFormat="1" ht="52.5" customHeight="1">
      <c r="A3327" s="675"/>
      <c r="B3327" s="675"/>
      <c r="C3327" s="675"/>
      <c r="D3327" s="679"/>
      <c r="E3327" s="686" t="s">
        <v>741</v>
      </c>
      <c r="F3327" s="686"/>
      <c r="G3327" s="686"/>
    </row>
    <row r="3328" spans="1:7">
      <c r="A3328" s="676">
        <v>1050</v>
      </c>
      <c r="B3328" s="676" t="s">
        <v>10</v>
      </c>
      <c r="C3328" s="674" t="s">
        <v>60</v>
      </c>
      <c r="D3328" s="678" t="s">
        <v>932</v>
      </c>
      <c r="E3328" s="584">
        <v>223.97</v>
      </c>
      <c r="F3328" s="571" t="s">
        <v>165</v>
      </c>
      <c r="G3328" s="20">
        <f>SUM(A3328*E3328)</f>
        <v>235168.5</v>
      </c>
    </row>
    <row r="3329" spans="1:7" ht="91.5" customHeight="1">
      <c r="A3329" s="677"/>
      <c r="B3329" s="677"/>
      <c r="C3329" s="675"/>
      <c r="D3329" s="679"/>
      <c r="E3329" s="680" t="s">
        <v>933</v>
      </c>
      <c r="F3329" s="681"/>
      <c r="G3329" s="682"/>
    </row>
    <row r="3330" spans="1:7" s="25" customFormat="1">
      <c r="A3330" s="674">
        <v>1780</v>
      </c>
      <c r="B3330" s="674" t="s">
        <v>39</v>
      </c>
      <c r="C3330" s="674" t="s">
        <v>63</v>
      </c>
      <c r="D3330" s="678" t="s">
        <v>265</v>
      </c>
      <c r="E3330" s="571">
        <v>567.48</v>
      </c>
      <c r="F3330" s="571" t="s">
        <v>266</v>
      </c>
      <c r="G3330" s="20">
        <f>SUM(A3330*E3330)</f>
        <v>1010114.4</v>
      </c>
    </row>
    <row r="3331" spans="1:7" s="25" customFormat="1" ht="42.75" customHeight="1">
      <c r="A3331" s="675"/>
      <c r="B3331" s="675"/>
      <c r="C3331" s="675"/>
      <c r="D3331" s="693"/>
      <c r="E3331" s="680" t="s">
        <v>267</v>
      </c>
      <c r="F3331" s="681"/>
      <c r="G3331" s="682"/>
    </row>
    <row r="3332" spans="1:7" ht="15" customHeight="1">
      <c r="A3332" s="676">
        <v>340</v>
      </c>
      <c r="B3332" s="676" t="s">
        <v>10</v>
      </c>
      <c r="C3332" s="674" t="s">
        <v>66</v>
      </c>
      <c r="D3332" s="678" t="s">
        <v>37</v>
      </c>
      <c r="E3332" s="584">
        <v>12674.36</v>
      </c>
      <c r="F3332" s="571" t="s">
        <v>13</v>
      </c>
      <c r="G3332" s="20">
        <f>SUM(A3332*E3332/100)</f>
        <v>43092.824000000001</v>
      </c>
    </row>
    <row r="3333" spans="1:7" ht="34.5" customHeight="1">
      <c r="A3333" s="677"/>
      <c r="B3333" s="677"/>
      <c r="C3333" s="675"/>
      <c r="D3333" s="679"/>
      <c r="E3333" s="680" t="s">
        <v>38</v>
      </c>
      <c r="F3333" s="681"/>
      <c r="G3333" s="682"/>
    </row>
    <row r="3334" spans="1:7" ht="15" customHeight="1">
      <c r="A3334" s="725">
        <v>12.3</v>
      </c>
      <c r="B3334" s="674" t="s">
        <v>24</v>
      </c>
      <c r="C3334" s="676" t="s">
        <v>69</v>
      </c>
      <c r="D3334" s="695" t="s">
        <v>26</v>
      </c>
      <c r="E3334" s="584">
        <v>5001.7</v>
      </c>
      <c r="F3334" s="571" t="s">
        <v>27</v>
      </c>
      <c r="G3334" s="20">
        <f>SUM(A3334*E3334)</f>
        <v>61520.91</v>
      </c>
    </row>
    <row r="3335" spans="1:7" ht="64.5" customHeight="1">
      <c r="A3335" s="726"/>
      <c r="B3335" s="675"/>
      <c r="C3335" s="677"/>
      <c r="D3335" s="696"/>
      <c r="E3335" s="680" t="s">
        <v>28</v>
      </c>
      <c r="F3335" s="681"/>
      <c r="G3335" s="682"/>
    </row>
    <row r="3336" spans="1:7" ht="15" customHeight="1">
      <c r="A3336" s="674">
        <v>430</v>
      </c>
      <c r="B3336" s="674" t="s">
        <v>10</v>
      </c>
      <c r="C3336" s="676" t="s">
        <v>73</v>
      </c>
      <c r="D3336" s="695" t="s">
        <v>30</v>
      </c>
      <c r="E3336" s="584">
        <v>337</v>
      </c>
      <c r="F3336" s="571" t="s">
        <v>31</v>
      </c>
      <c r="G3336" s="20">
        <f>SUM(A3336*E3336)</f>
        <v>144910</v>
      </c>
    </row>
    <row r="3337" spans="1:7" ht="169.5" customHeight="1">
      <c r="A3337" s="675"/>
      <c r="B3337" s="675"/>
      <c r="C3337" s="677"/>
      <c r="D3337" s="696"/>
      <c r="E3337" s="697" t="s">
        <v>32</v>
      </c>
      <c r="F3337" s="698"/>
      <c r="G3337" s="699"/>
    </row>
    <row r="3338" spans="1:7" ht="15" customHeight="1">
      <c r="A3338" s="725"/>
      <c r="B3338" s="674" t="s">
        <v>39</v>
      </c>
      <c r="C3338" s="676" t="s">
        <v>208</v>
      </c>
      <c r="D3338" s="695" t="s">
        <v>1438</v>
      </c>
      <c r="E3338" s="584"/>
      <c r="F3338" s="571" t="s">
        <v>42</v>
      </c>
      <c r="G3338" s="20">
        <f>SUM(A3338*E3338)</f>
        <v>0</v>
      </c>
    </row>
    <row r="3339" spans="1:7" ht="30" customHeight="1">
      <c r="A3339" s="726"/>
      <c r="B3339" s="675"/>
      <c r="C3339" s="677"/>
      <c r="D3339" s="696"/>
      <c r="E3339" s="680" t="s">
        <v>1439</v>
      </c>
      <c r="F3339" s="681"/>
      <c r="G3339" s="682"/>
    </row>
    <row r="3340" spans="1:7">
      <c r="A3340" s="676">
        <v>220</v>
      </c>
      <c r="B3340" s="676" t="s">
        <v>39</v>
      </c>
      <c r="C3340" s="674" t="s">
        <v>209</v>
      </c>
      <c r="D3340" s="678" t="s">
        <v>600</v>
      </c>
      <c r="E3340" s="584">
        <v>7607.25</v>
      </c>
      <c r="F3340" s="571" t="s">
        <v>42</v>
      </c>
      <c r="G3340" s="20">
        <f>SUM(A3340*E3340/100)</f>
        <v>16735.95</v>
      </c>
    </row>
    <row r="3341" spans="1:7" ht="102" customHeight="1">
      <c r="A3341" s="677"/>
      <c r="B3341" s="677"/>
      <c r="C3341" s="675"/>
      <c r="D3341" s="679"/>
      <c r="E3341" s="680" t="s">
        <v>601</v>
      </c>
      <c r="F3341" s="681"/>
      <c r="G3341" s="682"/>
    </row>
    <row r="3342" spans="1:7">
      <c r="A3342" s="676">
        <v>220</v>
      </c>
      <c r="B3342" s="676" t="s">
        <v>39</v>
      </c>
      <c r="C3342" s="674" t="s">
        <v>210</v>
      </c>
      <c r="D3342" s="678" t="s">
        <v>160</v>
      </c>
      <c r="E3342" s="584">
        <v>1887.4</v>
      </c>
      <c r="F3342" s="571" t="s">
        <v>42</v>
      </c>
      <c r="G3342" s="20">
        <f>SUM(A3342*E3342/100)</f>
        <v>4152.28</v>
      </c>
    </row>
    <row r="3343" spans="1:7" ht="38.25" customHeight="1">
      <c r="A3343" s="677"/>
      <c r="B3343" s="677"/>
      <c r="C3343" s="675"/>
      <c r="D3343" s="693"/>
      <c r="E3343" s="680" t="s">
        <v>161</v>
      </c>
      <c r="F3343" s="681"/>
      <c r="G3343" s="682"/>
    </row>
    <row r="3344" spans="1:7" s="25" customFormat="1">
      <c r="A3344" s="674">
        <v>4830</v>
      </c>
      <c r="B3344" s="674" t="s">
        <v>39</v>
      </c>
      <c r="C3344" s="676" t="s">
        <v>213</v>
      </c>
      <c r="D3344" s="678" t="s">
        <v>305</v>
      </c>
      <c r="E3344" s="571">
        <v>226.88</v>
      </c>
      <c r="F3344" s="571" t="s">
        <v>52</v>
      </c>
      <c r="G3344" s="20">
        <f>SUM(A3344*E3344/100)</f>
        <v>10958.303999999998</v>
      </c>
    </row>
    <row r="3345" spans="1:7" s="25" customFormat="1" ht="35.25" customHeight="1">
      <c r="A3345" s="675"/>
      <c r="B3345" s="675"/>
      <c r="C3345" s="677"/>
      <c r="D3345" s="679"/>
      <c r="E3345" s="680" t="s">
        <v>306</v>
      </c>
      <c r="F3345" s="681"/>
      <c r="G3345" s="682"/>
    </row>
    <row r="3346" spans="1:7" s="25" customFormat="1">
      <c r="A3346" s="674">
        <v>134</v>
      </c>
      <c r="B3346" s="674" t="s">
        <v>39</v>
      </c>
      <c r="C3346" s="674" t="s">
        <v>272</v>
      </c>
      <c r="D3346" s="678" t="s">
        <v>717</v>
      </c>
      <c r="E3346" s="584">
        <v>786.5</v>
      </c>
      <c r="F3346" s="571" t="s">
        <v>75</v>
      </c>
      <c r="G3346" s="20">
        <f>SUM(A3346*E3346/100)</f>
        <v>1053.9100000000001</v>
      </c>
    </row>
    <row r="3347" spans="1:7" s="25" customFormat="1" ht="30" customHeight="1">
      <c r="A3347" s="675"/>
      <c r="B3347" s="675"/>
      <c r="C3347" s="675"/>
      <c r="D3347" s="679"/>
      <c r="E3347" s="680" t="s">
        <v>718</v>
      </c>
      <c r="F3347" s="681"/>
      <c r="G3347" s="682"/>
    </row>
    <row r="3348" spans="1:7">
      <c r="A3348" s="674">
        <v>4830</v>
      </c>
      <c r="B3348" s="674" t="s">
        <v>39</v>
      </c>
      <c r="C3348" s="676" t="s">
        <v>286</v>
      </c>
      <c r="D3348" s="678" t="s">
        <v>58</v>
      </c>
      <c r="E3348" s="584">
        <v>1079.6500000000001</v>
      </c>
      <c r="F3348" s="571" t="s">
        <v>42</v>
      </c>
      <c r="G3348" s="13">
        <f>SUM(A3348*E3348/100)</f>
        <v>52147.095000000001</v>
      </c>
    </row>
    <row r="3349" spans="1:7" ht="29.25" customHeight="1">
      <c r="A3349" s="675"/>
      <c r="B3349" s="675"/>
      <c r="C3349" s="677"/>
      <c r="D3349" s="693"/>
      <c r="E3349" s="680" t="s">
        <v>59</v>
      </c>
      <c r="F3349" s="681"/>
      <c r="G3349" s="682"/>
    </row>
    <row r="3350" spans="1:7">
      <c r="A3350" s="674">
        <v>3930</v>
      </c>
      <c r="B3350" s="674" t="s">
        <v>39</v>
      </c>
      <c r="C3350" s="676" t="s">
        <v>287</v>
      </c>
      <c r="D3350" s="678" t="s">
        <v>268</v>
      </c>
      <c r="E3350" s="584">
        <v>2717</v>
      </c>
      <c r="F3350" s="571" t="s">
        <v>42</v>
      </c>
      <c r="G3350" s="20">
        <f>SUM(A3350*E3350/100)</f>
        <v>106778.1</v>
      </c>
    </row>
    <row r="3351" spans="1:7" ht="102" customHeight="1">
      <c r="A3351" s="675"/>
      <c r="B3351" s="675"/>
      <c r="C3351" s="677"/>
      <c r="D3351" s="693"/>
      <c r="E3351" s="680" t="s">
        <v>269</v>
      </c>
      <c r="F3351" s="681"/>
      <c r="G3351" s="682"/>
    </row>
    <row r="3352" spans="1:7">
      <c r="A3352" s="674">
        <v>448</v>
      </c>
      <c r="B3352" s="674" t="s">
        <v>39</v>
      </c>
      <c r="C3352" s="676" t="s">
        <v>288</v>
      </c>
      <c r="D3352" s="678" t="s">
        <v>1440</v>
      </c>
      <c r="E3352" s="584">
        <v>1662.21</v>
      </c>
      <c r="F3352" s="571" t="s">
        <v>42</v>
      </c>
      <c r="G3352" s="13">
        <f>SUM(A3352*E3352/100)</f>
        <v>7446.7008000000005</v>
      </c>
    </row>
    <row r="3353" spans="1:7" ht="29.25" customHeight="1">
      <c r="A3353" s="675"/>
      <c r="B3353" s="675"/>
      <c r="C3353" s="677"/>
      <c r="D3353" s="693"/>
      <c r="E3353" s="680" t="s">
        <v>1441</v>
      </c>
      <c r="F3353" s="681"/>
      <c r="G3353" s="682"/>
    </row>
    <row r="3354" spans="1:7">
      <c r="A3354" s="674">
        <v>490</v>
      </c>
      <c r="B3354" s="674" t="s">
        <v>39</v>
      </c>
      <c r="C3354" s="676" t="s">
        <v>659</v>
      </c>
      <c r="D3354" s="678" t="s">
        <v>280</v>
      </c>
      <c r="E3354" s="584">
        <v>25293.42</v>
      </c>
      <c r="F3354" s="571" t="s">
        <v>42</v>
      </c>
      <c r="G3354" s="20">
        <f>SUM(A3354*E3354/100)</f>
        <v>123937.75799999999</v>
      </c>
    </row>
    <row r="3355" spans="1:7" ht="44.25" customHeight="1">
      <c r="A3355" s="675"/>
      <c r="B3355" s="675"/>
      <c r="C3355" s="677"/>
      <c r="D3355" s="693"/>
      <c r="E3355" s="680" t="s">
        <v>281</v>
      </c>
      <c r="F3355" s="681"/>
      <c r="G3355" s="682"/>
    </row>
    <row r="3356" spans="1:7">
      <c r="A3356" s="674">
        <v>3600</v>
      </c>
      <c r="B3356" s="674" t="s">
        <v>39</v>
      </c>
      <c r="C3356" s="676" t="s">
        <v>660</v>
      </c>
      <c r="D3356" s="678" t="s">
        <v>1286</v>
      </c>
      <c r="E3356" s="584">
        <v>2118.33</v>
      </c>
      <c r="F3356" s="571" t="s">
        <v>42</v>
      </c>
      <c r="G3356" s="13">
        <f>SUM(A3356*E3356/100)</f>
        <v>76259.88</v>
      </c>
    </row>
    <row r="3357" spans="1:7" ht="69.75" customHeight="1">
      <c r="A3357" s="675"/>
      <c r="B3357" s="675"/>
      <c r="C3357" s="677"/>
      <c r="D3357" s="679"/>
      <c r="E3357" s="680" t="s">
        <v>990</v>
      </c>
      <c r="F3357" s="681"/>
      <c r="G3357" s="682"/>
    </row>
    <row r="3358" spans="1:7" ht="39" customHeight="1">
      <c r="A3358" s="574"/>
      <c r="B3358" s="575"/>
      <c r="C3358" s="3"/>
      <c r="D3358" s="91"/>
      <c r="E3358" s="586"/>
      <c r="F3358" s="28" t="s">
        <v>1287</v>
      </c>
      <c r="G3358" s="105">
        <v>2963878</v>
      </c>
    </row>
    <row r="3359" spans="1:7">
      <c r="A3359" s="31"/>
      <c r="B3359" s="32"/>
      <c r="C3359" s="32"/>
      <c r="D3359" s="110" t="s">
        <v>78</v>
      </c>
      <c r="E3359" s="32"/>
      <c r="F3359" s="32"/>
      <c r="G3359" s="34"/>
    </row>
    <row r="3360" spans="1:7">
      <c r="A3360" s="676">
        <v>2</v>
      </c>
      <c r="B3360" s="676" t="s">
        <v>72</v>
      </c>
      <c r="C3360" s="674" t="s">
        <v>11</v>
      </c>
      <c r="D3360" s="678" t="s">
        <v>177</v>
      </c>
      <c r="E3360" s="584">
        <v>6166.6</v>
      </c>
      <c r="F3360" s="571" t="s">
        <v>75</v>
      </c>
      <c r="G3360" s="13">
        <f>SUM(A3360*E3360)</f>
        <v>12333.2</v>
      </c>
    </row>
    <row r="3361" spans="1:7" ht="115.5" customHeight="1">
      <c r="A3361" s="677"/>
      <c r="B3361" s="677"/>
      <c r="C3361" s="675"/>
      <c r="D3361" s="693"/>
      <c r="E3361" s="680" t="s">
        <v>178</v>
      </c>
      <c r="F3361" s="681"/>
      <c r="G3361" s="682"/>
    </row>
    <row r="3362" spans="1:7" s="25" customFormat="1">
      <c r="A3362" s="674">
        <v>1</v>
      </c>
      <c r="B3362" s="674" t="s">
        <v>89</v>
      </c>
      <c r="C3362" s="674" t="s">
        <v>15</v>
      </c>
      <c r="D3362" s="678" t="s">
        <v>862</v>
      </c>
      <c r="E3362" s="584">
        <v>11477.4</v>
      </c>
      <c r="F3362" s="571" t="s">
        <v>75</v>
      </c>
      <c r="G3362" s="20">
        <f>A3362*E3362</f>
        <v>11477.4</v>
      </c>
    </row>
    <row r="3363" spans="1:7" s="25" customFormat="1" ht="152.25" customHeight="1">
      <c r="A3363" s="675"/>
      <c r="B3363" s="675"/>
      <c r="C3363" s="675"/>
      <c r="D3363" s="679"/>
      <c r="E3363" s="687" t="s">
        <v>863</v>
      </c>
      <c r="F3363" s="688"/>
      <c r="G3363" s="689"/>
    </row>
    <row r="3364" spans="1:7">
      <c r="A3364" s="676">
        <v>2</v>
      </c>
      <c r="B3364" s="676" t="s">
        <v>72</v>
      </c>
      <c r="C3364" s="674" t="s">
        <v>18</v>
      </c>
      <c r="D3364" s="678" t="s">
        <v>94</v>
      </c>
      <c r="E3364" s="584">
        <v>2533.4699999999998</v>
      </c>
      <c r="F3364" s="571" t="s">
        <v>75</v>
      </c>
      <c r="G3364" s="13">
        <f>SUM(A3364*E3364)</f>
        <v>5066.9399999999996</v>
      </c>
    </row>
    <row r="3365" spans="1:7" ht="34.5" customHeight="1">
      <c r="A3365" s="677"/>
      <c r="B3365" s="677"/>
      <c r="C3365" s="675"/>
      <c r="D3365" s="693"/>
      <c r="E3365" s="680" t="s">
        <v>185</v>
      </c>
      <c r="F3365" s="681"/>
      <c r="G3365" s="682"/>
    </row>
    <row r="3366" spans="1:7">
      <c r="A3366" s="676">
        <v>2</v>
      </c>
      <c r="B3366" s="676" t="s">
        <v>72</v>
      </c>
      <c r="C3366" s="674" t="s">
        <v>21</v>
      </c>
      <c r="D3366" s="678" t="s">
        <v>1442</v>
      </c>
      <c r="E3366" s="584">
        <v>6237</v>
      </c>
      <c r="F3366" s="571" t="s">
        <v>75</v>
      </c>
      <c r="G3366" s="13">
        <f>SUM(A3366*E3366)</f>
        <v>12474</v>
      </c>
    </row>
    <row r="3367" spans="1:7" ht="34.5" customHeight="1">
      <c r="A3367" s="677"/>
      <c r="B3367" s="677"/>
      <c r="C3367" s="675"/>
      <c r="D3367" s="693"/>
      <c r="E3367" s="680" t="s">
        <v>1443</v>
      </c>
      <c r="F3367" s="681"/>
      <c r="G3367" s="682"/>
    </row>
    <row r="3368" spans="1:7" s="36" customFormat="1">
      <c r="A3368" s="676">
        <v>4</v>
      </c>
      <c r="B3368" s="676" t="s">
        <v>72</v>
      </c>
      <c r="C3368" s="674" t="s">
        <v>25</v>
      </c>
      <c r="D3368" s="678" t="s">
        <v>81</v>
      </c>
      <c r="E3368" s="584">
        <v>2042.43</v>
      </c>
      <c r="F3368" s="571" t="s">
        <v>75</v>
      </c>
      <c r="G3368" s="13">
        <f>SUM(A3368*E3368)</f>
        <v>8169.72</v>
      </c>
    </row>
    <row r="3369" spans="1:7" s="36" customFormat="1" ht="124.5" customHeight="1">
      <c r="A3369" s="677"/>
      <c r="B3369" s="677"/>
      <c r="C3369" s="675"/>
      <c r="D3369" s="679"/>
      <c r="E3369" s="680" t="s">
        <v>82</v>
      </c>
      <c r="F3369" s="681"/>
      <c r="G3369" s="682"/>
    </row>
    <row r="3370" spans="1:7">
      <c r="A3370" s="676">
        <v>8</v>
      </c>
      <c r="B3370" s="676" t="s">
        <v>72</v>
      </c>
      <c r="C3370" s="674" t="s">
        <v>29</v>
      </c>
      <c r="D3370" s="678" t="s">
        <v>83</v>
      </c>
      <c r="E3370" s="584">
        <v>447.15</v>
      </c>
      <c r="F3370" s="571" t="s">
        <v>75</v>
      </c>
      <c r="G3370" s="13">
        <f>SUM(A3370*E3370)</f>
        <v>3577.2</v>
      </c>
    </row>
    <row r="3371" spans="1:7" ht="45" customHeight="1">
      <c r="A3371" s="677"/>
      <c r="B3371" s="677"/>
      <c r="C3371" s="675"/>
      <c r="D3371" s="693"/>
      <c r="E3371" s="680" t="s">
        <v>84</v>
      </c>
      <c r="F3371" s="681"/>
      <c r="G3371" s="682"/>
    </row>
    <row r="3372" spans="1:7" s="36" customFormat="1">
      <c r="A3372" s="684">
        <v>2</v>
      </c>
      <c r="B3372" s="684" t="s">
        <v>72</v>
      </c>
      <c r="C3372" s="683" t="s">
        <v>33</v>
      </c>
      <c r="D3372" s="685" t="s">
        <v>1118</v>
      </c>
      <c r="E3372" s="584">
        <v>1161.5999999999999</v>
      </c>
      <c r="F3372" s="571" t="s">
        <v>75</v>
      </c>
      <c r="G3372" s="13">
        <f>SUM(A3372*E3372)</f>
        <v>2323.1999999999998</v>
      </c>
    </row>
    <row r="3373" spans="1:7" s="36" customFormat="1" ht="52.5" customHeight="1">
      <c r="A3373" s="684"/>
      <c r="B3373" s="684"/>
      <c r="C3373" s="683"/>
      <c r="D3373" s="685"/>
      <c r="E3373" s="686" t="s">
        <v>1444</v>
      </c>
      <c r="F3373" s="686"/>
      <c r="G3373" s="686"/>
    </row>
    <row r="3374" spans="1:7" s="36" customFormat="1">
      <c r="A3374" s="676">
        <v>2</v>
      </c>
      <c r="B3374" s="676" t="s">
        <v>72</v>
      </c>
      <c r="C3374" s="674" t="s">
        <v>36</v>
      </c>
      <c r="D3374" s="678" t="s">
        <v>869</v>
      </c>
      <c r="E3374" s="584">
        <v>704.2</v>
      </c>
      <c r="F3374" s="571" t="s">
        <v>75</v>
      </c>
      <c r="G3374" s="13">
        <f>SUM(A3374*E3374)</f>
        <v>1408.4</v>
      </c>
    </row>
    <row r="3375" spans="1:7" s="36" customFormat="1" ht="51.75" customHeight="1">
      <c r="A3375" s="677"/>
      <c r="B3375" s="677"/>
      <c r="C3375" s="675"/>
      <c r="D3375" s="679"/>
      <c r="E3375" s="680" t="s">
        <v>870</v>
      </c>
      <c r="F3375" s="681"/>
      <c r="G3375" s="682"/>
    </row>
    <row r="3376" spans="1:7">
      <c r="A3376" s="676">
        <v>2</v>
      </c>
      <c r="B3376" s="676" t="s">
        <v>72</v>
      </c>
      <c r="C3376" s="674" t="s">
        <v>40</v>
      </c>
      <c r="D3376" s="678" t="s">
        <v>1445</v>
      </c>
      <c r="E3376" s="584">
        <v>702</v>
      </c>
      <c r="F3376" s="571" t="s">
        <v>75</v>
      </c>
      <c r="G3376" s="13">
        <f>SUM(A3376*E3376)</f>
        <v>1404</v>
      </c>
    </row>
    <row r="3377" spans="1:7" ht="23.25" customHeight="1">
      <c r="A3377" s="677"/>
      <c r="B3377" s="677"/>
      <c r="C3377" s="675"/>
      <c r="D3377" s="693"/>
      <c r="E3377" s="680" t="s">
        <v>1446</v>
      </c>
      <c r="F3377" s="681"/>
      <c r="G3377" s="682"/>
    </row>
    <row r="3378" spans="1:7">
      <c r="A3378" s="676"/>
      <c r="B3378" s="676"/>
      <c r="C3378" s="674" t="s">
        <v>44</v>
      </c>
      <c r="D3378" s="678" t="s">
        <v>226</v>
      </c>
      <c r="E3378" s="704"/>
      <c r="F3378" s="705"/>
      <c r="G3378" s="706"/>
    </row>
    <row r="3379" spans="1:7" ht="103.5" customHeight="1">
      <c r="A3379" s="677"/>
      <c r="B3379" s="677"/>
      <c r="C3379" s="675"/>
      <c r="D3379" s="693"/>
      <c r="E3379" s="707"/>
      <c r="F3379" s="708"/>
      <c r="G3379" s="709"/>
    </row>
    <row r="3380" spans="1:7">
      <c r="A3380" s="676">
        <v>200</v>
      </c>
      <c r="B3380" s="676" t="s">
        <v>107</v>
      </c>
      <c r="C3380" s="674" t="s">
        <v>99</v>
      </c>
      <c r="D3380" s="678" t="s">
        <v>227</v>
      </c>
      <c r="E3380" s="584">
        <v>73.209999999999994</v>
      </c>
      <c r="F3380" s="571" t="s">
        <v>111</v>
      </c>
      <c r="G3380" s="13">
        <f>SUM(A3380*E3380)</f>
        <v>14641.999999999998</v>
      </c>
    </row>
    <row r="3381" spans="1:7" ht="30.75" customHeight="1">
      <c r="A3381" s="677"/>
      <c r="B3381" s="677"/>
      <c r="C3381" s="675"/>
      <c r="D3381" s="693"/>
      <c r="E3381" s="680" t="s">
        <v>228</v>
      </c>
      <c r="F3381" s="681"/>
      <c r="G3381" s="682"/>
    </row>
    <row r="3382" spans="1:7">
      <c r="A3382" s="676">
        <v>100</v>
      </c>
      <c r="B3382" s="676" t="s">
        <v>72</v>
      </c>
      <c r="C3382" s="674" t="s">
        <v>102</v>
      </c>
      <c r="D3382" s="678" t="s">
        <v>229</v>
      </c>
      <c r="E3382" s="584">
        <v>95.79</v>
      </c>
      <c r="F3382" s="571" t="s">
        <v>111</v>
      </c>
      <c r="G3382" s="13">
        <f>SUM(A3382*E3382)</f>
        <v>9579</v>
      </c>
    </row>
    <row r="3383" spans="1:7" ht="16.5" customHeight="1">
      <c r="A3383" s="677"/>
      <c r="B3383" s="677"/>
      <c r="C3383" s="675"/>
      <c r="D3383" s="693"/>
      <c r="E3383" s="680" t="s">
        <v>230</v>
      </c>
      <c r="F3383" s="681"/>
      <c r="G3383" s="682"/>
    </row>
    <row r="3384" spans="1:7">
      <c r="A3384" s="676">
        <v>50</v>
      </c>
      <c r="B3384" s="676" t="s">
        <v>107</v>
      </c>
      <c r="C3384" s="674" t="s">
        <v>291</v>
      </c>
      <c r="D3384" s="678" t="s">
        <v>775</v>
      </c>
      <c r="E3384" s="584">
        <v>128.55000000000001</v>
      </c>
      <c r="F3384" s="571" t="s">
        <v>111</v>
      </c>
      <c r="G3384" s="13">
        <f>SUM(A3384*E3384)</f>
        <v>6427.5000000000009</v>
      </c>
    </row>
    <row r="3385" spans="1:7" ht="25.5" customHeight="1">
      <c r="A3385" s="677"/>
      <c r="B3385" s="677"/>
      <c r="C3385" s="675"/>
      <c r="D3385" s="679"/>
      <c r="E3385" s="680" t="s">
        <v>776</v>
      </c>
      <c r="F3385" s="681"/>
      <c r="G3385" s="682"/>
    </row>
    <row r="3386" spans="1:7">
      <c r="A3386" s="676">
        <v>150</v>
      </c>
      <c r="B3386" s="676" t="s">
        <v>107</v>
      </c>
      <c r="C3386" s="674" t="s">
        <v>1447</v>
      </c>
      <c r="D3386" s="678" t="s">
        <v>1448</v>
      </c>
      <c r="E3386" s="584">
        <v>233</v>
      </c>
      <c r="F3386" s="571" t="s">
        <v>111</v>
      </c>
      <c r="G3386" s="13">
        <f>SUM(A3386*E3386)</f>
        <v>34950</v>
      </c>
    </row>
    <row r="3387" spans="1:7" ht="25.5" customHeight="1">
      <c r="A3387" s="677"/>
      <c r="B3387" s="677"/>
      <c r="C3387" s="675"/>
      <c r="D3387" s="679"/>
      <c r="E3387" s="680" t="s">
        <v>1449</v>
      </c>
      <c r="F3387" s="681"/>
      <c r="G3387" s="682"/>
    </row>
    <row r="3388" spans="1:7" s="36" customFormat="1">
      <c r="A3388" s="684"/>
      <c r="B3388" s="684"/>
      <c r="C3388" s="683" t="s">
        <v>47</v>
      </c>
      <c r="D3388" s="685" t="s">
        <v>1102</v>
      </c>
      <c r="E3388" s="268"/>
      <c r="F3388" s="268"/>
      <c r="G3388" s="268"/>
    </row>
    <row r="3389" spans="1:7" s="36" customFormat="1" ht="48.75" customHeight="1">
      <c r="A3389" s="684"/>
      <c r="B3389" s="684"/>
      <c r="C3389" s="683"/>
      <c r="D3389" s="685"/>
      <c r="E3389" s="268"/>
      <c r="F3389" s="268"/>
      <c r="G3389" s="268"/>
    </row>
    <row r="3390" spans="1:7" s="36" customFormat="1">
      <c r="A3390" s="684">
        <v>200</v>
      </c>
      <c r="B3390" s="684" t="s">
        <v>107</v>
      </c>
      <c r="C3390" s="683"/>
      <c r="D3390" s="685" t="s">
        <v>1103</v>
      </c>
      <c r="E3390" s="584">
        <v>7.82</v>
      </c>
      <c r="F3390" s="571" t="s">
        <v>111</v>
      </c>
      <c r="G3390" s="13">
        <f>SUM(A3390*E3390)</f>
        <v>1564</v>
      </c>
    </row>
    <row r="3391" spans="1:7" s="36" customFormat="1">
      <c r="A3391" s="684"/>
      <c r="B3391" s="684"/>
      <c r="C3391" s="683"/>
      <c r="D3391" s="685"/>
      <c r="E3391" s="686" t="s">
        <v>1104</v>
      </c>
      <c r="F3391" s="686"/>
      <c r="G3391" s="686"/>
    </row>
    <row r="3392" spans="1:7" s="36" customFormat="1">
      <c r="A3392" s="684">
        <v>100</v>
      </c>
      <c r="B3392" s="684" t="s">
        <v>107</v>
      </c>
      <c r="C3392" s="683"/>
      <c r="D3392" s="685" t="s">
        <v>1105</v>
      </c>
      <c r="E3392" s="584">
        <v>8.4499999999999993</v>
      </c>
      <c r="F3392" s="571" t="s">
        <v>111</v>
      </c>
      <c r="G3392" s="13">
        <f>SUM(A3392*E3392)</f>
        <v>844.99999999999989</v>
      </c>
    </row>
    <row r="3393" spans="1:7" s="36" customFormat="1" ht="23.25" customHeight="1">
      <c r="A3393" s="684"/>
      <c r="B3393" s="684"/>
      <c r="C3393" s="683"/>
      <c r="D3393" s="685"/>
      <c r="E3393" s="686" t="s">
        <v>1106</v>
      </c>
      <c r="F3393" s="686"/>
      <c r="G3393" s="686"/>
    </row>
    <row r="3394" spans="1:7" s="36" customFormat="1">
      <c r="A3394" s="684">
        <v>50</v>
      </c>
      <c r="B3394" s="684" t="s">
        <v>107</v>
      </c>
      <c r="C3394" s="683"/>
      <c r="D3394" s="685" t="s">
        <v>1110</v>
      </c>
      <c r="E3394" s="584">
        <v>9.9600000000000009</v>
      </c>
      <c r="F3394" s="571" t="s">
        <v>111</v>
      </c>
      <c r="G3394" s="13">
        <f>SUM(A3394*E3394)</f>
        <v>498.00000000000006</v>
      </c>
    </row>
    <row r="3395" spans="1:7" s="36" customFormat="1" ht="23.25" customHeight="1">
      <c r="A3395" s="684"/>
      <c r="B3395" s="684"/>
      <c r="C3395" s="683"/>
      <c r="D3395" s="685"/>
      <c r="E3395" s="686" t="s">
        <v>1450</v>
      </c>
      <c r="F3395" s="686"/>
      <c r="G3395" s="686"/>
    </row>
    <row r="3396" spans="1:7">
      <c r="A3396" s="676"/>
      <c r="B3396" s="676"/>
      <c r="C3396" s="674" t="s">
        <v>50</v>
      </c>
      <c r="D3396" s="678" t="s">
        <v>236</v>
      </c>
      <c r="E3396" s="704"/>
      <c r="F3396" s="705"/>
      <c r="G3396" s="706"/>
    </row>
    <row r="3397" spans="1:7" ht="132" customHeight="1">
      <c r="A3397" s="677"/>
      <c r="B3397" s="677"/>
      <c r="C3397" s="675"/>
      <c r="D3397" s="679"/>
      <c r="E3397" s="707"/>
      <c r="F3397" s="708"/>
      <c r="G3397" s="709"/>
    </row>
    <row r="3398" spans="1:7">
      <c r="A3398" s="676">
        <v>200</v>
      </c>
      <c r="B3398" s="676" t="s">
        <v>107</v>
      </c>
      <c r="C3398" s="674" t="s">
        <v>99</v>
      </c>
      <c r="D3398" s="678" t="s">
        <v>237</v>
      </c>
      <c r="E3398" s="584">
        <v>116.2</v>
      </c>
      <c r="F3398" s="571" t="s">
        <v>111</v>
      </c>
      <c r="G3398" s="13">
        <f>SUM(A3398*E3398)</f>
        <v>23240</v>
      </c>
    </row>
    <row r="3399" spans="1:7" ht="52.5" customHeight="1">
      <c r="A3399" s="677"/>
      <c r="B3399" s="677"/>
      <c r="C3399" s="675"/>
      <c r="D3399" s="679"/>
      <c r="E3399" s="680" t="s">
        <v>289</v>
      </c>
      <c r="F3399" s="681"/>
      <c r="G3399" s="682"/>
    </row>
    <row r="3400" spans="1:7">
      <c r="A3400" s="676">
        <v>2</v>
      </c>
      <c r="B3400" s="676" t="s">
        <v>72</v>
      </c>
      <c r="C3400" s="674" t="s">
        <v>54</v>
      </c>
      <c r="D3400" s="678" t="s">
        <v>1372</v>
      </c>
      <c r="E3400" s="584">
        <v>3432</v>
      </c>
      <c r="F3400" s="571" t="s">
        <v>75</v>
      </c>
      <c r="G3400" s="13">
        <f>SUM(A3400*E3400)</f>
        <v>6864</v>
      </c>
    </row>
    <row r="3401" spans="1:7" ht="30.75" customHeight="1">
      <c r="A3401" s="677"/>
      <c r="B3401" s="677"/>
      <c r="C3401" s="675"/>
      <c r="D3401" s="679"/>
      <c r="E3401" s="680" t="s">
        <v>1373</v>
      </c>
      <c r="F3401" s="681"/>
      <c r="G3401" s="682"/>
    </row>
    <row r="3402" spans="1:7">
      <c r="A3402" s="676">
        <v>1</v>
      </c>
      <c r="B3402" s="676" t="s">
        <v>89</v>
      </c>
      <c r="C3402" s="674" t="s">
        <v>57</v>
      </c>
      <c r="D3402" s="678" t="s">
        <v>871</v>
      </c>
      <c r="E3402" s="584">
        <v>10322.4</v>
      </c>
      <c r="F3402" s="571" t="s">
        <v>75</v>
      </c>
      <c r="G3402" s="13">
        <f>SUM(A3402*E3402)</f>
        <v>10322.4</v>
      </c>
    </row>
    <row r="3403" spans="1:7" ht="66" customHeight="1">
      <c r="A3403" s="677"/>
      <c r="B3403" s="677"/>
      <c r="C3403" s="675"/>
      <c r="D3403" s="679"/>
      <c r="E3403" s="686" t="s">
        <v>872</v>
      </c>
      <c r="F3403" s="686"/>
      <c r="G3403" s="686"/>
    </row>
    <row r="3404" spans="1:7">
      <c r="A3404" s="676">
        <v>4</v>
      </c>
      <c r="B3404" s="676" t="s">
        <v>72</v>
      </c>
      <c r="C3404" s="674" t="s">
        <v>60</v>
      </c>
      <c r="D3404" s="678" t="s">
        <v>85</v>
      </c>
      <c r="E3404" s="584">
        <v>1109.46</v>
      </c>
      <c r="F3404" s="571" t="s">
        <v>75</v>
      </c>
      <c r="G3404" s="13">
        <f>SUM(A3404*E3404)</f>
        <v>4437.84</v>
      </c>
    </row>
    <row r="3405" spans="1:7" ht="30" customHeight="1">
      <c r="A3405" s="677"/>
      <c r="B3405" s="677"/>
      <c r="C3405" s="675"/>
      <c r="D3405" s="693"/>
      <c r="E3405" s="686" t="s">
        <v>86</v>
      </c>
      <c r="F3405" s="686"/>
      <c r="G3405" s="686"/>
    </row>
    <row r="3406" spans="1:7">
      <c r="A3406" s="674">
        <v>1</v>
      </c>
      <c r="B3406" s="674" t="s">
        <v>89</v>
      </c>
      <c r="C3406" s="676" t="s">
        <v>63</v>
      </c>
      <c r="D3406" s="678" t="s">
        <v>1011</v>
      </c>
      <c r="E3406" s="584">
        <v>2882</v>
      </c>
      <c r="F3406" s="571" t="s">
        <v>75</v>
      </c>
      <c r="G3406" s="13">
        <f>SUM(A3406*E3406)</f>
        <v>2882</v>
      </c>
    </row>
    <row r="3407" spans="1:7" ht="40.5" customHeight="1">
      <c r="A3407" s="675"/>
      <c r="B3407" s="675"/>
      <c r="C3407" s="677"/>
      <c r="D3407" s="679"/>
      <c r="E3407" s="680" t="s">
        <v>1012</v>
      </c>
      <c r="F3407" s="681"/>
      <c r="G3407" s="682"/>
    </row>
    <row r="3408" spans="1:7" s="30" customFormat="1" ht="33" customHeight="1">
      <c r="A3408" s="586"/>
      <c r="B3408" s="586"/>
      <c r="C3408" s="3"/>
      <c r="D3408" s="91"/>
      <c r="E3408" s="586"/>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76">
        <v>355</v>
      </c>
      <c r="B3410" s="676" t="s">
        <v>107</v>
      </c>
      <c r="C3410" s="674" t="s">
        <v>11</v>
      </c>
      <c r="D3410" s="678" t="s">
        <v>1451</v>
      </c>
      <c r="E3410" s="584">
        <v>941</v>
      </c>
      <c r="F3410" s="571" t="s">
        <v>111</v>
      </c>
      <c r="G3410" s="13">
        <f>SUM(A3410*E3410)</f>
        <v>334055</v>
      </c>
    </row>
    <row r="3411" spans="1:7" ht="66" customHeight="1">
      <c r="A3411" s="677"/>
      <c r="B3411" s="677"/>
      <c r="C3411" s="675"/>
      <c r="D3411" s="679"/>
      <c r="E3411" s="686" t="s">
        <v>872</v>
      </c>
      <c r="F3411" s="686"/>
      <c r="G3411" s="686"/>
    </row>
    <row r="3412" spans="1:7" s="30" customFormat="1" ht="33" customHeight="1">
      <c r="A3412" s="586"/>
      <c r="B3412" s="586"/>
      <c r="C3412" s="3"/>
      <c r="D3412" s="91"/>
      <c r="E3412" s="586"/>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10" t="s">
        <v>0</v>
      </c>
      <c r="B4139" s="710"/>
      <c r="C4139" s="710"/>
      <c r="D4139" s="710"/>
      <c r="E4139" s="710"/>
      <c r="F4139" s="710"/>
      <c r="G4139" s="710"/>
    </row>
    <row r="4140" spans="1:7">
      <c r="A4140" s="711" t="s">
        <v>1</v>
      </c>
      <c r="B4140" s="711"/>
      <c r="C4140" s="711"/>
      <c r="D4140" s="711"/>
      <c r="E4140" s="711"/>
      <c r="F4140" s="711"/>
      <c r="G4140" s="711"/>
    </row>
    <row r="4141" spans="1:7" ht="28.5" customHeight="1">
      <c r="A4141" s="1" t="s">
        <v>2</v>
      </c>
      <c r="B4141" s="576"/>
      <c r="C4141" s="576"/>
      <c r="D4141" s="727" t="s">
        <v>1434</v>
      </c>
      <c r="E4141" s="727"/>
      <c r="F4141" s="727"/>
      <c r="G4141" s="727"/>
    </row>
    <row r="4142" spans="1:7" ht="25.5">
      <c r="A4142" s="713" t="s">
        <v>3</v>
      </c>
      <c r="B4142" s="714"/>
      <c r="C4142" s="3" t="s">
        <v>4</v>
      </c>
      <c r="D4142" s="91" t="s">
        <v>5</v>
      </c>
      <c r="E4142" s="586" t="s">
        <v>6</v>
      </c>
      <c r="F4142" s="586" t="s">
        <v>7</v>
      </c>
      <c r="G4142" s="5" t="s">
        <v>8</v>
      </c>
    </row>
    <row r="4143" spans="1:7">
      <c r="A4143" s="6"/>
      <c r="B4143" s="6"/>
      <c r="C4143" s="7"/>
      <c r="D4143" s="231" t="s">
        <v>1148</v>
      </c>
      <c r="E4143" s="6"/>
      <c r="F4143" s="6"/>
      <c r="G4143" s="9"/>
    </row>
    <row r="4144" spans="1:7" ht="15" customHeight="1">
      <c r="A4144" s="676">
        <v>1232</v>
      </c>
      <c r="B4144" s="676" t="s">
        <v>10</v>
      </c>
      <c r="C4144" s="674" t="s">
        <v>11</v>
      </c>
      <c r="D4144" s="678" t="s">
        <v>241</v>
      </c>
      <c r="E4144" s="584">
        <v>3176.25</v>
      </c>
      <c r="F4144" s="571" t="s">
        <v>242</v>
      </c>
      <c r="G4144" s="20">
        <f>SUM(A4144*E4144/1000)</f>
        <v>3913.14</v>
      </c>
    </row>
    <row r="4145" spans="1:7" ht="63" customHeight="1">
      <c r="A4145" s="677"/>
      <c r="B4145" s="677"/>
      <c r="C4145" s="675"/>
      <c r="D4145" s="679"/>
      <c r="E4145" s="680" t="s">
        <v>180</v>
      </c>
      <c r="F4145" s="681"/>
      <c r="G4145" s="682"/>
    </row>
    <row r="4146" spans="1:7" ht="15" customHeight="1">
      <c r="A4146" s="676">
        <v>225</v>
      </c>
      <c r="B4146" s="676" t="s">
        <v>10</v>
      </c>
      <c r="C4146" s="674" t="s">
        <v>15</v>
      </c>
      <c r="D4146" s="678" t="s">
        <v>243</v>
      </c>
      <c r="E4146" s="584">
        <v>9416.2800000000007</v>
      </c>
      <c r="F4146" s="571" t="s">
        <v>13</v>
      </c>
      <c r="G4146" s="20">
        <f>SUM(A4146*E4146/100)</f>
        <v>21186.63</v>
      </c>
    </row>
    <row r="4147" spans="1:7" ht="25.5" customHeight="1">
      <c r="A4147" s="677"/>
      <c r="B4147" s="677"/>
      <c r="C4147" s="675"/>
      <c r="D4147" s="679"/>
      <c r="E4147" s="680" t="s">
        <v>244</v>
      </c>
      <c r="F4147" s="681"/>
      <c r="G4147" s="682"/>
    </row>
    <row r="4148" spans="1:7" ht="15" customHeight="1">
      <c r="A4148" s="674">
        <v>1733</v>
      </c>
      <c r="B4148" s="674" t="s">
        <v>10</v>
      </c>
      <c r="C4148" s="676" t="s">
        <v>18</v>
      </c>
      <c r="D4148" s="695" t="s">
        <v>30</v>
      </c>
      <c r="E4148" s="584">
        <v>337</v>
      </c>
      <c r="F4148" s="571" t="s">
        <v>31</v>
      </c>
      <c r="G4148" s="20">
        <f>SUM(A4148*E4148)</f>
        <v>584021</v>
      </c>
    </row>
    <row r="4149" spans="1:7" ht="169.5" customHeight="1">
      <c r="A4149" s="675"/>
      <c r="B4149" s="675"/>
      <c r="C4149" s="677"/>
      <c r="D4149" s="696"/>
      <c r="E4149" s="697" t="s">
        <v>32</v>
      </c>
      <c r="F4149" s="698"/>
      <c r="G4149" s="699"/>
    </row>
    <row r="4150" spans="1:7" ht="15" customHeight="1">
      <c r="A4150" s="676">
        <v>400</v>
      </c>
      <c r="B4150" s="676" t="s">
        <v>10</v>
      </c>
      <c r="C4150" s="674" t="s">
        <v>21</v>
      </c>
      <c r="D4150" s="678" t="s">
        <v>393</v>
      </c>
      <c r="E4150" s="584">
        <v>3630</v>
      </c>
      <c r="F4150" s="571" t="s">
        <v>254</v>
      </c>
      <c r="G4150" s="20">
        <f>SUM(A4150*E4150/1000)</f>
        <v>1452</v>
      </c>
    </row>
    <row r="4151" spans="1:7" ht="42" customHeight="1">
      <c r="A4151" s="677"/>
      <c r="B4151" s="677"/>
      <c r="C4151" s="675"/>
      <c r="D4151" s="679"/>
      <c r="E4151" s="680" t="s">
        <v>394</v>
      </c>
      <c r="F4151" s="681"/>
      <c r="G4151" s="682"/>
    </row>
    <row r="4152" spans="1:7" ht="15" customHeight="1">
      <c r="A4152" s="558">
        <v>100</v>
      </c>
      <c r="B4152" s="558" t="s">
        <v>10</v>
      </c>
      <c r="C4152" s="560" t="s">
        <v>25</v>
      </c>
      <c r="D4152" s="678" t="s">
        <v>987</v>
      </c>
      <c r="E4152" s="584">
        <v>8694.9500000000007</v>
      </c>
      <c r="F4152" s="571" t="s">
        <v>13</v>
      </c>
      <c r="G4152" s="20">
        <f>SUM(A4152*E4152/100)</f>
        <v>8694.9500000000007</v>
      </c>
    </row>
    <row r="4153" spans="1:7" ht="27" customHeight="1">
      <c r="A4153" s="559"/>
      <c r="B4153" s="559"/>
      <c r="C4153" s="561"/>
      <c r="D4153" s="679"/>
      <c r="E4153" s="680" t="s">
        <v>14</v>
      </c>
      <c r="F4153" s="681"/>
      <c r="G4153" s="682"/>
    </row>
    <row r="4154" spans="1:7" ht="51">
      <c r="A4154" s="558"/>
      <c r="B4154" s="558"/>
      <c r="C4154" s="560" t="s">
        <v>29</v>
      </c>
      <c r="D4154" s="592" t="s">
        <v>153</v>
      </c>
      <c r="E4154" s="690"/>
      <c r="F4154" s="691"/>
      <c r="G4154" s="692"/>
    </row>
    <row r="4155" spans="1:7">
      <c r="A4155" s="676">
        <v>100</v>
      </c>
      <c r="B4155" s="676" t="s">
        <v>39</v>
      </c>
      <c r="C4155" s="674" t="s">
        <v>154</v>
      </c>
      <c r="D4155" s="678" t="s">
        <v>331</v>
      </c>
      <c r="E4155" s="584">
        <v>4411.82</v>
      </c>
      <c r="F4155" s="571" t="s">
        <v>42</v>
      </c>
      <c r="G4155" s="20">
        <f>SUM(A4155*E4155/100)</f>
        <v>4411.82</v>
      </c>
    </row>
    <row r="4156" spans="1:7" ht="32.25" customHeight="1">
      <c r="A4156" s="677"/>
      <c r="B4156" s="677"/>
      <c r="C4156" s="675"/>
      <c r="D4156" s="679"/>
      <c r="E4156" s="680" t="s">
        <v>332</v>
      </c>
      <c r="F4156" s="681"/>
      <c r="G4156" s="682"/>
    </row>
    <row r="4157" spans="1:7" ht="15" customHeight="1">
      <c r="A4157" s="676">
        <v>277</v>
      </c>
      <c r="B4157" s="676" t="s">
        <v>10</v>
      </c>
      <c r="C4157" s="674" t="s">
        <v>33</v>
      </c>
      <c r="D4157" s="678" t="s">
        <v>37</v>
      </c>
      <c r="E4157" s="584">
        <v>12674.36</v>
      </c>
      <c r="F4157" s="571" t="s">
        <v>13</v>
      </c>
      <c r="G4157" s="20">
        <f>SUM(A4157*E4157/100)</f>
        <v>35107.977200000001</v>
      </c>
    </row>
    <row r="4158" spans="1:7" ht="34.5" customHeight="1">
      <c r="A4158" s="677"/>
      <c r="B4158" s="677"/>
      <c r="C4158" s="675"/>
      <c r="D4158" s="679"/>
      <c r="E4158" s="680" t="s">
        <v>38</v>
      </c>
      <c r="F4158" s="681"/>
      <c r="G4158" s="682"/>
    </row>
    <row r="4159" spans="1:7" s="24" customFormat="1" ht="15" customHeight="1">
      <c r="A4159" s="674">
        <v>978</v>
      </c>
      <c r="B4159" s="674" t="s">
        <v>39</v>
      </c>
      <c r="C4159" s="676" t="s">
        <v>36</v>
      </c>
      <c r="D4159" s="678" t="s">
        <v>41</v>
      </c>
      <c r="E4159" s="584">
        <v>2206.6</v>
      </c>
      <c r="F4159" s="571" t="s">
        <v>42</v>
      </c>
      <c r="G4159" s="20">
        <f>SUM(A4159*E4159/100)</f>
        <v>21580.547999999999</v>
      </c>
    </row>
    <row r="4160" spans="1:7" s="24" customFormat="1" ht="29.25" customHeight="1">
      <c r="A4160" s="675"/>
      <c r="B4160" s="675"/>
      <c r="C4160" s="677"/>
      <c r="D4160" s="679"/>
      <c r="E4160" s="687" t="s">
        <v>43</v>
      </c>
      <c r="F4160" s="688"/>
      <c r="G4160" s="689"/>
    </row>
    <row r="4161" spans="1:7" s="24" customFormat="1" ht="15" customHeight="1">
      <c r="A4161" s="674">
        <v>978</v>
      </c>
      <c r="B4161" s="674" t="s">
        <v>39</v>
      </c>
      <c r="C4161" s="676" t="s">
        <v>40</v>
      </c>
      <c r="D4161" s="678" t="s">
        <v>45</v>
      </c>
      <c r="E4161" s="571">
        <v>2197.52</v>
      </c>
      <c r="F4161" s="571" t="s">
        <v>42</v>
      </c>
      <c r="G4161" s="20">
        <f>SUM(A4161*E4161/100)</f>
        <v>21491.745600000002</v>
      </c>
    </row>
    <row r="4162" spans="1:7" s="24" customFormat="1" ht="28.5" customHeight="1">
      <c r="A4162" s="675"/>
      <c r="B4162" s="675"/>
      <c r="C4162" s="677"/>
      <c r="D4162" s="679"/>
      <c r="E4162" s="687" t="s">
        <v>46</v>
      </c>
      <c r="F4162" s="688"/>
      <c r="G4162" s="689"/>
    </row>
    <row r="4163" spans="1:7" s="25" customFormat="1" ht="15" customHeight="1">
      <c r="A4163" s="674">
        <v>66</v>
      </c>
      <c r="B4163" s="674" t="s">
        <v>39</v>
      </c>
      <c r="C4163" s="676" t="s">
        <v>44</v>
      </c>
      <c r="D4163" s="678" t="s">
        <v>164</v>
      </c>
      <c r="E4163" s="584">
        <v>1273.76</v>
      </c>
      <c r="F4163" s="571" t="s">
        <v>165</v>
      </c>
      <c r="G4163" s="20">
        <f>SUM(A4163*E4163)</f>
        <v>84068.160000000003</v>
      </c>
    </row>
    <row r="4164" spans="1:7" s="25" customFormat="1" ht="65.25" customHeight="1">
      <c r="A4164" s="675"/>
      <c r="B4164" s="675"/>
      <c r="C4164" s="677"/>
      <c r="D4164" s="679"/>
      <c r="E4164" s="680" t="s">
        <v>166</v>
      </c>
      <c r="F4164" s="681"/>
      <c r="G4164" s="682"/>
    </row>
    <row r="4165" spans="1:7" ht="15" customHeight="1">
      <c r="A4165" s="674">
        <v>42</v>
      </c>
      <c r="B4165" s="674" t="s">
        <v>39</v>
      </c>
      <c r="C4165" s="560" t="s">
        <v>47</v>
      </c>
      <c r="D4165" s="678" t="s">
        <v>257</v>
      </c>
      <c r="E4165" s="584">
        <v>180.5</v>
      </c>
      <c r="F4165" s="571" t="s">
        <v>165</v>
      </c>
      <c r="G4165" s="13">
        <f>SUM(A4165*E4165)</f>
        <v>7581</v>
      </c>
    </row>
    <row r="4166" spans="1:7" ht="96.75" customHeight="1">
      <c r="A4166" s="675"/>
      <c r="B4166" s="675"/>
      <c r="C4166" s="561"/>
      <c r="D4166" s="679"/>
      <c r="E4166" s="680" t="s">
        <v>258</v>
      </c>
      <c r="F4166" s="681"/>
      <c r="G4166" s="682"/>
    </row>
    <row r="4167" spans="1:7" ht="15" customHeight="1">
      <c r="A4167" s="674">
        <v>40</v>
      </c>
      <c r="B4167" s="674" t="s">
        <v>39</v>
      </c>
      <c r="C4167" s="560" t="s">
        <v>50</v>
      </c>
      <c r="D4167" s="678" t="s">
        <v>1149</v>
      </c>
      <c r="E4167" s="584">
        <v>293.14999999999998</v>
      </c>
      <c r="F4167" s="571" t="s">
        <v>165</v>
      </c>
      <c r="G4167" s="13">
        <f>SUM(A4167*E4167)</f>
        <v>11726</v>
      </c>
    </row>
    <row r="4168" spans="1:7" ht="45.75" customHeight="1">
      <c r="A4168" s="675"/>
      <c r="B4168" s="675"/>
      <c r="C4168" s="561"/>
      <c r="D4168" s="679"/>
      <c r="E4168" s="680" t="s">
        <v>1150</v>
      </c>
      <c r="F4168" s="681"/>
      <c r="G4168" s="682"/>
    </row>
    <row r="4169" spans="1:7" ht="15" customHeight="1">
      <c r="A4169" s="674">
        <v>133</v>
      </c>
      <c r="B4169" s="674" t="s">
        <v>39</v>
      </c>
      <c r="C4169" s="676" t="s">
        <v>54</v>
      </c>
      <c r="D4169" s="678" t="s">
        <v>61</v>
      </c>
      <c r="E4169" s="584">
        <v>2116.41</v>
      </c>
      <c r="F4169" s="571" t="s">
        <v>42</v>
      </c>
      <c r="G4169" s="20">
        <f>SUM(A4169*E4169/100)</f>
        <v>2814.8252999999995</v>
      </c>
    </row>
    <row r="4170" spans="1:7" ht="32.25" customHeight="1">
      <c r="A4170" s="675"/>
      <c r="B4170" s="675"/>
      <c r="C4170" s="677"/>
      <c r="D4170" s="679"/>
      <c r="E4170" s="680" t="s">
        <v>911</v>
      </c>
      <c r="F4170" s="681"/>
      <c r="G4170" s="682"/>
    </row>
    <row r="4171" spans="1:7" ht="15" customHeight="1">
      <c r="A4171" s="674">
        <v>1536</v>
      </c>
      <c r="B4171" s="674" t="s">
        <v>39</v>
      </c>
      <c r="C4171" s="676" t="s">
        <v>57</v>
      </c>
      <c r="D4171" s="678" t="s">
        <v>661</v>
      </c>
      <c r="E4171" s="584">
        <v>1672.6</v>
      </c>
      <c r="F4171" s="571" t="s">
        <v>42</v>
      </c>
      <c r="G4171" s="20">
        <f>SUM(A4171*E4171/100)</f>
        <v>25691.135999999995</v>
      </c>
    </row>
    <row r="4172" spans="1:7" ht="30.75" customHeight="1">
      <c r="A4172" s="675"/>
      <c r="B4172" s="675"/>
      <c r="C4172" s="677"/>
      <c r="D4172" s="679"/>
      <c r="E4172" s="680" t="s">
        <v>662</v>
      </c>
      <c r="F4172" s="681"/>
      <c r="G4172" s="682"/>
    </row>
    <row r="4173" spans="1:7" ht="15" customHeight="1">
      <c r="A4173" s="725">
        <v>77.366</v>
      </c>
      <c r="B4173" s="674" t="s">
        <v>24</v>
      </c>
      <c r="C4173" s="676" t="s">
        <v>60</v>
      </c>
      <c r="D4173" s="695" t="s">
        <v>26</v>
      </c>
      <c r="E4173" s="584">
        <v>5001.7</v>
      </c>
      <c r="F4173" s="571" t="s">
        <v>27</v>
      </c>
      <c r="G4173" s="20">
        <f>SUM(A4173*E4173)</f>
        <v>386961.52220000001</v>
      </c>
    </row>
    <row r="4174" spans="1:7" ht="64.5" customHeight="1">
      <c r="A4174" s="726"/>
      <c r="B4174" s="675"/>
      <c r="C4174" s="677"/>
      <c r="D4174" s="696"/>
      <c r="E4174" s="680" t="s">
        <v>28</v>
      </c>
      <c r="F4174" s="681"/>
      <c r="G4174" s="682"/>
    </row>
    <row r="4175" spans="1:7" s="30" customFormat="1" ht="33" customHeight="1">
      <c r="A4175" s="586"/>
      <c r="B4175" s="586"/>
      <c r="C4175" s="3"/>
      <c r="D4175" s="91"/>
      <c r="E4175" s="586"/>
      <c r="F4175" s="28" t="s">
        <v>983</v>
      </c>
      <c r="G4175" s="233">
        <v>1202066</v>
      </c>
    </row>
    <row r="4176" spans="1:7" s="25" customFormat="1">
      <c r="A4176" s="76"/>
      <c r="B4176" s="76"/>
      <c r="C4176" s="75"/>
      <c r="D4176" s="235" t="s">
        <v>1151</v>
      </c>
      <c r="E4176" s="76"/>
      <c r="F4176" s="76"/>
      <c r="G4176" s="84"/>
    </row>
    <row r="4177" spans="1:7" s="36" customFormat="1" ht="15" customHeight="1">
      <c r="A4177" s="676"/>
      <c r="B4177" s="676"/>
      <c r="C4177" s="674" t="s">
        <v>11</v>
      </c>
      <c r="D4177" s="678" t="s">
        <v>1152</v>
      </c>
      <c r="E4177" s="704"/>
      <c r="F4177" s="705"/>
      <c r="G4177" s="706"/>
    </row>
    <row r="4178" spans="1:7" s="36" customFormat="1" ht="37.5" customHeight="1">
      <c r="A4178" s="677"/>
      <c r="B4178" s="677"/>
      <c r="C4178" s="675"/>
      <c r="D4178" s="679"/>
      <c r="E4178" s="707"/>
      <c r="F4178" s="708"/>
      <c r="G4178" s="709"/>
    </row>
    <row r="4179" spans="1:7" s="36" customFormat="1">
      <c r="A4179" s="676">
        <v>40</v>
      </c>
      <c r="B4179" s="676" t="s">
        <v>107</v>
      </c>
      <c r="C4179" s="674" t="s">
        <v>154</v>
      </c>
      <c r="D4179" s="678" t="s">
        <v>423</v>
      </c>
      <c r="E4179" s="584">
        <v>338.9</v>
      </c>
      <c r="F4179" s="571" t="s">
        <v>111</v>
      </c>
      <c r="G4179" s="13">
        <f>SUM(A4179*E4179)</f>
        <v>13556</v>
      </c>
    </row>
    <row r="4180" spans="1:7" s="36" customFormat="1" ht="29.25" customHeight="1">
      <c r="A4180" s="677"/>
      <c r="B4180" s="677"/>
      <c r="C4180" s="675"/>
      <c r="D4180" s="679"/>
      <c r="E4180" s="680" t="s">
        <v>1435</v>
      </c>
      <c r="F4180" s="681"/>
      <c r="G4180" s="682"/>
    </row>
    <row r="4181" spans="1:7" s="36" customFormat="1" ht="15" customHeight="1">
      <c r="A4181" s="676"/>
      <c r="B4181" s="676"/>
      <c r="C4181" s="674" t="s">
        <v>11</v>
      </c>
      <c r="D4181" s="678" t="s">
        <v>1154</v>
      </c>
      <c r="E4181" s="704"/>
      <c r="F4181" s="705"/>
      <c r="G4181" s="706"/>
    </row>
    <row r="4182" spans="1:7" s="36" customFormat="1" ht="201.75" customHeight="1">
      <c r="A4182" s="677"/>
      <c r="B4182" s="677"/>
      <c r="C4182" s="675"/>
      <c r="D4182" s="679"/>
      <c r="E4182" s="707"/>
      <c r="F4182" s="708"/>
      <c r="G4182" s="709"/>
    </row>
    <row r="4183" spans="1:7" s="36" customFormat="1">
      <c r="A4183" s="676">
        <v>1</v>
      </c>
      <c r="B4183" s="676" t="s">
        <v>72</v>
      </c>
      <c r="C4183" s="674" t="s">
        <v>154</v>
      </c>
      <c r="D4183" s="678" t="s">
        <v>423</v>
      </c>
      <c r="E4183" s="584">
        <v>18820</v>
      </c>
      <c r="F4183" s="571" t="s">
        <v>75</v>
      </c>
      <c r="G4183" s="13">
        <f>SUM(A4183*E4183)</f>
        <v>18820</v>
      </c>
    </row>
    <row r="4184" spans="1:7" s="36" customFormat="1" ht="37.5" customHeight="1">
      <c r="A4184" s="677"/>
      <c r="B4184" s="677"/>
      <c r="C4184" s="675"/>
      <c r="D4184" s="679"/>
      <c r="E4184" s="680" t="s">
        <v>1153</v>
      </c>
      <c r="F4184" s="681"/>
      <c r="G4184" s="682"/>
    </row>
    <row r="4185" spans="1:7" ht="15" customHeight="1">
      <c r="A4185" s="744">
        <v>2</v>
      </c>
      <c r="B4185" s="674" t="s">
        <v>72</v>
      </c>
      <c r="C4185" s="676" t="s">
        <v>18</v>
      </c>
      <c r="D4185" s="695" t="s">
        <v>1155</v>
      </c>
      <c r="E4185" s="584">
        <v>626.9</v>
      </c>
      <c r="F4185" s="571" t="s">
        <v>75</v>
      </c>
      <c r="G4185" s="20">
        <f>SUM(A4185*E4185)</f>
        <v>1253.8</v>
      </c>
    </row>
    <row r="4186" spans="1:7" ht="36" customHeight="1">
      <c r="A4186" s="745"/>
      <c r="B4186" s="675"/>
      <c r="C4186" s="677"/>
      <c r="D4186" s="696"/>
      <c r="E4186" s="680" t="s">
        <v>28</v>
      </c>
      <c r="F4186" s="681"/>
      <c r="G4186" s="682"/>
    </row>
    <row r="4187" spans="1:7" s="30" customFormat="1" ht="32.25" customHeight="1">
      <c r="A4187" s="586"/>
      <c r="B4187" s="586"/>
      <c r="C4187" s="3"/>
      <c r="D4187" s="91"/>
      <c r="E4187" s="586"/>
      <c r="F4187" s="28" t="s">
        <v>1156</v>
      </c>
      <c r="G4187" s="233">
        <f>SUM(G4179,G4183,G4185)</f>
        <v>33629.800000000003</v>
      </c>
    </row>
    <row r="4188" spans="1:7">
      <c r="A4188" s="586"/>
      <c r="B4188" s="586"/>
      <c r="C4188" s="3"/>
      <c r="D4188" s="244" t="s">
        <v>568</v>
      </c>
      <c r="E4188" s="586"/>
      <c r="F4188" s="586"/>
      <c r="G4188" s="5"/>
    </row>
    <row r="4189" spans="1:7" s="25" customFormat="1" ht="65.25" customHeight="1">
      <c r="A4189" s="571">
        <v>1</v>
      </c>
      <c r="B4189" s="571" t="s">
        <v>89</v>
      </c>
      <c r="C4189" s="570" t="s">
        <v>11</v>
      </c>
      <c r="D4189" s="572" t="s">
        <v>1157</v>
      </c>
      <c r="E4189" s="571"/>
      <c r="F4189" s="571" t="s">
        <v>75</v>
      </c>
      <c r="G4189" s="180"/>
    </row>
    <row r="4190" spans="1:7" s="30" customFormat="1" ht="40.5" customHeight="1">
      <c r="A4190" s="586"/>
      <c r="B4190" s="586"/>
      <c r="C4190" s="3"/>
      <c r="D4190" s="91"/>
      <c r="E4190" s="586"/>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10" t="s">
        <v>0</v>
      </c>
      <c r="B4430" s="710"/>
      <c r="C4430" s="710"/>
      <c r="D4430" s="710"/>
      <c r="E4430" s="710"/>
      <c r="F4430" s="710"/>
      <c r="G4430" s="710"/>
    </row>
    <row r="4431" spans="1:7">
      <c r="A4431" s="711" t="s">
        <v>1</v>
      </c>
      <c r="B4431" s="711"/>
      <c r="C4431" s="711"/>
      <c r="D4431" s="711"/>
      <c r="E4431" s="711"/>
      <c r="F4431" s="711"/>
      <c r="G4431" s="711"/>
    </row>
    <row r="4432" spans="1:7" ht="39" customHeight="1">
      <c r="A4432" s="1" t="s">
        <v>2</v>
      </c>
      <c r="B4432" s="576"/>
      <c r="C4432" s="576"/>
      <c r="D4432" s="732" t="s">
        <v>436</v>
      </c>
      <c r="E4432" s="732"/>
      <c r="F4432" s="732"/>
      <c r="G4432" s="732"/>
    </row>
    <row r="4433" spans="1:7" ht="25.5">
      <c r="A4433" s="713" t="s">
        <v>3</v>
      </c>
      <c r="B4433" s="714"/>
      <c r="C4433" s="3" t="s">
        <v>4</v>
      </c>
      <c r="D4433" s="586" t="s">
        <v>5</v>
      </c>
      <c r="E4433" s="586" t="s">
        <v>6</v>
      </c>
      <c r="F4433" s="586" t="s">
        <v>7</v>
      </c>
      <c r="G4433" s="5" t="s">
        <v>8</v>
      </c>
    </row>
    <row r="4434" spans="1:7" s="25" customFormat="1">
      <c r="A4434" s="76"/>
      <c r="B4434" s="76"/>
      <c r="C4434" s="75"/>
      <c r="D4434" s="83" t="s">
        <v>9</v>
      </c>
      <c r="E4434" s="76"/>
      <c r="F4434" s="76"/>
      <c r="G4434" s="84"/>
    </row>
    <row r="4435" spans="1:7" ht="15" customHeight="1">
      <c r="A4435" s="571">
        <v>1025</v>
      </c>
      <c r="B4435" s="571" t="s">
        <v>39</v>
      </c>
      <c r="C4435" s="570" t="s">
        <v>11</v>
      </c>
      <c r="D4435" s="678" t="s">
        <v>144</v>
      </c>
      <c r="E4435" s="584">
        <v>5445</v>
      </c>
      <c r="F4435" s="571" t="s">
        <v>42</v>
      </c>
      <c r="G4435" s="20">
        <f>SUM(A4435*E4435/100)</f>
        <v>55811.25</v>
      </c>
    </row>
    <row r="4436" spans="1:7" ht="40.5" customHeight="1">
      <c r="A4436" s="571"/>
      <c r="B4436" s="571"/>
      <c r="C4436" s="570"/>
      <c r="D4436" s="693"/>
      <c r="E4436" s="680" t="s">
        <v>145</v>
      </c>
      <c r="F4436" s="681"/>
      <c r="G4436" s="682"/>
    </row>
    <row r="4437" spans="1:7" s="36" customFormat="1">
      <c r="A4437" s="674">
        <v>4463</v>
      </c>
      <c r="B4437" s="674" t="s">
        <v>10</v>
      </c>
      <c r="C4437" s="676" t="s">
        <v>15</v>
      </c>
      <c r="D4437" s="678" t="s">
        <v>200</v>
      </c>
      <c r="E4437" s="584">
        <v>1285.6300000000001</v>
      </c>
      <c r="F4437" s="571" t="s">
        <v>147</v>
      </c>
      <c r="G4437" s="20">
        <f>SUM(A4437*E4437/100)</f>
        <v>57377.666900000004</v>
      </c>
    </row>
    <row r="4438" spans="1:7" s="36" customFormat="1" ht="25.5" customHeight="1">
      <c r="A4438" s="675"/>
      <c r="B4438" s="675"/>
      <c r="C4438" s="677"/>
      <c r="D4438" s="693"/>
      <c r="E4438" s="680" t="s">
        <v>201</v>
      </c>
      <c r="F4438" s="681"/>
      <c r="G4438" s="682"/>
    </row>
    <row r="4439" spans="1:7" s="36" customFormat="1">
      <c r="A4439" s="674">
        <v>10</v>
      </c>
      <c r="B4439" s="674" t="s">
        <v>72</v>
      </c>
      <c r="C4439" s="676" t="s">
        <v>18</v>
      </c>
      <c r="D4439" s="678" t="s">
        <v>274</v>
      </c>
      <c r="E4439" s="584">
        <v>142.18</v>
      </c>
      <c r="F4439" s="571" t="s">
        <v>75</v>
      </c>
      <c r="G4439" s="20">
        <f>SUM(A4439*E4439)</f>
        <v>1421.8000000000002</v>
      </c>
    </row>
    <row r="4440" spans="1:7" s="36" customFormat="1" ht="27" customHeight="1">
      <c r="A4440" s="675"/>
      <c r="B4440" s="675"/>
      <c r="C4440" s="677"/>
      <c r="D4440" s="693"/>
      <c r="E4440" s="680" t="s">
        <v>275</v>
      </c>
      <c r="F4440" s="681"/>
      <c r="G4440" s="682"/>
    </row>
    <row r="4441" spans="1:7" s="36" customFormat="1">
      <c r="A4441" s="674">
        <v>30</v>
      </c>
      <c r="B4441" s="674" t="s">
        <v>72</v>
      </c>
      <c r="C4441" s="676" t="s">
        <v>21</v>
      </c>
      <c r="D4441" s="678" t="s">
        <v>276</v>
      </c>
      <c r="E4441" s="584">
        <v>102.85</v>
      </c>
      <c r="F4441" s="571" t="s">
        <v>147</v>
      </c>
      <c r="G4441" s="20">
        <f>SUM(A4441*E4441)</f>
        <v>3085.5</v>
      </c>
    </row>
    <row r="4442" spans="1:7" s="36" customFormat="1" ht="24.75" customHeight="1">
      <c r="A4442" s="675"/>
      <c r="B4442" s="675"/>
      <c r="C4442" s="677"/>
      <c r="D4442" s="693"/>
      <c r="E4442" s="680" t="s">
        <v>277</v>
      </c>
      <c r="F4442" s="681"/>
      <c r="G4442" s="682"/>
    </row>
    <row r="4443" spans="1:7">
      <c r="A4443" s="571">
        <v>1922</v>
      </c>
      <c r="B4443" s="571" t="s">
        <v>10</v>
      </c>
      <c r="C4443" s="570" t="s">
        <v>25</v>
      </c>
      <c r="D4443" s="695" t="s">
        <v>30</v>
      </c>
      <c r="E4443" s="584">
        <v>337</v>
      </c>
      <c r="F4443" s="571" t="s">
        <v>31</v>
      </c>
      <c r="G4443" s="20">
        <f>SUM(A4443*E4443)</f>
        <v>647714</v>
      </c>
    </row>
    <row r="4444" spans="1:7" ht="169.5" customHeight="1">
      <c r="A4444" s="571"/>
      <c r="B4444" s="571"/>
      <c r="C4444" s="570"/>
      <c r="D4444" s="693"/>
      <c r="E4444" s="697" t="s">
        <v>32</v>
      </c>
      <c r="F4444" s="698"/>
      <c r="G4444" s="699"/>
    </row>
    <row r="4445" spans="1:7" ht="17.25" customHeight="1">
      <c r="A4445" s="725">
        <v>147.1</v>
      </c>
      <c r="B4445" s="674" t="s">
        <v>24</v>
      </c>
      <c r="C4445" s="676" t="s">
        <v>29</v>
      </c>
      <c r="D4445" s="695" t="s">
        <v>26</v>
      </c>
      <c r="E4445" s="584">
        <v>5001.7</v>
      </c>
      <c r="F4445" s="571" t="s">
        <v>27</v>
      </c>
      <c r="G4445" s="20">
        <f>SUM(A4445*E4445)</f>
        <v>735750.07</v>
      </c>
    </row>
    <row r="4446" spans="1:7" ht="64.5" customHeight="1">
      <c r="A4446" s="726"/>
      <c r="B4446" s="675"/>
      <c r="C4446" s="677"/>
      <c r="D4446" s="696"/>
      <c r="E4446" s="680" t="s">
        <v>28</v>
      </c>
      <c r="F4446" s="681"/>
      <c r="G4446" s="682"/>
    </row>
    <row r="4447" spans="1:7">
      <c r="A4447" s="676">
        <v>13231</v>
      </c>
      <c r="B4447" s="676" t="s">
        <v>10</v>
      </c>
      <c r="C4447" s="560" t="s">
        <v>33</v>
      </c>
      <c r="D4447" s="678" t="s">
        <v>255</v>
      </c>
      <c r="E4447" s="584">
        <v>1141.25</v>
      </c>
      <c r="F4447" s="571" t="s">
        <v>13</v>
      </c>
      <c r="G4447" s="20">
        <f>SUM(A4447*E4447/100)</f>
        <v>150998.78750000001</v>
      </c>
    </row>
    <row r="4448" spans="1:7" ht="26.25" customHeight="1">
      <c r="A4448" s="677"/>
      <c r="B4448" s="677"/>
      <c r="C4448" s="561"/>
      <c r="D4448" s="693"/>
      <c r="E4448" s="680" t="s">
        <v>256</v>
      </c>
      <c r="F4448" s="681"/>
      <c r="G4448" s="682"/>
    </row>
    <row r="4449" spans="1:7">
      <c r="A4449" s="676">
        <v>1361</v>
      </c>
      <c r="B4449" s="676" t="s">
        <v>10</v>
      </c>
      <c r="C4449" s="674" t="s">
        <v>36</v>
      </c>
      <c r="D4449" s="678" t="s">
        <v>22</v>
      </c>
      <c r="E4449" s="584">
        <v>8122.95</v>
      </c>
      <c r="F4449" s="571" t="s">
        <v>13</v>
      </c>
      <c r="G4449" s="20">
        <f>SUM(A4449*E4449/100)</f>
        <v>110553.3495</v>
      </c>
    </row>
    <row r="4450" spans="1:7" ht="29.25" customHeight="1">
      <c r="A4450" s="677"/>
      <c r="B4450" s="677"/>
      <c r="C4450" s="675"/>
      <c r="D4450" s="693"/>
      <c r="E4450" s="680" t="s">
        <v>23</v>
      </c>
      <c r="F4450" s="681"/>
      <c r="G4450" s="682"/>
    </row>
    <row r="4451" spans="1:7">
      <c r="A4451" s="676">
        <v>4700</v>
      </c>
      <c r="B4451" s="676" t="s">
        <v>10</v>
      </c>
      <c r="C4451" s="674" t="s">
        <v>40</v>
      </c>
      <c r="D4451" s="678" t="s">
        <v>37</v>
      </c>
      <c r="E4451" s="584">
        <v>12674.36</v>
      </c>
      <c r="F4451" s="571" t="s">
        <v>13</v>
      </c>
      <c r="G4451" s="20">
        <f>SUM(A4451*E4451/100)</f>
        <v>595694.92000000004</v>
      </c>
    </row>
    <row r="4452" spans="1:7" ht="30" customHeight="1">
      <c r="A4452" s="677"/>
      <c r="B4452" s="677"/>
      <c r="C4452" s="675"/>
      <c r="D4452" s="693"/>
      <c r="E4452" s="680" t="s">
        <v>38</v>
      </c>
      <c r="F4452" s="681"/>
      <c r="G4452" s="682"/>
    </row>
    <row r="4453" spans="1:7">
      <c r="A4453" s="676">
        <v>773</v>
      </c>
      <c r="B4453" s="676" t="s">
        <v>10</v>
      </c>
      <c r="C4453" s="674" t="s">
        <v>44</v>
      </c>
      <c r="D4453" s="678" t="s">
        <v>204</v>
      </c>
      <c r="E4453" s="584">
        <v>12346.65</v>
      </c>
      <c r="F4453" s="571" t="s">
        <v>13</v>
      </c>
      <c r="G4453" s="20">
        <f>SUM(A4453*E4453/100)</f>
        <v>95439.604499999987</v>
      </c>
    </row>
    <row r="4454" spans="1:7" ht="27" customHeight="1">
      <c r="A4454" s="677"/>
      <c r="B4454" s="677"/>
      <c r="C4454" s="675"/>
      <c r="D4454" s="693"/>
      <c r="E4454" s="680" t="s">
        <v>205</v>
      </c>
      <c r="F4454" s="681"/>
      <c r="G4454" s="682"/>
    </row>
    <row r="4455" spans="1:7" s="25" customFormat="1">
      <c r="A4455" s="571">
        <v>8615</v>
      </c>
      <c r="B4455" s="571" t="s">
        <v>39</v>
      </c>
      <c r="C4455" s="570" t="s">
        <v>47</v>
      </c>
      <c r="D4455" s="678" t="s">
        <v>41</v>
      </c>
      <c r="E4455" s="584">
        <v>2206.6</v>
      </c>
      <c r="F4455" s="571" t="s">
        <v>42</v>
      </c>
      <c r="G4455" s="20">
        <f>SUM(A4455*E4455/100)</f>
        <v>190098.59</v>
      </c>
    </row>
    <row r="4456" spans="1:7" s="25" customFormat="1" ht="33" customHeight="1">
      <c r="A4456" s="571"/>
      <c r="B4456" s="571"/>
      <c r="C4456" s="570"/>
      <c r="D4456" s="693"/>
      <c r="E4456" s="687" t="s">
        <v>43</v>
      </c>
      <c r="F4456" s="688"/>
      <c r="G4456" s="689"/>
    </row>
    <row r="4457" spans="1:7" s="25" customFormat="1">
      <c r="A4457" s="571">
        <v>8615</v>
      </c>
      <c r="B4457" s="571" t="s">
        <v>39</v>
      </c>
      <c r="C4457" s="570" t="s">
        <v>50</v>
      </c>
      <c r="D4457" s="678" t="s">
        <v>45</v>
      </c>
      <c r="E4457" s="571">
        <v>2197.52</v>
      </c>
      <c r="F4457" s="571" t="s">
        <v>42</v>
      </c>
      <c r="G4457" s="20">
        <f>SUM(A4457*E4457/100)</f>
        <v>189316.348</v>
      </c>
    </row>
    <row r="4458" spans="1:7" s="25" customFormat="1" ht="24.75" customHeight="1">
      <c r="A4458" s="571"/>
      <c r="B4458" s="571"/>
      <c r="C4458" s="570"/>
      <c r="D4458" s="693"/>
      <c r="E4458" s="687" t="s">
        <v>46</v>
      </c>
      <c r="F4458" s="688"/>
      <c r="G4458" s="689"/>
    </row>
    <row r="4459" spans="1:7" s="25" customFormat="1">
      <c r="A4459" s="674">
        <v>343</v>
      </c>
      <c r="B4459" s="674" t="s">
        <v>39</v>
      </c>
      <c r="C4459" s="676" t="s">
        <v>54</v>
      </c>
      <c r="D4459" s="678" t="s">
        <v>164</v>
      </c>
      <c r="E4459" s="584">
        <v>1273.76</v>
      </c>
      <c r="F4459" s="571" t="s">
        <v>165</v>
      </c>
      <c r="G4459" s="20">
        <f>SUM(A4459*E4459)</f>
        <v>436899.68</v>
      </c>
    </row>
    <row r="4460" spans="1:7" s="25" customFormat="1" ht="87.75" customHeight="1">
      <c r="A4460" s="675"/>
      <c r="B4460" s="675"/>
      <c r="C4460" s="677"/>
      <c r="D4460" s="693"/>
      <c r="E4460" s="680" t="s">
        <v>166</v>
      </c>
      <c r="F4460" s="681"/>
      <c r="G4460" s="682"/>
    </row>
    <row r="4461" spans="1:7">
      <c r="A4461" s="674">
        <v>108</v>
      </c>
      <c r="B4461" s="674" t="s">
        <v>39</v>
      </c>
      <c r="C4461" s="676" t="s">
        <v>57</v>
      </c>
      <c r="D4461" s="678" t="s">
        <v>172</v>
      </c>
      <c r="E4461" s="584">
        <v>190.72</v>
      </c>
      <c r="F4461" s="571" t="s">
        <v>165</v>
      </c>
      <c r="G4461" s="13">
        <f>SUM(A4461*E4461)</f>
        <v>20597.759999999998</v>
      </c>
    </row>
    <row r="4462" spans="1:7" ht="30" customHeight="1">
      <c r="A4462" s="675"/>
      <c r="B4462" s="675"/>
      <c r="C4462" s="677"/>
      <c r="D4462" s="693"/>
      <c r="E4462" s="680" t="s">
        <v>173</v>
      </c>
      <c r="F4462" s="681"/>
      <c r="G4462" s="682"/>
    </row>
    <row r="4463" spans="1:7" ht="51">
      <c r="A4463" s="558"/>
      <c r="B4463" s="558"/>
      <c r="C4463" s="560" t="s">
        <v>60</v>
      </c>
      <c r="D4463" s="562" t="s">
        <v>153</v>
      </c>
      <c r="E4463" s="704"/>
      <c r="F4463" s="705"/>
      <c r="G4463" s="706"/>
    </row>
    <row r="4464" spans="1:7">
      <c r="A4464" s="676">
        <v>2409</v>
      </c>
      <c r="B4464" s="676" t="s">
        <v>39</v>
      </c>
      <c r="C4464" s="674" t="s">
        <v>154</v>
      </c>
      <c r="D4464" s="678" t="s">
        <v>158</v>
      </c>
      <c r="E4464" s="584">
        <v>3275.5</v>
      </c>
      <c r="F4464" s="571" t="s">
        <v>42</v>
      </c>
      <c r="G4464" s="20">
        <f>SUM(A4464*E4464/100)</f>
        <v>78906.794999999998</v>
      </c>
    </row>
    <row r="4465" spans="1:7" ht="27.75" customHeight="1">
      <c r="A4465" s="677"/>
      <c r="B4465" s="677"/>
      <c r="C4465" s="675"/>
      <c r="D4465" s="693"/>
      <c r="E4465" s="680" t="s">
        <v>159</v>
      </c>
      <c r="F4465" s="681"/>
      <c r="G4465" s="682"/>
    </row>
    <row r="4466" spans="1:7">
      <c r="A4466" s="676">
        <v>2050</v>
      </c>
      <c r="B4466" s="676" t="s">
        <v>39</v>
      </c>
      <c r="C4466" s="674" t="s">
        <v>157</v>
      </c>
      <c r="D4466" s="678" t="s">
        <v>155</v>
      </c>
      <c r="E4466" s="584">
        <v>2548.29</v>
      </c>
      <c r="F4466" s="571" t="s">
        <v>42</v>
      </c>
      <c r="G4466" s="20">
        <f>SUM(A4466*E4466/100)</f>
        <v>52239.945</v>
      </c>
    </row>
    <row r="4467" spans="1:7" ht="27" customHeight="1">
      <c r="A4467" s="677"/>
      <c r="B4467" s="677"/>
      <c r="C4467" s="675"/>
      <c r="D4467" s="693"/>
      <c r="E4467" s="680" t="s">
        <v>156</v>
      </c>
      <c r="F4467" s="681"/>
      <c r="G4467" s="682"/>
    </row>
    <row r="4468" spans="1:7">
      <c r="A4468" s="676">
        <v>2487</v>
      </c>
      <c r="B4468" s="676" t="s">
        <v>39</v>
      </c>
      <c r="C4468" s="674" t="s">
        <v>63</v>
      </c>
      <c r="D4468" s="678" t="s">
        <v>264</v>
      </c>
      <c r="E4468" s="584">
        <v>30509.77</v>
      </c>
      <c r="F4468" s="571" t="s">
        <v>42</v>
      </c>
      <c r="G4468" s="20">
        <f>SUM(A4468*E4468/100)</f>
        <v>758777.97989999992</v>
      </c>
    </row>
    <row r="4469" spans="1:7" ht="126.75" customHeight="1">
      <c r="A4469" s="677"/>
      <c r="B4469" s="677"/>
      <c r="C4469" s="675"/>
      <c r="D4469" s="693"/>
      <c r="E4469" s="680" t="s">
        <v>159</v>
      </c>
      <c r="F4469" s="681"/>
      <c r="G4469" s="682"/>
    </row>
    <row r="4470" spans="1:7">
      <c r="A4470" s="674">
        <v>3993</v>
      </c>
      <c r="B4470" s="674" t="s">
        <v>39</v>
      </c>
      <c r="C4470" s="676" t="s">
        <v>66</v>
      </c>
      <c r="D4470" s="678" t="s">
        <v>268</v>
      </c>
      <c r="E4470" s="584">
        <v>2717</v>
      </c>
      <c r="F4470" s="571" t="s">
        <v>42</v>
      </c>
      <c r="G4470" s="20">
        <f>SUM(A4470*E4470/100)</f>
        <v>108489.81</v>
      </c>
    </row>
    <row r="4471" spans="1:7" ht="102" customHeight="1">
      <c r="A4471" s="675"/>
      <c r="B4471" s="675"/>
      <c r="C4471" s="677"/>
      <c r="D4471" s="693"/>
      <c r="E4471" s="680" t="s">
        <v>269</v>
      </c>
      <c r="F4471" s="681"/>
      <c r="G4471" s="682"/>
    </row>
    <row r="4472" spans="1:7">
      <c r="A4472" s="674">
        <v>2190</v>
      </c>
      <c r="B4472" s="674" t="s">
        <v>39</v>
      </c>
      <c r="C4472" s="676" t="s">
        <v>69</v>
      </c>
      <c r="D4472" s="678" t="s">
        <v>270</v>
      </c>
      <c r="E4472" s="584">
        <v>1948.1</v>
      </c>
      <c r="F4472" s="571" t="s">
        <v>42</v>
      </c>
      <c r="G4472" s="20">
        <f>SUM(A4472*E4472/100)</f>
        <v>42663.39</v>
      </c>
    </row>
    <row r="4473" spans="1:7" ht="67.5" customHeight="1">
      <c r="A4473" s="675"/>
      <c r="B4473" s="675"/>
      <c r="C4473" s="677"/>
      <c r="D4473" s="693"/>
      <c r="E4473" s="680" t="s">
        <v>271</v>
      </c>
      <c r="F4473" s="681"/>
      <c r="G4473" s="682"/>
    </row>
    <row r="4474" spans="1:7">
      <c r="A4474" s="674">
        <v>686</v>
      </c>
      <c r="B4474" s="674" t="s">
        <v>39</v>
      </c>
      <c r="C4474" s="676" t="s">
        <v>73</v>
      </c>
      <c r="D4474" s="678" t="s">
        <v>61</v>
      </c>
      <c r="E4474" s="584">
        <v>2116.41</v>
      </c>
      <c r="F4474" s="571" t="s">
        <v>42</v>
      </c>
      <c r="G4474" s="20">
        <f>SUM(A4474*E4474/100)</f>
        <v>14518.5726</v>
      </c>
    </row>
    <row r="4475" spans="1:7" ht="28.5" customHeight="1">
      <c r="A4475" s="675"/>
      <c r="B4475" s="675"/>
      <c r="C4475" s="677"/>
      <c r="D4475" s="693"/>
      <c r="E4475" s="680" t="s">
        <v>62</v>
      </c>
      <c r="F4475" s="681"/>
      <c r="G4475" s="682"/>
    </row>
    <row r="4476" spans="1:7" s="25" customFormat="1">
      <c r="A4476" s="674">
        <v>217</v>
      </c>
      <c r="B4476" s="674" t="s">
        <v>39</v>
      </c>
      <c r="C4476" s="674" t="s">
        <v>208</v>
      </c>
      <c r="D4476" s="678" t="s">
        <v>265</v>
      </c>
      <c r="E4476" s="571">
        <v>567.48</v>
      </c>
      <c r="F4476" s="571" t="s">
        <v>266</v>
      </c>
      <c r="G4476" s="20">
        <f>SUM(A4476*E4476)</f>
        <v>123143.16</v>
      </c>
    </row>
    <row r="4477" spans="1:7" s="25" customFormat="1" ht="42.75" customHeight="1">
      <c r="A4477" s="675"/>
      <c r="B4477" s="675"/>
      <c r="C4477" s="675"/>
      <c r="D4477" s="693"/>
      <c r="E4477" s="680" t="s">
        <v>267</v>
      </c>
      <c r="F4477" s="681"/>
      <c r="G4477" s="682"/>
    </row>
    <row r="4478" spans="1:7" s="25" customFormat="1">
      <c r="A4478" s="674">
        <v>36</v>
      </c>
      <c r="B4478" s="674" t="s">
        <v>39</v>
      </c>
      <c r="C4478" s="674" t="s">
        <v>209</v>
      </c>
      <c r="D4478" s="678" t="s">
        <v>278</v>
      </c>
      <c r="E4478" s="571">
        <v>186.04</v>
      </c>
      <c r="F4478" s="571" t="s">
        <v>266</v>
      </c>
      <c r="G4478" s="20">
        <f>SUM(A4478*E4478)</f>
        <v>6697.44</v>
      </c>
    </row>
    <row r="4479" spans="1:7" s="25" customFormat="1" ht="113.25" customHeight="1">
      <c r="A4479" s="675"/>
      <c r="B4479" s="675"/>
      <c r="C4479" s="675"/>
      <c r="D4479" s="693"/>
      <c r="E4479" s="686" t="s">
        <v>279</v>
      </c>
      <c r="F4479" s="686"/>
      <c r="G4479" s="686"/>
    </row>
    <row r="4480" spans="1:7">
      <c r="A4480" s="674">
        <v>639</v>
      </c>
      <c r="B4480" s="674" t="s">
        <v>39</v>
      </c>
      <c r="C4480" s="676" t="s">
        <v>210</v>
      </c>
      <c r="D4480" s="678" t="s">
        <v>280</v>
      </c>
      <c r="E4480" s="584">
        <v>25293.42</v>
      </c>
      <c r="F4480" s="571" t="s">
        <v>42</v>
      </c>
      <c r="G4480" s="20">
        <f>SUM(A4480*E4480/100)</f>
        <v>161624.95379999999</v>
      </c>
    </row>
    <row r="4481" spans="1:7" ht="44.25" customHeight="1">
      <c r="A4481" s="675"/>
      <c r="B4481" s="675"/>
      <c r="C4481" s="677"/>
      <c r="D4481" s="693"/>
      <c r="E4481" s="680" t="s">
        <v>281</v>
      </c>
      <c r="F4481" s="681"/>
      <c r="G4481" s="682"/>
    </row>
    <row r="4482" spans="1:7">
      <c r="A4482" s="674">
        <v>186</v>
      </c>
      <c r="B4482" s="674" t="s">
        <v>107</v>
      </c>
      <c r="C4482" s="674" t="s">
        <v>213</v>
      </c>
      <c r="D4482" s="678" t="s">
        <v>282</v>
      </c>
      <c r="E4482" s="584">
        <v>104.22</v>
      </c>
      <c r="F4482" s="571" t="s">
        <v>111</v>
      </c>
      <c r="G4482" s="20">
        <f>SUM(A4482*E4482)</f>
        <v>19384.919999999998</v>
      </c>
    </row>
    <row r="4483" spans="1:7" ht="66" customHeight="1">
      <c r="A4483" s="675"/>
      <c r="B4483" s="675"/>
      <c r="C4483" s="675"/>
      <c r="D4483" s="693"/>
      <c r="E4483" s="680" t="s">
        <v>283</v>
      </c>
      <c r="F4483" s="681"/>
      <c r="G4483" s="682"/>
    </row>
    <row r="4484" spans="1:7">
      <c r="A4484" s="674">
        <v>2409</v>
      </c>
      <c r="B4484" s="674" t="s">
        <v>107</v>
      </c>
      <c r="C4484" s="674" t="s">
        <v>272</v>
      </c>
      <c r="D4484" s="678" t="s">
        <v>284</v>
      </c>
      <c r="E4484" s="584">
        <v>199.77</v>
      </c>
      <c r="F4484" s="571" t="s">
        <v>111</v>
      </c>
      <c r="G4484" s="20">
        <f>SUM(A4484*E4484)</f>
        <v>481245.93000000005</v>
      </c>
    </row>
    <row r="4485" spans="1:7" ht="84.75" customHeight="1">
      <c r="A4485" s="675"/>
      <c r="B4485" s="675"/>
      <c r="C4485" s="675"/>
      <c r="D4485" s="693"/>
      <c r="E4485" s="680" t="s">
        <v>285</v>
      </c>
      <c r="F4485" s="681"/>
      <c r="G4485" s="682"/>
    </row>
    <row r="4486" spans="1:7">
      <c r="A4486" s="674">
        <v>8065</v>
      </c>
      <c r="B4486" s="674" t="s">
        <v>39</v>
      </c>
      <c r="C4486" s="676" t="s">
        <v>286</v>
      </c>
      <c r="D4486" s="678" t="s">
        <v>58</v>
      </c>
      <c r="E4486" s="584">
        <v>1079.6500000000001</v>
      </c>
      <c r="F4486" s="571" t="s">
        <v>42</v>
      </c>
      <c r="G4486" s="13">
        <f>SUM(A4486*E4486/100)</f>
        <v>87073.772500000006</v>
      </c>
    </row>
    <row r="4487" spans="1:7" ht="29.25" customHeight="1">
      <c r="A4487" s="675"/>
      <c r="B4487" s="675"/>
      <c r="C4487" s="677"/>
      <c r="D4487" s="693"/>
      <c r="E4487" s="680" t="s">
        <v>59</v>
      </c>
      <c r="F4487" s="681"/>
      <c r="G4487" s="682"/>
    </row>
    <row r="4488" spans="1:7">
      <c r="A4488" s="676">
        <v>2050</v>
      </c>
      <c r="B4488" s="676" t="s">
        <v>39</v>
      </c>
      <c r="C4488" s="674" t="s">
        <v>287</v>
      </c>
      <c r="D4488" s="678" t="s">
        <v>160</v>
      </c>
      <c r="E4488" s="584">
        <v>1887.4</v>
      </c>
      <c r="F4488" s="571" t="s">
        <v>42</v>
      </c>
      <c r="G4488" s="20">
        <f>SUM(A4488*E4488/100)</f>
        <v>38691.699999999997</v>
      </c>
    </row>
    <row r="4489" spans="1:7" ht="38.25" customHeight="1">
      <c r="A4489" s="677"/>
      <c r="B4489" s="677"/>
      <c r="C4489" s="675"/>
      <c r="D4489" s="693"/>
      <c r="E4489" s="680" t="s">
        <v>161</v>
      </c>
      <c r="F4489" s="681"/>
      <c r="G4489" s="682"/>
    </row>
    <row r="4490" spans="1:7">
      <c r="A4490" s="674">
        <v>8</v>
      </c>
      <c r="B4490" s="674" t="s">
        <v>72</v>
      </c>
      <c r="C4490" s="676" t="s">
        <v>288</v>
      </c>
      <c r="D4490" s="678" t="s">
        <v>162</v>
      </c>
      <c r="E4490" s="584">
        <v>604.16999999999996</v>
      </c>
      <c r="F4490" s="571" t="s">
        <v>75</v>
      </c>
      <c r="G4490" s="20">
        <f>SUM(A4490*E4490)</f>
        <v>4833.3599999999997</v>
      </c>
    </row>
    <row r="4491" spans="1:7" ht="30.75" customHeight="1">
      <c r="A4491" s="675"/>
      <c r="B4491" s="675"/>
      <c r="C4491" s="677"/>
      <c r="D4491" s="693"/>
      <c r="E4491" s="680" t="s">
        <v>163</v>
      </c>
      <c r="F4491" s="681"/>
      <c r="G4491" s="682"/>
    </row>
    <row r="4492" spans="1:7" s="30" customFormat="1" ht="42" customHeight="1">
      <c r="A4492" s="586"/>
      <c r="B4492" s="586"/>
      <c r="C4492" s="3"/>
      <c r="D4492" s="26"/>
      <c r="E4492" s="27"/>
      <c r="F4492" s="28" t="s">
        <v>273</v>
      </c>
      <c r="G4492" s="29">
        <v>5269053</v>
      </c>
    </row>
    <row r="4493" spans="1:7">
      <c r="A4493" s="31"/>
      <c r="B4493" s="32"/>
      <c r="C4493" s="32"/>
      <c r="D4493" s="534" t="s">
        <v>78</v>
      </c>
      <c r="E4493" s="32"/>
      <c r="F4493" s="32"/>
      <c r="G4493" s="34"/>
    </row>
    <row r="4494" spans="1:7">
      <c r="A4494" s="676">
        <v>4</v>
      </c>
      <c r="B4494" s="676" t="s">
        <v>72</v>
      </c>
      <c r="C4494" s="674" t="s">
        <v>11</v>
      </c>
      <c r="D4494" s="678" t="s">
        <v>177</v>
      </c>
      <c r="E4494" s="584">
        <v>6166.6</v>
      </c>
      <c r="F4494" s="571" t="s">
        <v>75</v>
      </c>
      <c r="G4494" s="13">
        <f>SUM(A4494*E4494)</f>
        <v>24666.400000000001</v>
      </c>
    </row>
    <row r="4495" spans="1:7" ht="115.5" customHeight="1">
      <c r="A4495" s="677"/>
      <c r="B4495" s="677"/>
      <c r="C4495" s="675"/>
      <c r="D4495" s="693"/>
      <c r="E4495" s="680" t="s">
        <v>178</v>
      </c>
      <c r="F4495" s="681"/>
      <c r="G4495" s="682"/>
    </row>
    <row r="4496" spans="1:7">
      <c r="A4496" s="676">
        <v>4</v>
      </c>
      <c r="B4496" s="676" t="s">
        <v>72</v>
      </c>
      <c r="C4496" s="674" t="s">
        <v>15</v>
      </c>
      <c r="D4496" s="678" t="s">
        <v>179</v>
      </c>
      <c r="E4496" s="584">
        <v>1233.6500000000001</v>
      </c>
      <c r="F4496" s="571" t="s">
        <v>75</v>
      </c>
      <c r="G4496" s="13">
        <f>SUM(A4496*E4496)</f>
        <v>4934.6000000000004</v>
      </c>
    </row>
    <row r="4497" spans="1:7" ht="169.5" customHeight="1">
      <c r="A4497" s="677"/>
      <c r="B4497" s="677"/>
      <c r="C4497" s="675"/>
      <c r="D4497" s="693"/>
      <c r="E4497" s="680" t="s">
        <v>180</v>
      </c>
      <c r="F4497" s="681"/>
      <c r="G4497" s="682"/>
    </row>
    <row r="4498" spans="1:7">
      <c r="A4498" s="676">
        <v>4</v>
      </c>
      <c r="B4498" s="676" t="s">
        <v>72</v>
      </c>
      <c r="C4498" s="674" t="s">
        <v>18</v>
      </c>
      <c r="D4498" s="678" t="s">
        <v>219</v>
      </c>
      <c r="E4498" s="584">
        <v>270.60000000000002</v>
      </c>
      <c r="F4498" s="571" t="s">
        <v>75</v>
      </c>
      <c r="G4498" s="13">
        <f>SUM(A4498*E4498)</f>
        <v>1082.4000000000001</v>
      </c>
    </row>
    <row r="4499" spans="1:7" ht="56.25" customHeight="1">
      <c r="A4499" s="677"/>
      <c r="B4499" s="677"/>
      <c r="C4499" s="675"/>
      <c r="D4499" s="693"/>
      <c r="E4499" s="680" t="s">
        <v>220</v>
      </c>
      <c r="F4499" s="681"/>
      <c r="G4499" s="682"/>
    </row>
    <row r="4500" spans="1:7">
      <c r="A4500" s="676">
        <v>4</v>
      </c>
      <c r="B4500" s="676" t="s">
        <v>72</v>
      </c>
      <c r="C4500" s="674" t="s">
        <v>21</v>
      </c>
      <c r="D4500" s="678" t="s">
        <v>181</v>
      </c>
      <c r="E4500" s="584">
        <v>566.70000000000005</v>
      </c>
      <c r="F4500" s="571" t="s">
        <v>75</v>
      </c>
      <c r="G4500" s="13">
        <f>SUM(A4500*E4500)</f>
        <v>2266.8000000000002</v>
      </c>
    </row>
    <row r="4501" spans="1:7" ht="41.25" customHeight="1">
      <c r="A4501" s="677"/>
      <c r="B4501" s="677"/>
      <c r="C4501" s="675"/>
      <c r="D4501" s="693"/>
      <c r="E4501" s="680" t="s">
        <v>182</v>
      </c>
      <c r="F4501" s="681"/>
      <c r="G4501" s="682"/>
    </row>
    <row r="4502" spans="1:7">
      <c r="A4502" s="676">
        <v>1</v>
      </c>
      <c r="B4502" s="676" t="s">
        <v>89</v>
      </c>
      <c r="C4502" s="674" t="s">
        <v>25</v>
      </c>
      <c r="D4502" s="678" t="s">
        <v>183</v>
      </c>
      <c r="E4502" s="584">
        <v>5712.3</v>
      </c>
      <c r="F4502" s="571" t="s">
        <v>75</v>
      </c>
      <c r="G4502" s="13">
        <f>SUM(A4502*E4502)</f>
        <v>5712.3</v>
      </c>
    </row>
    <row r="4503" spans="1:7" ht="153.75" customHeight="1">
      <c r="A4503" s="677"/>
      <c r="B4503" s="677"/>
      <c r="C4503" s="675"/>
      <c r="D4503" s="693"/>
      <c r="E4503" s="680" t="s">
        <v>184</v>
      </c>
      <c r="F4503" s="681"/>
      <c r="G4503" s="682"/>
    </row>
    <row r="4504" spans="1:7">
      <c r="A4504" s="676">
        <v>4</v>
      </c>
      <c r="B4504" s="676" t="s">
        <v>72</v>
      </c>
      <c r="C4504" s="674" t="s">
        <v>29</v>
      </c>
      <c r="D4504" s="678" t="s">
        <v>94</v>
      </c>
      <c r="E4504" s="584">
        <v>2533.4699999999998</v>
      </c>
      <c r="F4504" s="571" t="s">
        <v>75</v>
      </c>
      <c r="G4504" s="13">
        <f>SUM(A4504*E4504)</f>
        <v>10133.879999999999</v>
      </c>
    </row>
    <row r="4505" spans="1:7" ht="34.5" customHeight="1">
      <c r="A4505" s="677"/>
      <c r="B4505" s="677"/>
      <c r="C4505" s="675"/>
      <c r="D4505" s="693"/>
      <c r="E4505" s="680" t="s">
        <v>185</v>
      </c>
      <c r="F4505" s="681"/>
      <c r="G4505" s="682"/>
    </row>
    <row r="4506" spans="1:7">
      <c r="A4506" s="676"/>
      <c r="B4506" s="676"/>
      <c r="C4506" s="674" t="s">
        <v>33</v>
      </c>
      <c r="D4506" s="678" t="s">
        <v>226</v>
      </c>
      <c r="E4506" s="704"/>
      <c r="F4506" s="705"/>
      <c r="G4506" s="706"/>
    </row>
    <row r="4507" spans="1:7" ht="103.5" customHeight="1">
      <c r="A4507" s="677"/>
      <c r="B4507" s="677"/>
      <c r="C4507" s="675"/>
      <c r="D4507" s="693"/>
      <c r="E4507" s="707"/>
      <c r="F4507" s="708"/>
      <c r="G4507" s="709"/>
    </row>
    <row r="4508" spans="1:7">
      <c r="A4508" s="676">
        <v>60</v>
      </c>
      <c r="B4508" s="676" t="s">
        <v>107</v>
      </c>
      <c r="C4508" s="674" t="s">
        <v>99</v>
      </c>
      <c r="D4508" s="678" t="s">
        <v>227</v>
      </c>
      <c r="E4508" s="584">
        <v>73.209999999999994</v>
      </c>
      <c r="F4508" s="571" t="s">
        <v>111</v>
      </c>
      <c r="G4508" s="13">
        <f>SUM(A4508*E4508)</f>
        <v>4392.5999999999995</v>
      </c>
    </row>
    <row r="4509" spans="1:7" ht="30.75" customHeight="1">
      <c r="A4509" s="677"/>
      <c r="B4509" s="677"/>
      <c r="C4509" s="675"/>
      <c r="D4509" s="693"/>
      <c r="E4509" s="680" t="s">
        <v>228</v>
      </c>
      <c r="F4509" s="681"/>
      <c r="G4509" s="682"/>
    </row>
    <row r="4510" spans="1:7">
      <c r="A4510" s="676">
        <v>60</v>
      </c>
      <c r="B4510" s="676" t="s">
        <v>72</v>
      </c>
      <c r="C4510" s="674" t="s">
        <v>102</v>
      </c>
      <c r="D4510" s="678" t="s">
        <v>229</v>
      </c>
      <c r="E4510" s="584">
        <v>95.79</v>
      </c>
      <c r="F4510" s="571" t="s">
        <v>111</v>
      </c>
      <c r="G4510" s="13">
        <f>SUM(A4510*E4510)</f>
        <v>5747.4000000000005</v>
      </c>
    </row>
    <row r="4511" spans="1:7" ht="16.5" customHeight="1">
      <c r="A4511" s="677"/>
      <c r="B4511" s="677"/>
      <c r="C4511" s="675"/>
      <c r="D4511" s="693"/>
      <c r="E4511" s="680" t="s">
        <v>230</v>
      </c>
      <c r="F4511" s="681"/>
      <c r="G4511" s="682"/>
    </row>
    <row r="4512" spans="1:7">
      <c r="A4512" s="676">
        <v>6</v>
      </c>
      <c r="B4512" s="676" t="s">
        <v>72</v>
      </c>
      <c r="C4512" s="674" t="s">
        <v>36</v>
      </c>
      <c r="D4512" s="678" t="s">
        <v>186</v>
      </c>
      <c r="E4512" s="584">
        <v>1671.58</v>
      </c>
      <c r="F4512" s="571" t="s">
        <v>75</v>
      </c>
      <c r="G4512" s="13">
        <f>SUM(A4512*E4512)</f>
        <v>10029.48</v>
      </c>
    </row>
    <row r="4513" spans="1:7" ht="90.75" customHeight="1">
      <c r="A4513" s="677"/>
      <c r="B4513" s="677"/>
      <c r="C4513" s="675"/>
      <c r="D4513" s="693"/>
      <c r="E4513" s="680" t="s">
        <v>187</v>
      </c>
      <c r="F4513" s="681"/>
      <c r="G4513" s="682"/>
    </row>
    <row r="4514" spans="1:7">
      <c r="A4514" s="676">
        <v>8</v>
      </c>
      <c r="B4514" s="676" t="s">
        <v>72</v>
      </c>
      <c r="C4514" s="674" t="s">
        <v>40</v>
      </c>
      <c r="D4514" s="678" t="s">
        <v>83</v>
      </c>
      <c r="E4514" s="584">
        <v>447.15</v>
      </c>
      <c r="F4514" s="571" t="s">
        <v>75</v>
      </c>
      <c r="G4514" s="13">
        <f>SUM(A4514*E4514)</f>
        <v>3577.2</v>
      </c>
    </row>
    <row r="4515" spans="1:7" ht="45" customHeight="1">
      <c r="A4515" s="677"/>
      <c r="B4515" s="677"/>
      <c r="C4515" s="675"/>
      <c r="D4515" s="693"/>
      <c r="E4515" s="680" t="s">
        <v>84</v>
      </c>
      <c r="F4515" s="681"/>
      <c r="G4515" s="682"/>
    </row>
    <row r="4516" spans="1:7">
      <c r="A4516" s="676">
        <v>9</v>
      </c>
      <c r="B4516" s="676" t="s">
        <v>72</v>
      </c>
      <c r="C4516" s="674" t="s">
        <v>44</v>
      </c>
      <c r="D4516" s="678" t="s">
        <v>85</v>
      </c>
      <c r="E4516" s="584">
        <v>1109.46</v>
      </c>
      <c r="F4516" s="571" t="s">
        <v>75</v>
      </c>
      <c r="G4516" s="13">
        <f>SUM(A4516*E4516)</f>
        <v>9985.14</v>
      </c>
    </row>
    <row r="4517" spans="1:7" ht="30" customHeight="1">
      <c r="A4517" s="677"/>
      <c r="B4517" s="677"/>
      <c r="C4517" s="675"/>
      <c r="D4517" s="693"/>
      <c r="E4517" s="728" t="s">
        <v>86</v>
      </c>
      <c r="F4517" s="729"/>
      <c r="G4517" s="730"/>
    </row>
    <row r="4518" spans="1:7">
      <c r="A4518" s="676"/>
      <c r="B4518" s="676"/>
      <c r="C4518" s="674" t="s">
        <v>47</v>
      </c>
      <c r="D4518" s="678" t="s">
        <v>188</v>
      </c>
      <c r="E4518" s="563"/>
      <c r="F4518" s="69"/>
      <c r="G4518" s="70"/>
    </row>
    <row r="4519" spans="1:7">
      <c r="A4519" s="677"/>
      <c r="B4519" s="677"/>
      <c r="C4519" s="675"/>
      <c r="D4519" s="693"/>
      <c r="E4519" s="722"/>
      <c r="F4519" s="723"/>
      <c r="G4519" s="724"/>
    </row>
    <row r="4520" spans="1:7">
      <c r="A4520" s="676">
        <v>2</v>
      </c>
      <c r="B4520" s="676" t="s">
        <v>72</v>
      </c>
      <c r="C4520" s="674" t="s">
        <v>99</v>
      </c>
      <c r="D4520" s="678" t="s">
        <v>103</v>
      </c>
      <c r="E4520" s="583">
        <v>318.33999999999997</v>
      </c>
      <c r="F4520" s="561" t="s">
        <v>75</v>
      </c>
      <c r="G4520" s="71">
        <f>SUM(A4520*E4520)</f>
        <v>636.67999999999995</v>
      </c>
    </row>
    <row r="4521" spans="1:7" ht="30" customHeight="1">
      <c r="A4521" s="677"/>
      <c r="B4521" s="677"/>
      <c r="C4521" s="675"/>
      <c r="D4521" s="693"/>
      <c r="E4521" s="680" t="s">
        <v>189</v>
      </c>
      <c r="F4521" s="681"/>
      <c r="G4521" s="682"/>
    </row>
    <row r="4522" spans="1:7">
      <c r="A4522" s="676">
        <v>4</v>
      </c>
      <c r="B4522" s="676" t="s">
        <v>72</v>
      </c>
      <c r="C4522" s="674" t="s">
        <v>50</v>
      </c>
      <c r="D4522" s="678" t="s">
        <v>222</v>
      </c>
      <c r="E4522" s="584">
        <v>2376</v>
      </c>
      <c r="F4522" s="571" t="s">
        <v>75</v>
      </c>
      <c r="G4522" s="13">
        <f>SUM(A4522*E4522)</f>
        <v>9504</v>
      </c>
    </row>
    <row r="4523" spans="1:7" ht="50.25" customHeight="1">
      <c r="A4523" s="677"/>
      <c r="B4523" s="677"/>
      <c r="C4523" s="675"/>
      <c r="D4523" s="693"/>
      <c r="E4523" s="680" t="s">
        <v>223</v>
      </c>
      <c r="F4523" s="681"/>
      <c r="G4523" s="682"/>
    </row>
    <row r="4524" spans="1:7">
      <c r="A4524" s="676"/>
      <c r="B4524" s="676"/>
      <c r="C4524" s="674" t="s">
        <v>54</v>
      </c>
      <c r="D4524" s="678" t="s">
        <v>236</v>
      </c>
      <c r="E4524" s="704"/>
      <c r="F4524" s="705"/>
      <c r="G4524" s="706"/>
    </row>
    <row r="4525" spans="1:7" ht="130.5" customHeight="1">
      <c r="A4525" s="677"/>
      <c r="B4525" s="677"/>
      <c r="C4525" s="675"/>
      <c r="D4525" s="693"/>
      <c r="E4525" s="707"/>
      <c r="F4525" s="708"/>
      <c r="G4525" s="709"/>
    </row>
    <row r="4526" spans="1:7">
      <c r="A4526" s="676">
        <v>300</v>
      </c>
      <c r="B4526" s="676" t="s">
        <v>107</v>
      </c>
      <c r="C4526" s="674" t="s">
        <v>99</v>
      </c>
      <c r="D4526" s="678" t="s">
        <v>237</v>
      </c>
      <c r="E4526" s="584">
        <v>128.53</v>
      </c>
      <c r="F4526" s="571" t="s">
        <v>111</v>
      </c>
      <c r="G4526" s="13">
        <f>SUM(A4526*E4526)</f>
        <v>38559</v>
      </c>
    </row>
    <row r="4527" spans="1:7" ht="30.75" customHeight="1">
      <c r="A4527" s="677"/>
      <c r="B4527" s="677"/>
      <c r="C4527" s="675"/>
      <c r="D4527" s="693"/>
      <c r="E4527" s="680" t="s">
        <v>289</v>
      </c>
      <c r="F4527" s="681"/>
      <c r="G4527" s="682"/>
    </row>
    <row r="4528" spans="1:7">
      <c r="A4528" s="676">
        <v>4</v>
      </c>
      <c r="B4528" s="676" t="s">
        <v>72</v>
      </c>
      <c r="C4528" s="674" t="s">
        <v>57</v>
      </c>
      <c r="D4528" s="678" t="s">
        <v>239</v>
      </c>
      <c r="E4528" s="584">
        <v>8122</v>
      </c>
      <c r="F4528" s="571" t="s">
        <v>75</v>
      </c>
      <c r="G4528" s="13">
        <f>SUM(A4528*E4528)</f>
        <v>32488</v>
      </c>
    </row>
    <row r="4529" spans="1:7" ht="49.5" customHeight="1">
      <c r="A4529" s="677"/>
      <c r="B4529" s="677"/>
      <c r="C4529" s="675"/>
      <c r="D4529" s="693"/>
      <c r="E4529" s="680" t="s">
        <v>1433</v>
      </c>
      <c r="F4529" s="681"/>
      <c r="G4529" s="682"/>
    </row>
    <row r="4530" spans="1:7" s="30" customFormat="1" ht="38.25" customHeight="1">
      <c r="A4530" s="85"/>
      <c r="B4530" s="3"/>
      <c r="C4530" s="586"/>
      <c r="D4530" s="26"/>
      <c r="E4530" s="27"/>
      <c r="F4530" s="28" t="s">
        <v>105</v>
      </c>
      <c r="G4530" s="47">
        <v>163718</v>
      </c>
    </row>
    <row r="4531" spans="1:7" ht="25.5">
      <c r="A4531" s="570"/>
      <c r="B4531" s="577"/>
      <c r="C4531" s="578"/>
      <c r="D4531" s="83" t="s">
        <v>290</v>
      </c>
      <c r="E4531" s="579"/>
      <c r="F4531" s="580"/>
      <c r="G4531" s="581"/>
    </row>
    <row r="4532" spans="1:7">
      <c r="A4532" s="676">
        <v>10</v>
      </c>
      <c r="B4532" s="676" t="s">
        <v>72</v>
      </c>
      <c r="C4532" s="674" t="s">
        <v>11</v>
      </c>
      <c r="D4532" s="678" t="s">
        <v>113</v>
      </c>
      <c r="E4532" s="584">
        <v>14748</v>
      </c>
      <c r="F4532" s="571" t="s">
        <v>75</v>
      </c>
      <c r="G4532" s="13">
        <f>SUM(A4532*E4532)</f>
        <v>147480</v>
      </c>
    </row>
    <row r="4533" spans="1:7" ht="185.25" customHeight="1">
      <c r="A4533" s="677"/>
      <c r="B4533" s="677"/>
      <c r="C4533" s="675"/>
      <c r="D4533" s="693"/>
      <c r="E4533" s="680" t="s">
        <v>114</v>
      </c>
      <c r="F4533" s="681"/>
      <c r="G4533" s="682"/>
    </row>
    <row r="4534" spans="1:7">
      <c r="A4534" s="676"/>
      <c r="B4534" s="676"/>
      <c r="C4534" s="674" t="s">
        <v>15</v>
      </c>
      <c r="D4534" s="678" t="s">
        <v>192</v>
      </c>
      <c r="E4534" s="704"/>
      <c r="F4534" s="705"/>
      <c r="G4534" s="706"/>
    </row>
    <row r="4535" spans="1:7" ht="67.5" customHeight="1">
      <c r="A4535" s="677"/>
      <c r="B4535" s="677"/>
      <c r="C4535" s="675"/>
      <c r="D4535" s="693"/>
      <c r="E4535" s="707"/>
      <c r="F4535" s="708"/>
      <c r="G4535" s="709"/>
    </row>
    <row r="4536" spans="1:7">
      <c r="A4536" s="676">
        <v>415</v>
      </c>
      <c r="B4536" s="676" t="s">
        <v>107</v>
      </c>
      <c r="C4536" s="674" t="s">
        <v>99</v>
      </c>
      <c r="D4536" s="678" t="s">
        <v>198</v>
      </c>
      <c r="E4536" s="584">
        <v>28</v>
      </c>
      <c r="F4536" s="571" t="s">
        <v>111</v>
      </c>
      <c r="G4536" s="13">
        <f>SUM(A4536*E4536)</f>
        <v>11620</v>
      </c>
    </row>
    <row r="4537" spans="1:7" ht="30.75" customHeight="1">
      <c r="A4537" s="677"/>
      <c r="B4537" s="677"/>
      <c r="C4537" s="675"/>
      <c r="D4537" s="693"/>
      <c r="E4537" s="680" t="s">
        <v>199</v>
      </c>
      <c r="F4537" s="681"/>
      <c r="G4537" s="682"/>
    </row>
    <row r="4538" spans="1:7">
      <c r="A4538" s="676">
        <v>160</v>
      </c>
      <c r="B4538" s="676" t="s">
        <v>107</v>
      </c>
      <c r="C4538" s="674" t="s">
        <v>157</v>
      </c>
      <c r="D4538" s="678" t="s">
        <v>195</v>
      </c>
      <c r="E4538" s="584">
        <v>226</v>
      </c>
      <c r="F4538" s="571" t="s">
        <v>111</v>
      </c>
      <c r="G4538" s="13">
        <f>SUM(A4538*E4538)</f>
        <v>36160</v>
      </c>
    </row>
    <row r="4539" spans="1:7" ht="32.25" customHeight="1">
      <c r="A4539" s="677"/>
      <c r="B4539" s="677"/>
      <c r="C4539" s="675"/>
      <c r="D4539" s="693"/>
      <c r="E4539" s="680" t="s">
        <v>196</v>
      </c>
      <c r="F4539" s="681"/>
      <c r="G4539" s="682"/>
    </row>
    <row r="4540" spans="1:7">
      <c r="A4540" s="558">
        <v>120</v>
      </c>
      <c r="B4540" s="558" t="s">
        <v>107</v>
      </c>
      <c r="C4540" s="560" t="s">
        <v>291</v>
      </c>
      <c r="D4540" s="562" t="s">
        <v>193</v>
      </c>
      <c r="E4540" s="584">
        <v>486</v>
      </c>
      <c r="F4540" s="571" t="s">
        <v>111</v>
      </c>
      <c r="G4540" s="13">
        <f>SUM(A4540*E4540)</f>
        <v>58320</v>
      </c>
    </row>
    <row r="4541" spans="1:7">
      <c r="A4541" s="559"/>
      <c r="B4541" s="559"/>
      <c r="C4541" s="561"/>
      <c r="D4541" s="568"/>
      <c r="E4541" s="680" t="s">
        <v>194</v>
      </c>
      <c r="F4541" s="681"/>
      <c r="G4541" s="682"/>
    </row>
    <row r="4542" spans="1:7" s="30" customFormat="1" ht="35.25" customHeight="1">
      <c r="A4542" s="3"/>
      <c r="B4542" s="3"/>
      <c r="C4542" s="586"/>
      <c r="D4542" s="26"/>
      <c r="E4542" s="27"/>
      <c r="F4542" s="28" t="s">
        <v>116</v>
      </c>
      <c r="G4542" s="29">
        <v>253580</v>
      </c>
    </row>
    <row r="4543" spans="1:7">
      <c r="A4543" s="570"/>
      <c r="B4543" s="570"/>
      <c r="C4543" s="571"/>
      <c r="D4543" s="48" t="s">
        <v>292</v>
      </c>
      <c r="E4543" s="569"/>
      <c r="F4543" s="50"/>
      <c r="G4543" s="89"/>
    </row>
    <row r="4544" spans="1:7" ht="53.25" customHeight="1">
      <c r="A4544" s="570">
        <v>1</v>
      </c>
      <c r="B4544" s="570" t="s">
        <v>89</v>
      </c>
      <c r="C4544" s="571" t="s">
        <v>293</v>
      </c>
      <c r="D4544" s="572" t="s">
        <v>294</v>
      </c>
      <c r="E4544" s="584"/>
      <c r="F4544" s="571" t="s">
        <v>75</v>
      </c>
      <c r="G4544" s="13"/>
    </row>
    <row r="4545" spans="1:7">
      <c r="A4545" s="570"/>
      <c r="B4545" s="570"/>
      <c r="C4545" s="571"/>
      <c r="D4545" s="572"/>
      <c r="E4545" s="569"/>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10" t="s">
        <v>0</v>
      </c>
      <c r="B5078" s="710"/>
      <c r="C5078" s="710"/>
      <c r="D5078" s="710"/>
      <c r="E5078" s="710"/>
      <c r="F5078" s="710"/>
      <c r="G5078" s="710"/>
    </row>
    <row r="5079" spans="1:7">
      <c r="A5079" s="711" t="s">
        <v>1</v>
      </c>
      <c r="B5079" s="711"/>
      <c r="C5079" s="711"/>
      <c r="D5079" s="711"/>
      <c r="E5079" s="711"/>
      <c r="F5079" s="711"/>
      <c r="G5079" s="711"/>
    </row>
    <row r="5080" spans="1:7" ht="39" customHeight="1">
      <c r="A5080" s="1" t="s">
        <v>2</v>
      </c>
      <c r="B5080" s="576"/>
      <c r="C5080" s="576"/>
      <c r="D5080" s="732" t="s">
        <v>1252</v>
      </c>
      <c r="E5080" s="732"/>
      <c r="F5080" s="732"/>
      <c r="G5080" s="732"/>
    </row>
    <row r="5081" spans="1:7" ht="29.25" customHeight="1">
      <c r="A5081" s="713" t="s">
        <v>3</v>
      </c>
      <c r="B5081" s="714"/>
      <c r="C5081" s="3" t="s">
        <v>4</v>
      </c>
      <c r="D5081" s="586" t="s">
        <v>5</v>
      </c>
      <c r="E5081" s="586" t="s">
        <v>6</v>
      </c>
      <c r="F5081" s="586" t="s">
        <v>7</v>
      </c>
      <c r="G5081" s="5" t="s">
        <v>8</v>
      </c>
    </row>
    <row r="5082" spans="1:7">
      <c r="A5082" s="31"/>
      <c r="B5082" s="32"/>
      <c r="C5082" s="32"/>
      <c r="D5082" s="110" t="s">
        <v>78</v>
      </c>
      <c r="E5082" s="32"/>
      <c r="F5082" s="32"/>
      <c r="G5082" s="34"/>
    </row>
    <row r="5083" spans="1:7">
      <c r="A5083" s="676">
        <v>12</v>
      </c>
      <c r="B5083" s="676" t="s">
        <v>72</v>
      </c>
      <c r="C5083" s="674" t="s">
        <v>11</v>
      </c>
      <c r="D5083" s="678" t="s">
        <v>177</v>
      </c>
      <c r="E5083" s="584">
        <v>6166.6</v>
      </c>
      <c r="F5083" s="571" t="s">
        <v>75</v>
      </c>
      <c r="G5083" s="13">
        <f>SUM(A5083*E5083)</f>
        <v>73999.200000000012</v>
      </c>
    </row>
    <row r="5084" spans="1:7" ht="117" customHeight="1">
      <c r="A5084" s="677"/>
      <c r="B5084" s="677"/>
      <c r="C5084" s="675"/>
      <c r="D5084" s="679"/>
      <c r="E5084" s="680" t="s">
        <v>178</v>
      </c>
      <c r="F5084" s="681"/>
      <c r="G5084" s="682"/>
    </row>
    <row r="5085" spans="1:7">
      <c r="A5085" s="676">
        <v>12</v>
      </c>
      <c r="B5085" s="676" t="s">
        <v>72</v>
      </c>
      <c r="C5085" s="674" t="s">
        <v>15</v>
      </c>
      <c r="D5085" s="678" t="s">
        <v>1005</v>
      </c>
      <c r="E5085" s="584">
        <v>4694.8</v>
      </c>
      <c r="F5085" s="571" t="s">
        <v>75</v>
      </c>
      <c r="G5085" s="13">
        <f>SUM(A5085*E5085)</f>
        <v>56337.600000000006</v>
      </c>
    </row>
    <row r="5086" spans="1:7" ht="152.25" customHeight="1">
      <c r="A5086" s="677"/>
      <c r="B5086" s="677"/>
      <c r="C5086" s="675"/>
      <c r="D5086" s="679"/>
      <c r="E5086" s="680" t="s">
        <v>93</v>
      </c>
      <c r="F5086" s="681"/>
      <c r="G5086" s="682"/>
    </row>
    <row r="5087" spans="1:7">
      <c r="A5087" s="676">
        <v>24</v>
      </c>
      <c r="B5087" s="676" t="s">
        <v>72</v>
      </c>
      <c r="C5087" s="674" t="s">
        <v>18</v>
      </c>
      <c r="D5087" s="678" t="s">
        <v>219</v>
      </c>
      <c r="E5087" s="584">
        <v>270.60000000000002</v>
      </c>
      <c r="F5087" s="571" t="s">
        <v>75</v>
      </c>
      <c r="G5087" s="13">
        <f>SUM(A5087*E5087)</f>
        <v>6494.4000000000005</v>
      </c>
    </row>
    <row r="5088" spans="1:7" ht="53.25" customHeight="1">
      <c r="A5088" s="677"/>
      <c r="B5088" s="677"/>
      <c r="C5088" s="675"/>
      <c r="D5088" s="679"/>
      <c r="E5088" s="680" t="s">
        <v>220</v>
      </c>
      <c r="F5088" s="681"/>
      <c r="G5088" s="682"/>
    </row>
    <row r="5089" spans="1:7">
      <c r="A5089" s="676">
        <v>20</v>
      </c>
      <c r="B5089" s="676" t="s">
        <v>72</v>
      </c>
      <c r="C5089" s="674" t="s">
        <v>21</v>
      </c>
      <c r="D5089" s="678" t="s">
        <v>181</v>
      </c>
      <c r="E5089" s="584">
        <v>566.70000000000005</v>
      </c>
      <c r="F5089" s="571" t="s">
        <v>75</v>
      </c>
      <c r="G5089" s="13">
        <f>SUM(A5089*E5089)</f>
        <v>11334</v>
      </c>
    </row>
    <row r="5090" spans="1:7" ht="38.25" customHeight="1">
      <c r="A5090" s="677"/>
      <c r="B5090" s="677"/>
      <c r="C5090" s="675"/>
      <c r="D5090" s="679"/>
      <c r="E5090" s="680" t="s">
        <v>182</v>
      </c>
      <c r="F5090" s="681"/>
      <c r="G5090" s="682"/>
    </row>
    <row r="5091" spans="1:7">
      <c r="A5091" s="676">
        <v>2</v>
      </c>
      <c r="B5091" s="676" t="s">
        <v>89</v>
      </c>
      <c r="C5091" s="674" t="s">
        <v>25</v>
      </c>
      <c r="D5091" s="678" t="s">
        <v>183</v>
      </c>
      <c r="E5091" s="584">
        <v>5712.3</v>
      </c>
      <c r="F5091" s="571" t="s">
        <v>75</v>
      </c>
      <c r="G5091" s="13">
        <f>SUM(A5091*E5091)</f>
        <v>11424.6</v>
      </c>
    </row>
    <row r="5092" spans="1:7" ht="125.25" customHeight="1">
      <c r="A5092" s="677"/>
      <c r="B5092" s="677"/>
      <c r="C5092" s="675"/>
      <c r="D5092" s="679"/>
      <c r="E5092" s="680" t="s">
        <v>184</v>
      </c>
      <c r="F5092" s="681"/>
      <c r="G5092" s="682"/>
    </row>
    <row r="5093" spans="1:7">
      <c r="A5093" s="676">
        <v>12</v>
      </c>
      <c r="B5093" s="676" t="s">
        <v>72</v>
      </c>
      <c r="C5093" s="674" t="s">
        <v>29</v>
      </c>
      <c r="D5093" s="678" t="s">
        <v>94</v>
      </c>
      <c r="E5093" s="584">
        <v>2533.4699999999998</v>
      </c>
      <c r="F5093" s="571" t="s">
        <v>75</v>
      </c>
      <c r="G5093" s="13">
        <f>SUM(A5093*E5093)</f>
        <v>30401.64</v>
      </c>
    </row>
    <row r="5094" spans="1:7" ht="36" customHeight="1">
      <c r="A5094" s="677"/>
      <c r="B5094" s="677"/>
      <c r="C5094" s="675"/>
      <c r="D5094" s="679"/>
      <c r="E5094" s="680" t="s">
        <v>185</v>
      </c>
      <c r="F5094" s="681"/>
      <c r="G5094" s="682"/>
    </row>
    <row r="5095" spans="1:7">
      <c r="A5095" s="676"/>
      <c r="B5095" s="676"/>
      <c r="C5095" s="674" t="s">
        <v>33</v>
      </c>
      <c r="D5095" s="678" t="s">
        <v>226</v>
      </c>
      <c r="E5095" s="704"/>
      <c r="F5095" s="705"/>
      <c r="G5095" s="706"/>
    </row>
    <row r="5096" spans="1:7" ht="102.75" customHeight="1">
      <c r="A5096" s="677"/>
      <c r="B5096" s="677"/>
      <c r="C5096" s="675"/>
      <c r="D5096" s="679"/>
      <c r="E5096" s="707"/>
      <c r="F5096" s="708"/>
      <c r="G5096" s="709"/>
    </row>
    <row r="5097" spans="1:7">
      <c r="A5097" s="676">
        <v>400</v>
      </c>
      <c r="B5097" s="676" t="s">
        <v>107</v>
      </c>
      <c r="C5097" s="674" t="s">
        <v>99</v>
      </c>
      <c r="D5097" s="678" t="s">
        <v>227</v>
      </c>
      <c r="E5097" s="584">
        <v>73.209999999999994</v>
      </c>
      <c r="F5097" s="571" t="s">
        <v>111</v>
      </c>
      <c r="G5097" s="13">
        <f>SUM(A5097*E5097)</f>
        <v>29283.999999999996</v>
      </c>
    </row>
    <row r="5098" spans="1:7" ht="26.25" customHeight="1">
      <c r="A5098" s="677"/>
      <c r="B5098" s="677"/>
      <c r="C5098" s="675"/>
      <c r="D5098" s="679"/>
      <c r="E5098" s="680" t="s">
        <v>228</v>
      </c>
      <c r="F5098" s="681"/>
      <c r="G5098" s="682"/>
    </row>
    <row r="5099" spans="1:7">
      <c r="A5099" s="676">
        <v>600</v>
      </c>
      <c r="B5099" s="676" t="s">
        <v>72</v>
      </c>
      <c r="C5099" s="674" t="s">
        <v>102</v>
      </c>
      <c r="D5099" s="678" t="s">
        <v>229</v>
      </c>
      <c r="E5099" s="584">
        <v>95.79</v>
      </c>
      <c r="F5099" s="571" t="s">
        <v>111</v>
      </c>
      <c r="G5099" s="13">
        <f>SUM(A5099*E5099)</f>
        <v>57474.000000000007</v>
      </c>
    </row>
    <row r="5100" spans="1:7" ht="27" customHeight="1">
      <c r="A5100" s="677"/>
      <c r="B5100" s="677"/>
      <c r="C5100" s="675"/>
      <c r="D5100" s="679"/>
      <c r="E5100" s="680" t="s">
        <v>604</v>
      </c>
      <c r="F5100" s="681"/>
      <c r="G5100" s="682"/>
    </row>
    <row r="5101" spans="1:7" s="25" customFormat="1">
      <c r="A5101" s="674">
        <v>6</v>
      </c>
      <c r="B5101" s="674" t="s">
        <v>72</v>
      </c>
      <c r="C5101" s="674" t="s">
        <v>36</v>
      </c>
      <c r="D5101" s="678" t="s">
        <v>862</v>
      </c>
      <c r="E5101" s="584">
        <v>11477.4</v>
      </c>
      <c r="F5101" s="571" t="s">
        <v>75</v>
      </c>
      <c r="G5101" s="20">
        <f>A5101*E5101</f>
        <v>68864.399999999994</v>
      </c>
    </row>
    <row r="5102" spans="1:7" s="25" customFormat="1" ht="152.25" customHeight="1">
      <c r="A5102" s="675"/>
      <c r="B5102" s="675"/>
      <c r="C5102" s="675"/>
      <c r="D5102" s="679"/>
      <c r="E5102" s="687" t="s">
        <v>863</v>
      </c>
      <c r="F5102" s="688"/>
      <c r="G5102" s="689"/>
    </row>
    <row r="5103" spans="1:7">
      <c r="A5103" s="676">
        <v>20</v>
      </c>
      <c r="B5103" s="676" t="s">
        <v>72</v>
      </c>
      <c r="C5103" s="674" t="s">
        <v>40</v>
      </c>
      <c r="D5103" s="678" t="s">
        <v>186</v>
      </c>
      <c r="E5103" s="584">
        <v>1671.58</v>
      </c>
      <c r="F5103" s="571" t="s">
        <v>75</v>
      </c>
      <c r="G5103" s="13">
        <f>SUM(A5103*E5103)</f>
        <v>33431.599999999999</v>
      </c>
    </row>
    <row r="5104" spans="1:7" ht="87.75" customHeight="1">
      <c r="A5104" s="677"/>
      <c r="B5104" s="677"/>
      <c r="C5104" s="675"/>
      <c r="D5104" s="679"/>
      <c r="E5104" s="680" t="s">
        <v>187</v>
      </c>
      <c r="F5104" s="681"/>
      <c r="G5104" s="682"/>
    </row>
    <row r="5105" spans="1:7">
      <c r="A5105" s="676">
        <v>30</v>
      </c>
      <c r="B5105" s="676" t="s">
        <v>72</v>
      </c>
      <c r="C5105" s="674" t="s">
        <v>44</v>
      </c>
      <c r="D5105" s="678" t="s">
        <v>83</v>
      </c>
      <c r="E5105" s="584">
        <v>447.15</v>
      </c>
      <c r="F5105" s="571" t="s">
        <v>75</v>
      </c>
      <c r="G5105" s="13">
        <f>SUM(A5105*E5105)</f>
        <v>13414.5</v>
      </c>
    </row>
    <row r="5106" spans="1:7" ht="40.5" customHeight="1">
      <c r="A5106" s="677"/>
      <c r="B5106" s="677"/>
      <c r="C5106" s="675"/>
      <c r="D5106" s="679"/>
      <c r="E5106" s="680" t="s">
        <v>84</v>
      </c>
      <c r="F5106" s="681"/>
      <c r="G5106" s="682"/>
    </row>
    <row r="5107" spans="1:7">
      <c r="A5107" s="676">
        <v>30</v>
      </c>
      <c r="B5107" s="676" t="s">
        <v>72</v>
      </c>
      <c r="C5107" s="674" t="s">
        <v>47</v>
      </c>
      <c r="D5107" s="678" t="s">
        <v>85</v>
      </c>
      <c r="E5107" s="584">
        <v>1109.46</v>
      </c>
      <c r="F5107" s="571" t="s">
        <v>75</v>
      </c>
      <c r="G5107" s="13">
        <f>SUM(A5107*E5107)</f>
        <v>33283.800000000003</v>
      </c>
    </row>
    <row r="5108" spans="1:7" ht="26.25" customHeight="1">
      <c r="A5108" s="677"/>
      <c r="B5108" s="677"/>
      <c r="C5108" s="675"/>
      <c r="D5108" s="679"/>
      <c r="E5108" s="728" t="s">
        <v>86</v>
      </c>
      <c r="F5108" s="729"/>
      <c r="G5108" s="730"/>
    </row>
    <row r="5109" spans="1:7">
      <c r="A5109" s="676"/>
      <c r="B5109" s="676"/>
      <c r="C5109" s="674" t="s">
        <v>50</v>
      </c>
      <c r="D5109" s="678" t="s">
        <v>1007</v>
      </c>
      <c r="E5109" s="704"/>
      <c r="F5109" s="705"/>
      <c r="G5109" s="706"/>
    </row>
    <row r="5110" spans="1:7" ht="8.25" customHeight="1">
      <c r="A5110" s="677"/>
      <c r="B5110" s="677"/>
      <c r="C5110" s="675"/>
      <c r="D5110" s="679"/>
      <c r="E5110" s="707"/>
      <c r="F5110" s="708"/>
      <c r="G5110" s="709"/>
    </row>
    <row r="5111" spans="1:7">
      <c r="A5111" s="676">
        <v>4</v>
      </c>
      <c r="B5111" s="676" t="s">
        <v>72</v>
      </c>
      <c r="C5111" s="674" t="s">
        <v>99</v>
      </c>
      <c r="D5111" s="678" t="s">
        <v>1008</v>
      </c>
      <c r="E5111" s="584">
        <v>573.70000000000005</v>
      </c>
      <c r="F5111" s="571" t="s">
        <v>75</v>
      </c>
      <c r="G5111" s="13">
        <f>SUM(A5111*E5111)</f>
        <v>2294.8000000000002</v>
      </c>
    </row>
    <row r="5112" spans="1:7" ht="25.5" customHeight="1">
      <c r="A5112" s="677"/>
      <c r="B5112" s="677"/>
      <c r="C5112" s="675"/>
      <c r="D5112" s="679"/>
      <c r="E5112" s="680" t="s">
        <v>1009</v>
      </c>
      <c r="F5112" s="681"/>
      <c r="G5112" s="682"/>
    </row>
    <row r="5113" spans="1:7">
      <c r="A5113" s="676">
        <v>16</v>
      </c>
      <c r="B5113" s="676" t="s">
        <v>72</v>
      </c>
      <c r="C5113" s="674" t="s">
        <v>102</v>
      </c>
      <c r="D5113" s="678" t="s">
        <v>103</v>
      </c>
      <c r="E5113" s="584">
        <v>318.33999999999997</v>
      </c>
      <c r="F5113" s="571" t="s">
        <v>75</v>
      </c>
      <c r="G5113" s="13">
        <f>SUM(A5113*E5113)</f>
        <v>5093.4399999999996</v>
      </c>
    </row>
    <row r="5114" spans="1:7" ht="26.25" customHeight="1">
      <c r="A5114" s="677"/>
      <c r="B5114" s="677"/>
      <c r="C5114" s="675"/>
      <c r="D5114" s="679"/>
      <c r="E5114" s="680" t="s">
        <v>1010</v>
      </c>
      <c r="F5114" s="681"/>
      <c r="G5114" s="682"/>
    </row>
    <row r="5115" spans="1:7">
      <c r="A5115" s="676">
        <v>8</v>
      </c>
      <c r="B5115" s="676" t="s">
        <v>72</v>
      </c>
      <c r="C5115" s="674" t="s">
        <v>102</v>
      </c>
      <c r="D5115" s="678" t="s">
        <v>100</v>
      </c>
      <c r="E5115" s="584">
        <v>290.83999999999997</v>
      </c>
      <c r="F5115" s="571" t="s">
        <v>75</v>
      </c>
      <c r="G5115" s="13">
        <f>SUM(A5115*E5115)</f>
        <v>2326.7199999999998</v>
      </c>
    </row>
    <row r="5116" spans="1:7" ht="29.25" customHeight="1">
      <c r="A5116" s="677"/>
      <c r="B5116" s="677"/>
      <c r="C5116" s="675"/>
      <c r="D5116" s="679"/>
      <c r="E5116" s="680" t="s">
        <v>1010</v>
      </c>
      <c r="F5116" s="681"/>
      <c r="G5116" s="682"/>
    </row>
    <row r="5117" spans="1:7" s="36" customFormat="1">
      <c r="A5117" s="676">
        <v>12</v>
      </c>
      <c r="B5117" s="676" t="s">
        <v>72</v>
      </c>
      <c r="C5117" s="674" t="s">
        <v>54</v>
      </c>
      <c r="D5117" s="678" t="s">
        <v>868</v>
      </c>
      <c r="E5117" s="584">
        <v>2376</v>
      </c>
      <c r="F5117" s="571" t="s">
        <v>75</v>
      </c>
      <c r="G5117" s="13">
        <f>SUM(A5117*E5117)</f>
        <v>28512</v>
      </c>
    </row>
    <row r="5118" spans="1:7" s="36" customFormat="1" ht="51.75" customHeight="1">
      <c r="A5118" s="677"/>
      <c r="B5118" s="677"/>
      <c r="C5118" s="675"/>
      <c r="D5118" s="679"/>
      <c r="E5118" s="680" t="s">
        <v>223</v>
      </c>
      <c r="F5118" s="681"/>
      <c r="G5118" s="682"/>
    </row>
    <row r="5119" spans="1:7">
      <c r="A5119" s="676"/>
      <c r="B5119" s="676"/>
      <c r="C5119" s="674" t="s">
        <v>57</v>
      </c>
      <c r="D5119" s="678" t="s">
        <v>236</v>
      </c>
      <c r="E5119" s="704"/>
      <c r="F5119" s="705"/>
      <c r="G5119" s="706"/>
    </row>
    <row r="5120" spans="1:7" ht="132" customHeight="1">
      <c r="A5120" s="677"/>
      <c r="B5120" s="677"/>
      <c r="C5120" s="675"/>
      <c r="D5120" s="679"/>
      <c r="E5120" s="707"/>
      <c r="F5120" s="708"/>
      <c r="G5120" s="709"/>
    </row>
    <row r="5121" spans="1:7">
      <c r="A5121" s="676">
        <v>1200</v>
      </c>
      <c r="B5121" s="676" t="s">
        <v>107</v>
      </c>
      <c r="C5121" s="674" t="s">
        <v>99</v>
      </c>
      <c r="D5121" s="678" t="s">
        <v>237</v>
      </c>
      <c r="E5121" s="584">
        <v>116.2</v>
      </c>
      <c r="F5121" s="571" t="s">
        <v>111</v>
      </c>
      <c r="G5121" s="13">
        <f>SUM(A5121*E5121)</f>
        <v>139440</v>
      </c>
    </row>
    <row r="5122" spans="1:7" ht="37.5" customHeight="1">
      <c r="A5122" s="677"/>
      <c r="B5122" s="677"/>
      <c r="C5122" s="675"/>
      <c r="D5122" s="679"/>
      <c r="E5122" s="680" t="s">
        <v>289</v>
      </c>
      <c r="F5122" s="681"/>
      <c r="G5122" s="682"/>
    </row>
    <row r="5123" spans="1:7">
      <c r="A5123" s="676">
        <v>12</v>
      </c>
      <c r="B5123" s="676" t="s">
        <v>72</v>
      </c>
      <c r="C5123" s="674" t="s">
        <v>60</v>
      </c>
      <c r="D5123" s="678" t="s">
        <v>239</v>
      </c>
      <c r="E5123" s="584">
        <v>8122</v>
      </c>
      <c r="F5123" s="571" t="s">
        <v>75</v>
      </c>
      <c r="G5123" s="13">
        <f>SUM(A5123*E5123)</f>
        <v>97464</v>
      </c>
    </row>
    <row r="5124" spans="1:7" ht="91.5" customHeight="1">
      <c r="A5124" s="677"/>
      <c r="B5124" s="677"/>
      <c r="C5124" s="675"/>
      <c r="D5124" s="679"/>
      <c r="E5124" s="680" t="s">
        <v>1433</v>
      </c>
      <c r="F5124" s="681"/>
      <c r="G5124" s="682"/>
    </row>
    <row r="5125" spans="1:7">
      <c r="A5125" s="674">
        <v>12</v>
      </c>
      <c r="B5125" s="674" t="s">
        <v>72</v>
      </c>
      <c r="C5125" s="676" t="s">
        <v>63</v>
      </c>
      <c r="D5125" s="678" t="s">
        <v>1011</v>
      </c>
      <c r="E5125" s="584">
        <v>2882</v>
      </c>
      <c r="F5125" s="571" t="s">
        <v>75</v>
      </c>
      <c r="G5125" s="13">
        <f>SUM(A5125*E5125)</f>
        <v>34584</v>
      </c>
    </row>
    <row r="5126" spans="1:7" ht="40.5" customHeight="1">
      <c r="A5126" s="675"/>
      <c r="B5126" s="675"/>
      <c r="C5126" s="677"/>
      <c r="D5126" s="679"/>
      <c r="E5126" s="680" t="s">
        <v>1012</v>
      </c>
      <c r="F5126" s="681"/>
      <c r="G5126" s="682"/>
    </row>
    <row r="5127" spans="1:7">
      <c r="A5127" s="674">
        <v>12</v>
      </c>
      <c r="B5127" s="674" t="s">
        <v>72</v>
      </c>
      <c r="C5127" s="676" t="s">
        <v>66</v>
      </c>
      <c r="D5127" s="678" t="s">
        <v>873</v>
      </c>
      <c r="E5127" s="584">
        <v>2882</v>
      </c>
      <c r="F5127" s="571" t="s">
        <v>75</v>
      </c>
      <c r="G5127" s="13">
        <f>SUM(A5127*E5127)</f>
        <v>34584</v>
      </c>
    </row>
    <row r="5128" spans="1:7" ht="30" customHeight="1">
      <c r="A5128" s="675"/>
      <c r="B5128" s="675"/>
      <c r="C5128" s="677"/>
      <c r="D5128" s="679"/>
      <c r="E5128" s="680" t="s">
        <v>1012</v>
      </c>
      <c r="F5128" s="681"/>
      <c r="G5128" s="682"/>
    </row>
    <row r="5129" spans="1:7">
      <c r="A5129" s="674">
        <v>2</v>
      </c>
      <c r="B5129" s="674" t="s">
        <v>72</v>
      </c>
      <c r="C5129" s="676" t="s">
        <v>69</v>
      </c>
      <c r="D5129" s="678" t="s">
        <v>1013</v>
      </c>
      <c r="E5129" s="584">
        <v>2745</v>
      </c>
      <c r="F5129" s="571" t="s">
        <v>75</v>
      </c>
      <c r="G5129" s="13">
        <f>SUM(A5129*E5129)</f>
        <v>5490</v>
      </c>
    </row>
    <row r="5130" spans="1:7" ht="27" customHeight="1">
      <c r="A5130" s="675"/>
      <c r="B5130" s="675"/>
      <c r="C5130" s="677"/>
      <c r="D5130" s="679"/>
      <c r="E5130" s="680" t="s">
        <v>1014</v>
      </c>
      <c r="F5130" s="681"/>
      <c r="G5130" s="682"/>
    </row>
    <row r="5131" spans="1:7">
      <c r="A5131" s="674">
        <v>36</v>
      </c>
      <c r="B5131" s="674" t="s">
        <v>72</v>
      </c>
      <c r="C5131" s="676" t="s">
        <v>73</v>
      </c>
      <c r="D5131" s="678" t="s">
        <v>822</v>
      </c>
      <c r="E5131" s="584">
        <v>843.92</v>
      </c>
      <c r="F5131" s="571" t="s">
        <v>75</v>
      </c>
      <c r="G5131" s="13">
        <f>SUM(A5131*E5131)</f>
        <v>30381.119999999999</v>
      </c>
    </row>
    <row r="5132" spans="1:7" ht="45.75" customHeight="1">
      <c r="A5132" s="675"/>
      <c r="B5132" s="675"/>
      <c r="C5132" s="677"/>
      <c r="D5132" s="679"/>
      <c r="E5132" s="680" t="s">
        <v>823</v>
      </c>
      <c r="F5132" s="681"/>
      <c r="G5132" s="682"/>
    </row>
    <row r="5133" spans="1:7">
      <c r="A5133" s="674">
        <v>20</v>
      </c>
      <c r="B5133" s="674" t="s">
        <v>72</v>
      </c>
      <c r="C5133" s="676" t="s">
        <v>208</v>
      </c>
      <c r="D5133" s="678" t="s">
        <v>822</v>
      </c>
      <c r="E5133" s="584">
        <v>341.88</v>
      </c>
      <c r="F5133" s="571" t="s">
        <v>75</v>
      </c>
      <c r="G5133" s="13">
        <f>SUM(A5133*E5133)</f>
        <v>6837.6</v>
      </c>
    </row>
    <row r="5134" spans="1:7" ht="45.75" customHeight="1">
      <c r="A5134" s="675"/>
      <c r="B5134" s="675"/>
      <c r="C5134" s="677"/>
      <c r="D5134" s="679"/>
      <c r="E5134" s="680" t="s">
        <v>1253</v>
      </c>
      <c r="F5134" s="681"/>
      <c r="G5134" s="682"/>
    </row>
    <row r="5135" spans="1:7" s="30" customFormat="1" ht="36.75" customHeight="1">
      <c r="A5135" s="586"/>
      <c r="B5135" s="586"/>
      <c r="C5135" s="3"/>
      <c r="D5135" s="91"/>
      <c r="E5135" s="586"/>
      <c r="F5135" s="28" t="s">
        <v>320</v>
      </c>
      <c r="G5135" s="233">
        <v>812752</v>
      </c>
    </row>
    <row r="5136" spans="1:7" s="25" customFormat="1">
      <c r="A5136" s="76"/>
      <c r="B5136" s="76"/>
      <c r="C5136" s="75"/>
      <c r="D5136" s="235" t="s">
        <v>1015</v>
      </c>
      <c r="E5136" s="76"/>
      <c r="F5136" s="76"/>
      <c r="G5136" s="84"/>
    </row>
    <row r="5137" spans="1:7">
      <c r="A5137" s="676"/>
      <c r="B5137" s="676"/>
      <c r="C5137" s="674" t="s">
        <v>11</v>
      </c>
      <c r="D5137" s="678" t="s">
        <v>113</v>
      </c>
      <c r="E5137" s="704"/>
      <c r="F5137" s="705"/>
      <c r="G5137" s="706"/>
    </row>
    <row r="5138" spans="1:7" ht="180.75" customHeight="1">
      <c r="A5138" s="677"/>
      <c r="B5138" s="677"/>
      <c r="C5138" s="675"/>
      <c r="D5138" s="679"/>
      <c r="E5138" s="707"/>
      <c r="F5138" s="708"/>
      <c r="G5138" s="709"/>
    </row>
    <row r="5139" spans="1:7" ht="18" customHeight="1">
      <c r="A5139" s="676">
        <v>40</v>
      </c>
      <c r="B5139" s="676" t="s">
        <v>72</v>
      </c>
      <c r="C5139" s="674"/>
      <c r="D5139" s="742" t="s">
        <v>154</v>
      </c>
      <c r="E5139" s="584">
        <v>14748</v>
      </c>
      <c r="F5139" s="571" t="s">
        <v>75</v>
      </c>
      <c r="G5139" s="13">
        <f>SUM(A5139*E5139)</f>
        <v>589920</v>
      </c>
    </row>
    <row r="5140" spans="1:7" ht="33" customHeight="1">
      <c r="A5140" s="677"/>
      <c r="B5140" s="677"/>
      <c r="C5140" s="675"/>
      <c r="D5140" s="743"/>
      <c r="E5140" s="680" t="s">
        <v>114</v>
      </c>
      <c r="F5140" s="681"/>
      <c r="G5140" s="682"/>
    </row>
    <row r="5141" spans="1:7" s="36" customFormat="1">
      <c r="A5141" s="676"/>
      <c r="B5141" s="676"/>
      <c r="C5141" s="674" t="s">
        <v>15</v>
      </c>
      <c r="D5141" s="678" t="s">
        <v>1016</v>
      </c>
      <c r="E5141" s="704"/>
      <c r="F5141" s="705"/>
      <c r="G5141" s="706"/>
    </row>
    <row r="5142" spans="1:7" s="36" customFormat="1" ht="63.75" customHeight="1">
      <c r="A5142" s="677"/>
      <c r="B5142" s="677"/>
      <c r="C5142" s="675"/>
      <c r="D5142" s="679"/>
      <c r="E5142" s="707"/>
      <c r="F5142" s="708"/>
      <c r="G5142" s="709"/>
    </row>
    <row r="5143" spans="1:7" s="36" customFormat="1">
      <c r="A5143" s="676">
        <v>650</v>
      </c>
      <c r="B5143" s="676" t="s">
        <v>107</v>
      </c>
      <c r="C5143" s="674" t="s">
        <v>154</v>
      </c>
      <c r="D5143" s="678" t="s">
        <v>103</v>
      </c>
      <c r="E5143" s="584">
        <v>28</v>
      </c>
      <c r="F5143" s="571" t="s">
        <v>111</v>
      </c>
      <c r="G5143" s="13">
        <f>SUM(A5143*E5143)</f>
        <v>18200</v>
      </c>
    </row>
    <row r="5144" spans="1:7" s="36" customFormat="1" ht="25.5" customHeight="1">
      <c r="A5144" s="677"/>
      <c r="B5144" s="677"/>
      <c r="C5144" s="675"/>
      <c r="D5144" s="679"/>
      <c r="E5144" s="680" t="s">
        <v>947</v>
      </c>
      <c r="F5144" s="681"/>
      <c r="G5144" s="682"/>
    </row>
    <row r="5145" spans="1:7" s="36" customFormat="1">
      <c r="A5145" s="676">
        <v>600</v>
      </c>
      <c r="B5145" s="676" t="s">
        <v>107</v>
      </c>
      <c r="C5145" s="674" t="s">
        <v>157</v>
      </c>
      <c r="D5145" s="678" t="s">
        <v>424</v>
      </c>
      <c r="E5145" s="584">
        <v>226</v>
      </c>
      <c r="F5145" s="571" t="s">
        <v>111</v>
      </c>
      <c r="G5145" s="13">
        <f>SUM(A5145*E5145)</f>
        <v>135600</v>
      </c>
    </row>
    <row r="5146" spans="1:7" s="36" customFormat="1" ht="27.75" customHeight="1">
      <c r="A5146" s="677"/>
      <c r="B5146" s="677"/>
      <c r="C5146" s="675"/>
      <c r="D5146" s="679"/>
      <c r="E5146" s="680" t="s">
        <v>1017</v>
      </c>
      <c r="F5146" s="681"/>
      <c r="G5146" s="682"/>
    </row>
    <row r="5147" spans="1:7" s="36" customFormat="1">
      <c r="A5147" s="676">
        <v>300</v>
      </c>
      <c r="B5147" s="676" t="s">
        <v>107</v>
      </c>
      <c r="C5147" s="674" t="s">
        <v>197</v>
      </c>
      <c r="D5147" s="678" t="s">
        <v>423</v>
      </c>
      <c r="E5147" s="584">
        <v>486</v>
      </c>
      <c r="F5147" s="571" t="s">
        <v>111</v>
      </c>
      <c r="G5147" s="13">
        <f>SUM(A5147*E5147)</f>
        <v>145800</v>
      </c>
    </row>
    <row r="5148" spans="1:7" s="36" customFormat="1" ht="36.75" customHeight="1">
      <c r="A5148" s="677"/>
      <c r="B5148" s="677"/>
      <c r="C5148" s="675"/>
      <c r="D5148" s="679"/>
      <c r="E5148" s="680" t="s">
        <v>1018</v>
      </c>
      <c r="F5148" s="681"/>
      <c r="G5148" s="682"/>
    </row>
    <row r="5149" spans="1:7" s="36" customFormat="1">
      <c r="A5149" s="676">
        <v>200</v>
      </c>
      <c r="B5149" s="676" t="s">
        <v>107</v>
      </c>
      <c r="C5149" s="674" t="s">
        <v>427</v>
      </c>
      <c r="D5149" s="678" t="s">
        <v>638</v>
      </c>
      <c r="E5149" s="584">
        <v>1375</v>
      </c>
      <c r="F5149" s="571" t="s">
        <v>111</v>
      </c>
      <c r="G5149" s="13">
        <f>SUM(A5149*E5149)</f>
        <v>275000</v>
      </c>
    </row>
    <row r="5150" spans="1:7" s="36" customFormat="1" ht="103.5" customHeight="1">
      <c r="A5150" s="677"/>
      <c r="B5150" s="677"/>
      <c r="C5150" s="675"/>
      <c r="D5150" s="679"/>
      <c r="E5150" s="680" t="s">
        <v>1250</v>
      </c>
      <c r="F5150" s="681"/>
      <c r="G5150" s="682"/>
    </row>
    <row r="5151" spans="1:7" s="36" customFormat="1">
      <c r="A5151" s="676">
        <v>140</v>
      </c>
      <c r="B5151" s="676" t="s">
        <v>107</v>
      </c>
      <c r="C5151" s="674" t="s">
        <v>18</v>
      </c>
      <c r="D5151" s="678" t="s">
        <v>110</v>
      </c>
      <c r="E5151" s="584">
        <v>242</v>
      </c>
      <c r="F5151" s="571" t="s">
        <v>111</v>
      </c>
      <c r="G5151" s="13">
        <f>SUM(A5151*E5151)</f>
        <v>33880</v>
      </c>
    </row>
    <row r="5152" spans="1:7" s="36" customFormat="1" ht="58.5" customHeight="1">
      <c r="A5152" s="677"/>
      <c r="B5152" s="677"/>
      <c r="C5152" s="675"/>
      <c r="D5152" s="679"/>
      <c r="E5152" s="680" t="s">
        <v>112</v>
      </c>
      <c r="F5152" s="681"/>
      <c r="G5152" s="682"/>
    </row>
    <row r="5153" spans="1:7" s="30" customFormat="1" ht="47.25" customHeight="1">
      <c r="A5153" s="586"/>
      <c r="B5153" s="586"/>
      <c r="C5153" s="3"/>
      <c r="D5153" s="91"/>
      <c r="E5153" s="586"/>
      <c r="F5153" s="28" t="s">
        <v>1019</v>
      </c>
      <c r="G5153" s="233">
        <v>1885900</v>
      </c>
    </row>
    <row r="5154" spans="1:7">
      <c r="A5154" s="586"/>
      <c r="B5154" s="586"/>
      <c r="C5154" s="3"/>
      <c r="D5154" s="244" t="s">
        <v>292</v>
      </c>
      <c r="E5154" s="586"/>
      <c r="F5154" s="586"/>
      <c r="G5154" s="5"/>
    </row>
    <row r="5155" spans="1:7" s="25" customFormat="1" ht="38.25" customHeight="1">
      <c r="A5155" s="571">
        <v>2</v>
      </c>
      <c r="B5155" s="571" t="s">
        <v>72</v>
      </c>
      <c r="C5155" s="570" t="s">
        <v>11</v>
      </c>
      <c r="D5155" s="572" t="s">
        <v>1251</v>
      </c>
      <c r="E5155" s="571"/>
      <c r="F5155" s="571" t="s">
        <v>75</v>
      </c>
      <c r="G5155" s="180"/>
    </row>
    <row r="5156" spans="1:7" s="30" customFormat="1" ht="30.75" customHeight="1">
      <c r="A5156" s="586"/>
      <c r="B5156" s="586"/>
      <c r="C5156" s="3"/>
      <c r="D5156" s="91"/>
      <c r="E5156" s="586"/>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76">
        <v>724</v>
      </c>
      <c r="B5159" s="676" t="s">
        <v>10</v>
      </c>
      <c r="C5159" s="674" t="s">
        <v>11</v>
      </c>
      <c r="D5159" s="678" t="s">
        <v>241</v>
      </c>
      <c r="E5159" s="584">
        <v>3176.25</v>
      </c>
      <c r="F5159" s="571" t="s">
        <v>242</v>
      </c>
      <c r="G5159" s="20">
        <f>SUM(A5159*E5159/1000)</f>
        <v>2299.605</v>
      </c>
    </row>
    <row r="5160" spans="1:7" ht="67.5" customHeight="1">
      <c r="A5160" s="677"/>
      <c r="B5160" s="677"/>
      <c r="C5160" s="675"/>
      <c r="D5160" s="679"/>
      <c r="E5160" s="680" t="s">
        <v>180</v>
      </c>
      <c r="F5160" s="681"/>
      <c r="G5160" s="682"/>
    </row>
    <row r="5161" spans="1:7" s="25" customFormat="1">
      <c r="A5161" s="676">
        <v>161</v>
      </c>
      <c r="B5161" s="676" t="s">
        <v>10</v>
      </c>
      <c r="C5161" s="674" t="s">
        <v>15</v>
      </c>
      <c r="D5161" s="678" t="s">
        <v>243</v>
      </c>
      <c r="E5161" s="584">
        <v>9416.2800000000007</v>
      </c>
      <c r="F5161" s="571" t="s">
        <v>13</v>
      </c>
      <c r="G5161" s="20">
        <f>SUM(A5161*E5161/100)</f>
        <v>15160.210800000001</v>
      </c>
    </row>
    <row r="5162" spans="1:7" s="25" customFormat="1" ht="42" customHeight="1">
      <c r="A5162" s="677"/>
      <c r="B5162" s="677"/>
      <c r="C5162" s="675"/>
      <c r="D5162" s="679"/>
      <c r="E5162" s="680" t="s">
        <v>244</v>
      </c>
      <c r="F5162" s="681"/>
      <c r="G5162" s="682"/>
    </row>
    <row r="5163" spans="1:7" ht="15" customHeight="1">
      <c r="A5163" s="676">
        <v>618</v>
      </c>
      <c r="B5163" s="676" t="s">
        <v>10</v>
      </c>
      <c r="C5163" s="674" t="s">
        <v>18</v>
      </c>
      <c r="D5163" s="678" t="s">
        <v>16</v>
      </c>
      <c r="E5163" s="584">
        <v>11948.36</v>
      </c>
      <c r="F5163" s="571" t="s">
        <v>13</v>
      </c>
      <c r="G5163" s="13">
        <f>SUM(A5163*E5163/100)</f>
        <v>73840.86480000001</v>
      </c>
    </row>
    <row r="5164" spans="1:7" ht="45" customHeight="1">
      <c r="A5164" s="677"/>
      <c r="B5164" s="677"/>
      <c r="C5164" s="675"/>
      <c r="D5164" s="679"/>
      <c r="E5164" s="680" t="s">
        <v>17</v>
      </c>
      <c r="F5164" s="681"/>
      <c r="G5164" s="682"/>
    </row>
    <row r="5165" spans="1:7" s="24" customFormat="1">
      <c r="A5165" s="674">
        <v>763</v>
      </c>
      <c r="B5165" s="674" t="s">
        <v>39</v>
      </c>
      <c r="C5165" s="676" t="s">
        <v>21</v>
      </c>
      <c r="D5165" s="678" t="s">
        <v>41</v>
      </c>
      <c r="E5165" s="584">
        <v>2206.6</v>
      </c>
      <c r="F5165" s="571" t="s">
        <v>42</v>
      </c>
      <c r="G5165" s="20">
        <f>SUM(A5165*E5165/100)</f>
        <v>16836.358</v>
      </c>
    </row>
    <row r="5166" spans="1:7" s="24" customFormat="1" ht="27.75" customHeight="1">
      <c r="A5166" s="675"/>
      <c r="B5166" s="675"/>
      <c r="C5166" s="677"/>
      <c r="D5166" s="679"/>
      <c r="E5166" s="687" t="s">
        <v>43</v>
      </c>
      <c r="F5166" s="688"/>
      <c r="G5166" s="689"/>
    </row>
    <row r="5167" spans="1:7" s="24" customFormat="1" ht="15" customHeight="1">
      <c r="A5167" s="674">
        <v>763</v>
      </c>
      <c r="B5167" s="674" t="s">
        <v>39</v>
      </c>
      <c r="C5167" s="676" t="s">
        <v>25</v>
      </c>
      <c r="D5167" s="678" t="s">
        <v>45</v>
      </c>
      <c r="E5167" s="571">
        <v>2197.52</v>
      </c>
      <c r="F5167" s="571" t="s">
        <v>42</v>
      </c>
      <c r="G5167" s="20">
        <f>SUM(A5167*E5167/100)</f>
        <v>16767.077600000001</v>
      </c>
    </row>
    <row r="5168" spans="1:7" s="24" customFormat="1" ht="45.75" customHeight="1">
      <c r="A5168" s="675"/>
      <c r="B5168" s="675"/>
      <c r="C5168" s="677"/>
      <c r="D5168" s="679"/>
      <c r="E5168" s="687" t="s">
        <v>46</v>
      </c>
      <c r="F5168" s="688"/>
      <c r="G5168" s="689"/>
    </row>
    <row r="5169" spans="1:7">
      <c r="A5169" s="676">
        <v>79</v>
      </c>
      <c r="B5169" s="676" t="s">
        <v>10</v>
      </c>
      <c r="C5169" s="674" t="s">
        <v>29</v>
      </c>
      <c r="D5169" s="678" t="s">
        <v>352</v>
      </c>
      <c r="E5169" s="584">
        <v>3227.5</v>
      </c>
      <c r="F5169" s="571" t="s">
        <v>147</v>
      </c>
      <c r="G5169" s="20">
        <f>SUM(A5169*E5169/100)</f>
        <v>2549.7249999999999</v>
      </c>
    </row>
    <row r="5170" spans="1:7" ht="43.5" customHeight="1">
      <c r="A5170" s="677"/>
      <c r="B5170" s="677"/>
      <c r="C5170" s="675"/>
      <c r="D5170" s="679"/>
      <c r="E5170" s="680" t="s">
        <v>353</v>
      </c>
      <c r="F5170" s="681"/>
      <c r="G5170" s="682"/>
    </row>
    <row r="5171" spans="1:7">
      <c r="A5171" s="676">
        <v>4200</v>
      </c>
      <c r="B5171" s="676" t="s">
        <v>10</v>
      </c>
      <c r="C5171" s="674" t="s">
        <v>33</v>
      </c>
      <c r="D5171" s="678" t="s">
        <v>202</v>
      </c>
      <c r="E5171" s="584">
        <v>1720.66</v>
      </c>
      <c r="F5171" s="571" t="s">
        <v>13</v>
      </c>
      <c r="G5171" s="20">
        <f>SUM(A5171*E5171/100)</f>
        <v>72267.72</v>
      </c>
    </row>
    <row r="5172" spans="1:7" ht="29.25" customHeight="1">
      <c r="A5172" s="677"/>
      <c r="B5172" s="677"/>
      <c r="C5172" s="675"/>
      <c r="D5172" s="679"/>
      <c r="E5172" s="680" t="s">
        <v>203</v>
      </c>
      <c r="F5172" s="681"/>
      <c r="G5172" s="682"/>
    </row>
    <row r="5173" spans="1:7" ht="15" customHeight="1">
      <c r="A5173" s="676">
        <v>50</v>
      </c>
      <c r="B5173" s="676" t="s">
        <v>10</v>
      </c>
      <c r="C5173" s="560" t="s">
        <v>36</v>
      </c>
      <c r="D5173" s="678" t="s">
        <v>12</v>
      </c>
      <c r="E5173" s="584">
        <v>8694.9500000000007</v>
      </c>
      <c r="F5173" s="571" t="s">
        <v>13</v>
      </c>
      <c r="G5173" s="13">
        <f>SUM(A5173*E5173/100)</f>
        <v>4347.4750000000004</v>
      </c>
    </row>
    <row r="5174" spans="1:7" ht="46.5" customHeight="1">
      <c r="A5174" s="677"/>
      <c r="B5174" s="677"/>
      <c r="C5174" s="561"/>
      <c r="D5174" s="679"/>
      <c r="E5174" s="680" t="s">
        <v>14</v>
      </c>
      <c r="F5174" s="681"/>
      <c r="G5174" s="682"/>
    </row>
    <row r="5175" spans="1:7" ht="72" customHeight="1">
      <c r="A5175" s="558"/>
      <c r="B5175" s="558"/>
      <c r="C5175" s="560" t="s">
        <v>40</v>
      </c>
      <c r="D5175" s="562" t="s">
        <v>153</v>
      </c>
      <c r="E5175" s="704"/>
      <c r="F5175" s="705"/>
      <c r="G5175" s="706"/>
    </row>
    <row r="5176" spans="1:7">
      <c r="A5176" s="676">
        <v>266</v>
      </c>
      <c r="B5176" s="676" t="s">
        <v>39</v>
      </c>
      <c r="C5176" s="674" t="s">
        <v>154</v>
      </c>
      <c r="D5176" s="678" t="s">
        <v>158</v>
      </c>
      <c r="E5176" s="584">
        <v>3275.5</v>
      </c>
      <c r="F5176" s="571" t="s">
        <v>42</v>
      </c>
      <c r="G5176" s="20">
        <f>SUM(A5176*E5176/100)</f>
        <v>8712.83</v>
      </c>
    </row>
    <row r="5177" spans="1:7" ht="90.75" customHeight="1">
      <c r="A5177" s="677"/>
      <c r="B5177" s="677"/>
      <c r="C5177" s="675"/>
      <c r="D5177" s="679"/>
      <c r="E5177" s="680" t="s">
        <v>159</v>
      </c>
      <c r="F5177" s="681"/>
      <c r="G5177" s="682"/>
    </row>
    <row r="5178" spans="1:7" s="23" customFormat="1" ht="15" customHeight="1">
      <c r="A5178" s="674">
        <v>88</v>
      </c>
      <c r="B5178" s="674" t="s">
        <v>10</v>
      </c>
      <c r="C5178" s="676" t="s">
        <v>44</v>
      </c>
      <c r="D5178" s="695" t="s">
        <v>30</v>
      </c>
      <c r="E5178" s="584">
        <v>337</v>
      </c>
      <c r="F5178" s="571" t="s">
        <v>31</v>
      </c>
      <c r="G5178" s="20">
        <f>SUM(A5178*E5178)</f>
        <v>29656</v>
      </c>
    </row>
    <row r="5179" spans="1:7" s="23" customFormat="1" ht="169.5" customHeight="1">
      <c r="A5179" s="675"/>
      <c r="B5179" s="675"/>
      <c r="C5179" s="677"/>
      <c r="D5179" s="696"/>
      <c r="E5179" s="697" t="s">
        <v>32</v>
      </c>
      <c r="F5179" s="698"/>
      <c r="G5179" s="699"/>
    </row>
    <row r="5180" spans="1:7" ht="15" customHeight="1">
      <c r="A5180" s="700">
        <v>9.75</v>
      </c>
      <c r="B5180" s="674" t="s">
        <v>24</v>
      </c>
      <c r="C5180" s="676" t="s">
        <v>47</v>
      </c>
      <c r="D5180" s="695" t="s">
        <v>26</v>
      </c>
      <c r="E5180" s="584">
        <v>5001.7</v>
      </c>
      <c r="F5180" s="571" t="s">
        <v>27</v>
      </c>
      <c r="G5180" s="20">
        <f>SUM(A5180*E5180)</f>
        <v>48766.574999999997</v>
      </c>
    </row>
    <row r="5181" spans="1:7" ht="63" customHeight="1">
      <c r="A5181" s="701"/>
      <c r="B5181" s="675"/>
      <c r="C5181" s="677"/>
      <c r="D5181" s="696"/>
      <c r="E5181" s="680" t="s">
        <v>28</v>
      </c>
      <c r="F5181" s="681"/>
      <c r="G5181" s="682"/>
    </row>
    <row r="5182" spans="1:7" s="30" customFormat="1" ht="36.75" customHeight="1">
      <c r="A5182" s="586"/>
      <c r="B5182" s="586"/>
      <c r="C5182" s="3"/>
      <c r="D5182" s="91"/>
      <c r="E5182" s="586"/>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10" t="s">
        <v>0</v>
      </c>
      <c r="B6158" s="710"/>
      <c r="C6158" s="710"/>
      <c r="D6158" s="710"/>
      <c r="E6158" s="710"/>
      <c r="F6158" s="710"/>
      <c r="G6158" s="710"/>
    </row>
    <row r="6159" spans="1:7">
      <c r="A6159" s="711" t="s">
        <v>1</v>
      </c>
      <c r="B6159" s="711"/>
      <c r="C6159" s="711"/>
      <c r="D6159" s="711"/>
      <c r="E6159" s="711"/>
      <c r="F6159" s="711"/>
      <c r="G6159" s="711"/>
    </row>
    <row r="6160" spans="1:7" ht="31.5" customHeight="1">
      <c r="A6160" s="1" t="s">
        <v>2</v>
      </c>
      <c r="B6160" s="576"/>
      <c r="C6160" s="576"/>
      <c r="D6160" s="712" t="s">
        <v>1427</v>
      </c>
      <c r="E6160" s="712"/>
      <c r="F6160" s="712"/>
      <c r="G6160" s="712"/>
    </row>
    <row r="6161" spans="1:7" ht="25.5">
      <c r="A6161" s="713" t="s">
        <v>3</v>
      </c>
      <c r="B6161" s="714"/>
      <c r="C6161" s="3" t="s">
        <v>4</v>
      </c>
      <c r="D6161" s="91" t="s">
        <v>5</v>
      </c>
      <c r="E6161" s="586" t="s">
        <v>6</v>
      </c>
      <c r="F6161" s="586" t="s">
        <v>7</v>
      </c>
      <c r="G6161" s="5" t="s">
        <v>8</v>
      </c>
    </row>
    <row r="6162" spans="1:7" ht="18" customHeight="1">
      <c r="D6162" s="173"/>
    </row>
    <row r="6163" spans="1:7">
      <c r="A6163" s="674"/>
      <c r="B6163" s="674"/>
      <c r="C6163" s="676" t="s">
        <v>11</v>
      </c>
      <c r="D6163" s="678" t="s">
        <v>977</v>
      </c>
      <c r="E6163" s="584"/>
      <c r="F6163" s="571"/>
      <c r="G6163" s="20"/>
    </row>
    <row r="6164" spans="1:7" ht="66" customHeight="1">
      <c r="A6164" s="675"/>
      <c r="B6164" s="675"/>
      <c r="C6164" s="677"/>
      <c r="D6164" s="679"/>
      <c r="E6164" s="680"/>
      <c r="F6164" s="681"/>
      <c r="G6164" s="682"/>
    </row>
    <row r="6165" spans="1:7">
      <c r="A6165" s="674">
        <v>443</v>
      </c>
      <c r="B6165" s="674" t="s">
        <v>39</v>
      </c>
      <c r="C6165" s="676" t="s">
        <v>154</v>
      </c>
      <c r="D6165" s="678" t="s">
        <v>1428</v>
      </c>
      <c r="E6165" s="584">
        <v>1450.76</v>
      </c>
      <c r="F6165" s="571" t="s">
        <v>165</v>
      </c>
      <c r="G6165" s="20">
        <f>SUM(A6165*E6165)</f>
        <v>642686.68000000005</v>
      </c>
    </row>
    <row r="6166" spans="1:7" ht="30.75" customHeight="1">
      <c r="A6166" s="675"/>
      <c r="B6166" s="675"/>
      <c r="C6166" s="677"/>
      <c r="D6166" s="679"/>
      <c r="E6166" s="680" t="s">
        <v>978</v>
      </c>
      <c r="F6166" s="681"/>
      <c r="G6166" s="682"/>
    </row>
    <row r="6167" spans="1:7" ht="16.5" customHeight="1">
      <c r="A6167" s="674">
        <v>279</v>
      </c>
      <c r="B6167" s="674" t="s">
        <v>39</v>
      </c>
      <c r="C6167" s="676" t="s">
        <v>157</v>
      </c>
      <c r="D6167" s="678" t="s">
        <v>1429</v>
      </c>
      <c r="E6167" s="584">
        <v>1592.69</v>
      </c>
      <c r="F6167" s="571" t="s">
        <v>165</v>
      </c>
      <c r="G6167" s="20">
        <f>SUM(A6167*E6167)</f>
        <v>444360.51</v>
      </c>
    </row>
    <row r="6168" spans="1:7" ht="66" customHeight="1">
      <c r="A6168" s="675"/>
      <c r="B6168" s="675"/>
      <c r="C6168" s="677"/>
      <c r="D6168" s="679"/>
      <c r="E6168" s="680" t="s">
        <v>978</v>
      </c>
      <c r="F6168" s="681"/>
      <c r="G6168" s="682"/>
    </row>
    <row r="6169" spans="1:7" ht="18" customHeight="1"/>
    <row r="6170" spans="1:7" s="30" customFormat="1" ht="39.75" customHeight="1">
      <c r="A6170" s="570"/>
      <c r="B6170" s="570"/>
      <c r="C6170" s="571"/>
      <c r="D6170" s="572"/>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0"/>
      <c r="B6173" s="570"/>
      <c r="C6173" s="571"/>
      <c r="D6173" s="572"/>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10" t="s">
        <v>0</v>
      </c>
      <c r="B6238" s="710"/>
      <c r="C6238" s="710"/>
      <c r="D6238" s="710"/>
      <c r="E6238" s="710"/>
      <c r="F6238" s="710"/>
      <c r="G6238" s="710"/>
    </row>
    <row r="6239" spans="1:7">
      <c r="A6239" s="711" t="s">
        <v>1</v>
      </c>
      <c r="B6239" s="711"/>
      <c r="C6239" s="711"/>
      <c r="D6239" s="711"/>
      <c r="E6239" s="711"/>
      <c r="F6239" s="711"/>
      <c r="G6239" s="711"/>
    </row>
    <row r="6240" spans="1:7" ht="23.25" customHeight="1">
      <c r="A6240" s="1" t="s">
        <v>2</v>
      </c>
      <c r="B6240" s="576"/>
      <c r="C6240" s="576"/>
      <c r="D6240" s="712" t="s">
        <v>1416</v>
      </c>
      <c r="E6240" s="712"/>
      <c r="F6240" s="712"/>
      <c r="G6240" s="712"/>
    </row>
    <row r="6241" spans="1:7" ht="25.5">
      <c r="A6241" s="713" t="s">
        <v>3</v>
      </c>
      <c r="B6241" s="714"/>
      <c r="C6241" s="3" t="s">
        <v>4</v>
      </c>
      <c r="D6241" s="91" t="s">
        <v>5</v>
      </c>
      <c r="E6241" s="586" t="s">
        <v>6</v>
      </c>
      <c r="F6241" s="586" t="s">
        <v>7</v>
      </c>
      <c r="G6241" s="5" t="s">
        <v>8</v>
      </c>
    </row>
    <row r="6242" spans="1:7" ht="18" customHeight="1">
      <c r="D6242" s="173" t="s">
        <v>607</v>
      </c>
    </row>
    <row r="6243" spans="1:7">
      <c r="A6243" s="676"/>
      <c r="B6243" s="676"/>
      <c r="C6243" s="674" t="s">
        <v>11</v>
      </c>
      <c r="D6243" s="678" t="s">
        <v>226</v>
      </c>
      <c r="E6243" s="704"/>
      <c r="F6243" s="705"/>
      <c r="G6243" s="706"/>
    </row>
    <row r="6244" spans="1:7" ht="118.5" customHeight="1">
      <c r="A6244" s="677"/>
      <c r="B6244" s="677"/>
      <c r="C6244" s="675"/>
      <c r="D6244" s="679"/>
      <c r="E6244" s="707"/>
      <c r="F6244" s="708"/>
      <c r="G6244" s="709"/>
    </row>
    <row r="6245" spans="1:7">
      <c r="A6245" s="676">
        <v>1100</v>
      </c>
      <c r="B6245" s="676" t="s">
        <v>107</v>
      </c>
      <c r="C6245" s="674" t="s">
        <v>99</v>
      </c>
      <c r="D6245" s="678" t="s">
        <v>1417</v>
      </c>
      <c r="E6245" s="584">
        <v>887.24</v>
      </c>
      <c r="F6245" s="571" t="s">
        <v>111</v>
      </c>
      <c r="G6245" s="13">
        <f>SUM(A6245*E6245)</f>
        <v>975964</v>
      </c>
    </row>
    <row r="6246" spans="1:7" ht="25.5" customHeight="1">
      <c r="A6246" s="677"/>
      <c r="B6246" s="677"/>
      <c r="C6246" s="675"/>
      <c r="D6246" s="679"/>
      <c r="E6246" s="680" t="s">
        <v>1421</v>
      </c>
      <c r="F6246" s="681"/>
      <c r="G6246" s="682"/>
    </row>
    <row r="6247" spans="1:7" ht="18" customHeight="1"/>
    <row r="6248" spans="1:7">
      <c r="A6248" s="676"/>
      <c r="B6248" s="676"/>
      <c r="C6248" s="674" t="s">
        <v>15</v>
      </c>
      <c r="D6248" s="678" t="s">
        <v>1419</v>
      </c>
      <c r="E6248" s="704"/>
      <c r="F6248" s="705"/>
      <c r="G6248" s="706"/>
    </row>
    <row r="6249" spans="1:7" ht="42.75" customHeight="1">
      <c r="A6249" s="677"/>
      <c r="B6249" s="677"/>
      <c r="C6249" s="675"/>
      <c r="D6249" s="679"/>
      <c r="E6249" s="707"/>
      <c r="F6249" s="708"/>
      <c r="G6249" s="709"/>
    </row>
    <row r="6250" spans="1:7">
      <c r="A6250" s="676">
        <v>12</v>
      </c>
      <c r="B6250" s="676" t="s">
        <v>72</v>
      </c>
      <c r="C6250" s="674" t="s">
        <v>99</v>
      </c>
      <c r="D6250" s="678" t="s">
        <v>1420</v>
      </c>
      <c r="E6250" s="584">
        <v>2435.84</v>
      </c>
      <c r="F6250" s="571" t="s">
        <v>75</v>
      </c>
      <c r="G6250" s="13">
        <f>SUM(A6250*E6250)</f>
        <v>29230.080000000002</v>
      </c>
    </row>
    <row r="6251" spans="1:7" ht="25.5" customHeight="1">
      <c r="A6251" s="677"/>
      <c r="B6251" s="677"/>
      <c r="C6251" s="675"/>
      <c r="D6251" s="679"/>
      <c r="E6251" s="680" t="s">
        <v>1418</v>
      </c>
      <c r="F6251" s="681"/>
      <c r="G6251" s="682"/>
    </row>
    <row r="6252" spans="1:7" s="30" customFormat="1" ht="39.75" customHeight="1">
      <c r="A6252" s="570"/>
      <c r="B6252" s="570"/>
      <c r="C6252" s="571"/>
      <c r="D6252" s="572"/>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0"/>
      <c r="B6255" s="570"/>
      <c r="C6255" s="571"/>
      <c r="D6255" s="572"/>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10" t="s">
        <v>0</v>
      </c>
      <c r="B6328" s="710"/>
      <c r="C6328" s="710"/>
      <c r="D6328" s="710"/>
      <c r="E6328" s="710"/>
      <c r="F6328" s="710"/>
      <c r="G6328" s="710"/>
    </row>
    <row r="6329" spans="1:7">
      <c r="A6329" s="711" t="s">
        <v>1</v>
      </c>
      <c r="B6329" s="711"/>
      <c r="C6329" s="711"/>
      <c r="D6329" s="711"/>
      <c r="E6329" s="711"/>
      <c r="F6329" s="711"/>
      <c r="G6329" s="711"/>
    </row>
    <row r="6330" spans="1:7">
      <c r="A6330" s="1" t="s">
        <v>2</v>
      </c>
      <c r="B6330" s="576"/>
      <c r="C6330" s="576"/>
      <c r="D6330" s="712" t="s">
        <v>819</v>
      </c>
      <c r="E6330" s="712"/>
      <c r="F6330" s="712"/>
      <c r="G6330" s="712"/>
    </row>
    <row r="6331" spans="1:7" ht="25.5">
      <c r="A6331" s="713" t="s">
        <v>3</v>
      </c>
      <c r="B6331" s="714"/>
      <c r="C6331" s="3" t="s">
        <v>4</v>
      </c>
      <c r="D6331" s="91" t="s">
        <v>5</v>
      </c>
      <c r="E6331" s="586" t="s">
        <v>6</v>
      </c>
      <c r="F6331" s="586" t="s">
        <v>7</v>
      </c>
      <c r="G6331" s="5" t="s">
        <v>8</v>
      </c>
    </row>
    <row r="6332" spans="1:7">
      <c r="A6332" s="574"/>
      <c r="B6332" s="575"/>
      <c r="C6332" s="3"/>
      <c r="D6332" s="104" t="s">
        <v>9</v>
      </c>
      <c r="E6332" s="586"/>
      <c r="F6332" s="586"/>
      <c r="G6332" s="5"/>
    </row>
    <row r="6333" spans="1:7" s="24" customFormat="1">
      <c r="A6333" s="674">
        <v>3378</v>
      </c>
      <c r="B6333" s="674" t="s">
        <v>39</v>
      </c>
      <c r="C6333" s="676" t="s">
        <v>11</v>
      </c>
      <c r="D6333" s="678" t="s">
        <v>149</v>
      </c>
      <c r="E6333" s="584">
        <v>121</v>
      </c>
      <c r="F6333" s="571" t="s">
        <v>42</v>
      </c>
      <c r="G6333" s="20">
        <f>SUM(A6333*E6333/100)</f>
        <v>4087.38</v>
      </c>
    </row>
    <row r="6334" spans="1:7" s="24" customFormat="1">
      <c r="A6334" s="675"/>
      <c r="B6334" s="675"/>
      <c r="C6334" s="677"/>
      <c r="D6334" s="679"/>
      <c r="E6334" s="687" t="s">
        <v>150</v>
      </c>
      <c r="F6334" s="688"/>
      <c r="G6334" s="689"/>
    </row>
    <row r="6335" spans="1:7">
      <c r="A6335" s="676">
        <v>420</v>
      </c>
      <c r="B6335" s="676" t="s">
        <v>10</v>
      </c>
      <c r="C6335" s="674" t="s">
        <v>15</v>
      </c>
      <c r="D6335" s="678" t="s">
        <v>462</v>
      </c>
      <c r="E6335" s="584">
        <v>3327.5</v>
      </c>
      <c r="F6335" s="571" t="s">
        <v>13</v>
      </c>
      <c r="G6335" s="20">
        <f>SUM(A6335*E6335/100)</f>
        <v>13975.5</v>
      </c>
    </row>
    <row r="6336" spans="1:7">
      <c r="A6336" s="677"/>
      <c r="B6336" s="677"/>
      <c r="C6336" s="675"/>
      <c r="D6336" s="679"/>
      <c r="E6336" s="680" t="s">
        <v>463</v>
      </c>
      <c r="F6336" s="681"/>
      <c r="G6336" s="682"/>
    </row>
    <row r="6337" spans="1:7" s="36" customFormat="1">
      <c r="A6337" s="674"/>
      <c r="B6337" s="674"/>
      <c r="C6337" s="676" t="s">
        <v>18</v>
      </c>
      <c r="D6337" s="678" t="s">
        <v>274</v>
      </c>
      <c r="E6337" s="704"/>
      <c r="F6337" s="705"/>
      <c r="G6337" s="706"/>
    </row>
    <row r="6338" spans="1:7" s="36" customFormat="1">
      <c r="A6338" s="675"/>
      <c r="B6338" s="675"/>
      <c r="C6338" s="677"/>
      <c r="D6338" s="679"/>
      <c r="E6338" s="707"/>
      <c r="F6338" s="708"/>
      <c r="G6338" s="709"/>
    </row>
    <row r="6339" spans="1:7" s="36" customFormat="1">
      <c r="A6339" s="674">
        <v>4</v>
      </c>
      <c r="B6339" s="674" t="s">
        <v>72</v>
      </c>
      <c r="C6339" s="676" t="s">
        <v>99</v>
      </c>
      <c r="D6339" s="678" t="s">
        <v>715</v>
      </c>
      <c r="E6339" s="584">
        <v>142.18</v>
      </c>
      <c r="F6339" s="571" t="s">
        <v>75</v>
      </c>
      <c r="G6339" s="20">
        <f>SUM(A6339*E6339)</f>
        <v>568.72</v>
      </c>
    </row>
    <row r="6340" spans="1:7" s="36" customFormat="1">
      <c r="A6340" s="675"/>
      <c r="B6340" s="675"/>
      <c r="C6340" s="677"/>
      <c r="D6340" s="679"/>
      <c r="E6340" s="680" t="s">
        <v>275</v>
      </c>
      <c r="F6340" s="681"/>
      <c r="G6340" s="682"/>
    </row>
    <row r="6341" spans="1:7" s="25" customFormat="1">
      <c r="A6341" s="674">
        <v>382</v>
      </c>
      <c r="B6341" s="674" t="s">
        <v>39</v>
      </c>
      <c r="C6341" s="674" t="s">
        <v>21</v>
      </c>
      <c r="D6341" s="678" t="s">
        <v>717</v>
      </c>
      <c r="E6341" s="584">
        <v>786.5</v>
      </c>
      <c r="F6341" s="571" t="s">
        <v>75</v>
      </c>
      <c r="G6341" s="20">
        <f>SUM(A6341*E6341/100)</f>
        <v>3004.43</v>
      </c>
    </row>
    <row r="6342" spans="1:7" s="25" customFormat="1" ht="30" customHeight="1">
      <c r="A6342" s="675"/>
      <c r="B6342" s="675"/>
      <c r="C6342" s="675"/>
      <c r="D6342" s="679"/>
      <c r="E6342" s="680" t="s">
        <v>718</v>
      </c>
      <c r="F6342" s="681"/>
      <c r="G6342" s="682"/>
    </row>
    <row r="6343" spans="1:7">
      <c r="A6343" s="676">
        <v>490</v>
      </c>
      <c r="B6343" s="676" t="s">
        <v>10</v>
      </c>
      <c r="C6343" s="674" t="s">
        <v>25</v>
      </c>
      <c r="D6343" s="678" t="s">
        <v>241</v>
      </c>
      <c r="E6343" s="584">
        <v>3176.25</v>
      </c>
      <c r="F6343" s="571" t="s">
        <v>242</v>
      </c>
      <c r="G6343" s="20">
        <f>SUM(A6343*E6343/1000)</f>
        <v>1556.3625</v>
      </c>
    </row>
    <row r="6344" spans="1:7">
      <c r="A6344" s="677"/>
      <c r="B6344" s="677"/>
      <c r="C6344" s="675"/>
      <c r="D6344" s="679"/>
      <c r="E6344" s="680" t="s">
        <v>180</v>
      </c>
      <c r="F6344" s="681"/>
      <c r="G6344" s="682"/>
    </row>
    <row r="6345" spans="1:7">
      <c r="A6345" s="676">
        <v>163</v>
      </c>
      <c r="B6345" s="676" t="s">
        <v>10</v>
      </c>
      <c r="C6345" s="674" t="s">
        <v>29</v>
      </c>
      <c r="D6345" s="678" t="s">
        <v>375</v>
      </c>
      <c r="E6345" s="584">
        <v>8694.9500000000007</v>
      </c>
      <c r="F6345" s="571" t="s">
        <v>13</v>
      </c>
      <c r="G6345" s="20">
        <f>SUM(A6345*E6345/100)</f>
        <v>14172.7685</v>
      </c>
    </row>
    <row r="6346" spans="1:7">
      <c r="A6346" s="677"/>
      <c r="B6346" s="677"/>
      <c r="C6346" s="675"/>
      <c r="D6346" s="679"/>
      <c r="E6346" s="680" t="s">
        <v>14</v>
      </c>
      <c r="F6346" s="681"/>
      <c r="G6346" s="682"/>
    </row>
    <row r="6347" spans="1:7">
      <c r="A6347" s="676">
        <v>185</v>
      </c>
      <c r="B6347" s="676" t="s">
        <v>10</v>
      </c>
      <c r="C6347" s="674" t="s">
        <v>33</v>
      </c>
      <c r="D6347" s="678" t="s">
        <v>16</v>
      </c>
      <c r="E6347" s="584">
        <v>11948.36</v>
      </c>
      <c r="F6347" s="571" t="s">
        <v>13</v>
      </c>
      <c r="G6347" s="13">
        <f>SUM(A6347*E6347/100)</f>
        <v>22104.466</v>
      </c>
    </row>
    <row r="6348" spans="1:7">
      <c r="A6348" s="677"/>
      <c r="B6348" s="677"/>
      <c r="C6348" s="675"/>
      <c r="D6348" s="679"/>
      <c r="E6348" s="680" t="s">
        <v>17</v>
      </c>
      <c r="F6348" s="681"/>
      <c r="G6348" s="682"/>
    </row>
    <row r="6349" spans="1:7">
      <c r="A6349" s="676">
        <v>185</v>
      </c>
      <c r="B6349" s="676" t="s">
        <v>10</v>
      </c>
      <c r="C6349" s="674" t="s">
        <v>36</v>
      </c>
      <c r="D6349" s="678" t="s">
        <v>816</v>
      </c>
      <c r="E6349" s="584">
        <v>4982.18</v>
      </c>
      <c r="F6349" s="571" t="s">
        <v>13</v>
      </c>
      <c r="G6349" s="13">
        <f>SUM(A6349*E6349/100)</f>
        <v>9217.0330000000013</v>
      </c>
    </row>
    <row r="6350" spans="1:7" ht="47.25" customHeight="1">
      <c r="A6350" s="677"/>
      <c r="B6350" s="677"/>
      <c r="C6350" s="675"/>
      <c r="D6350" s="679"/>
      <c r="E6350" s="680" t="s">
        <v>817</v>
      </c>
      <c r="F6350" s="681"/>
      <c r="G6350" s="682"/>
    </row>
    <row r="6351" spans="1:7">
      <c r="A6351" s="676">
        <v>555</v>
      </c>
      <c r="B6351" s="676" t="s">
        <v>10</v>
      </c>
      <c r="C6351" s="674" t="s">
        <v>40</v>
      </c>
      <c r="D6351" s="678" t="s">
        <v>204</v>
      </c>
      <c r="E6351" s="584">
        <v>12346.65</v>
      </c>
      <c r="F6351" s="571" t="s">
        <v>13</v>
      </c>
      <c r="G6351" s="20">
        <f>SUM(A6351*E6351/100)</f>
        <v>68523.907500000001</v>
      </c>
    </row>
    <row r="6352" spans="1:7">
      <c r="A6352" s="677"/>
      <c r="B6352" s="677"/>
      <c r="C6352" s="675"/>
      <c r="D6352" s="679"/>
      <c r="E6352" s="680" t="s">
        <v>205</v>
      </c>
      <c r="F6352" s="681"/>
      <c r="G6352" s="682"/>
    </row>
    <row r="6353" spans="1:7" ht="25.5">
      <c r="A6353" s="558">
        <v>944</v>
      </c>
      <c r="B6353" s="558" t="s">
        <v>10</v>
      </c>
      <c r="C6353" s="560" t="s">
        <v>44</v>
      </c>
      <c r="D6353" s="562" t="s">
        <v>395</v>
      </c>
      <c r="E6353" s="584">
        <v>1141.25</v>
      </c>
      <c r="F6353" s="571" t="s">
        <v>13</v>
      </c>
      <c r="G6353" s="20">
        <f>SUM(A6353*E6353/100)</f>
        <v>10773.4</v>
      </c>
    </row>
    <row r="6354" spans="1:7">
      <c r="A6354" s="559"/>
      <c r="B6354" s="559"/>
      <c r="C6354" s="561" t="s">
        <v>99</v>
      </c>
      <c r="D6354" s="568"/>
      <c r="E6354" s="680" t="s">
        <v>256</v>
      </c>
      <c r="F6354" s="681"/>
      <c r="G6354" s="682"/>
    </row>
    <row r="6355" spans="1:7">
      <c r="A6355" s="676">
        <v>156</v>
      </c>
      <c r="B6355" s="676" t="s">
        <v>10</v>
      </c>
      <c r="C6355" s="674" t="s">
        <v>47</v>
      </c>
      <c r="D6355" s="678" t="s">
        <v>22</v>
      </c>
      <c r="E6355" s="584">
        <v>8122.95</v>
      </c>
      <c r="F6355" s="571" t="s">
        <v>13</v>
      </c>
      <c r="G6355" s="20">
        <f>SUM(A6355*E6355/100)</f>
        <v>12671.802</v>
      </c>
    </row>
    <row r="6356" spans="1:7">
      <c r="A6356" s="677"/>
      <c r="B6356" s="677"/>
      <c r="C6356" s="675"/>
      <c r="D6356" s="679"/>
      <c r="E6356" s="680" t="s">
        <v>23</v>
      </c>
      <c r="F6356" s="681"/>
      <c r="G6356" s="682"/>
    </row>
    <row r="6357" spans="1:7" s="25" customFormat="1">
      <c r="A6357" s="674">
        <v>3378</v>
      </c>
      <c r="B6357" s="674" t="s">
        <v>39</v>
      </c>
      <c r="C6357" s="676" t="s">
        <v>50</v>
      </c>
      <c r="D6357" s="678" t="s">
        <v>151</v>
      </c>
      <c r="E6357" s="584">
        <v>660</v>
      </c>
      <c r="F6357" s="571" t="s">
        <v>42</v>
      </c>
      <c r="G6357" s="20">
        <f>SUM(A6357*E6357/100)</f>
        <v>22294.799999999999</v>
      </c>
    </row>
    <row r="6358" spans="1:7" s="25" customFormat="1">
      <c r="A6358" s="675"/>
      <c r="B6358" s="675"/>
      <c r="C6358" s="677"/>
      <c r="D6358" s="679"/>
      <c r="E6358" s="687" t="s">
        <v>152</v>
      </c>
      <c r="F6358" s="688"/>
      <c r="G6358" s="689"/>
    </row>
    <row r="6359" spans="1:7" s="24" customFormat="1">
      <c r="A6359" s="674">
        <v>6426</v>
      </c>
      <c r="B6359" s="674" t="s">
        <v>39</v>
      </c>
      <c r="C6359" s="676" t="s">
        <v>54</v>
      </c>
      <c r="D6359" s="678" t="s">
        <v>41</v>
      </c>
      <c r="E6359" s="584">
        <v>2206.6</v>
      </c>
      <c r="F6359" s="571" t="s">
        <v>42</v>
      </c>
      <c r="G6359" s="20">
        <f>SUM(A6359*E6359/100)</f>
        <v>141796.11600000001</v>
      </c>
    </row>
    <row r="6360" spans="1:7" s="24" customFormat="1">
      <c r="A6360" s="675"/>
      <c r="B6360" s="675"/>
      <c r="C6360" s="677"/>
      <c r="D6360" s="679"/>
      <c r="E6360" s="687" t="s">
        <v>43</v>
      </c>
      <c r="F6360" s="688"/>
      <c r="G6360" s="689"/>
    </row>
    <row r="6361" spans="1:7" s="24" customFormat="1">
      <c r="A6361" s="674">
        <v>6426</v>
      </c>
      <c r="B6361" s="674" t="s">
        <v>39</v>
      </c>
      <c r="C6361" s="676" t="s">
        <v>57</v>
      </c>
      <c r="D6361" s="678" t="s">
        <v>45</v>
      </c>
      <c r="E6361" s="571">
        <v>2197.52</v>
      </c>
      <c r="F6361" s="571" t="s">
        <v>42</v>
      </c>
      <c r="G6361" s="20">
        <f>SUM(A6361*E6361/100)</f>
        <v>141212.63519999999</v>
      </c>
    </row>
    <row r="6362" spans="1:7" s="24" customFormat="1">
      <c r="A6362" s="675"/>
      <c r="B6362" s="675"/>
      <c r="C6362" s="677"/>
      <c r="D6362" s="679"/>
      <c r="E6362" s="687" t="s">
        <v>46</v>
      </c>
      <c r="F6362" s="688"/>
      <c r="G6362" s="689"/>
    </row>
    <row r="6363" spans="1:7" ht="51">
      <c r="A6363" s="558"/>
      <c r="B6363" s="558"/>
      <c r="C6363" s="560" t="s">
        <v>60</v>
      </c>
      <c r="D6363" s="562" t="s">
        <v>153</v>
      </c>
      <c r="E6363" s="704"/>
      <c r="F6363" s="705"/>
      <c r="G6363" s="706"/>
    </row>
    <row r="6364" spans="1:7">
      <c r="A6364" s="676">
        <v>1778</v>
      </c>
      <c r="B6364" s="676" t="s">
        <v>39</v>
      </c>
      <c r="C6364" s="674" t="s">
        <v>154</v>
      </c>
      <c r="D6364" s="678" t="s">
        <v>158</v>
      </c>
      <c r="E6364" s="584">
        <v>3275.5</v>
      </c>
      <c r="F6364" s="571" t="s">
        <v>42</v>
      </c>
      <c r="G6364" s="20">
        <f>SUM(A6364*E6364/100)</f>
        <v>58238.39</v>
      </c>
    </row>
    <row r="6365" spans="1:7">
      <c r="A6365" s="677"/>
      <c r="B6365" s="677"/>
      <c r="C6365" s="675"/>
      <c r="D6365" s="679"/>
      <c r="E6365" s="680" t="s">
        <v>408</v>
      </c>
      <c r="F6365" s="681"/>
      <c r="G6365" s="682"/>
    </row>
    <row r="6366" spans="1:7" s="25" customFormat="1">
      <c r="A6366" s="674">
        <v>92</v>
      </c>
      <c r="B6366" s="674" t="s">
        <v>39</v>
      </c>
      <c r="C6366" s="676" t="s">
        <v>63</v>
      </c>
      <c r="D6366" s="678" t="s">
        <v>164</v>
      </c>
      <c r="E6366" s="584">
        <v>1273.76</v>
      </c>
      <c r="F6366" s="571" t="s">
        <v>165</v>
      </c>
      <c r="G6366" s="20">
        <f>SUM(A6366*E6366)</f>
        <v>117185.92</v>
      </c>
    </row>
    <row r="6367" spans="1:7" s="25" customFormat="1">
      <c r="A6367" s="675"/>
      <c r="B6367" s="675"/>
      <c r="C6367" s="677"/>
      <c r="D6367" s="679"/>
      <c r="E6367" s="680" t="s">
        <v>166</v>
      </c>
      <c r="F6367" s="681"/>
      <c r="G6367" s="682"/>
    </row>
    <row r="6368" spans="1:7" s="25" customFormat="1">
      <c r="A6368" s="674">
        <v>136</v>
      </c>
      <c r="B6368" s="674" t="s">
        <v>39</v>
      </c>
      <c r="C6368" s="674" t="s">
        <v>66</v>
      </c>
      <c r="D6368" s="678" t="s">
        <v>48</v>
      </c>
      <c r="E6368" s="571">
        <v>27678.86</v>
      </c>
      <c r="F6368" s="571" t="s">
        <v>42</v>
      </c>
      <c r="G6368" s="20">
        <f>SUM(A6368*E6368/100)</f>
        <v>37643.249600000003</v>
      </c>
    </row>
    <row r="6369" spans="1:7" s="25" customFormat="1" ht="33" customHeight="1">
      <c r="A6369" s="675"/>
      <c r="B6369" s="675"/>
      <c r="C6369" s="675"/>
      <c r="D6369" s="679"/>
      <c r="E6369" s="686" t="s">
        <v>49</v>
      </c>
      <c r="F6369" s="686"/>
      <c r="G6369" s="686"/>
    </row>
    <row r="6370" spans="1:7">
      <c r="A6370" s="674">
        <v>304</v>
      </c>
      <c r="B6370" s="674" t="s">
        <v>39</v>
      </c>
      <c r="C6370" s="676" t="s">
        <v>69</v>
      </c>
      <c r="D6370" s="678" t="s">
        <v>51</v>
      </c>
      <c r="E6370" s="584">
        <v>28253.61</v>
      </c>
      <c r="F6370" s="571" t="s">
        <v>52</v>
      </c>
      <c r="G6370" s="20">
        <f>SUM(A6370*E6370/100)</f>
        <v>85890.974399999992</v>
      </c>
    </row>
    <row r="6371" spans="1:7" ht="41.25" customHeight="1">
      <c r="A6371" s="675"/>
      <c r="B6371" s="675"/>
      <c r="C6371" s="677"/>
      <c r="D6371" s="679"/>
      <c r="E6371" s="680" t="s">
        <v>53</v>
      </c>
      <c r="F6371" s="681"/>
      <c r="G6371" s="682"/>
    </row>
    <row r="6372" spans="1:7" s="25" customFormat="1">
      <c r="A6372" s="674">
        <v>2632</v>
      </c>
      <c r="B6372" s="674" t="s">
        <v>39</v>
      </c>
      <c r="C6372" s="676" t="s">
        <v>73</v>
      </c>
      <c r="D6372" s="678" t="s">
        <v>206</v>
      </c>
      <c r="E6372" s="584">
        <v>859.9</v>
      </c>
      <c r="F6372" s="571" t="s">
        <v>52</v>
      </c>
      <c r="G6372" s="20">
        <f>SUM(A6372*E6372/100)</f>
        <v>22632.567999999999</v>
      </c>
    </row>
    <row r="6373" spans="1:7" s="25" customFormat="1">
      <c r="A6373" s="675"/>
      <c r="B6373" s="675"/>
      <c r="C6373" s="677"/>
      <c r="D6373" s="679"/>
      <c r="E6373" s="680" t="s">
        <v>207</v>
      </c>
      <c r="F6373" s="681"/>
      <c r="G6373" s="682"/>
    </row>
    <row r="6374" spans="1:7">
      <c r="A6374" s="674">
        <v>6116</v>
      </c>
      <c r="B6374" s="674" t="s">
        <v>39</v>
      </c>
      <c r="C6374" s="676" t="s">
        <v>208</v>
      </c>
      <c r="D6374" s="731" t="s">
        <v>300</v>
      </c>
      <c r="E6374" s="583">
        <v>1043.9000000000001</v>
      </c>
      <c r="F6374" s="561" t="s">
        <v>42</v>
      </c>
      <c r="G6374" s="20">
        <f>SUM(A6374*E6374/100)</f>
        <v>63844.924000000006</v>
      </c>
    </row>
    <row r="6375" spans="1:7" ht="27" customHeight="1">
      <c r="A6375" s="675"/>
      <c r="B6375" s="675"/>
      <c r="C6375" s="677"/>
      <c r="D6375" s="679"/>
      <c r="E6375" s="680" t="s">
        <v>301</v>
      </c>
      <c r="F6375" s="681"/>
      <c r="G6375" s="682"/>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684">
        <v>1</v>
      </c>
      <c r="B6378" s="684" t="s">
        <v>72</v>
      </c>
      <c r="C6378" s="683" t="s">
        <v>11</v>
      </c>
      <c r="D6378" s="685" t="s">
        <v>79</v>
      </c>
      <c r="E6378" s="584">
        <v>4802.6000000000004</v>
      </c>
      <c r="F6378" s="571" t="s">
        <v>75</v>
      </c>
      <c r="G6378" s="13">
        <f>SUM(A6378*E6378)</f>
        <v>4802.6000000000004</v>
      </c>
    </row>
    <row r="6379" spans="1:7" s="25" customFormat="1">
      <c r="A6379" s="684"/>
      <c r="B6379" s="684"/>
      <c r="C6379" s="683"/>
      <c r="D6379" s="685"/>
      <c r="E6379" s="686" t="s">
        <v>80</v>
      </c>
      <c r="F6379" s="686"/>
      <c r="G6379" s="686"/>
    </row>
    <row r="6380" spans="1:7" s="36" customFormat="1">
      <c r="A6380" s="676">
        <v>2</v>
      </c>
      <c r="B6380" s="676" t="s">
        <v>89</v>
      </c>
      <c r="C6380" s="674" t="s">
        <v>15</v>
      </c>
      <c r="D6380" s="678" t="s">
        <v>81</v>
      </c>
      <c r="E6380" s="584">
        <v>2042.43</v>
      </c>
      <c r="F6380" s="571" t="s">
        <v>75</v>
      </c>
      <c r="G6380" s="13">
        <f>SUM(A6380*E6380)</f>
        <v>4084.86</v>
      </c>
    </row>
    <row r="6381" spans="1:7" s="36" customFormat="1" ht="91.5" customHeight="1">
      <c r="A6381" s="677"/>
      <c r="B6381" s="677"/>
      <c r="C6381" s="675"/>
      <c r="D6381" s="679"/>
      <c r="E6381" s="680" t="s">
        <v>82</v>
      </c>
      <c r="F6381" s="681"/>
      <c r="G6381" s="682"/>
    </row>
    <row r="6382" spans="1:7">
      <c r="A6382" s="676">
        <v>2</v>
      </c>
      <c r="B6382" s="676" t="s">
        <v>72</v>
      </c>
      <c r="C6382" s="674" t="s">
        <v>18</v>
      </c>
      <c r="D6382" s="678" t="s">
        <v>83</v>
      </c>
      <c r="E6382" s="584">
        <v>447.15</v>
      </c>
      <c r="F6382" s="571" t="s">
        <v>75</v>
      </c>
      <c r="G6382" s="13">
        <f>SUM(A6382*E6382)</f>
        <v>894.3</v>
      </c>
    </row>
    <row r="6383" spans="1:7">
      <c r="A6383" s="677"/>
      <c r="B6383" s="677"/>
      <c r="C6383" s="675"/>
      <c r="D6383" s="679"/>
      <c r="E6383" s="680" t="s">
        <v>84</v>
      </c>
      <c r="F6383" s="681"/>
      <c r="G6383" s="682"/>
    </row>
    <row r="6384" spans="1:7">
      <c r="A6384" s="676">
        <v>3</v>
      </c>
      <c r="B6384" s="676" t="s">
        <v>72</v>
      </c>
      <c r="C6384" s="674" t="s">
        <v>21</v>
      </c>
      <c r="D6384" s="678" t="s">
        <v>85</v>
      </c>
      <c r="E6384" s="584">
        <v>1109.46</v>
      </c>
      <c r="F6384" s="571" t="s">
        <v>75</v>
      </c>
      <c r="G6384" s="13">
        <f>SUM(A6384*E6384)</f>
        <v>3328.38</v>
      </c>
    </row>
    <row r="6385" spans="1:7">
      <c r="A6385" s="677"/>
      <c r="B6385" s="677"/>
      <c r="C6385" s="675"/>
      <c r="D6385" s="679"/>
      <c r="E6385" s="728" t="s">
        <v>86</v>
      </c>
      <c r="F6385" s="729"/>
      <c r="G6385" s="730"/>
    </row>
    <row r="6386" spans="1:7" s="36" customFormat="1">
      <c r="A6386" s="676">
        <v>2</v>
      </c>
      <c r="B6386" s="676" t="s">
        <v>72</v>
      </c>
      <c r="C6386" s="674" t="s">
        <v>25</v>
      </c>
      <c r="D6386" s="678" t="s">
        <v>87</v>
      </c>
      <c r="E6386" s="584">
        <v>509.74</v>
      </c>
      <c r="F6386" s="571" t="s">
        <v>75</v>
      </c>
      <c r="G6386" s="13">
        <f>SUM(A6386*E6386)</f>
        <v>1019.48</v>
      </c>
    </row>
    <row r="6387" spans="1:7" s="36" customFormat="1">
      <c r="A6387" s="677"/>
      <c r="B6387" s="677"/>
      <c r="C6387" s="675"/>
      <c r="D6387" s="679"/>
      <c r="E6387" s="680" t="s">
        <v>88</v>
      </c>
      <c r="F6387" s="681"/>
      <c r="G6387" s="682"/>
    </row>
    <row r="6388" spans="1:7" s="36" customFormat="1">
      <c r="A6388" s="676">
        <v>1</v>
      </c>
      <c r="B6388" s="676" t="s">
        <v>89</v>
      </c>
      <c r="C6388" s="674" t="s">
        <v>29</v>
      </c>
      <c r="D6388" s="678" t="s">
        <v>90</v>
      </c>
      <c r="E6388" s="584">
        <v>1142.24</v>
      </c>
      <c r="F6388" s="571" t="s">
        <v>75</v>
      </c>
      <c r="G6388" s="13">
        <f>SUM(A6388*E6388)</f>
        <v>1142.24</v>
      </c>
    </row>
    <row r="6389" spans="1:7" s="36" customFormat="1">
      <c r="A6389" s="677"/>
      <c r="B6389" s="677"/>
      <c r="C6389" s="675"/>
      <c r="D6389" s="679"/>
      <c r="E6389" s="680" t="s">
        <v>91</v>
      </c>
      <c r="F6389" s="681"/>
      <c r="G6389" s="682"/>
    </row>
    <row r="6390" spans="1:7">
      <c r="A6390" s="676">
        <v>1</v>
      </c>
      <c r="B6390" s="676" t="s">
        <v>89</v>
      </c>
      <c r="C6390" s="674" t="s">
        <v>33</v>
      </c>
      <c r="D6390" s="678" t="s">
        <v>92</v>
      </c>
      <c r="E6390" s="584">
        <v>4694.8</v>
      </c>
      <c r="F6390" s="571" t="s">
        <v>75</v>
      </c>
      <c r="G6390" s="13">
        <f>SUM(A6390*E6390)</f>
        <v>4694.8</v>
      </c>
    </row>
    <row r="6391" spans="1:7">
      <c r="A6391" s="677"/>
      <c r="B6391" s="677"/>
      <c r="C6391" s="675"/>
      <c r="D6391" s="679"/>
      <c r="E6391" s="680" t="s">
        <v>93</v>
      </c>
      <c r="F6391" s="681"/>
      <c r="G6391" s="682"/>
    </row>
    <row r="6392" spans="1:7">
      <c r="A6392" s="676">
        <v>1</v>
      </c>
      <c r="B6392" s="676" t="s">
        <v>89</v>
      </c>
      <c r="C6392" s="674" t="s">
        <v>36</v>
      </c>
      <c r="D6392" s="678" t="s">
        <v>94</v>
      </c>
      <c r="E6392" s="584">
        <v>938.47</v>
      </c>
      <c r="F6392" s="571" t="s">
        <v>75</v>
      </c>
      <c r="G6392" s="13">
        <f>SUM(A6392*E6392)</f>
        <v>938.47</v>
      </c>
    </row>
    <row r="6393" spans="1:7">
      <c r="A6393" s="677"/>
      <c r="B6393" s="677"/>
      <c r="C6393" s="675"/>
      <c r="D6393" s="679"/>
      <c r="E6393" s="680" t="s">
        <v>95</v>
      </c>
      <c r="F6393" s="681"/>
      <c r="G6393" s="682"/>
    </row>
    <row r="6394" spans="1:7" s="36" customFormat="1">
      <c r="A6394" s="676">
        <v>1</v>
      </c>
      <c r="B6394" s="676" t="s">
        <v>89</v>
      </c>
      <c r="C6394" s="674" t="s">
        <v>40</v>
      </c>
      <c r="D6394" s="678" t="s">
        <v>96</v>
      </c>
      <c r="E6394" s="584">
        <v>795</v>
      </c>
      <c r="F6394" s="571" t="s">
        <v>75</v>
      </c>
      <c r="G6394" s="13">
        <f>SUM(A6394*E6394)</f>
        <v>795</v>
      </c>
    </row>
    <row r="6395" spans="1:7" s="36" customFormat="1">
      <c r="A6395" s="677"/>
      <c r="B6395" s="677"/>
      <c r="C6395" s="675"/>
      <c r="D6395" s="679"/>
      <c r="E6395" s="680" t="s">
        <v>97</v>
      </c>
      <c r="F6395" s="681"/>
      <c r="G6395" s="682"/>
    </row>
    <row r="6396" spans="1:7" s="36" customFormat="1">
      <c r="A6396" s="676"/>
      <c r="B6396" s="676"/>
      <c r="C6396" s="674" t="s">
        <v>44</v>
      </c>
      <c r="D6396" s="678" t="s">
        <v>98</v>
      </c>
      <c r="E6396" s="563"/>
      <c r="F6396" s="40"/>
      <c r="G6396" s="41"/>
    </row>
    <row r="6397" spans="1:7" s="36" customFormat="1">
      <c r="A6397" s="677"/>
      <c r="B6397" s="677"/>
      <c r="C6397" s="675"/>
      <c r="D6397" s="679"/>
      <c r="E6397" s="564"/>
      <c r="F6397" s="43"/>
      <c r="G6397" s="44"/>
    </row>
    <row r="6398" spans="1:7" s="36" customFormat="1">
      <c r="A6398" s="676">
        <v>1</v>
      </c>
      <c r="B6398" s="676" t="s">
        <v>89</v>
      </c>
      <c r="C6398" s="674" t="s">
        <v>99</v>
      </c>
      <c r="D6398" s="678" t="s">
        <v>100</v>
      </c>
      <c r="E6398" s="584">
        <v>271.92</v>
      </c>
      <c r="F6398" s="571" t="s">
        <v>75</v>
      </c>
      <c r="G6398" s="13">
        <f>SUM(A6398*E6398)</f>
        <v>271.92</v>
      </c>
    </row>
    <row r="6399" spans="1:7" s="36" customFormat="1">
      <c r="A6399" s="677"/>
      <c r="B6399" s="677"/>
      <c r="C6399" s="675"/>
      <c r="D6399" s="679"/>
      <c r="E6399" s="680" t="s">
        <v>101</v>
      </c>
      <c r="F6399" s="681"/>
      <c r="G6399" s="682"/>
    </row>
    <row r="6400" spans="1:7" s="36" customFormat="1">
      <c r="A6400" s="676">
        <v>1</v>
      </c>
      <c r="B6400" s="676" t="s">
        <v>89</v>
      </c>
      <c r="C6400" s="674" t="s">
        <v>102</v>
      </c>
      <c r="D6400" s="678" t="s">
        <v>103</v>
      </c>
      <c r="E6400" s="584">
        <v>365.42</v>
      </c>
      <c r="F6400" s="571" t="s">
        <v>75</v>
      </c>
      <c r="G6400" s="13">
        <f>SUM(A6400*E6400)</f>
        <v>365.42</v>
      </c>
    </row>
    <row r="6401" spans="1:7" s="36" customFormat="1">
      <c r="A6401" s="677"/>
      <c r="B6401" s="677"/>
      <c r="C6401" s="675"/>
      <c r="D6401" s="679"/>
      <c r="E6401" s="680" t="s">
        <v>104</v>
      </c>
      <c r="F6401" s="681"/>
      <c r="G6401" s="682"/>
    </row>
    <row r="6402" spans="1:7" s="30" customFormat="1" ht="39.75" customHeight="1">
      <c r="A6402" s="570"/>
      <c r="B6402" s="570"/>
      <c r="C6402" s="571"/>
      <c r="D6402" s="572"/>
      <c r="E6402" s="196"/>
      <c r="F6402" s="28" t="s">
        <v>105</v>
      </c>
      <c r="G6402" s="47">
        <v>23005</v>
      </c>
    </row>
    <row r="6403" spans="1:7" s="30" customFormat="1" ht="39.75" customHeight="1">
      <c r="A6403" s="570"/>
      <c r="B6403" s="570"/>
      <c r="C6403" s="571"/>
      <c r="D6403" s="572"/>
      <c r="E6403" s="196"/>
      <c r="F6403" s="28"/>
      <c r="G6403" s="47"/>
    </row>
    <row r="6404" spans="1:7" s="30" customFormat="1" ht="39.75" customHeight="1">
      <c r="A6404" s="570"/>
      <c r="B6404" s="570"/>
      <c r="C6404" s="571"/>
      <c r="D6404" s="572"/>
      <c r="E6404" s="196"/>
      <c r="F6404" s="28"/>
      <c r="G6404" s="47"/>
    </row>
    <row r="6405" spans="1:7" s="30" customFormat="1" ht="39.75" customHeight="1">
      <c r="A6405" s="570"/>
      <c r="B6405" s="570"/>
      <c r="C6405" s="571"/>
      <c r="D6405" s="572"/>
      <c r="E6405" s="196"/>
      <c r="F6405" s="28"/>
      <c r="G6405" s="47"/>
    </row>
    <row r="6406" spans="1:7" s="30" customFormat="1" ht="39.75" customHeight="1">
      <c r="A6406" s="570"/>
      <c r="B6406" s="570"/>
      <c r="C6406" s="571"/>
      <c r="D6406" s="572"/>
      <c r="E6406" s="196"/>
      <c r="F6406" s="28"/>
      <c r="G6406" s="47"/>
    </row>
    <row r="6407" spans="1:7" s="30" customFormat="1" ht="39.75" customHeight="1">
      <c r="A6407" s="570"/>
      <c r="B6407" s="570"/>
      <c r="C6407" s="571"/>
      <c r="D6407" s="572"/>
      <c r="E6407" s="196"/>
      <c r="F6407" s="28"/>
      <c r="G6407" s="47"/>
    </row>
    <row r="6408" spans="1:7" s="30" customFormat="1" ht="39.75" customHeight="1">
      <c r="A6408" s="570"/>
      <c r="B6408" s="570"/>
      <c r="C6408" s="571"/>
      <c r="D6408" s="572"/>
      <c r="E6408" s="196"/>
      <c r="F6408" s="28"/>
      <c r="G6408" s="47"/>
    </row>
    <row r="6409" spans="1:7" s="30" customFormat="1" ht="39.75" customHeight="1">
      <c r="A6409" s="570"/>
      <c r="B6409" s="570"/>
      <c r="C6409" s="571"/>
      <c r="D6409" s="572"/>
      <c r="E6409" s="196"/>
      <c r="F6409" s="28"/>
      <c r="G6409" s="47"/>
    </row>
    <row r="6410" spans="1:7" s="30" customFormat="1" ht="39.75" customHeight="1">
      <c r="A6410" s="570"/>
      <c r="B6410" s="570"/>
      <c r="C6410" s="571"/>
      <c r="D6410" s="572"/>
      <c r="E6410" s="196"/>
      <c r="F6410" s="28"/>
      <c r="G6410" s="47"/>
    </row>
    <row r="6411" spans="1:7" s="30" customFormat="1" ht="39.75" customHeight="1">
      <c r="A6411" s="570"/>
      <c r="B6411" s="570"/>
      <c r="C6411" s="571"/>
      <c r="D6411" s="572"/>
      <c r="E6411" s="196"/>
      <c r="F6411" s="28"/>
      <c r="G6411" s="47"/>
    </row>
    <row r="6412" spans="1:7" s="30" customFormat="1" ht="39.75" customHeight="1">
      <c r="A6412" s="570"/>
      <c r="B6412" s="570"/>
      <c r="C6412" s="571"/>
      <c r="D6412" s="572"/>
      <c r="E6412" s="196"/>
      <c r="F6412" s="28"/>
      <c r="G6412" s="47"/>
    </row>
    <row r="6413" spans="1:7" s="30" customFormat="1" ht="39.75" customHeight="1">
      <c r="A6413" s="570"/>
      <c r="B6413" s="570"/>
      <c r="C6413" s="571"/>
      <c r="D6413" s="572"/>
      <c r="E6413" s="196"/>
      <c r="F6413" s="28"/>
      <c r="G6413" s="47"/>
    </row>
    <row r="6414" spans="1:7" s="30" customFormat="1" ht="39.75" customHeight="1">
      <c r="A6414" s="570"/>
      <c r="B6414" s="570"/>
      <c r="C6414" s="571"/>
      <c r="D6414" s="572"/>
      <c r="E6414" s="196"/>
      <c r="F6414" s="28"/>
      <c r="G6414" s="47"/>
    </row>
    <row r="6415" spans="1:7" s="30" customFormat="1" ht="39.75" customHeight="1">
      <c r="A6415" s="570"/>
      <c r="B6415" s="570"/>
      <c r="C6415" s="571"/>
      <c r="D6415" s="572"/>
      <c r="E6415" s="196"/>
      <c r="F6415" s="28"/>
      <c r="G6415" s="47"/>
    </row>
    <row r="6416" spans="1:7" s="30" customFormat="1" ht="39.75" customHeight="1">
      <c r="A6416" s="570"/>
      <c r="B6416" s="570"/>
      <c r="C6416" s="571"/>
      <c r="D6416" s="572"/>
      <c r="E6416" s="196"/>
      <c r="F6416" s="28"/>
      <c r="G6416" s="47"/>
    </row>
    <row r="6417" spans="1:7" s="30" customFormat="1" ht="39.75" customHeight="1">
      <c r="A6417" s="570"/>
      <c r="B6417" s="570"/>
      <c r="C6417" s="571"/>
      <c r="D6417" s="572"/>
      <c r="E6417" s="196"/>
      <c r="F6417" s="28"/>
      <c r="G6417" s="47"/>
    </row>
    <row r="6418" spans="1:7" ht="25.5">
      <c r="A6418" s="713" t="s">
        <v>3</v>
      </c>
      <c r="B6418" s="714"/>
      <c r="C6418" s="3" t="s">
        <v>4</v>
      </c>
      <c r="D6418" s="91" t="s">
        <v>5</v>
      </c>
      <c r="E6418" s="586" t="s">
        <v>6</v>
      </c>
      <c r="F6418" s="586" t="s">
        <v>7</v>
      </c>
      <c r="G6418" s="5" t="s">
        <v>8</v>
      </c>
    </row>
    <row r="6419" spans="1:7" ht="25.5">
      <c r="A6419" s="570"/>
      <c r="B6419" s="570"/>
      <c r="C6419" s="571"/>
      <c r="D6419" s="48" t="s">
        <v>106</v>
      </c>
      <c r="E6419" s="197"/>
      <c r="F6419" s="569"/>
      <c r="G6419" s="569"/>
    </row>
    <row r="6420" spans="1:7" s="36" customFormat="1">
      <c r="A6420" s="676">
        <v>25</v>
      </c>
      <c r="B6420" s="676" t="s">
        <v>107</v>
      </c>
      <c r="C6420" s="674" t="s">
        <v>11</v>
      </c>
      <c r="D6420" s="678" t="s">
        <v>108</v>
      </c>
      <c r="E6420" s="584">
        <v>373</v>
      </c>
      <c r="F6420" s="571" t="s">
        <v>75</v>
      </c>
      <c r="G6420" s="13">
        <f>SUM(A6420*E6420)</f>
        <v>9325</v>
      </c>
    </row>
    <row r="6421" spans="1:7" s="36" customFormat="1" ht="65.25" customHeight="1">
      <c r="A6421" s="677"/>
      <c r="B6421" s="677"/>
      <c r="C6421" s="675"/>
      <c r="D6421" s="679"/>
      <c r="E6421" s="680" t="s">
        <v>109</v>
      </c>
      <c r="F6421" s="681"/>
      <c r="G6421" s="682"/>
    </row>
    <row r="6422" spans="1:7">
      <c r="A6422" s="676">
        <v>1</v>
      </c>
      <c r="B6422" s="676" t="s">
        <v>72</v>
      </c>
      <c r="C6422" s="674" t="s">
        <v>15</v>
      </c>
      <c r="D6422" s="678" t="s">
        <v>113</v>
      </c>
      <c r="E6422" s="584">
        <v>14748</v>
      </c>
      <c r="F6422" s="571" t="s">
        <v>75</v>
      </c>
      <c r="G6422" s="13">
        <f>SUM(A6422*E6422)</f>
        <v>14748</v>
      </c>
    </row>
    <row r="6423" spans="1:7" ht="167.25" customHeight="1">
      <c r="A6423" s="677"/>
      <c r="B6423" s="677"/>
      <c r="C6423" s="675"/>
      <c r="D6423" s="679"/>
      <c r="E6423" s="680" t="s">
        <v>114</v>
      </c>
      <c r="F6423" s="681"/>
      <c r="G6423" s="682"/>
    </row>
    <row r="6424" spans="1:7" s="30" customFormat="1" ht="40.5" customHeight="1">
      <c r="A6424" s="3"/>
      <c r="B6424" s="3"/>
      <c r="C6424" s="586"/>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10" t="s">
        <v>0</v>
      </c>
      <c r="B7334" s="710"/>
      <c r="C7334" s="710"/>
      <c r="D7334" s="710"/>
      <c r="E7334" s="710"/>
      <c r="F7334" s="710"/>
      <c r="G7334" s="710"/>
    </row>
    <row r="7335" spans="1:7">
      <c r="A7335" s="711" t="s">
        <v>1</v>
      </c>
      <c r="B7335" s="711"/>
      <c r="C7335" s="711"/>
      <c r="D7335" s="711"/>
      <c r="E7335" s="711"/>
      <c r="F7335" s="711"/>
      <c r="G7335" s="711"/>
    </row>
    <row r="7336" spans="1:7" ht="16.5" customHeight="1">
      <c r="A7336" s="1" t="s">
        <v>2</v>
      </c>
      <c r="B7336" s="576"/>
      <c r="C7336" s="576"/>
      <c r="D7336" s="732" t="s">
        <v>1414</v>
      </c>
      <c r="E7336" s="732"/>
      <c r="F7336" s="732"/>
      <c r="G7336" s="732"/>
    </row>
    <row r="7337" spans="1:7" ht="30" customHeight="1">
      <c r="A7337" s="713" t="s">
        <v>3</v>
      </c>
      <c r="B7337" s="714"/>
      <c r="C7337" s="3" t="s">
        <v>4</v>
      </c>
      <c r="D7337" s="586" t="s">
        <v>5</v>
      </c>
      <c r="E7337" s="586" t="s">
        <v>6</v>
      </c>
      <c r="F7337" s="586" t="s">
        <v>7</v>
      </c>
      <c r="G7337" s="5" t="s">
        <v>8</v>
      </c>
    </row>
    <row r="7338" spans="1:7">
      <c r="A7338" s="586"/>
      <c r="B7338" s="586"/>
      <c r="C7338" s="3"/>
      <c r="D7338" s="104" t="s">
        <v>374</v>
      </c>
      <c r="E7338" s="586"/>
      <c r="F7338" s="586"/>
      <c r="G7338" s="5"/>
    </row>
    <row r="7339" spans="1:7" s="24" customFormat="1" ht="16.5" customHeight="1">
      <c r="A7339" s="674">
        <v>181</v>
      </c>
      <c r="B7339" s="674" t="s">
        <v>39</v>
      </c>
      <c r="C7339" s="676" t="s">
        <v>11</v>
      </c>
      <c r="D7339" s="678" t="s">
        <v>149</v>
      </c>
      <c r="E7339" s="584">
        <v>121</v>
      </c>
      <c r="F7339" s="571" t="s">
        <v>42</v>
      </c>
      <c r="G7339" s="20">
        <f>SUM(A7339*E7339/100)</f>
        <v>219.01</v>
      </c>
    </row>
    <row r="7340" spans="1:7" s="24" customFormat="1" ht="16.5" customHeight="1">
      <c r="A7340" s="675"/>
      <c r="B7340" s="675"/>
      <c r="C7340" s="677"/>
      <c r="D7340" s="679"/>
      <c r="E7340" s="687" t="s">
        <v>150</v>
      </c>
      <c r="F7340" s="688"/>
      <c r="G7340" s="689"/>
    </row>
    <row r="7341" spans="1:7" s="25" customFormat="1">
      <c r="A7341" s="674">
        <v>2538</v>
      </c>
      <c r="B7341" s="674" t="s">
        <v>39</v>
      </c>
      <c r="C7341" s="676" t="s">
        <v>15</v>
      </c>
      <c r="D7341" s="678" t="s">
        <v>1268</v>
      </c>
      <c r="E7341" s="571">
        <v>75.63</v>
      </c>
      <c r="F7341" s="571" t="s">
        <v>42</v>
      </c>
      <c r="G7341" s="20">
        <f>SUM(A7341*E7341/100)</f>
        <v>1919.4893999999999</v>
      </c>
    </row>
    <row r="7342" spans="1:7" s="25" customFormat="1" ht="25.5" customHeight="1">
      <c r="A7342" s="675"/>
      <c r="B7342" s="675"/>
      <c r="C7342" s="677"/>
      <c r="D7342" s="679"/>
      <c r="E7342" s="680" t="s">
        <v>1269</v>
      </c>
      <c r="F7342" s="681"/>
      <c r="G7342" s="682"/>
    </row>
    <row r="7343" spans="1:7" s="25" customFormat="1">
      <c r="A7343" s="674">
        <v>181</v>
      </c>
      <c r="B7343" s="674" t="s">
        <v>39</v>
      </c>
      <c r="C7343" s="676" t="s">
        <v>18</v>
      </c>
      <c r="D7343" s="678" t="s">
        <v>151</v>
      </c>
      <c r="E7343" s="584">
        <v>660</v>
      </c>
      <c r="F7343" s="571" t="s">
        <v>42</v>
      </c>
      <c r="G7343" s="20">
        <f>SUM(A7343*E7343/100)</f>
        <v>1194.5999999999999</v>
      </c>
    </row>
    <row r="7344" spans="1:7" s="25" customFormat="1" ht="26.25" customHeight="1">
      <c r="A7344" s="675"/>
      <c r="B7344" s="675"/>
      <c r="C7344" s="677"/>
      <c r="D7344" s="679"/>
      <c r="E7344" s="687" t="s">
        <v>152</v>
      </c>
      <c r="F7344" s="688"/>
      <c r="G7344" s="689"/>
    </row>
    <row r="7345" spans="1:7">
      <c r="A7345" s="674">
        <v>181</v>
      </c>
      <c r="B7345" s="674" t="s">
        <v>39</v>
      </c>
      <c r="C7345" s="676" t="s">
        <v>21</v>
      </c>
      <c r="D7345" s="678" t="s">
        <v>720</v>
      </c>
      <c r="E7345" s="584">
        <v>3015.76</v>
      </c>
      <c r="F7345" s="571" t="s">
        <v>42</v>
      </c>
      <c r="G7345" s="20">
        <f>SUM(A7345*E7345/100)</f>
        <v>5458.5256000000008</v>
      </c>
    </row>
    <row r="7346" spans="1:7" ht="33" customHeight="1">
      <c r="A7346" s="675"/>
      <c r="B7346" s="675"/>
      <c r="C7346" s="677"/>
      <c r="D7346" s="679"/>
      <c r="E7346" s="680" t="s">
        <v>721</v>
      </c>
      <c r="F7346" s="681"/>
      <c r="G7346" s="682"/>
    </row>
    <row r="7347" spans="1:7">
      <c r="A7347" s="674">
        <v>4230</v>
      </c>
      <c r="B7347" s="674" t="s">
        <v>39</v>
      </c>
      <c r="C7347" s="676" t="s">
        <v>25</v>
      </c>
      <c r="D7347" s="731" t="s">
        <v>300</v>
      </c>
      <c r="E7347" s="583">
        <v>1043.9000000000001</v>
      </c>
      <c r="F7347" s="561" t="s">
        <v>42</v>
      </c>
      <c r="G7347" s="20">
        <f>SUM(A7347*E7347/100)</f>
        <v>44156.97</v>
      </c>
    </row>
    <row r="7348" spans="1:7" ht="25.5" customHeight="1">
      <c r="A7348" s="675"/>
      <c r="B7348" s="675"/>
      <c r="C7348" s="677"/>
      <c r="D7348" s="679"/>
      <c r="E7348" s="680" t="s">
        <v>301</v>
      </c>
      <c r="F7348" s="681"/>
      <c r="G7348" s="682"/>
    </row>
    <row r="7349" spans="1:7">
      <c r="A7349" s="674">
        <v>834</v>
      </c>
      <c r="B7349" s="674" t="s">
        <v>39</v>
      </c>
      <c r="C7349" s="676" t="s">
        <v>29</v>
      </c>
      <c r="D7349" s="678" t="s">
        <v>170</v>
      </c>
      <c r="E7349" s="584">
        <v>1160.06</v>
      </c>
      <c r="F7349" s="571" t="s">
        <v>42</v>
      </c>
      <c r="G7349" s="13">
        <f>SUM(A7349*E7349/100)</f>
        <v>9674.9003999999986</v>
      </c>
    </row>
    <row r="7350" spans="1:7" ht="30.75" customHeight="1">
      <c r="A7350" s="675"/>
      <c r="B7350" s="675"/>
      <c r="C7350" s="677"/>
      <c r="D7350" s="679"/>
      <c r="E7350" s="680" t="s">
        <v>171</v>
      </c>
      <c r="F7350" s="681"/>
      <c r="G7350" s="682"/>
    </row>
    <row r="7351" spans="1:7">
      <c r="A7351" s="674">
        <v>129</v>
      </c>
      <c r="B7351" s="674" t="s">
        <v>39</v>
      </c>
      <c r="C7351" s="676" t="s">
        <v>33</v>
      </c>
      <c r="D7351" s="731" t="s">
        <v>764</v>
      </c>
      <c r="E7351" s="583">
        <v>674.6</v>
      </c>
      <c r="F7351" s="561" t="s">
        <v>42</v>
      </c>
      <c r="G7351" s="20">
        <f>SUM(A7351*E7351/100)</f>
        <v>870.23400000000004</v>
      </c>
    </row>
    <row r="7352" spans="1:7" ht="46.5" customHeight="1">
      <c r="A7352" s="675"/>
      <c r="B7352" s="675"/>
      <c r="C7352" s="677"/>
      <c r="D7352" s="679"/>
      <c r="E7352" s="680" t="s">
        <v>765</v>
      </c>
      <c r="F7352" s="681"/>
      <c r="G7352" s="682"/>
    </row>
    <row r="7353" spans="1:7" ht="15" customHeight="1">
      <c r="A7353" s="676"/>
      <c r="B7353" s="676"/>
      <c r="C7353" s="674" t="s">
        <v>36</v>
      </c>
      <c r="D7353" s="678" t="s">
        <v>164</v>
      </c>
      <c r="E7353" s="704"/>
      <c r="F7353" s="705"/>
      <c r="G7353" s="706"/>
    </row>
    <row r="7354" spans="1:7" ht="63" customHeight="1">
      <c r="A7354" s="677"/>
      <c r="B7354" s="677"/>
      <c r="C7354" s="675"/>
      <c r="D7354" s="679"/>
      <c r="E7354" s="707"/>
      <c r="F7354" s="708"/>
      <c r="G7354" s="709"/>
    </row>
    <row r="7355" spans="1:7">
      <c r="A7355" s="674">
        <v>70</v>
      </c>
      <c r="B7355" s="674" t="s">
        <v>39</v>
      </c>
      <c r="C7355" s="676" t="s">
        <v>154</v>
      </c>
      <c r="D7355" s="678" t="s">
        <v>1398</v>
      </c>
      <c r="E7355" s="584">
        <v>902.93</v>
      </c>
      <c r="F7355" s="571" t="s">
        <v>165</v>
      </c>
      <c r="G7355" s="20">
        <f>SUM(A7355*E7355)</f>
        <v>63205.1</v>
      </c>
    </row>
    <row r="7356" spans="1:7" ht="41.25" customHeight="1">
      <c r="A7356" s="675"/>
      <c r="B7356" s="675"/>
      <c r="C7356" s="677"/>
      <c r="D7356" s="679"/>
      <c r="E7356" s="680" t="s">
        <v>252</v>
      </c>
      <c r="F7356" s="681"/>
      <c r="G7356" s="682"/>
    </row>
    <row r="7357" spans="1:7" ht="51">
      <c r="A7357" s="558"/>
      <c r="B7357" s="558"/>
      <c r="C7357" s="560" t="s">
        <v>40</v>
      </c>
      <c r="D7357" s="562" t="s">
        <v>153</v>
      </c>
      <c r="E7357" s="704"/>
      <c r="F7357" s="705"/>
      <c r="G7357" s="706"/>
    </row>
    <row r="7358" spans="1:7">
      <c r="A7358" s="676">
        <v>895</v>
      </c>
      <c r="B7358" s="676" t="s">
        <v>39</v>
      </c>
      <c r="C7358" s="674" t="s">
        <v>154</v>
      </c>
      <c r="D7358" s="678" t="s">
        <v>158</v>
      </c>
      <c r="E7358" s="584">
        <v>3275.5</v>
      </c>
      <c r="F7358" s="571" t="s">
        <v>42</v>
      </c>
      <c r="G7358" s="20">
        <f>SUM(A7358*E7358/100)</f>
        <v>29315.724999999999</v>
      </c>
    </row>
    <row r="7359" spans="1:7" ht="39" customHeight="1">
      <c r="A7359" s="677"/>
      <c r="B7359" s="677"/>
      <c r="C7359" s="675"/>
      <c r="D7359" s="679"/>
      <c r="E7359" s="680" t="s">
        <v>159</v>
      </c>
      <c r="F7359" s="681"/>
      <c r="G7359" s="682"/>
    </row>
    <row r="7360" spans="1:7" ht="42" customHeight="1">
      <c r="A7360" s="574"/>
      <c r="B7360" s="575"/>
      <c r="C7360" s="3"/>
      <c r="D7360" s="586"/>
      <c r="E7360" s="586"/>
      <c r="F7360" s="28" t="s">
        <v>603</v>
      </c>
      <c r="G7360" s="105">
        <v>156015</v>
      </c>
    </row>
    <row r="7361" spans="1:7">
      <c r="A7361" s="574"/>
      <c r="B7361" s="575"/>
      <c r="C7361" s="3"/>
      <c r="D7361" s="104" t="s">
        <v>1353</v>
      </c>
      <c r="E7361" s="586"/>
      <c r="F7361" s="586"/>
      <c r="G7361" s="5"/>
    </row>
    <row r="7362" spans="1:7" s="36" customFormat="1">
      <c r="A7362" s="676">
        <v>1</v>
      </c>
      <c r="B7362" s="676" t="s">
        <v>89</v>
      </c>
      <c r="C7362" s="674" t="s">
        <v>11</v>
      </c>
      <c r="D7362" s="678" t="s">
        <v>81</v>
      </c>
      <c r="E7362" s="584">
        <v>2042.43</v>
      </c>
      <c r="F7362" s="571" t="s">
        <v>75</v>
      </c>
      <c r="G7362" s="13">
        <f>SUM(A7362*E7362)</f>
        <v>2042.43</v>
      </c>
    </row>
    <row r="7363" spans="1:7" s="36" customFormat="1" ht="108.75" customHeight="1">
      <c r="A7363" s="677"/>
      <c r="B7363" s="677"/>
      <c r="C7363" s="675"/>
      <c r="D7363" s="679"/>
      <c r="E7363" s="680" t="s">
        <v>82</v>
      </c>
      <c r="F7363" s="681"/>
      <c r="G7363" s="682"/>
    </row>
    <row r="7364" spans="1:7">
      <c r="A7364" s="676">
        <v>1</v>
      </c>
      <c r="B7364" s="676" t="s">
        <v>89</v>
      </c>
      <c r="C7364" s="674" t="s">
        <v>15</v>
      </c>
      <c r="D7364" s="678" t="s">
        <v>83</v>
      </c>
      <c r="E7364" s="584">
        <v>447.15</v>
      </c>
      <c r="F7364" s="571" t="s">
        <v>75</v>
      </c>
      <c r="G7364" s="13">
        <f>SUM(A7364*E7364)</f>
        <v>447.15</v>
      </c>
    </row>
    <row r="7365" spans="1:7" ht="53.25" customHeight="1">
      <c r="A7365" s="677"/>
      <c r="B7365" s="677"/>
      <c r="C7365" s="675"/>
      <c r="D7365" s="679"/>
      <c r="E7365" s="680" t="s">
        <v>84</v>
      </c>
      <c r="F7365" s="681"/>
      <c r="G7365" s="682"/>
    </row>
    <row r="7366" spans="1:7" s="30" customFormat="1" ht="30" customHeight="1">
      <c r="A7366" s="586"/>
      <c r="B7366" s="586"/>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10" t="s">
        <v>0</v>
      </c>
      <c r="B7404" s="710"/>
      <c r="C7404" s="710"/>
      <c r="D7404" s="710"/>
      <c r="E7404" s="710"/>
      <c r="F7404" s="710"/>
      <c r="G7404" s="710"/>
    </row>
    <row r="7405" spans="1:7">
      <c r="A7405" s="711" t="s">
        <v>1</v>
      </c>
      <c r="B7405" s="711"/>
      <c r="C7405" s="711"/>
      <c r="D7405" s="711"/>
      <c r="E7405" s="711"/>
      <c r="F7405" s="711"/>
      <c r="G7405" s="711"/>
    </row>
    <row r="7406" spans="1:7" ht="16.5" customHeight="1">
      <c r="A7406" s="1" t="s">
        <v>2</v>
      </c>
      <c r="B7406" s="576"/>
      <c r="C7406" s="576"/>
      <c r="D7406" s="732" t="s">
        <v>1412</v>
      </c>
      <c r="E7406" s="732"/>
      <c r="F7406" s="732"/>
      <c r="G7406" s="732"/>
    </row>
    <row r="7407" spans="1:7" ht="30" customHeight="1">
      <c r="A7407" s="713" t="s">
        <v>3</v>
      </c>
      <c r="B7407" s="714"/>
      <c r="C7407" s="3" t="s">
        <v>4</v>
      </c>
      <c r="D7407" s="586" t="s">
        <v>5</v>
      </c>
      <c r="E7407" s="586" t="s">
        <v>6</v>
      </c>
      <c r="F7407" s="586" t="s">
        <v>7</v>
      </c>
      <c r="G7407" s="5" t="s">
        <v>8</v>
      </c>
    </row>
    <row r="7408" spans="1:7">
      <c r="A7408" s="586"/>
      <c r="B7408" s="586"/>
      <c r="C7408" s="3"/>
      <c r="D7408" s="104" t="s">
        <v>374</v>
      </c>
      <c r="E7408" s="586"/>
      <c r="F7408" s="586"/>
      <c r="G7408" s="5"/>
    </row>
    <row r="7409" spans="1:7" s="24" customFormat="1" ht="16.5" customHeight="1">
      <c r="A7409" s="674">
        <v>286</v>
      </c>
      <c r="B7409" s="674" t="s">
        <v>39</v>
      </c>
      <c r="C7409" s="676" t="s">
        <v>11</v>
      </c>
      <c r="D7409" s="678" t="s">
        <v>149</v>
      </c>
      <c r="E7409" s="584">
        <v>121</v>
      </c>
      <c r="F7409" s="571" t="s">
        <v>42</v>
      </c>
      <c r="G7409" s="20">
        <f>SUM(A7409*E7409/100)</f>
        <v>346.06</v>
      </c>
    </row>
    <row r="7410" spans="1:7" s="24" customFormat="1" ht="16.5" customHeight="1">
      <c r="A7410" s="675"/>
      <c r="B7410" s="675"/>
      <c r="C7410" s="677"/>
      <c r="D7410" s="679"/>
      <c r="E7410" s="687" t="s">
        <v>150</v>
      </c>
      <c r="F7410" s="688"/>
      <c r="G7410" s="689"/>
    </row>
    <row r="7411" spans="1:7" s="25" customFormat="1">
      <c r="A7411" s="674">
        <v>2126</v>
      </c>
      <c r="B7411" s="674" t="s">
        <v>39</v>
      </c>
      <c r="C7411" s="676" t="s">
        <v>15</v>
      </c>
      <c r="D7411" s="678" t="s">
        <v>1268</v>
      </c>
      <c r="E7411" s="571">
        <v>75.63</v>
      </c>
      <c r="F7411" s="571" t="s">
        <v>42</v>
      </c>
      <c r="G7411" s="20">
        <f>SUM(A7411*E7411/100)</f>
        <v>1607.8938000000001</v>
      </c>
    </row>
    <row r="7412" spans="1:7" s="25" customFormat="1" ht="25.5" customHeight="1">
      <c r="A7412" s="675"/>
      <c r="B7412" s="675"/>
      <c r="C7412" s="677"/>
      <c r="D7412" s="679"/>
      <c r="E7412" s="680" t="s">
        <v>1269</v>
      </c>
      <c r="F7412" s="681"/>
      <c r="G7412" s="682"/>
    </row>
    <row r="7413" spans="1:7" s="25" customFormat="1">
      <c r="A7413" s="674">
        <v>286</v>
      </c>
      <c r="B7413" s="674" t="s">
        <v>39</v>
      </c>
      <c r="C7413" s="676" t="s">
        <v>18</v>
      </c>
      <c r="D7413" s="678" t="s">
        <v>151</v>
      </c>
      <c r="E7413" s="584">
        <v>660</v>
      </c>
      <c r="F7413" s="571" t="s">
        <v>42</v>
      </c>
      <c r="G7413" s="20">
        <f>SUM(A7413*E7413/100)</f>
        <v>1887.6</v>
      </c>
    </row>
    <row r="7414" spans="1:7" s="25" customFormat="1" ht="26.25" customHeight="1">
      <c r="A7414" s="675"/>
      <c r="B7414" s="675"/>
      <c r="C7414" s="677"/>
      <c r="D7414" s="679"/>
      <c r="E7414" s="687" t="s">
        <v>152</v>
      </c>
      <c r="F7414" s="688"/>
      <c r="G7414" s="689"/>
    </row>
    <row r="7415" spans="1:7">
      <c r="A7415" s="674">
        <v>286</v>
      </c>
      <c r="B7415" s="674" t="s">
        <v>39</v>
      </c>
      <c r="C7415" s="676" t="s">
        <v>21</v>
      </c>
      <c r="D7415" s="678" t="s">
        <v>720</v>
      </c>
      <c r="E7415" s="584">
        <v>3015.76</v>
      </c>
      <c r="F7415" s="571" t="s">
        <v>42</v>
      </c>
      <c r="G7415" s="20">
        <f>SUM(A7415*E7415/100)</f>
        <v>8625.0736000000015</v>
      </c>
    </row>
    <row r="7416" spans="1:7" ht="33" customHeight="1">
      <c r="A7416" s="675"/>
      <c r="B7416" s="675"/>
      <c r="C7416" s="677"/>
      <c r="D7416" s="679"/>
      <c r="E7416" s="680" t="s">
        <v>721</v>
      </c>
      <c r="F7416" s="681"/>
      <c r="G7416" s="682"/>
    </row>
    <row r="7417" spans="1:7">
      <c r="A7417" s="674">
        <v>3544</v>
      </c>
      <c r="B7417" s="674" t="s">
        <v>39</v>
      </c>
      <c r="C7417" s="676" t="s">
        <v>25</v>
      </c>
      <c r="D7417" s="731" t="s">
        <v>300</v>
      </c>
      <c r="E7417" s="583">
        <v>1043.9000000000001</v>
      </c>
      <c r="F7417" s="561" t="s">
        <v>42</v>
      </c>
      <c r="G7417" s="20">
        <f>SUM(A7417*E7417/100)</f>
        <v>36995.815999999999</v>
      </c>
    </row>
    <row r="7418" spans="1:7" ht="25.5" customHeight="1">
      <c r="A7418" s="675"/>
      <c r="B7418" s="675"/>
      <c r="C7418" s="677"/>
      <c r="D7418" s="679"/>
      <c r="E7418" s="680" t="s">
        <v>301</v>
      </c>
      <c r="F7418" s="681"/>
      <c r="G7418" s="682"/>
    </row>
    <row r="7419" spans="1:7">
      <c r="A7419" s="674">
        <v>213</v>
      </c>
      <c r="B7419" s="674" t="s">
        <v>39</v>
      </c>
      <c r="C7419" s="676" t="s">
        <v>29</v>
      </c>
      <c r="D7419" s="678" t="s">
        <v>170</v>
      </c>
      <c r="E7419" s="584">
        <v>1160.06</v>
      </c>
      <c r="F7419" s="571" t="s">
        <v>42</v>
      </c>
      <c r="G7419" s="13">
        <f>SUM(A7419*E7419/100)</f>
        <v>2470.9277999999999</v>
      </c>
    </row>
    <row r="7420" spans="1:7" ht="30.75" customHeight="1">
      <c r="A7420" s="675"/>
      <c r="B7420" s="675"/>
      <c r="C7420" s="677"/>
      <c r="D7420" s="679"/>
      <c r="E7420" s="680" t="s">
        <v>171</v>
      </c>
      <c r="F7420" s="681"/>
      <c r="G7420" s="682"/>
    </row>
    <row r="7421" spans="1:7">
      <c r="A7421" s="676">
        <v>694</v>
      </c>
      <c r="B7421" s="676" t="s">
        <v>39</v>
      </c>
      <c r="C7421" s="560" t="s">
        <v>33</v>
      </c>
      <c r="D7421" s="678" t="s">
        <v>725</v>
      </c>
      <c r="E7421" s="584">
        <v>10.7</v>
      </c>
      <c r="F7421" s="571" t="s">
        <v>165</v>
      </c>
      <c r="G7421" s="20">
        <f>SUM(A7421*E7421)</f>
        <v>7425.7999999999993</v>
      </c>
    </row>
    <row r="7422" spans="1:7" ht="42" customHeight="1">
      <c r="A7422" s="677"/>
      <c r="B7422" s="677"/>
      <c r="C7422" s="561"/>
      <c r="D7422" s="679"/>
      <c r="E7422" s="680" t="s">
        <v>1194</v>
      </c>
      <c r="F7422" s="681"/>
      <c r="G7422" s="682"/>
    </row>
    <row r="7423" spans="1:7">
      <c r="A7423" s="676">
        <v>694</v>
      </c>
      <c r="B7423" s="676" t="s">
        <v>39</v>
      </c>
      <c r="C7423" s="560" t="s">
        <v>36</v>
      </c>
      <c r="D7423" s="678" t="s">
        <v>1195</v>
      </c>
      <c r="E7423" s="584">
        <v>555</v>
      </c>
      <c r="F7423" s="571" t="s">
        <v>42</v>
      </c>
      <c r="G7423" s="20">
        <f>SUM(A7423*E7423/100)</f>
        <v>3851.7</v>
      </c>
    </row>
    <row r="7424" spans="1:7" ht="23.25" customHeight="1">
      <c r="A7424" s="677"/>
      <c r="B7424" s="677"/>
      <c r="C7424" s="561"/>
      <c r="D7424" s="679"/>
      <c r="E7424" s="680" t="s">
        <v>1196</v>
      </c>
      <c r="F7424" s="681"/>
      <c r="G7424" s="682"/>
    </row>
    <row r="7425" spans="1:7">
      <c r="A7425" s="674">
        <v>56</v>
      </c>
      <c r="B7425" s="674" t="s">
        <v>39</v>
      </c>
      <c r="C7425" s="676" t="s">
        <v>40</v>
      </c>
      <c r="D7425" s="678" t="s">
        <v>172</v>
      </c>
      <c r="E7425" s="584">
        <v>190.72</v>
      </c>
      <c r="F7425" s="571" t="s">
        <v>165</v>
      </c>
      <c r="G7425" s="13">
        <f>SUM(A7425*E7425)</f>
        <v>10680.32</v>
      </c>
    </row>
    <row r="7426" spans="1:7" ht="27" customHeight="1">
      <c r="A7426" s="675"/>
      <c r="B7426" s="675"/>
      <c r="C7426" s="677"/>
      <c r="D7426" s="679"/>
      <c r="E7426" s="680" t="s">
        <v>173</v>
      </c>
      <c r="F7426" s="681"/>
      <c r="G7426" s="682"/>
    </row>
    <row r="7427" spans="1:7" s="30" customFormat="1" ht="30" customHeight="1">
      <c r="A7427" s="586"/>
      <c r="B7427" s="586"/>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10" t="s">
        <v>0</v>
      </c>
      <c r="B7728" s="710"/>
      <c r="C7728" s="710"/>
      <c r="D7728" s="710"/>
      <c r="E7728" s="710"/>
      <c r="F7728" s="710"/>
      <c r="G7728" s="710"/>
    </row>
    <row r="7729" spans="1:7">
      <c r="A7729" s="711" t="s">
        <v>1</v>
      </c>
      <c r="B7729" s="711"/>
      <c r="C7729" s="711"/>
      <c r="D7729" s="711"/>
      <c r="E7729" s="711"/>
      <c r="F7729" s="711"/>
      <c r="G7729" s="711"/>
    </row>
    <row r="7730" spans="1:7" ht="16.5" customHeight="1">
      <c r="A7730" s="1" t="s">
        <v>2</v>
      </c>
      <c r="B7730" s="576"/>
      <c r="C7730" s="576"/>
      <c r="D7730" s="732" t="s">
        <v>1411</v>
      </c>
      <c r="E7730" s="732"/>
      <c r="F7730" s="732"/>
      <c r="G7730" s="732"/>
    </row>
    <row r="7731" spans="1:7" ht="30" customHeight="1">
      <c r="A7731" s="713" t="s">
        <v>3</v>
      </c>
      <c r="B7731" s="714"/>
      <c r="C7731" s="3" t="s">
        <v>4</v>
      </c>
      <c r="D7731" s="586" t="s">
        <v>5</v>
      </c>
      <c r="E7731" s="586" t="s">
        <v>6</v>
      </c>
      <c r="F7731" s="586" t="s">
        <v>7</v>
      </c>
      <c r="G7731" s="5" t="s">
        <v>8</v>
      </c>
    </row>
    <row r="7732" spans="1:7">
      <c r="A7732" s="586"/>
      <c r="B7732" s="586"/>
      <c r="C7732" s="3"/>
      <c r="D7732" s="104" t="s">
        <v>374</v>
      </c>
      <c r="E7732" s="586"/>
      <c r="F7732" s="586"/>
      <c r="G7732" s="5"/>
    </row>
    <row r="7733" spans="1:7" s="24" customFormat="1">
      <c r="A7733" s="674">
        <v>467</v>
      </c>
      <c r="B7733" s="674" t="s">
        <v>39</v>
      </c>
      <c r="C7733" s="676" t="s">
        <v>11</v>
      </c>
      <c r="D7733" s="678" t="s">
        <v>1272</v>
      </c>
      <c r="E7733" s="584">
        <v>1306.8</v>
      </c>
      <c r="F7733" s="571" t="s">
        <v>42</v>
      </c>
      <c r="G7733" s="20">
        <f>SUM(A7733*E7733/100)</f>
        <v>6102.7559999999994</v>
      </c>
    </row>
    <row r="7734" spans="1:7" s="24" customFormat="1" ht="40.5" customHeight="1">
      <c r="A7734" s="675"/>
      <c r="B7734" s="675"/>
      <c r="C7734" s="677"/>
      <c r="D7734" s="679"/>
      <c r="E7734" s="687" t="s">
        <v>714</v>
      </c>
      <c r="F7734" s="688"/>
      <c r="G7734" s="689"/>
    </row>
    <row r="7735" spans="1:7">
      <c r="A7735" s="676"/>
      <c r="B7735" s="676"/>
      <c r="C7735" s="674" t="s">
        <v>15</v>
      </c>
      <c r="D7735" s="678" t="s">
        <v>909</v>
      </c>
      <c r="E7735" s="704"/>
      <c r="F7735" s="705"/>
      <c r="G7735" s="706"/>
    </row>
    <row r="7736" spans="1:7" ht="42.75" customHeight="1">
      <c r="A7736" s="677"/>
      <c r="B7736" s="677"/>
      <c r="C7736" s="675"/>
      <c r="D7736" s="679"/>
      <c r="E7736" s="707"/>
      <c r="F7736" s="708"/>
      <c r="G7736" s="709"/>
    </row>
    <row r="7737" spans="1:7" ht="15" customHeight="1">
      <c r="A7737" s="676">
        <v>3161</v>
      </c>
      <c r="B7737" s="676" t="s">
        <v>39</v>
      </c>
      <c r="C7737" s="674" t="s">
        <v>154</v>
      </c>
      <c r="D7737" s="678" t="s">
        <v>155</v>
      </c>
      <c r="E7737" s="584">
        <v>2548.29</v>
      </c>
      <c r="F7737" s="571" t="s">
        <v>42</v>
      </c>
      <c r="G7737" s="20">
        <f>SUM(A7737*E7737/100)</f>
        <v>80551.446899999995</v>
      </c>
    </row>
    <row r="7738" spans="1:7" ht="42.75" customHeight="1">
      <c r="A7738" s="677"/>
      <c r="B7738" s="677"/>
      <c r="C7738" s="675"/>
      <c r="D7738" s="679"/>
      <c r="E7738" s="680" t="s">
        <v>910</v>
      </c>
      <c r="F7738" s="681"/>
      <c r="G7738" s="682"/>
    </row>
    <row r="7739" spans="1:7">
      <c r="A7739" s="676">
        <v>2747</v>
      </c>
      <c r="B7739" s="676" t="s">
        <v>39</v>
      </c>
      <c r="C7739" s="674" t="s">
        <v>157</v>
      </c>
      <c r="D7739" s="678" t="s">
        <v>331</v>
      </c>
      <c r="E7739" s="584">
        <v>4411.82</v>
      </c>
      <c r="F7739" s="571" t="s">
        <v>42</v>
      </c>
      <c r="G7739" s="20">
        <f>SUM(A7739*E7739/100)</f>
        <v>121192.6954</v>
      </c>
    </row>
    <row r="7740" spans="1:7" ht="27.75" customHeight="1">
      <c r="A7740" s="677"/>
      <c r="B7740" s="677"/>
      <c r="C7740" s="675"/>
      <c r="D7740" s="679"/>
      <c r="E7740" s="680" t="s">
        <v>332</v>
      </c>
      <c r="F7740" s="681"/>
      <c r="G7740" s="682"/>
    </row>
    <row r="7741" spans="1:7" s="200" customFormat="1">
      <c r="A7741" s="676">
        <v>428</v>
      </c>
      <c r="B7741" s="676" t="s">
        <v>39</v>
      </c>
      <c r="C7741" s="674" t="s">
        <v>18</v>
      </c>
      <c r="D7741" s="678" t="s">
        <v>160</v>
      </c>
      <c r="E7741" s="584">
        <v>1887.4</v>
      </c>
      <c r="F7741" s="571" t="s">
        <v>42</v>
      </c>
      <c r="G7741" s="20">
        <f>SUM(A7741*E7741/100)</f>
        <v>8078.072000000001</v>
      </c>
    </row>
    <row r="7742" spans="1:7" s="200" customFormat="1" ht="38.25" customHeight="1">
      <c r="A7742" s="677"/>
      <c r="B7742" s="677"/>
      <c r="C7742" s="675"/>
      <c r="D7742" s="679"/>
      <c r="E7742" s="680" t="s">
        <v>161</v>
      </c>
      <c r="F7742" s="681"/>
      <c r="G7742" s="682"/>
    </row>
    <row r="7743" spans="1:7" ht="40.5" customHeight="1">
      <c r="A7743" s="574"/>
      <c r="B7743" s="575"/>
      <c r="C7743" s="3"/>
      <c r="D7743" s="91"/>
      <c r="E7743" s="586"/>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10" t="s">
        <v>0</v>
      </c>
      <c r="B7831" s="710"/>
      <c r="C7831" s="710"/>
      <c r="D7831" s="710"/>
      <c r="E7831" s="710"/>
      <c r="F7831" s="710"/>
      <c r="G7831" s="710"/>
    </row>
    <row r="7832" spans="1:7">
      <c r="A7832" s="711" t="s">
        <v>1</v>
      </c>
      <c r="B7832" s="711"/>
      <c r="C7832" s="711"/>
      <c r="D7832" s="711"/>
      <c r="E7832" s="711"/>
      <c r="F7832" s="711"/>
      <c r="G7832" s="711"/>
    </row>
    <row r="7833" spans="1:7" ht="16.5" customHeight="1">
      <c r="A7833" s="1" t="s">
        <v>2</v>
      </c>
      <c r="B7833" s="576"/>
      <c r="C7833" s="576"/>
      <c r="D7833" s="732" t="s">
        <v>1405</v>
      </c>
      <c r="E7833" s="732"/>
      <c r="F7833" s="732"/>
      <c r="G7833" s="732"/>
    </row>
    <row r="7834" spans="1:7" ht="30" customHeight="1">
      <c r="A7834" s="713" t="s">
        <v>3</v>
      </c>
      <c r="B7834" s="714"/>
      <c r="C7834" s="3" t="s">
        <v>4</v>
      </c>
      <c r="D7834" s="586" t="s">
        <v>5</v>
      </c>
      <c r="E7834" s="586" t="s">
        <v>6</v>
      </c>
      <c r="F7834" s="586" t="s">
        <v>7</v>
      </c>
      <c r="G7834" s="5" t="s">
        <v>8</v>
      </c>
    </row>
    <row r="7835" spans="1:7">
      <c r="A7835" s="586"/>
      <c r="B7835" s="586"/>
      <c r="C7835" s="3"/>
      <c r="D7835" s="104" t="s">
        <v>1409</v>
      </c>
      <c r="E7835" s="586"/>
      <c r="F7835" s="586"/>
      <c r="G7835" s="5"/>
    </row>
    <row r="7836" spans="1:7" s="36" customFormat="1">
      <c r="A7836" s="674">
        <v>92</v>
      </c>
      <c r="B7836" s="674" t="s">
        <v>10</v>
      </c>
      <c r="C7836" s="676" t="s">
        <v>11</v>
      </c>
      <c r="D7836" s="678" t="s">
        <v>200</v>
      </c>
      <c r="E7836" s="583">
        <v>1285.6300000000001</v>
      </c>
      <c r="F7836" s="561" t="s">
        <v>147</v>
      </c>
      <c r="G7836" s="232">
        <f>SUM(A7836*E7836/100)</f>
        <v>1182.7796000000001</v>
      </c>
    </row>
    <row r="7837" spans="1:7" s="36" customFormat="1" ht="30.75" customHeight="1">
      <c r="A7837" s="675"/>
      <c r="B7837" s="675"/>
      <c r="C7837" s="677"/>
      <c r="D7837" s="679"/>
      <c r="E7837" s="680" t="s">
        <v>201</v>
      </c>
      <c r="F7837" s="681"/>
      <c r="G7837" s="682"/>
    </row>
    <row r="7838" spans="1:7">
      <c r="A7838" s="676">
        <v>131</v>
      </c>
      <c r="B7838" s="676" t="s">
        <v>10</v>
      </c>
      <c r="C7838" s="674" t="s">
        <v>15</v>
      </c>
      <c r="D7838" s="678" t="s">
        <v>987</v>
      </c>
      <c r="E7838" s="584">
        <v>8694.9500000000007</v>
      </c>
      <c r="F7838" s="571" t="s">
        <v>13</v>
      </c>
      <c r="G7838" s="20">
        <f>SUM(A7838*E7838/100)</f>
        <v>11390.384500000002</v>
      </c>
    </row>
    <row r="7839" spans="1:7" ht="25.5" customHeight="1">
      <c r="A7839" s="677"/>
      <c r="B7839" s="677"/>
      <c r="C7839" s="675"/>
      <c r="D7839" s="679"/>
      <c r="E7839" s="680" t="s">
        <v>14</v>
      </c>
      <c r="F7839" s="681"/>
      <c r="G7839" s="682"/>
    </row>
    <row r="7840" spans="1:7">
      <c r="A7840" s="676">
        <v>105</v>
      </c>
      <c r="B7840" s="676" t="s">
        <v>10</v>
      </c>
      <c r="C7840" s="674" t="s">
        <v>18</v>
      </c>
      <c r="D7840" s="678" t="s">
        <v>309</v>
      </c>
      <c r="E7840" s="584">
        <v>17723</v>
      </c>
      <c r="F7840" s="571" t="s">
        <v>13</v>
      </c>
      <c r="G7840" s="13">
        <f>SUM(A7840*E7840/100)</f>
        <v>18609.150000000001</v>
      </c>
    </row>
    <row r="7841" spans="1:7" ht="33" customHeight="1">
      <c r="A7841" s="677"/>
      <c r="B7841" s="677"/>
      <c r="C7841" s="675"/>
      <c r="D7841" s="679"/>
      <c r="E7841" s="680" t="s">
        <v>310</v>
      </c>
      <c r="F7841" s="681"/>
      <c r="G7841" s="682"/>
    </row>
    <row r="7842" spans="1:7">
      <c r="A7842" s="676">
        <v>219</v>
      </c>
      <c r="B7842" s="676" t="s">
        <v>10</v>
      </c>
      <c r="C7842" s="674" t="s">
        <v>21</v>
      </c>
      <c r="D7842" s="678" t="s">
        <v>245</v>
      </c>
      <c r="E7842" s="584">
        <v>25321</v>
      </c>
      <c r="F7842" s="571" t="s">
        <v>13</v>
      </c>
      <c r="G7842" s="13">
        <f>SUM(A7842*E7842/100)</f>
        <v>55452.99</v>
      </c>
    </row>
    <row r="7843" spans="1:7" ht="27.75" customHeight="1">
      <c r="A7843" s="677"/>
      <c r="B7843" s="677"/>
      <c r="C7843" s="675"/>
      <c r="D7843" s="679"/>
      <c r="E7843" s="680" t="s">
        <v>303</v>
      </c>
      <c r="F7843" s="681"/>
      <c r="G7843" s="682"/>
    </row>
    <row r="7844" spans="1:7" s="23" customFormat="1" ht="15" customHeight="1">
      <c r="A7844" s="674">
        <v>88</v>
      </c>
      <c r="B7844" s="674" t="s">
        <v>10</v>
      </c>
      <c r="C7844" s="676" t="s">
        <v>25</v>
      </c>
      <c r="D7844" s="695" t="s">
        <v>30</v>
      </c>
      <c r="E7844" s="584">
        <v>337</v>
      </c>
      <c r="F7844" s="571" t="s">
        <v>31</v>
      </c>
      <c r="G7844" s="20">
        <f>SUM(A7844*E7844)</f>
        <v>29656</v>
      </c>
    </row>
    <row r="7845" spans="1:7" s="23" customFormat="1" ht="169.5" customHeight="1">
      <c r="A7845" s="675"/>
      <c r="B7845" s="675"/>
      <c r="C7845" s="677"/>
      <c r="D7845" s="696"/>
      <c r="E7845" s="697" t="s">
        <v>32</v>
      </c>
      <c r="F7845" s="698"/>
      <c r="G7845" s="699"/>
    </row>
    <row r="7846" spans="1:7" ht="15" customHeight="1">
      <c r="A7846" s="700">
        <v>3.4</v>
      </c>
      <c r="B7846" s="674" t="s">
        <v>24</v>
      </c>
      <c r="C7846" s="676" t="s">
        <v>29</v>
      </c>
      <c r="D7846" s="695" t="s">
        <v>26</v>
      </c>
      <c r="E7846" s="584">
        <v>5001.7</v>
      </c>
      <c r="F7846" s="571" t="s">
        <v>27</v>
      </c>
      <c r="G7846" s="20">
        <f>SUM(A7846*E7846)</f>
        <v>17005.78</v>
      </c>
    </row>
    <row r="7847" spans="1:7" ht="63" customHeight="1">
      <c r="A7847" s="701"/>
      <c r="B7847" s="675"/>
      <c r="C7847" s="677"/>
      <c r="D7847" s="696"/>
      <c r="E7847" s="680" t="s">
        <v>28</v>
      </c>
      <c r="F7847" s="681"/>
      <c r="G7847" s="682"/>
    </row>
    <row r="7848" spans="1:7">
      <c r="A7848" s="676">
        <v>88</v>
      </c>
      <c r="B7848" s="676" t="s">
        <v>39</v>
      </c>
      <c r="C7848" s="674" t="s">
        <v>33</v>
      </c>
      <c r="D7848" s="678" t="s">
        <v>1273</v>
      </c>
      <c r="E7848" s="584">
        <v>778.09</v>
      </c>
      <c r="F7848" s="571" t="s">
        <v>42</v>
      </c>
      <c r="G7848" s="20">
        <f>SUM(A7848*E7848/100)</f>
        <v>684.7192</v>
      </c>
    </row>
    <row r="7849" spans="1:7" ht="38.25" customHeight="1">
      <c r="A7849" s="677"/>
      <c r="B7849" s="677"/>
      <c r="C7849" s="675"/>
      <c r="D7849" s="679"/>
      <c r="E7849" s="680" t="s">
        <v>1274</v>
      </c>
      <c r="F7849" s="681"/>
      <c r="G7849" s="682"/>
    </row>
    <row r="7850" spans="1:7" ht="17.25" customHeight="1">
      <c r="A7850" s="676">
        <v>455</v>
      </c>
      <c r="B7850" s="676" t="s">
        <v>10</v>
      </c>
      <c r="C7850" s="674" t="s">
        <v>36</v>
      </c>
      <c r="D7850" s="678" t="s">
        <v>204</v>
      </c>
      <c r="E7850" s="584">
        <v>12346.65</v>
      </c>
      <c r="F7850" s="571" t="s">
        <v>13</v>
      </c>
      <c r="G7850" s="20">
        <f>SUM(A7850*E7850/100)</f>
        <v>56177.2575</v>
      </c>
    </row>
    <row r="7851" spans="1:7" ht="39.75" customHeight="1">
      <c r="A7851" s="677"/>
      <c r="B7851" s="677"/>
      <c r="C7851" s="675"/>
      <c r="D7851" s="679"/>
      <c r="E7851" s="680" t="s">
        <v>205</v>
      </c>
      <c r="F7851" s="681"/>
      <c r="G7851" s="682"/>
    </row>
    <row r="7852" spans="1:7" s="24" customFormat="1" ht="15" customHeight="1">
      <c r="A7852" s="674">
        <v>587</v>
      </c>
      <c r="B7852" s="674" t="s">
        <v>39</v>
      </c>
      <c r="C7852" s="676" t="s">
        <v>40</v>
      </c>
      <c r="D7852" s="678" t="s">
        <v>41</v>
      </c>
      <c r="E7852" s="584">
        <v>2206.6</v>
      </c>
      <c r="F7852" s="571" t="s">
        <v>42</v>
      </c>
      <c r="G7852" s="20">
        <f>SUM(A7852*E7852/100)</f>
        <v>12952.742</v>
      </c>
    </row>
    <row r="7853" spans="1:7" s="24" customFormat="1" ht="30" customHeight="1">
      <c r="A7853" s="675"/>
      <c r="B7853" s="675"/>
      <c r="C7853" s="677"/>
      <c r="D7853" s="679"/>
      <c r="E7853" s="687" t="s">
        <v>43</v>
      </c>
      <c r="F7853" s="688"/>
      <c r="G7853" s="689"/>
    </row>
    <row r="7854" spans="1:7" s="24" customFormat="1" ht="15" customHeight="1">
      <c r="A7854" s="674">
        <v>587</v>
      </c>
      <c r="B7854" s="674" t="s">
        <v>39</v>
      </c>
      <c r="C7854" s="676" t="s">
        <v>44</v>
      </c>
      <c r="D7854" s="678" t="s">
        <v>45</v>
      </c>
      <c r="E7854" s="571">
        <v>2197.52</v>
      </c>
      <c r="F7854" s="571" t="s">
        <v>42</v>
      </c>
      <c r="G7854" s="20">
        <f>SUM(A7854*E7854/100)</f>
        <v>12899.4424</v>
      </c>
    </row>
    <row r="7855" spans="1:7" s="24" customFormat="1" ht="38.25" customHeight="1">
      <c r="A7855" s="675"/>
      <c r="B7855" s="675"/>
      <c r="C7855" s="677"/>
      <c r="D7855" s="679"/>
      <c r="E7855" s="687" t="s">
        <v>46</v>
      </c>
      <c r="F7855" s="688"/>
      <c r="G7855" s="689"/>
    </row>
    <row r="7856" spans="1:7">
      <c r="A7856" s="676">
        <v>447</v>
      </c>
      <c r="B7856" s="676" t="s">
        <v>39</v>
      </c>
      <c r="C7856" s="674" t="s">
        <v>47</v>
      </c>
      <c r="D7856" s="678" t="s">
        <v>313</v>
      </c>
      <c r="E7856" s="584">
        <v>1287.44</v>
      </c>
      <c r="F7856" s="571" t="s">
        <v>42</v>
      </c>
      <c r="G7856" s="13">
        <f>SUM(A7856*E7856/100)</f>
        <v>5754.8568000000005</v>
      </c>
    </row>
    <row r="7857" spans="1:7" ht="30" customHeight="1">
      <c r="A7857" s="677"/>
      <c r="B7857" s="677"/>
      <c r="C7857" s="675"/>
      <c r="D7857" s="679"/>
      <c r="E7857" s="680" t="s">
        <v>314</v>
      </c>
      <c r="F7857" s="681"/>
      <c r="G7857" s="682"/>
    </row>
    <row r="7858" spans="1:7">
      <c r="A7858" s="676">
        <v>490</v>
      </c>
      <c r="B7858" s="676" t="s">
        <v>39</v>
      </c>
      <c r="C7858" s="674" t="s">
        <v>50</v>
      </c>
      <c r="D7858" s="678" t="s">
        <v>1384</v>
      </c>
      <c r="E7858" s="584">
        <v>1726.37</v>
      </c>
      <c r="F7858" s="571" t="s">
        <v>42</v>
      </c>
      <c r="G7858" s="13">
        <f>SUM(A7858*E7858/100)</f>
        <v>8459.2129999999997</v>
      </c>
    </row>
    <row r="7859" spans="1:7" ht="30.75" customHeight="1">
      <c r="A7859" s="677"/>
      <c r="B7859" s="677"/>
      <c r="C7859" s="675"/>
      <c r="D7859" s="679"/>
      <c r="E7859" s="680" t="s">
        <v>1385</v>
      </c>
      <c r="F7859" s="681"/>
      <c r="G7859" s="682"/>
    </row>
    <row r="7860" spans="1:7">
      <c r="A7860" s="674">
        <v>1011</v>
      </c>
      <c r="B7860" s="674" t="s">
        <v>39</v>
      </c>
      <c r="C7860" s="676" t="s">
        <v>208</v>
      </c>
      <c r="D7860" s="731" t="s">
        <v>300</v>
      </c>
      <c r="E7860" s="583">
        <v>1043.9000000000001</v>
      </c>
      <c r="F7860" s="561" t="s">
        <v>42</v>
      </c>
      <c r="G7860" s="20">
        <f>SUM(A7860*E7860/100)</f>
        <v>10553.829000000002</v>
      </c>
    </row>
    <row r="7861" spans="1:7" ht="25.5" customHeight="1">
      <c r="A7861" s="675"/>
      <c r="B7861" s="675"/>
      <c r="C7861" s="677"/>
      <c r="D7861" s="679"/>
      <c r="E7861" s="680" t="s">
        <v>301</v>
      </c>
      <c r="F7861" s="681"/>
      <c r="G7861" s="682"/>
    </row>
    <row r="7862" spans="1:7" s="30" customFormat="1" ht="50.25" customHeight="1">
      <c r="A7862" s="586"/>
      <c r="B7862" s="586"/>
      <c r="C7862" s="3"/>
      <c r="D7862" s="26"/>
      <c r="E7862" s="27"/>
      <c r="F7862" s="28" t="s">
        <v>1408</v>
      </c>
      <c r="G7862" s="29" t="s">
        <v>1406</v>
      </c>
    </row>
    <row r="7863" spans="1:7">
      <c r="A7863" s="574"/>
      <c r="B7863" s="575"/>
      <c r="C7863" s="3"/>
      <c r="D7863" s="104" t="s">
        <v>1407</v>
      </c>
      <c r="E7863" s="586"/>
      <c r="F7863" s="586"/>
      <c r="G7863" s="5"/>
    </row>
    <row r="7864" spans="1:7">
      <c r="A7864" s="676">
        <v>44</v>
      </c>
      <c r="B7864" s="676" t="s">
        <v>10</v>
      </c>
      <c r="C7864" s="674" t="s">
        <v>11</v>
      </c>
      <c r="D7864" s="678" t="s">
        <v>241</v>
      </c>
      <c r="E7864" s="584">
        <v>3176.25</v>
      </c>
      <c r="F7864" s="571" t="s">
        <v>242</v>
      </c>
      <c r="G7864" s="20">
        <v>172</v>
      </c>
    </row>
    <row r="7865" spans="1:7" ht="62.25" customHeight="1">
      <c r="A7865" s="677"/>
      <c r="B7865" s="677"/>
      <c r="C7865" s="675"/>
      <c r="D7865" s="679"/>
      <c r="E7865" s="680" t="s">
        <v>180</v>
      </c>
      <c r="F7865" s="681"/>
      <c r="G7865" s="682"/>
    </row>
    <row r="7866" spans="1:7" s="25" customFormat="1">
      <c r="A7866" s="676">
        <v>1745</v>
      </c>
      <c r="B7866" s="676" t="s">
        <v>10</v>
      </c>
      <c r="C7866" s="674" t="s">
        <v>15</v>
      </c>
      <c r="D7866" s="678" t="s">
        <v>243</v>
      </c>
      <c r="E7866" s="584">
        <v>9416.2800000000007</v>
      </c>
      <c r="F7866" s="571" t="s">
        <v>13</v>
      </c>
      <c r="G7866" s="20">
        <f>SUM(A7866*E7866/100)</f>
        <v>164314.08600000001</v>
      </c>
    </row>
    <row r="7867" spans="1:7" s="25" customFormat="1" ht="27.75" customHeight="1">
      <c r="A7867" s="677"/>
      <c r="B7867" s="677"/>
      <c r="C7867" s="675"/>
      <c r="D7867" s="679"/>
      <c r="E7867" s="680" t="s">
        <v>244</v>
      </c>
      <c r="F7867" s="681"/>
      <c r="G7867" s="682"/>
    </row>
    <row r="7868" spans="1:7" s="23" customFormat="1" ht="15" customHeight="1">
      <c r="A7868" s="674">
        <v>100</v>
      </c>
      <c r="B7868" s="674" t="s">
        <v>10</v>
      </c>
      <c r="C7868" s="676" t="s">
        <v>18</v>
      </c>
      <c r="D7868" s="695" t="s">
        <v>30</v>
      </c>
      <c r="E7868" s="584">
        <v>337</v>
      </c>
      <c r="F7868" s="571" t="s">
        <v>31</v>
      </c>
      <c r="G7868" s="20">
        <f>SUM(A7868*E7868)</f>
        <v>33700</v>
      </c>
    </row>
    <row r="7869" spans="1:7" s="23" customFormat="1" ht="169.5" customHeight="1">
      <c r="A7869" s="675"/>
      <c r="B7869" s="675"/>
      <c r="C7869" s="677"/>
      <c r="D7869" s="696"/>
      <c r="E7869" s="697" t="s">
        <v>32</v>
      </c>
      <c r="F7869" s="698"/>
      <c r="G7869" s="699"/>
    </row>
    <row r="7870" spans="1:7" ht="15" customHeight="1">
      <c r="A7870" s="700">
        <v>5.35</v>
      </c>
      <c r="B7870" s="674" t="s">
        <v>24</v>
      </c>
      <c r="C7870" s="676" t="s">
        <v>21</v>
      </c>
      <c r="D7870" s="695" t="s">
        <v>26</v>
      </c>
      <c r="E7870" s="584">
        <v>5001.7</v>
      </c>
      <c r="F7870" s="571" t="s">
        <v>27</v>
      </c>
      <c r="G7870" s="20">
        <f>SUM(A7870*E7870)</f>
        <v>26759.094999999998</v>
      </c>
    </row>
    <row r="7871" spans="1:7" ht="63" customHeight="1">
      <c r="A7871" s="701"/>
      <c r="B7871" s="675"/>
      <c r="C7871" s="677"/>
      <c r="D7871" s="696"/>
      <c r="E7871" s="680" t="s">
        <v>28</v>
      </c>
      <c r="F7871" s="681"/>
      <c r="G7871" s="682"/>
    </row>
    <row r="7872" spans="1:7">
      <c r="A7872" s="676">
        <v>140</v>
      </c>
      <c r="B7872" s="676" t="s">
        <v>39</v>
      </c>
      <c r="C7872" s="674" t="s">
        <v>25</v>
      </c>
      <c r="D7872" s="678" t="s">
        <v>311</v>
      </c>
      <c r="E7872" s="584">
        <v>594.57000000000005</v>
      </c>
      <c r="F7872" s="571" t="s">
        <v>42</v>
      </c>
      <c r="G7872" s="20">
        <f>SUM(A7872*E7872)</f>
        <v>83239.8</v>
      </c>
    </row>
    <row r="7873" spans="1:7" ht="45.75" customHeight="1">
      <c r="A7873" s="677"/>
      <c r="B7873" s="677"/>
      <c r="C7873" s="675"/>
      <c r="D7873" s="679"/>
      <c r="E7873" s="680" t="s">
        <v>312</v>
      </c>
      <c r="F7873" s="681"/>
      <c r="G7873" s="682"/>
    </row>
    <row r="7874" spans="1:7" s="24" customFormat="1" ht="15" customHeight="1">
      <c r="A7874" s="674">
        <v>168</v>
      </c>
      <c r="B7874" s="674" t="s">
        <v>39</v>
      </c>
      <c r="C7874" s="676" t="s">
        <v>29</v>
      </c>
      <c r="D7874" s="678" t="s">
        <v>41</v>
      </c>
      <c r="E7874" s="584">
        <v>2206.6</v>
      </c>
      <c r="F7874" s="571" t="s">
        <v>42</v>
      </c>
      <c r="G7874" s="20">
        <f>SUM(A7874*E7874/100)</f>
        <v>3707.0879999999997</v>
      </c>
    </row>
    <row r="7875" spans="1:7" s="24" customFormat="1" ht="30" customHeight="1">
      <c r="A7875" s="675"/>
      <c r="B7875" s="675"/>
      <c r="C7875" s="677"/>
      <c r="D7875" s="679"/>
      <c r="E7875" s="687" t="s">
        <v>43</v>
      </c>
      <c r="F7875" s="688"/>
      <c r="G7875" s="689"/>
    </row>
    <row r="7876" spans="1:7" ht="15" customHeight="1">
      <c r="A7876" s="676">
        <v>152</v>
      </c>
      <c r="B7876" s="676" t="s">
        <v>39</v>
      </c>
      <c r="C7876" s="674" t="s">
        <v>33</v>
      </c>
      <c r="D7876" s="678" t="s">
        <v>55</v>
      </c>
      <c r="E7876" s="584">
        <v>34520.31</v>
      </c>
      <c r="F7876" s="571" t="s">
        <v>42</v>
      </c>
      <c r="G7876" s="20">
        <f>SUM(A7876*E7876/100)</f>
        <v>52470.871199999994</v>
      </c>
    </row>
    <row r="7877" spans="1:7" ht="114.75" customHeight="1">
      <c r="A7877" s="677"/>
      <c r="B7877" s="677"/>
      <c r="C7877" s="675"/>
      <c r="D7877" s="679"/>
      <c r="E7877" s="680" t="s">
        <v>56</v>
      </c>
      <c r="F7877" s="681"/>
      <c r="G7877" s="682"/>
    </row>
    <row r="7878" spans="1:7" ht="15" customHeight="1">
      <c r="A7878" s="676">
        <v>280</v>
      </c>
      <c r="B7878" s="676" t="s">
        <v>39</v>
      </c>
      <c r="C7878" s="674" t="s">
        <v>36</v>
      </c>
      <c r="D7878" s="678" t="s">
        <v>67</v>
      </c>
      <c r="E7878" s="584">
        <v>896.39</v>
      </c>
      <c r="F7878" s="571" t="s">
        <v>42</v>
      </c>
      <c r="G7878" s="13">
        <f>SUM(A7878*E7878/100)</f>
        <v>2509.8919999999998</v>
      </c>
    </row>
    <row r="7879" spans="1:7" ht="39.75" customHeight="1">
      <c r="A7879" s="677"/>
      <c r="B7879" s="677"/>
      <c r="C7879" s="675"/>
      <c r="D7879" s="679"/>
      <c r="E7879" s="680" t="s">
        <v>68</v>
      </c>
      <c r="F7879" s="681"/>
      <c r="G7879" s="682"/>
    </row>
    <row r="7880" spans="1:7" ht="42" customHeight="1">
      <c r="A7880" s="574"/>
      <c r="B7880" s="575"/>
      <c r="C7880" s="3"/>
      <c r="D7880" s="586"/>
      <c r="E7880" s="586"/>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10" t="s">
        <v>0</v>
      </c>
      <c r="B8032" s="710"/>
      <c r="C8032" s="710"/>
      <c r="D8032" s="710"/>
      <c r="E8032" s="710"/>
      <c r="F8032" s="710"/>
      <c r="G8032" s="710"/>
    </row>
    <row r="8033" spans="1:7">
      <c r="A8033" s="711" t="s">
        <v>1</v>
      </c>
      <c r="B8033" s="711"/>
      <c r="C8033" s="711"/>
      <c r="D8033" s="711"/>
      <c r="E8033" s="711"/>
      <c r="F8033" s="711"/>
      <c r="G8033" s="711"/>
    </row>
    <row r="8034" spans="1:7" ht="16.5" customHeight="1">
      <c r="A8034" s="1" t="s">
        <v>2</v>
      </c>
      <c r="B8034" s="576"/>
      <c r="C8034" s="576"/>
      <c r="D8034" s="732" t="s">
        <v>1403</v>
      </c>
      <c r="E8034" s="732"/>
      <c r="F8034" s="732"/>
      <c r="G8034" s="732"/>
    </row>
    <row r="8035" spans="1:7" ht="30" customHeight="1">
      <c r="A8035" s="713" t="s">
        <v>3</v>
      </c>
      <c r="B8035" s="714"/>
      <c r="C8035" s="3" t="s">
        <v>4</v>
      </c>
      <c r="D8035" s="586" t="s">
        <v>5</v>
      </c>
      <c r="E8035" s="586" t="s">
        <v>6</v>
      </c>
      <c r="F8035" s="586" t="s">
        <v>7</v>
      </c>
      <c r="G8035" s="5" t="s">
        <v>8</v>
      </c>
    </row>
    <row r="8036" spans="1:7">
      <c r="A8036" s="586"/>
      <c r="B8036" s="586"/>
      <c r="C8036" s="3"/>
      <c r="D8036" s="104" t="s">
        <v>374</v>
      </c>
      <c r="E8036" s="586"/>
      <c r="F8036" s="586"/>
      <c r="G8036" s="5"/>
    </row>
    <row r="8037" spans="1:7" s="36" customFormat="1">
      <c r="A8037" s="674">
        <v>168</v>
      </c>
      <c r="B8037" s="674" t="s">
        <v>10</v>
      </c>
      <c r="C8037" s="676" t="s">
        <v>11</v>
      </c>
      <c r="D8037" s="678" t="s">
        <v>200</v>
      </c>
      <c r="E8037" s="583">
        <v>1285.6300000000001</v>
      </c>
      <c r="F8037" s="561" t="s">
        <v>147</v>
      </c>
      <c r="G8037" s="232">
        <f>SUM(A8037*E8037/100)</f>
        <v>2159.8584000000001</v>
      </c>
    </row>
    <row r="8038" spans="1:7" s="36" customFormat="1" ht="30.75" customHeight="1">
      <c r="A8038" s="675"/>
      <c r="B8038" s="675"/>
      <c r="C8038" s="677"/>
      <c r="D8038" s="679"/>
      <c r="E8038" s="680" t="s">
        <v>201</v>
      </c>
      <c r="F8038" s="681"/>
      <c r="G8038" s="682"/>
    </row>
    <row r="8039" spans="1:7">
      <c r="A8039" s="676">
        <v>240</v>
      </c>
      <c r="B8039" s="676" t="s">
        <v>10</v>
      </c>
      <c r="C8039" s="674" t="s">
        <v>15</v>
      </c>
      <c r="D8039" s="678" t="s">
        <v>987</v>
      </c>
      <c r="E8039" s="584">
        <v>8694.9500000000007</v>
      </c>
      <c r="F8039" s="571" t="s">
        <v>13</v>
      </c>
      <c r="G8039" s="20">
        <f>SUM(A8039*E8039/100)</f>
        <v>20867.88</v>
      </c>
    </row>
    <row r="8040" spans="1:7" ht="25.5" customHeight="1">
      <c r="A8040" s="677"/>
      <c r="B8040" s="677"/>
      <c r="C8040" s="675"/>
      <c r="D8040" s="679"/>
      <c r="E8040" s="680" t="s">
        <v>14</v>
      </c>
      <c r="F8040" s="681"/>
      <c r="G8040" s="682"/>
    </row>
    <row r="8041" spans="1:7">
      <c r="A8041" s="676">
        <v>192</v>
      </c>
      <c r="B8041" s="676" t="s">
        <v>10</v>
      </c>
      <c r="C8041" s="674" t="s">
        <v>18</v>
      </c>
      <c r="D8041" s="678" t="s">
        <v>309</v>
      </c>
      <c r="E8041" s="584">
        <v>17723</v>
      </c>
      <c r="F8041" s="571" t="s">
        <v>13</v>
      </c>
      <c r="G8041" s="13">
        <f>SUM(A8041*E8041/100)</f>
        <v>34028.160000000003</v>
      </c>
    </row>
    <row r="8042" spans="1:7" ht="33" customHeight="1">
      <c r="A8042" s="677"/>
      <c r="B8042" s="677"/>
      <c r="C8042" s="675"/>
      <c r="D8042" s="679"/>
      <c r="E8042" s="680" t="s">
        <v>310</v>
      </c>
      <c r="F8042" s="681"/>
      <c r="G8042" s="682"/>
    </row>
    <row r="8043" spans="1:7">
      <c r="A8043" s="676">
        <v>400</v>
      </c>
      <c r="B8043" s="676" t="s">
        <v>10</v>
      </c>
      <c r="C8043" s="674" t="s">
        <v>21</v>
      </c>
      <c r="D8043" s="678" t="s">
        <v>245</v>
      </c>
      <c r="E8043" s="584">
        <v>25321</v>
      </c>
      <c r="F8043" s="571" t="s">
        <v>13</v>
      </c>
      <c r="G8043" s="13">
        <f>SUM(A8043*E8043/100)</f>
        <v>101284</v>
      </c>
    </row>
    <row r="8044" spans="1:7" ht="27.75" customHeight="1">
      <c r="A8044" s="677"/>
      <c r="B8044" s="677"/>
      <c r="C8044" s="675"/>
      <c r="D8044" s="679"/>
      <c r="E8044" s="680" t="s">
        <v>303</v>
      </c>
      <c r="F8044" s="681"/>
      <c r="G8044" s="682"/>
    </row>
    <row r="8045" spans="1:7" s="23" customFormat="1" ht="15" customHeight="1">
      <c r="A8045" s="674">
        <v>160</v>
      </c>
      <c r="B8045" s="674" t="s">
        <v>10</v>
      </c>
      <c r="C8045" s="676" t="s">
        <v>25</v>
      </c>
      <c r="D8045" s="695" t="s">
        <v>30</v>
      </c>
      <c r="E8045" s="584">
        <v>337</v>
      </c>
      <c r="F8045" s="571" t="s">
        <v>31</v>
      </c>
      <c r="G8045" s="20">
        <f>SUM(A8045*E8045)</f>
        <v>53920</v>
      </c>
    </row>
    <row r="8046" spans="1:7" s="23" customFormat="1" ht="169.5" customHeight="1">
      <c r="A8046" s="675"/>
      <c r="B8046" s="675"/>
      <c r="C8046" s="677"/>
      <c r="D8046" s="696"/>
      <c r="E8046" s="697" t="s">
        <v>32</v>
      </c>
      <c r="F8046" s="698"/>
      <c r="G8046" s="699"/>
    </row>
    <row r="8047" spans="1:7" ht="15" customHeight="1">
      <c r="A8047" s="700">
        <v>6.21</v>
      </c>
      <c r="B8047" s="674" t="s">
        <v>24</v>
      </c>
      <c r="C8047" s="676" t="s">
        <v>29</v>
      </c>
      <c r="D8047" s="695" t="s">
        <v>26</v>
      </c>
      <c r="E8047" s="584">
        <v>5001.7</v>
      </c>
      <c r="F8047" s="571" t="s">
        <v>27</v>
      </c>
      <c r="G8047" s="20">
        <f>SUM(A8047*E8047)</f>
        <v>31060.556999999997</v>
      </c>
    </row>
    <row r="8048" spans="1:7" ht="63" customHeight="1">
      <c r="A8048" s="701"/>
      <c r="B8048" s="675"/>
      <c r="C8048" s="677"/>
      <c r="D8048" s="696"/>
      <c r="E8048" s="680" t="s">
        <v>28</v>
      </c>
      <c r="F8048" s="681"/>
      <c r="G8048" s="682"/>
    </row>
    <row r="8049" spans="1:7">
      <c r="A8049" s="676">
        <v>160</v>
      </c>
      <c r="B8049" s="676" t="s">
        <v>39</v>
      </c>
      <c r="C8049" s="674" t="s">
        <v>33</v>
      </c>
      <c r="D8049" s="678" t="s">
        <v>1273</v>
      </c>
      <c r="E8049" s="584">
        <v>778.09</v>
      </c>
      <c r="F8049" s="571" t="s">
        <v>42</v>
      </c>
      <c r="G8049" s="20">
        <f>SUM(A8049*E8049/100)</f>
        <v>1244.9440000000002</v>
      </c>
    </row>
    <row r="8050" spans="1:7" ht="38.25" customHeight="1">
      <c r="A8050" s="677"/>
      <c r="B8050" s="677"/>
      <c r="C8050" s="675"/>
      <c r="D8050" s="679"/>
      <c r="E8050" s="680" t="s">
        <v>1274</v>
      </c>
      <c r="F8050" s="681"/>
      <c r="G8050" s="682"/>
    </row>
    <row r="8051" spans="1:7" ht="17.25" customHeight="1">
      <c r="A8051" s="676">
        <v>629</v>
      </c>
      <c r="B8051" s="676" t="s">
        <v>10</v>
      </c>
      <c r="C8051" s="674" t="s">
        <v>36</v>
      </c>
      <c r="D8051" s="678" t="s">
        <v>204</v>
      </c>
      <c r="E8051" s="584">
        <v>12346.65</v>
      </c>
      <c r="F8051" s="571" t="s">
        <v>13</v>
      </c>
      <c r="G8051" s="20">
        <f>SUM(A8051*E8051/100)</f>
        <v>77660.428499999995</v>
      </c>
    </row>
    <row r="8052" spans="1:7" ht="39.75" customHeight="1">
      <c r="A8052" s="677"/>
      <c r="B8052" s="677"/>
      <c r="C8052" s="675"/>
      <c r="D8052" s="679"/>
      <c r="E8052" s="680" t="s">
        <v>205</v>
      </c>
      <c r="F8052" s="681"/>
      <c r="G8052" s="682"/>
    </row>
    <row r="8053" spans="1:7" s="24" customFormat="1" ht="15" customHeight="1">
      <c r="A8053" s="674">
        <v>1072</v>
      </c>
      <c r="B8053" s="674" t="s">
        <v>39</v>
      </c>
      <c r="C8053" s="676" t="s">
        <v>40</v>
      </c>
      <c r="D8053" s="678" t="s">
        <v>41</v>
      </c>
      <c r="E8053" s="584">
        <v>2206.6</v>
      </c>
      <c r="F8053" s="571" t="s">
        <v>42</v>
      </c>
      <c r="G8053" s="20">
        <f>SUM(A8053*E8053/100)</f>
        <v>23654.751999999997</v>
      </c>
    </row>
    <row r="8054" spans="1:7" s="24" customFormat="1" ht="30" customHeight="1">
      <c r="A8054" s="675"/>
      <c r="B8054" s="675"/>
      <c r="C8054" s="677"/>
      <c r="D8054" s="679"/>
      <c r="E8054" s="687" t="s">
        <v>43</v>
      </c>
      <c r="F8054" s="688"/>
      <c r="G8054" s="689"/>
    </row>
    <row r="8055" spans="1:7" s="24" customFormat="1" ht="15" customHeight="1">
      <c r="A8055" s="674">
        <v>1072</v>
      </c>
      <c r="B8055" s="674" t="s">
        <v>39</v>
      </c>
      <c r="C8055" s="676" t="s">
        <v>44</v>
      </c>
      <c r="D8055" s="678" t="s">
        <v>45</v>
      </c>
      <c r="E8055" s="571">
        <v>2197.52</v>
      </c>
      <c r="F8055" s="571" t="s">
        <v>42</v>
      </c>
      <c r="G8055" s="20">
        <f>SUM(A8055*E8055/100)</f>
        <v>23557.414399999998</v>
      </c>
    </row>
    <row r="8056" spans="1:7" s="24" customFormat="1" ht="38.25" customHeight="1">
      <c r="A8056" s="675"/>
      <c r="B8056" s="675"/>
      <c r="C8056" s="677"/>
      <c r="D8056" s="679"/>
      <c r="E8056" s="687" t="s">
        <v>46</v>
      </c>
      <c r="F8056" s="688"/>
      <c r="G8056" s="689"/>
    </row>
    <row r="8057" spans="1:7">
      <c r="A8057" s="676">
        <v>816</v>
      </c>
      <c r="B8057" s="676" t="s">
        <v>39</v>
      </c>
      <c r="C8057" s="674" t="s">
        <v>47</v>
      </c>
      <c r="D8057" s="678" t="s">
        <v>313</v>
      </c>
      <c r="E8057" s="584">
        <v>1287.44</v>
      </c>
      <c r="F8057" s="571" t="s">
        <v>42</v>
      </c>
      <c r="G8057" s="13">
        <f>SUM(A8057*E8057/100)</f>
        <v>10505.510400000001</v>
      </c>
    </row>
    <row r="8058" spans="1:7" ht="30" customHeight="1">
      <c r="A8058" s="677"/>
      <c r="B8058" s="677"/>
      <c r="C8058" s="675"/>
      <c r="D8058" s="679"/>
      <c r="E8058" s="680" t="s">
        <v>314</v>
      </c>
      <c r="F8058" s="681"/>
      <c r="G8058" s="682"/>
    </row>
    <row r="8059" spans="1:7">
      <c r="A8059" s="676">
        <v>896</v>
      </c>
      <c r="B8059" s="676" t="s">
        <v>39</v>
      </c>
      <c r="C8059" s="674" t="s">
        <v>50</v>
      </c>
      <c r="D8059" s="678" t="s">
        <v>1384</v>
      </c>
      <c r="E8059" s="584">
        <v>1726.37</v>
      </c>
      <c r="F8059" s="571" t="s">
        <v>42</v>
      </c>
      <c r="G8059" s="13">
        <f>SUM(A8059*E8059/100)</f>
        <v>15468.2752</v>
      </c>
    </row>
    <row r="8060" spans="1:7" ht="30.75" customHeight="1">
      <c r="A8060" s="677"/>
      <c r="B8060" s="677"/>
      <c r="C8060" s="675"/>
      <c r="D8060" s="679"/>
      <c r="E8060" s="680" t="s">
        <v>1385</v>
      </c>
      <c r="F8060" s="681"/>
      <c r="G8060" s="682"/>
    </row>
    <row r="8061" spans="1:7">
      <c r="A8061" s="674">
        <v>4295</v>
      </c>
      <c r="B8061" s="674" t="s">
        <v>39</v>
      </c>
      <c r="C8061" s="676" t="s">
        <v>208</v>
      </c>
      <c r="D8061" s="731" t="s">
        <v>300</v>
      </c>
      <c r="E8061" s="583">
        <v>1043.9000000000001</v>
      </c>
      <c r="F8061" s="561" t="s">
        <v>42</v>
      </c>
      <c r="G8061" s="20">
        <f>SUM(A8061*E8061/100)</f>
        <v>44835.504999999997</v>
      </c>
    </row>
    <row r="8062" spans="1:7" ht="25.5" customHeight="1">
      <c r="A8062" s="675"/>
      <c r="B8062" s="675"/>
      <c r="C8062" s="677"/>
      <c r="D8062" s="679"/>
      <c r="E8062" s="680" t="s">
        <v>301</v>
      </c>
      <c r="F8062" s="681"/>
      <c r="G8062" s="682"/>
    </row>
    <row r="8063" spans="1:7" s="30" customFormat="1" ht="50.25" customHeight="1">
      <c r="A8063" s="586"/>
      <c r="B8063" s="586"/>
      <c r="C8063" s="3"/>
      <c r="D8063" s="26"/>
      <c r="E8063" s="27"/>
      <c r="F8063" s="28" t="s">
        <v>77</v>
      </c>
      <c r="G8063" s="29">
        <v>417793</v>
      </c>
    </row>
    <row r="8064" spans="1:7">
      <c r="A8064" s="574"/>
      <c r="B8064" s="575"/>
      <c r="C8064" s="3"/>
      <c r="D8064" s="104" t="s">
        <v>1353</v>
      </c>
      <c r="E8064" s="586"/>
      <c r="F8064" s="586"/>
      <c r="G8064" s="5"/>
    </row>
    <row r="8065" spans="1:7" s="25" customFormat="1" ht="18" customHeight="1">
      <c r="A8065" s="733">
        <v>2</v>
      </c>
      <c r="B8065" s="733" t="s">
        <v>72</v>
      </c>
      <c r="C8065" s="734" t="s">
        <v>11</v>
      </c>
      <c r="D8065" s="731" t="s">
        <v>1404</v>
      </c>
      <c r="E8065" s="583">
        <v>271.92</v>
      </c>
      <c r="F8065" s="561" t="s">
        <v>75</v>
      </c>
      <c r="G8065" s="13">
        <f>SUM(A8065*E8065)</f>
        <v>543.84</v>
      </c>
    </row>
    <row r="8066" spans="1:7" s="25" customFormat="1" ht="39" customHeight="1">
      <c r="A8066" s="677"/>
      <c r="B8066" s="677"/>
      <c r="C8066" s="675"/>
      <c r="D8066" s="679"/>
      <c r="E8066" s="680" t="s">
        <v>80</v>
      </c>
      <c r="F8066" s="681"/>
      <c r="G8066" s="682"/>
    </row>
    <row r="8067" spans="1:7" ht="42" customHeight="1">
      <c r="A8067" s="574"/>
      <c r="B8067" s="575"/>
      <c r="C8067" s="3"/>
      <c r="D8067" s="586"/>
      <c r="E8067" s="586"/>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10" t="s">
        <v>0</v>
      </c>
      <c r="B8258" s="710"/>
      <c r="C8258" s="710"/>
      <c r="D8258" s="710"/>
      <c r="E8258" s="710"/>
      <c r="F8258" s="710"/>
      <c r="G8258" s="710"/>
    </row>
    <row r="8259" spans="1:7">
      <c r="A8259" s="711" t="s">
        <v>1</v>
      </c>
      <c r="B8259" s="711"/>
      <c r="C8259" s="711"/>
      <c r="D8259" s="711"/>
      <c r="E8259" s="711"/>
      <c r="F8259" s="711"/>
      <c r="G8259" s="711"/>
    </row>
    <row r="8260" spans="1:7" ht="30.75" customHeight="1">
      <c r="A8260" s="1" t="s">
        <v>2</v>
      </c>
      <c r="B8260" s="576"/>
      <c r="C8260" s="576"/>
      <c r="D8260" s="732" t="s">
        <v>1401</v>
      </c>
      <c r="E8260" s="732"/>
      <c r="F8260" s="732"/>
      <c r="G8260" s="732"/>
    </row>
    <row r="8261" spans="1:7" ht="30" customHeight="1">
      <c r="A8261" s="713" t="s">
        <v>3</v>
      </c>
      <c r="B8261" s="714"/>
      <c r="C8261" s="3" t="s">
        <v>4</v>
      </c>
      <c r="D8261" s="586" t="s">
        <v>5</v>
      </c>
      <c r="E8261" s="586" t="s">
        <v>6</v>
      </c>
      <c r="F8261" s="586" t="s">
        <v>7</v>
      </c>
      <c r="G8261" s="5" t="s">
        <v>8</v>
      </c>
    </row>
    <row r="8262" spans="1:7">
      <c r="A8262" s="586"/>
      <c r="B8262" s="586"/>
      <c r="C8262" s="3"/>
      <c r="D8262" s="104" t="s">
        <v>374</v>
      </c>
      <c r="E8262" s="586"/>
      <c r="F8262" s="586"/>
      <c r="G8262" s="5"/>
    </row>
    <row r="8263" spans="1:7" s="24" customFormat="1" ht="16.5" customHeight="1">
      <c r="A8263" s="674">
        <v>3430</v>
      </c>
      <c r="B8263" s="674" t="s">
        <v>39</v>
      </c>
      <c r="C8263" s="676" t="s">
        <v>11</v>
      </c>
      <c r="D8263" s="678" t="s">
        <v>149</v>
      </c>
      <c r="E8263" s="584">
        <v>121</v>
      </c>
      <c r="F8263" s="571" t="s">
        <v>42</v>
      </c>
      <c r="G8263" s="20">
        <f>SUM(A8263*E8263/100)</f>
        <v>4150.3</v>
      </c>
    </row>
    <row r="8264" spans="1:7" s="24" customFormat="1" ht="16.5" customHeight="1">
      <c r="A8264" s="675"/>
      <c r="B8264" s="675"/>
      <c r="C8264" s="677"/>
      <c r="D8264" s="679"/>
      <c r="E8264" s="687" t="s">
        <v>150</v>
      </c>
      <c r="F8264" s="688"/>
      <c r="G8264" s="689"/>
    </row>
    <row r="8265" spans="1:7" s="36" customFormat="1">
      <c r="A8265" s="674">
        <v>23</v>
      </c>
      <c r="B8265" s="674" t="s">
        <v>10</v>
      </c>
      <c r="C8265" s="676" t="s">
        <v>15</v>
      </c>
      <c r="D8265" s="678" t="s">
        <v>200</v>
      </c>
      <c r="E8265" s="583">
        <v>1285.6300000000001</v>
      </c>
      <c r="F8265" s="561" t="s">
        <v>147</v>
      </c>
      <c r="G8265" s="232">
        <f>SUM(A8265*E8265/100)</f>
        <v>295.69490000000002</v>
      </c>
    </row>
    <row r="8266" spans="1:7" s="36" customFormat="1" ht="30.75" customHeight="1">
      <c r="A8266" s="675"/>
      <c r="B8266" s="675"/>
      <c r="C8266" s="677"/>
      <c r="D8266" s="679"/>
      <c r="E8266" s="680" t="s">
        <v>201</v>
      </c>
      <c r="F8266" s="681"/>
      <c r="G8266" s="682"/>
    </row>
    <row r="8267" spans="1:7" s="24" customFormat="1">
      <c r="A8267" s="674">
        <v>619</v>
      </c>
      <c r="B8267" s="674" t="s">
        <v>39</v>
      </c>
      <c r="C8267" s="676" t="s">
        <v>18</v>
      </c>
      <c r="D8267" s="678" t="s">
        <v>1272</v>
      </c>
      <c r="E8267" s="584">
        <v>1306.8</v>
      </c>
      <c r="F8267" s="571" t="s">
        <v>42</v>
      </c>
      <c r="G8267" s="20">
        <f>SUM(A8267*E8267/100)</f>
        <v>8089.0919999999996</v>
      </c>
    </row>
    <row r="8268" spans="1:7" s="24" customFormat="1" ht="40.5" customHeight="1">
      <c r="A8268" s="675"/>
      <c r="B8268" s="675"/>
      <c r="C8268" s="677"/>
      <c r="D8268" s="679"/>
      <c r="E8268" s="687" t="s">
        <v>714</v>
      </c>
      <c r="F8268" s="688"/>
      <c r="G8268" s="689"/>
    </row>
    <row r="8269" spans="1:7" ht="15" customHeight="1">
      <c r="A8269" s="676">
        <v>64</v>
      </c>
      <c r="B8269" s="676" t="s">
        <v>10</v>
      </c>
      <c r="C8269" s="674" t="s">
        <v>21</v>
      </c>
      <c r="D8269" s="678" t="s">
        <v>16</v>
      </c>
      <c r="E8269" s="584">
        <v>11948.36</v>
      </c>
      <c r="F8269" s="571" t="s">
        <v>13</v>
      </c>
      <c r="G8269" s="13">
        <f>SUM(A8269*E8269/100)</f>
        <v>7646.9504000000006</v>
      </c>
    </row>
    <row r="8270" spans="1:7" ht="45" customHeight="1">
      <c r="A8270" s="677"/>
      <c r="B8270" s="677"/>
      <c r="C8270" s="675"/>
      <c r="D8270" s="679"/>
      <c r="E8270" s="680" t="s">
        <v>17</v>
      </c>
      <c r="F8270" s="681"/>
      <c r="G8270" s="682"/>
    </row>
    <row r="8271" spans="1:7" s="23" customFormat="1" ht="15" customHeight="1">
      <c r="A8271" s="674">
        <v>23</v>
      </c>
      <c r="B8271" s="674" t="s">
        <v>10</v>
      </c>
      <c r="C8271" s="676" t="s">
        <v>25</v>
      </c>
      <c r="D8271" s="695" t="s">
        <v>30</v>
      </c>
      <c r="E8271" s="584">
        <v>337</v>
      </c>
      <c r="F8271" s="571" t="s">
        <v>31</v>
      </c>
      <c r="G8271" s="20">
        <f>SUM(A8271*E8271)</f>
        <v>7751</v>
      </c>
    </row>
    <row r="8272" spans="1:7" s="23" customFormat="1" ht="169.5" customHeight="1">
      <c r="A8272" s="675"/>
      <c r="B8272" s="675"/>
      <c r="C8272" s="677"/>
      <c r="D8272" s="696"/>
      <c r="E8272" s="697" t="s">
        <v>32</v>
      </c>
      <c r="F8272" s="698"/>
      <c r="G8272" s="699"/>
    </row>
    <row r="8273" spans="1:7" ht="15" customHeight="1">
      <c r="A8273" s="700">
        <v>1.23</v>
      </c>
      <c r="B8273" s="674" t="s">
        <v>24</v>
      </c>
      <c r="C8273" s="676" t="s">
        <v>29</v>
      </c>
      <c r="D8273" s="695" t="s">
        <v>26</v>
      </c>
      <c r="E8273" s="584">
        <v>5001.7</v>
      </c>
      <c r="F8273" s="571" t="s">
        <v>27</v>
      </c>
      <c r="G8273" s="20">
        <f>SUM(A8273*E8273)</f>
        <v>6152.0909999999994</v>
      </c>
    </row>
    <row r="8274" spans="1:7" ht="63" customHeight="1">
      <c r="A8274" s="701"/>
      <c r="B8274" s="675"/>
      <c r="C8274" s="677"/>
      <c r="D8274" s="696"/>
      <c r="E8274" s="680" t="s">
        <v>28</v>
      </c>
      <c r="F8274" s="681"/>
      <c r="G8274" s="682"/>
    </row>
    <row r="8275" spans="1:7" ht="17.25" customHeight="1">
      <c r="A8275" s="676">
        <v>98</v>
      </c>
      <c r="B8275" s="676" t="s">
        <v>10</v>
      </c>
      <c r="C8275" s="674" t="s">
        <v>33</v>
      </c>
      <c r="D8275" s="678" t="s">
        <v>204</v>
      </c>
      <c r="E8275" s="584">
        <v>12346.65</v>
      </c>
      <c r="F8275" s="571" t="s">
        <v>13</v>
      </c>
      <c r="G8275" s="20">
        <f>SUM(A8275*E8275/100)</f>
        <v>12099.716999999999</v>
      </c>
    </row>
    <row r="8276" spans="1:7" ht="27" customHeight="1">
      <c r="A8276" s="677"/>
      <c r="B8276" s="677"/>
      <c r="C8276" s="675"/>
      <c r="D8276" s="679"/>
      <c r="E8276" s="680" t="s">
        <v>205</v>
      </c>
      <c r="F8276" s="681"/>
      <c r="G8276" s="682"/>
    </row>
    <row r="8277" spans="1:7" s="24" customFormat="1" ht="15" customHeight="1">
      <c r="A8277" s="674">
        <v>254</v>
      </c>
      <c r="B8277" s="674" t="s">
        <v>39</v>
      </c>
      <c r="C8277" s="676" t="s">
        <v>36</v>
      </c>
      <c r="D8277" s="678" t="s">
        <v>41</v>
      </c>
      <c r="E8277" s="584">
        <v>2206.6</v>
      </c>
      <c r="F8277" s="571" t="s">
        <v>42</v>
      </c>
      <c r="G8277" s="20">
        <f>SUM(A8277*E8277/100)</f>
        <v>5604.7640000000001</v>
      </c>
    </row>
    <row r="8278" spans="1:7" s="24" customFormat="1" ht="42" customHeight="1">
      <c r="A8278" s="675"/>
      <c r="B8278" s="675"/>
      <c r="C8278" s="677"/>
      <c r="D8278" s="679"/>
      <c r="E8278" s="687" t="s">
        <v>43</v>
      </c>
      <c r="F8278" s="688"/>
      <c r="G8278" s="689"/>
    </row>
    <row r="8279" spans="1:7" s="24" customFormat="1" ht="15" customHeight="1">
      <c r="A8279" s="674">
        <v>254</v>
      </c>
      <c r="B8279" s="674" t="s">
        <v>39</v>
      </c>
      <c r="C8279" s="676" t="s">
        <v>40</v>
      </c>
      <c r="D8279" s="678" t="s">
        <v>45</v>
      </c>
      <c r="E8279" s="571">
        <v>2197.52</v>
      </c>
      <c r="F8279" s="571" t="s">
        <v>42</v>
      </c>
      <c r="G8279" s="20">
        <f>SUM(A8279*E8279/100)</f>
        <v>5581.7007999999996</v>
      </c>
    </row>
    <row r="8280" spans="1:7" s="24" customFormat="1" ht="38.25" customHeight="1">
      <c r="A8280" s="675"/>
      <c r="B8280" s="675"/>
      <c r="C8280" s="677"/>
      <c r="D8280" s="679"/>
      <c r="E8280" s="687" t="s">
        <v>46</v>
      </c>
      <c r="F8280" s="688"/>
      <c r="G8280" s="689"/>
    </row>
    <row r="8281" spans="1:7" s="25" customFormat="1">
      <c r="A8281" s="674">
        <v>3430</v>
      </c>
      <c r="B8281" s="674" t="s">
        <v>39</v>
      </c>
      <c r="C8281" s="676" t="s">
        <v>44</v>
      </c>
      <c r="D8281" s="678" t="s">
        <v>151</v>
      </c>
      <c r="E8281" s="584">
        <v>660</v>
      </c>
      <c r="F8281" s="571" t="s">
        <v>42</v>
      </c>
      <c r="G8281" s="20">
        <f>SUM(A8281*E8281/100)</f>
        <v>22638</v>
      </c>
    </row>
    <row r="8282" spans="1:7" s="25" customFormat="1" ht="44.25" customHeight="1">
      <c r="A8282" s="675"/>
      <c r="B8282" s="675"/>
      <c r="C8282" s="677"/>
      <c r="D8282" s="679"/>
      <c r="E8282" s="687" t="s">
        <v>152</v>
      </c>
      <c r="F8282" s="688"/>
      <c r="G8282" s="689"/>
    </row>
    <row r="8283" spans="1:7">
      <c r="A8283" s="674">
        <v>3430</v>
      </c>
      <c r="B8283" s="674" t="s">
        <v>39</v>
      </c>
      <c r="C8283" s="676" t="s">
        <v>47</v>
      </c>
      <c r="D8283" s="678" t="s">
        <v>720</v>
      </c>
      <c r="E8283" s="584">
        <v>3015.76</v>
      </c>
      <c r="F8283" s="571" t="s">
        <v>42</v>
      </c>
      <c r="G8283" s="20">
        <f>SUM(A8283*E8283/100)</f>
        <v>103440.56800000001</v>
      </c>
    </row>
    <row r="8284" spans="1:7" ht="33" customHeight="1">
      <c r="A8284" s="675"/>
      <c r="B8284" s="675"/>
      <c r="C8284" s="677"/>
      <c r="D8284" s="679"/>
      <c r="E8284" s="680" t="s">
        <v>721</v>
      </c>
      <c r="F8284" s="681"/>
      <c r="G8284" s="682"/>
    </row>
    <row r="8285" spans="1:7" ht="51">
      <c r="A8285" s="558"/>
      <c r="B8285" s="558"/>
      <c r="C8285" s="560" t="s">
        <v>50</v>
      </c>
      <c r="D8285" s="562" t="s">
        <v>153</v>
      </c>
      <c r="E8285" s="704"/>
      <c r="F8285" s="705"/>
      <c r="G8285" s="706"/>
    </row>
    <row r="8286" spans="1:7">
      <c r="A8286" s="676">
        <v>3644</v>
      </c>
      <c r="B8286" s="676" t="s">
        <v>39</v>
      </c>
      <c r="C8286" s="674" t="s">
        <v>154</v>
      </c>
      <c r="D8286" s="678" t="s">
        <v>331</v>
      </c>
      <c r="E8286" s="584">
        <v>4411.82</v>
      </c>
      <c r="F8286" s="571" t="s">
        <v>42</v>
      </c>
      <c r="G8286" s="20">
        <f>SUM(A8286*E8286/100)</f>
        <v>160766.72079999998</v>
      </c>
    </row>
    <row r="8287" spans="1:7" ht="27.75" customHeight="1">
      <c r="A8287" s="677"/>
      <c r="B8287" s="677"/>
      <c r="C8287" s="675"/>
      <c r="D8287" s="679"/>
      <c r="E8287" s="680" t="s">
        <v>332</v>
      </c>
      <c r="F8287" s="681"/>
      <c r="G8287" s="682"/>
    </row>
    <row r="8288" spans="1:7">
      <c r="A8288" s="674">
        <v>8876</v>
      </c>
      <c r="B8288" s="674" t="s">
        <v>39</v>
      </c>
      <c r="C8288" s="676" t="s">
        <v>54</v>
      </c>
      <c r="D8288" s="678" t="s">
        <v>792</v>
      </c>
      <c r="E8288" s="584">
        <v>425.84</v>
      </c>
      <c r="F8288" s="571" t="s">
        <v>42</v>
      </c>
      <c r="G8288" s="13">
        <f>SUM(A8288*E8288/100)</f>
        <v>37797.558400000002</v>
      </c>
    </row>
    <row r="8289" spans="1:7" ht="27" customHeight="1">
      <c r="A8289" s="675"/>
      <c r="B8289" s="675"/>
      <c r="C8289" s="677"/>
      <c r="D8289" s="679"/>
      <c r="E8289" s="680" t="s">
        <v>793</v>
      </c>
      <c r="F8289" s="681"/>
      <c r="G8289" s="682"/>
    </row>
    <row r="8290" spans="1:7">
      <c r="A8290" s="674">
        <v>176</v>
      </c>
      <c r="B8290" s="674" t="s">
        <v>39</v>
      </c>
      <c r="C8290" s="676" t="s">
        <v>57</v>
      </c>
      <c r="D8290" s="731" t="s">
        <v>764</v>
      </c>
      <c r="E8290" s="583">
        <v>674.6</v>
      </c>
      <c r="F8290" s="561" t="s">
        <v>42</v>
      </c>
      <c r="G8290" s="20">
        <f>SUM(A8290*E8290/100)</f>
        <v>1187.296</v>
      </c>
    </row>
    <row r="8291" spans="1:7" ht="46.5" customHeight="1">
      <c r="A8291" s="675"/>
      <c r="B8291" s="675"/>
      <c r="C8291" s="677"/>
      <c r="D8291" s="679"/>
      <c r="E8291" s="680" t="s">
        <v>765</v>
      </c>
      <c r="F8291" s="681"/>
      <c r="G8291" s="682"/>
    </row>
    <row r="8292" spans="1:7" s="200" customFormat="1">
      <c r="A8292" s="676">
        <v>1540</v>
      </c>
      <c r="B8292" s="676" t="s">
        <v>39</v>
      </c>
      <c r="C8292" s="674" t="s">
        <v>60</v>
      </c>
      <c r="D8292" s="678" t="s">
        <v>160</v>
      </c>
      <c r="E8292" s="584">
        <v>1887.4</v>
      </c>
      <c r="F8292" s="571" t="s">
        <v>42</v>
      </c>
      <c r="G8292" s="20">
        <f>SUM(A8292*E8292/100)</f>
        <v>29065.96</v>
      </c>
    </row>
    <row r="8293" spans="1:7" s="200" customFormat="1" ht="38.25" customHeight="1">
      <c r="A8293" s="677"/>
      <c r="B8293" s="677"/>
      <c r="C8293" s="675"/>
      <c r="D8293" s="679"/>
      <c r="E8293" s="680" t="s">
        <v>161</v>
      </c>
      <c r="F8293" s="681"/>
      <c r="G8293" s="682"/>
    </row>
    <row r="8294" spans="1:7" ht="40.5" customHeight="1">
      <c r="A8294" s="574"/>
      <c r="B8294" s="575"/>
      <c r="C8294" s="3"/>
      <c r="D8294" s="91"/>
      <c r="E8294" s="586"/>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10" t="s">
        <v>0</v>
      </c>
      <c r="B8711" s="710"/>
      <c r="C8711" s="710"/>
      <c r="D8711" s="710"/>
      <c r="E8711" s="710"/>
      <c r="F8711" s="710"/>
      <c r="G8711" s="710"/>
    </row>
    <row r="8712" spans="1:7">
      <c r="A8712" s="711" t="s">
        <v>1</v>
      </c>
      <c r="B8712" s="711"/>
      <c r="C8712" s="711"/>
      <c r="D8712" s="711"/>
      <c r="E8712" s="711"/>
      <c r="F8712" s="711"/>
      <c r="G8712" s="711"/>
    </row>
    <row r="8713" spans="1:7" ht="30" customHeight="1">
      <c r="A8713" s="1" t="s">
        <v>2</v>
      </c>
      <c r="B8713" s="576"/>
      <c r="C8713" s="576"/>
      <c r="D8713" s="735" t="s">
        <v>1400</v>
      </c>
      <c r="E8713" s="735"/>
      <c r="F8713" s="735"/>
      <c r="G8713" s="735"/>
    </row>
    <row r="8714" spans="1:7" ht="30" customHeight="1">
      <c r="A8714" s="713" t="s">
        <v>3</v>
      </c>
      <c r="B8714" s="714"/>
      <c r="C8714" s="3" t="s">
        <v>4</v>
      </c>
      <c r="D8714" s="586" t="s">
        <v>5</v>
      </c>
      <c r="E8714" s="586" t="s">
        <v>6</v>
      </c>
      <c r="F8714" s="586" t="s">
        <v>7</v>
      </c>
      <c r="G8714" s="5" t="s">
        <v>8</v>
      </c>
    </row>
    <row r="8715" spans="1:7">
      <c r="A8715" s="586"/>
      <c r="B8715" s="586"/>
      <c r="C8715" s="3"/>
      <c r="D8715" s="104" t="s">
        <v>9</v>
      </c>
      <c r="E8715" s="586"/>
      <c r="F8715" s="586"/>
      <c r="G8715" s="5"/>
    </row>
    <row r="8716" spans="1:7" s="25" customFormat="1">
      <c r="A8716" s="674">
        <v>35</v>
      </c>
      <c r="B8716" s="674" t="s">
        <v>10</v>
      </c>
      <c r="C8716" s="676" t="s">
        <v>11</v>
      </c>
      <c r="D8716" s="678" t="s">
        <v>1270</v>
      </c>
      <c r="E8716" s="571">
        <v>453.75</v>
      </c>
      <c r="F8716" s="571" t="s">
        <v>147</v>
      </c>
      <c r="G8716" s="20">
        <f>SUM(A8716*E8716/100)</f>
        <v>158.8125</v>
      </c>
    </row>
    <row r="8717" spans="1:7" s="25" customFormat="1" ht="35.25" customHeight="1">
      <c r="A8717" s="675"/>
      <c r="B8717" s="675"/>
      <c r="C8717" s="677"/>
      <c r="D8717" s="679"/>
      <c r="E8717" s="680" t="s">
        <v>1271</v>
      </c>
      <c r="F8717" s="681"/>
      <c r="G8717" s="682"/>
    </row>
    <row r="8718" spans="1:7" s="36" customFormat="1">
      <c r="A8718" s="674">
        <v>53</v>
      </c>
      <c r="B8718" s="674" t="s">
        <v>10</v>
      </c>
      <c r="C8718" s="676" t="s">
        <v>15</v>
      </c>
      <c r="D8718" s="678" t="s">
        <v>200</v>
      </c>
      <c r="E8718" s="583">
        <v>1285.6300000000001</v>
      </c>
      <c r="F8718" s="561" t="s">
        <v>147</v>
      </c>
      <c r="G8718" s="232">
        <f>SUM(A8718*E8718/100)</f>
        <v>681.38390000000004</v>
      </c>
    </row>
    <row r="8719" spans="1:7" s="36" customFormat="1" ht="30.75" customHeight="1">
      <c r="A8719" s="675"/>
      <c r="B8719" s="675"/>
      <c r="C8719" s="677"/>
      <c r="D8719" s="679"/>
      <c r="E8719" s="680" t="s">
        <v>201</v>
      </c>
      <c r="F8719" s="681"/>
      <c r="G8719" s="682"/>
    </row>
    <row r="8720" spans="1:7" s="23" customFormat="1" ht="15" customHeight="1">
      <c r="A8720" s="674">
        <v>107</v>
      </c>
      <c r="B8720" s="674" t="s">
        <v>10</v>
      </c>
      <c r="C8720" s="676" t="s">
        <v>18</v>
      </c>
      <c r="D8720" s="695" t="s">
        <v>30</v>
      </c>
      <c r="E8720" s="584">
        <v>337</v>
      </c>
      <c r="F8720" s="571" t="s">
        <v>31</v>
      </c>
      <c r="G8720" s="20">
        <f>SUM(A8720*E8720)</f>
        <v>36059</v>
      </c>
    </row>
    <row r="8721" spans="1:7" s="23" customFormat="1" ht="169.5" customHeight="1">
      <c r="A8721" s="675"/>
      <c r="B8721" s="675"/>
      <c r="C8721" s="677"/>
      <c r="D8721" s="696"/>
      <c r="E8721" s="697" t="s">
        <v>32</v>
      </c>
      <c r="F8721" s="698"/>
      <c r="G8721" s="699"/>
    </row>
    <row r="8722" spans="1:7" ht="15" customHeight="1">
      <c r="A8722" s="700">
        <v>4.5</v>
      </c>
      <c r="B8722" s="674" t="s">
        <v>24</v>
      </c>
      <c r="C8722" s="676" t="s">
        <v>21</v>
      </c>
      <c r="D8722" s="695" t="s">
        <v>26</v>
      </c>
      <c r="E8722" s="584">
        <v>5001.7</v>
      </c>
      <c r="F8722" s="571" t="s">
        <v>27</v>
      </c>
      <c r="G8722" s="20">
        <f>SUM(A8722*E8722)</f>
        <v>22507.649999999998</v>
      </c>
    </row>
    <row r="8723" spans="1:7" ht="63" customHeight="1">
      <c r="A8723" s="701"/>
      <c r="B8723" s="675"/>
      <c r="C8723" s="677"/>
      <c r="D8723" s="696"/>
      <c r="E8723" s="680" t="s">
        <v>28</v>
      </c>
      <c r="F8723" s="681"/>
      <c r="G8723" s="682"/>
    </row>
    <row r="8724" spans="1:7" ht="17.25" customHeight="1">
      <c r="A8724" s="676">
        <v>468</v>
      </c>
      <c r="B8724" s="676" t="s">
        <v>10</v>
      </c>
      <c r="C8724" s="674" t="s">
        <v>25</v>
      </c>
      <c r="D8724" s="678" t="s">
        <v>204</v>
      </c>
      <c r="E8724" s="584">
        <v>12346.65</v>
      </c>
      <c r="F8724" s="571" t="s">
        <v>13</v>
      </c>
      <c r="G8724" s="20">
        <f>SUM(A8724*E8724/100)</f>
        <v>57782.322</v>
      </c>
    </row>
    <row r="8725" spans="1:7" ht="39.75" customHeight="1">
      <c r="A8725" s="677"/>
      <c r="B8725" s="677"/>
      <c r="C8725" s="675"/>
      <c r="D8725" s="679"/>
      <c r="E8725" s="680" t="s">
        <v>205</v>
      </c>
      <c r="F8725" s="681"/>
      <c r="G8725" s="682"/>
    </row>
    <row r="8726" spans="1:7" s="24" customFormat="1" ht="15" customHeight="1">
      <c r="A8726" s="674">
        <v>1213</v>
      </c>
      <c r="B8726" s="674" t="s">
        <v>39</v>
      </c>
      <c r="C8726" s="676" t="s">
        <v>29</v>
      </c>
      <c r="D8726" s="678" t="s">
        <v>41</v>
      </c>
      <c r="E8726" s="584">
        <v>2206.6</v>
      </c>
      <c r="F8726" s="571" t="s">
        <v>42</v>
      </c>
      <c r="G8726" s="20">
        <f>SUM(A8726*E8726/100)</f>
        <v>26766.057999999997</v>
      </c>
    </row>
    <row r="8727" spans="1:7" s="24" customFormat="1" ht="30" customHeight="1">
      <c r="A8727" s="675"/>
      <c r="B8727" s="675"/>
      <c r="C8727" s="677"/>
      <c r="D8727" s="679"/>
      <c r="E8727" s="687" t="s">
        <v>43</v>
      </c>
      <c r="F8727" s="688"/>
      <c r="G8727" s="689"/>
    </row>
    <row r="8728" spans="1:7" s="24" customFormat="1" ht="15" customHeight="1">
      <c r="A8728" s="674">
        <v>1213</v>
      </c>
      <c r="B8728" s="674" t="s">
        <v>39</v>
      </c>
      <c r="C8728" s="676" t="s">
        <v>33</v>
      </c>
      <c r="D8728" s="678" t="s">
        <v>45</v>
      </c>
      <c r="E8728" s="571">
        <v>2197.52</v>
      </c>
      <c r="F8728" s="571" t="s">
        <v>42</v>
      </c>
      <c r="G8728" s="20">
        <f>SUM(A8728*E8728/100)</f>
        <v>26655.917599999997</v>
      </c>
    </row>
    <row r="8729" spans="1:7" s="24" customFormat="1" ht="38.25" customHeight="1">
      <c r="A8729" s="675"/>
      <c r="B8729" s="675"/>
      <c r="C8729" s="677"/>
      <c r="D8729" s="679"/>
      <c r="E8729" s="687" t="s">
        <v>46</v>
      </c>
      <c r="F8729" s="688"/>
      <c r="G8729" s="689"/>
    </row>
    <row r="8730" spans="1:7">
      <c r="A8730" s="676">
        <v>1213</v>
      </c>
      <c r="B8730" s="676" t="s">
        <v>39</v>
      </c>
      <c r="C8730" s="674" t="s">
        <v>36</v>
      </c>
      <c r="D8730" s="678" t="s">
        <v>313</v>
      </c>
      <c r="E8730" s="584">
        <v>1287.44</v>
      </c>
      <c r="F8730" s="571" t="s">
        <v>42</v>
      </c>
      <c r="G8730" s="13">
        <f>SUM(A8730*E8730/100)</f>
        <v>15616.647199999999</v>
      </c>
    </row>
    <row r="8731" spans="1:7" ht="45.75" customHeight="1">
      <c r="A8731" s="677"/>
      <c r="B8731" s="677"/>
      <c r="C8731" s="675"/>
      <c r="D8731" s="679"/>
      <c r="E8731" s="680" t="s">
        <v>314</v>
      </c>
      <c r="F8731" s="681"/>
      <c r="G8731" s="682"/>
    </row>
    <row r="8732" spans="1:7" s="30" customFormat="1" ht="30" customHeight="1">
      <c r="A8732" s="586"/>
      <c r="B8732" s="586"/>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10" t="s">
        <v>0</v>
      </c>
      <c r="B8863" s="710"/>
      <c r="C8863" s="710"/>
      <c r="D8863" s="710"/>
      <c r="E8863" s="710"/>
      <c r="F8863" s="710"/>
      <c r="G8863" s="710"/>
    </row>
    <row r="8864" spans="1:7">
      <c r="A8864" s="711" t="s">
        <v>1</v>
      </c>
      <c r="B8864" s="711"/>
      <c r="C8864" s="711"/>
      <c r="D8864" s="711"/>
      <c r="E8864" s="711"/>
      <c r="F8864" s="711"/>
      <c r="G8864" s="711"/>
    </row>
    <row r="8865" spans="1:7" ht="30" customHeight="1">
      <c r="A8865" s="1" t="s">
        <v>2</v>
      </c>
      <c r="B8865" s="576"/>
      <c r="C8865" s="576"/>
      <c r="D8865" s="735" t="s">
        <v>1399</v>
      </c>
      <c r="E8865" s="735"/>
      <c r="F8865" s="735"/>
      <c r="G8865" s="735"/>
    </row>
    <row r="8866" spans="1:7" ht="30" customHeight="1">
      <c r="A8866" s="713" t="s">
        <v>3</v>
      </c>
      <c r="B8866" s="714"/>
      <c r="C8866" s="3" t="s">
        <v>4</v>
      </c>
      <c r="D8866" s="586" t="s">
        <v>5</v>
      </c>
      <c r="E8866" s="586" t="s">
        <v>6</v>
      </c>
      <c r="F8866" s="586" t="s">
        <v>7</v>
      </c>
      <c r="G8866" s="5" t="s">
        <v>8</v>
      </c>
    </row>
    <row r="8867" spans="1:7">
      <c r="A8867" s="586"/>
      <c r="B8867" s="586"/>
      <c r="C8867" s="3"/>
      <c r="D8867" s="104" t="s">
        <v>9</v>
      </c>
      <c r="E8867" s="586"/>
      <c r="F8867" s="586"/>
      <c r="G8867" s="5"/>
    </row>
    <row r="8868" spans="1:7" s="25" customFormat="1">
      <c r="A8868" s="674">
        <v>99</v>
      </c>
      <c r="B8868" s="674" t="s">
        <v>10</v>
      </c>
      <c r="C8868" s="676" t="s">
        <v>11</v>
      </c>
      <c r="D8868" s="678" t="s">
        <v>1270</v>
      </c>
      <c r="E8868" s="571">
        <v>453.75</v>
      </c>
      <c r="F8868" s="571" t="s">
        <v>147</v>
      </c>
      <c r="G8868" s="20">
        <f>SUM(A8868*E8868/100)</f>
        <v>449.21249999999998</v>
      </c>
    </row>
    <row r="8869" spans="1:7" s="25" customFormat="1" ht="35.25" customHeight="1">
      <c r="A8869" s="675"/>
      <c r="B8869" s="675"/>
      <c r="C8869" s="677"/>
      <c r="D8869" s="679"/>
      <c r="E8869" s="680" t="s">
        <v>1271</v>
      </c>
      <c r="F8869" s="681"/>
      <c r="G8869" s="682"/>
    </row>
    <row r="8870" spans="1:7" s="36" customFormat="1">
      <c r="A8870" s="674">
        <v>147</v>
      </c>
      <c r="B8870" s="674" t="s">
        <v>10</v>
      </c>
      <c r="C8870" s="676" t="s">
        <v>15</v>
      </c>
      <c r="D8870" s="678" t="s">
        <v>200</v>
      </c>
      <c r="E8870" s="583">
        <v>1285.6300000000001</v>
      </c>
      <c r="F8870" s="561" t="s">
        <v>147</v>
      </c>
      <c r="G8870" s="232">
        <f>SUM(A8870*E8870/100)</f>
        <v>1889.8761000000002</v>
      </c>
    </row>
    <row r="8871" spans="1:7" s="36" customFormat="1" ht="30.75" customHeight="1">
      <c r="A8871" s="675"/>
      <c r="B8871" s="675"/>
      <c r="C8871" s="677"/>
      <c r="D8871" s="679"/>
      <c r="E8871" s="680" t="s">
        <v>201</v>
      </c>
      <c r="F8871" s="681"/>
      <c r="G8871" s="682"/>
    </row>
    <row r="8872" spans="1:7" s="23" customFormat="1" ht="15" customHeight="1">
      <c r="A8872" s="674">
        <v>299</v>
      </c>
      <c r="B8872" s="674" t="s">
        <v>10</v>
      </c>
      <c r="C8872" s="676" t="s">
        <v>18</v>
      </c>
      <c r="D8872" s="695" t="s">
        <v>30</v>
      </c>
      <c r="E8872" s="584">
        <v>337</v>
      </c>
      <c r="F8872" s="571" t="s">
        <v>31</v>
      </c>
      <c r="G8872" s="20">
        <f>SUM(A8872*E8872)</f>
        <v>100763</v>
      </c>
    </row>
    <row r="8873" spans="1:7" s="23" customFormat="1" ht="169.5" customHeight="1">
      <c r="A8873" s="675"/>
      <c r="B8873" s="675"/>
      <c r="C8873" s="677"/>
      <c r="D8873" s="696"/>
      <c r="E8873" s="697" t="s">
        <v>32</v>
      </c>
      <c r="F8873" s="698"/>
      <c r="G8873" s="699"/>
    </row>
    <row r="8874" spans="1:7" ht="15" customHeight="1">
      <c r="A8874" s="700">
        <v>12.54</v>
      </c>
      <c r="B8874" s="674" t="s">
        <v>24</v>
      </c>
      <c r="C8874" s="676" t="s">
        <v>21</v>
      </c>
      <c r="D8874" s="695" t="s">
        <v>26</v>
      </c>
      <c r="E8874" s="584">
        <v>5001.7</v>
      </c>
      <c r="F8874" s="571" t="s">
        <v>27</v>
      </c>
      <c r="G8874" s="20">
        <f>SUM(A8874*E8874)</f>
        <v>62721.317999999992</v>
      </c>
    </row>
    <row r="8875" spans="1:7" ht="63" customHeight="1">
      <c r="A8875" s="701"/>
      <c r="B8875" s="675"/>
      <c r="C8875" s="677"/>
      <c r="D8875" s="696"/>
      <c r="E8875" s="680" t="s">
        <v>28</v>
      </c>
      <c r="F8875" s="681"/>
      <c r="G8875" s="682"/>
    </row>
    <row r="8876" spans="1:7">
      <c r="A8876" s="676">
        <v>299</v>
      </c>
      <c r="B8876" s="676" t="s">
        <v>39</v>
      </c>
      <c r="C8876" s="674" t="s">
        <v>25</v>
      </c>
      <c r="D8876" s="678" t="s">
        <v>1273</v>
      </c>
      <c r="E8876" s="584">
        <v>778.09</v>
      </c>
      <c r="F8876" s="571" t="s">
        <v>42</v>
      </c>
      <c r="G8876" s="20">
        <f>SUM(A8876*E8876/100)</f>
        <v>2326.4891000000002</v>
      </c>
    </row>
    <row r="8877" spans="1:7" ht="38.25" customHeight="1">
      <c r="A8877" s="677"/>
      <c r="B8877" s="677"/>
      <c r="C8877" s="675"/>
      <c r="D8877" s="679"/>
      <c r="E8877" s="680" t="s">
        <v>1274</v>
      </c>
      <c r="F8877" s="681"/>
      <c r="G8877" s="682"/>
    </row>
    <row r="8878" spans="1:7" ht="17.25" customHeight="1">
      <c r="A8878" s="676">
        <v>1302</v>
      </c>
      <c r="B8878" s="676" t="s">
        <v>10</v>
      </c>
      <c r="C8878" s="674" t="s">
        <v>29</v>
      </c>
      <c r="D8878" s="678" t="s">
        <v>204</v>
      </c>
      <c r="E8878" s="584">
        <v>12346.65</v>
      </c>
      <c r="F8878" s="571" t="s">
        <v>13</v>
      </c>
      <c r="G8878" s="20">
        <f>SUM(A8878*E8878/100)</f>
        <v>160753.383</v>
      </c>
    </row>
    <row r="8879" spans="1:7" ht="39.75" customHeight="1">
      <c r="A8879" s="677"/>
      <c r="B8879" s="677"/>
      <c r="C8879" s="675"/>
      <c r="D8879" s="679"/>
      <c r="E8879" s="680" t="s">
        <v>205</v>
      </c>
      <c r="F8879" s="681"/>
      <c r="G8879" s="682"/>
    </row>
    <row r="8880" spans="1:7" s="24" customFormat="1" ht="15" customHeight="1">
      <c r="A8880" s="674">
        <v>1690</v>
      </c>
      <c r="B8880" s="674" t="s">
        <v>39</v>
      </c>
      <c r="C8880" s="676" t="s">
        <v>33</v>
      </c>
      <c r="D8880" s="678" t="s">
        <v>41</v>
      </c>
      <c r="E8880" s="584">
        <v>2206.6</v>
      </c>
      <c r="F8880" s="571" t="s">
        <v>42</v>
      </c>
      <c r="G8880" s="20">
        <f>SUM(A8880*E8880/100)</f>
        <v>37291.54</v>
      </c>
    </row>
    <row r="8881" spans="1:7" s="24" customFormat="1" ht="30" customHeight="1">
      <c r="A8881" s="675"/>
      <c r="B8881" s="675"/>
      <c r="C8881" s="677"/>
      <c r="D8881" s="679"/>
      <c r="E8881" s="687" t="s">
        <v>43</v>
      </c>
      <c r="F8881" s="688"/>
      <c r="G8881" s="689"/>
    </row>
    <row r="8882" spans="1:7" s="24" customFormat="1" ht="15" customHeight="1">
      <c r="A8882" s="674">
        <v>1690</v>
      </c>
      <c r="B8882" s="674" t="s">
        <v>39</v>
      </c>
      <c r="C8882" s="676" t="s">
        <v>36</v>
      </c>
      <c r="D8882" s="678" t="s">
        <v>45</v>
      </c>
      <c r="E8882" s="571">
        <v>2197.52</v>
      </c>
      <c r="F8882" s="571" t="s">
        <v>42</v>
      </c>
      <c r="G8882" s="20">
        <f>SUM(A8882*E8882/100)</f>
        <v>37138.087999999996</v>
      </c>
    </row>
    <row r="8883" spans="1:7" s="24" customFormat="1" ht="38.25" customHeight="1">
      <c r="A8883" s="675"/>
      <c r="B8883" s="675"/>
      <c r="C8883" s="677"/>
      <c r="D8883" s="679"/>
      <c r="E8883" s="687" t="s">
        <v>46</v>
      </c>
      <c r="F8883" s="688"/>
      <c r="G8883" s="689"/>
    </row>
    <row r="8884" spans="1:7">
      <c r="A8884" s="676">
        <v>1690</v>
      </c>
      <c r="B8884" s="676" t="s">
        <v>39</v>
      </c>
      <c r="C8884" s="674" t="s">
        <v>40</v>
      </c>
      <c r="D8884" s="678" t="s">
        <v>313</v>
      </c>
      <c r="E8884" s="584">
        <v>1287.44</v>
      </c>
      <c r="F8884" s="571" t="s">
        <v>42</v>
      </c>
      <c r="G8884" s="13">
        <f>SUM(A8884*E8884/100)</f>
        <v>21757.736000000001</v>
      </c>
    </row>
    <row r="8885" spans="1:7" ht="45.75" customHeight="1">
      <c r="A8885" s="677"/>
      <c r="B8885" s="677"/>
      <c r="C8885" s="675"/>
      <c r="D8885" s="679"/>
      <c r="E8885" s="680" t="s">
        <v>314</v>
      </c>
      <c r="F8885" s="681"/>
      <c r="G8885" s="682"/>
    </row>
    <row r="8886" spans="1:7" s="30" customFormat="1" ht="30" customHeight="1">
      <c r="A8886" s="586"/>
      <c r="B8886" s="586"/>
      <c r="C8886" s="3"/>
      <c r="D8886" s="26"/>
      <c r="E8886" s="27"/>
      <c r="F8886" s="28" t="s">
        <v>77</v>
      </c>
      <c r="G8886" s="29">
        <v>425117</v>
      </c>
    </row>
    <row r="8887" spans="1:7">
      <c r="A8887" s="574"/>
      <c r="B8887" s="575"/>
      <c r="C8887" s="3"/>
      <c r="D8887" s="104" t="s">
        <v>1353</v>
      </c>
      <c r="E8887" s="586"/>
      <c r="F8887" s="586"/>
      <c r="G8887" s="5"/>
    </row>
    <row r="8888" spans="1:7">
      <c r="A8888" s="676"/>
      <c r="B8888" s="676"/>
      <c r="C8888" s="674" t="s">
        <v>11</v>
      </c>
      <c r="D8888" s="678" t="s">
        <v>192</v>
      </c>
      <c r="E8888" s="704"/>
      <c r="F8888" s="705"/>
      <c r="G8888" s="706"/>
    </row>
    <row r="8889" spans="1:7" ht="66.75" customHeight="1">
      <c r="A8889" s="677"/>
      <c r="B8889" s="677"/>
      <c r="C8889" s="675"/>
      <c r="D8889" s="679"/>
      <c r="E8889" s="707"/>
      <c r="F8889" s="708"/>
      <c r="G8889" s="709"/>
    </row>
    <row r="8890" spans="1:7">
      <c r="A8890" s="676">
        <v>70</v>
      </c>
      <c r="B8890" s="676" t="s">
        <v>107</v>
      </c>
      <c r="C8890" s="674" t="s">
        <v>99</v>
      </c>
      <c r="D8890" s="678" t="s">
        <v>198</v>
      </c>
      <c r="E8890" s="584">
        <v>28</v>
      </c>
      <c r="F8890" s="571" t="s">
        <v>111</v>
      </c>
      <c r="G8890" s="13">
        <f>SUM(A8890*E8890)</f>
        <v>1960</v>
      </c>
    </row>
    <row r="8891" spans="1:7" ht="48" customHeight="1">
      <c r="A8891" s="677"/>
      <c r="B8891" s="677"/>
      <c r="C8891" s="675"/>
      <c r="D8891" s="679"/>
      <c r="E8891" s="686" t="s">
        <v>199</v>
      </c>
      <c r="F8891" s="686"/>
      <c r="G8891" s="686"/>
    </row>
    <row r="8892" spans="1:7" s="36" customFormat="1">
      <c r="A8892" s="676">
        <v>1</v>
      </c>
      <c r="B8892" s="676" t="s">
        <v>89</v>
      </c>
      <c r="C8892" s="674" t="s">
        <v>15</v>
      </c>
      <c r="D8892" s="678" t="s">
        <v>81</v>
      </c>
      <c r="E8892" s="584">
        <v>2042.43</v>
      </c>
      <c r="F8892" s="571" t="s">
        <v>75</v>
      </c>
      <c r="G8892" s="13">
        <f>SUM(A8892*E8892)</f>
        <v>2042.43</v>
      </c>
    </row>
    <row r="8893" spans="1:7" s="36" customFormat="1" ht="91.5" customHeight="1">
      <c r="A8893" s="677"/>
      <c r="B8893" s="677"/>
      <c r="C8893" s="675"/>
      <c r="D8893" s="679"/>
      <c r="E8893" s="680" t="s">
        <v>82</v>
      </c>
      <c r="F8893" s="681"/>
      <c r="G8893" s="682"/>
    </row>
    <row r="8894" spans="1:7" s="36" customFormat="1">
      <c r="A8894" s="676">
        <v>6</v>
      </c>
      <c r="B8894" s="676" t="s">
        <v>72</v>
      </c>
      <c r="C8894" s="674" t="s">
        <v>18</v>
      </c>
      <c r="D8894" s="678" t="s">
        <v>780</v>
      </c>
      <c r="E8894" s="584">
        <v>1051.25</v>
      </c>
      <c r="F8894" s="571" t="s">
        <v>75</v>
      </c>
      <c r="G8894" s="13">
        <f>SUM(A8894*E8894)</f>
        <v>6307.5</v>
      </c>
    </row>
    <row r="8895" spans="1:7" s="36" customFormat="1" ht="100.5" customHeight="1">
      <c r="A8895" s="677"/>
      <c r="B8895" s="677"/>
      <c r="C8895" s="675"/>
      <c r="D8895" s="679"/>
      <c r="E8895" s="680" t="s">
        <v>235</v>
      </c>
      <c r="F8895" s="681"/>
      <c r="G8895" s="682"/>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10" t="s">
        <v>0</v>
      </c>
      <c r="B9159" s="710"/>
      <c r="C9159" s="710"/>
      <c r="D9159" s="710"/>
      <c r="E9159" s="710"/>
      <c r="F9159" s="710"/>
      <c r="G9159" s="710"/>
    </row>
    <row r="9160" spans="1:7">
      <c r="A9160" s="711" t="s">
        <v>1</v>
      </c>
      <c r="B9160" s="711"/>
      <c r="C9160" s="711"/>
      <c r="D9160" s="711"/>
      <c r="E9160" s="711"/>
      <c r="F9160" s="711"/>
      <c r="G9160" s="711"/>
    </row>
    <row r="9161" spans="1:7" ht="17.25" customHeight="1">
      <c r="A9161" s="1" t="s">
        <v>2</v>
      </c>
      <c r="B9161" s="576"/>
      <c r="C9161" s="576"/>
      <c r="D9161" s="735" t="s">
        <v>1396</v>
      </c>
      <c r="E9161" s="735"/>
      <c r="F9161" s="735"/>
      <c r="G9161" s="735"/>
    </row>
    <row r="9162" spans="1:7" ht="30" customHeight="1">
      <c r="A9162" s="713" t="s">
        <v>3</v>
      </c>
      <c r="B9162" s="714"/>
      <c r="C9162" s="3" t="s">
        <v>4</v>
      </c>
      <c r="D9162" s="586" t="s">
        <v>5</v>
      </c>
      <c r="E9162" s="586" t="s">
        <v>6</v>
      </c>
      <c r="F9162" s="586" t="s">
        <v>7</v>
      </c>
      <c r="G9162" s="5" t="s">
        <v>8</v>
      </c>
    </row>
    <row r="9163" spans="1:7">
      <c r="A9163" s="586"/>
      <c r="B9163" s="586"/>
      <c r="C9163" s="3"/>
      <c r="D9163" s="104" t="s">
        <v>9</v>
      </c>
      <c r="E9163" s="586"/>
      <c r="F9163" s="586"/>
      <c r="G9163" s="5"/>
    </row>
    <row r="9164" spans="1:7" s="36" customFormat="1">
      <c r="A9164" s="674">
        <v>441</v>
      </c>
      <c r="B9164" s="674" t="s">
        <v>10</v>
      </c>
      <c r="C9164" s="676" t="s">
        <v>11</v>
      </c>
      <c r="D9164" s="678" t="s">
        <v>200</v>
      </c>
      <c r="E9164" s="583">
        <v>1285.6300000000001</v>
      </c>
      <c r="F9164" s="561" t="s">
        <v>147</v>
      </c>
      <c r="G9164" s="232">
        <f>SUM(A9164*E9164/100)</f>
        <v>5669.6283000000003</v>
      </c>
    </row>
    <row r="9165" spans="1:7" s="36" customFormat="1" ht="30.75" customHeight="1">
      <c r="A9165" s="675"/>
      <c r="B9165" s="675"/>
      <c r="C9165" s="677"/>
      <c r="D9165" s="679"/>
      <c r="E9165" s="680" t="s">
        <v>201</v>
      </c>
      <c r="F9165" s="681"/>
      <c r="G9165" s="682"/>
    </row>
    <row r="9166" spans="1:7" s="25" customFormat="1">
      <c r="A9166" s="674">
        <v>2577</v>
      </c>
      <c r="B9166" s="674" t="s">
        <v>39</v>
      </c>
      <c r="C9166" s="676" t="s">
        <v>15</v>
      </c>
      <c r="D9166" s="678" t="s">
        <v>1268</v>
      </c>
      <c r="E9166" s="571">
        <v>75.63</v>
      </c>
      <c r="F9166" s="571" t="s">
        <v>42</v>
      </c>
      <c r="G9166" s="20">
        <f>SUM(A9166*E9166/100)</f>
        <v>1948.9850999999999</v>
      </c>
    </row>
    <row r="9167" spans="1:7" s="25" customFormat="1" ht="25.5" customHeight="1">
      <c r="A9167" s="675"/>
      <c r="B9167" s="675"/>
      <c r="C9167" s="677"/>
      <c r="D9167" s="679"/>
      <c r="E9167" s="680" t="s">
        <v>1269</v>
      </c>
      <c r="F9167" s="681"/>
      <c r="G9167" s="682"/>
    </row>
    <row r="9168" spans="1:7" s="36" customFormat="1">
      <c r="A9168" s="674">
        <v>2</v>
      </c>
      <c r="B9168" s="674" t="s">
        <v>72</v>
      </c>
      <c r="C9168" s="676" t="s">
        <v>18</v>
      </c>
      <c r="D9168" s="678" t="s">
        <v>274</v>
      </c>
      <c r="E9168" s="584">
        <v>142.18</v>
      </c>
      <c r="F9168" s="571" t="s">
        <v>75</v>
      </c>
      <c r="G9168" s="20">
        <f>SUM(A9168*E9168)</f>
        <v>284.36</v>
      </c>
    </row>
    <row r="9169" spans="1:7" s="36" customFormat="1" ht="27.75" customHeight="1">
      <c r="A9169" s="675"/>
      <c r="B9169" s="675"/>
      <c r="C9169" s="677"/>
      <c r="D9169" s="679"/>
      <c r="E9169" s="680" t="s">
        <v>275</v>
      </c>
      <c r="F9169" s="681"/>
      <c r="G9169" s="682"/>
    </row>
    <row r="9170" spans="1:7">
      <c r="A9170" s="676">
        <v>94</v>
      </c>
      <c r="B9170" s="676" t="s">
        <v>10</v>
      </c>
      <c r="C9170" s="674" t="s">
        <v>21</v>
      </c>
      <c r="D9170" s="678" t="s">
        <v>987</v>
      </c>
      <c r="E9170" s="584">
        <v>8694.9500000000007</v>
      </c>
      <c r="F9170" s="571" t="s">
        <v>13</v>
      </c>
      <c r="G9170" s="20">
        <f>SUM(A9170*E9170/100)</f>
        <v>8173.2530000000006</v>
      </c>
    </row>
    <row r="9171" spans="1:7" ht="25.5" customHeight="1">
      <c r="A9171" s="677"/>
      <c r="B9171" s="677"/>
      <c r="C9171" s="675"/>
      <c r="D9171" s="679"/>
      <c r="E9171" s="680" t="s">
        <v>14</v>
      </c>
      <c r="F9171" s="681"/>
      <c r="G9171" s="682"/>
    </row>
    <row r="9172" spans="1:7">
      <c r="A9172" s="676">
        <v>75</v>
      </c>
      <c r="B9172" s="676" t="s">
        <v>10</v>
      </c>
      <c r="C9172" s="674" t="s">
        <v>25</v>
      </c>
      <c r="D9172" s="678" t="s">
        <v>309</v>
      </c>
      <c r="E9172" s="584">
        <v>17723</v>
      </c>
      <c r="F9172" s="571" t="s">
        <v>13</v>
      </c>
      <c r="G9172" s="13">
        <f>SUM(A9172*E9172/100)</f>
        <v>13292.25</v>
      </c>
    </row>
    <row r="9173" spans="1:7" ht="33" customHeight="1">
      <c r="A9173" s="677"/>
      <c r="B9173" s="677"/>
      <c r="C9173" s="675"/>
      <c r="D9173" s="679"/>
      <c r="E9173" s="680" t="s">
        <v>310</v>
      </c>
      <c r="F9173" s="681"/>
      <c r="G9173" s="682"/>
    </row>
    <row r="9174" spans="1:7">
      <c r="A9174" s="676">
        <v>156</v>
      </c>
      <c r="B9174" s="676" t="s">
        <v>10</v>
      </c>
      <c r="C9174" s="674" t="s">
        <v>29</v>
      </c>
      <c r="D9174" s="678" t="s">
        <v>245</v>
      </c>
      <c r="E9174" s="584">
        <v>25321</v>
      </c>
      <c r="F9174" s="571" t="s">
        <v>13</v>
      </c>
      <c r="G9174" s="13">
        <f>SUM(A9174*E9174/100)</f>
        <v>39500.76</v>
      </c>
    </row>
    <row r="9175" spans="1:7" ht="27.75" customHeight="1">
      <c r="A9175" s="677"/>
      <c r="B9175" s="677"/>
      <c r="C9175" s="675"/>
      <c r="D9175" s="679"/>
      <c r="E9175" s="680" t="s">
        <v>303</v>
      </c>
      <c r="F9175" s="681"/>
      <c r="G9175" s="682"/>
    </row>
    <row r="9176" spans="1:7" s="23" customFormat="1" ht="15" customHeight="1">
      <c r="A9176" s="674">
        <v>47</v>
      </c>
      <c r="B9176" s="674" t="s">
        <v>10</v>
      </c>
      <c r="C9176" s="676" t="s">
        <v>33</v>
      </c>
      <c r="D9176" s="695" t="s">
        <v>30</v>
      </c>
      <c r="E9176" s="584">
        <v>337</v>
      </c>
      <c r="F9176" s="571" t="s">
        <v>31</v>
      </c>
      <c r="G9176" s="20">
        <f>SUM(A9176*E9176)</f>
        <v>15839</v>
      </c>
    </row>
    <row r="9177" spans="1:7" s="23" customFormat="1" ht="169.5" customHeight="1">
      <c r="A9177" s="675"/>
      <c r="B9177" s="675"/>
      <c r="C9177" s="677"/>
      <c r="D9177" s="696"/>
      <c r="E9177" s="697" t="s">
        <v>32</v>
      </c>
      <c r="F9177" s="698"/>
      <c r="G9177" s="699"/>
    </row>
    <row r="9178" spans="1:7" ht="15" customHeight="1">
      <c r="A9178" s="700">
        <v>2.3199999999999998</v>
      </c>
      <c r="B9178" s="674" t="s">
        <v>24</v>
      </c>
      <c r="C9178" s="676" t="s">
        <v>36</v>
      </c>
      <c r="D9178" s="695" t="s">
        <v>26</v>
      </c>
      <c r="E9178" s="584">
        <v>5001.7</v>
      </c>
      <c r="F9178" s="571" t="s">
        <v>27</v>
      </c>
      <c r="G9178" s="20">
        <f>SUM(A9178*E9178)</f>
        <v>11603.944</v>
      </c>
    </row>
    <row r="9179" spans="1:7" ht="63" customHeight="1">
      <c r="A9179" s="701"/>
      <c r="B9179" s="675"/>
      <c r="C9179" s="677"/>
      <c r="D9179" s="696"/>
      <c r="E9179" s="680" t="s">
        <v>28</v>
      </c>
      <c r="F9179" s="681"/>
      <c r="G9179" s="682"/>
    </row>
    <row r="9180" spans="1:7">
      <c r="A9180" s="676">
        <v>63</v>
      </c>
      <c r="B9180" s="676" t="s">
        <v>39</v>
      </c>
      <c r="C9180" s="674" t="s">
        <v>40</v>
      </c>
      <c r="D9180" s="678" t="s">
        <v>1273</v>
      </c>
      <c r="E9180" s="584">
        <v>778.09</v>
      </c>
      <c r="F9180" s="571" t="s">
        <v>42</v>
      </c>
      <c r="G9180" s="20">
        <f>SUM(A9180*E9180/100)</f>
        <v>490.19670000000008</v>
      </c>
    </row>
    <row r="9181" spans="1:7" ht="38.25" customHeight="1">
      <c r="A9181" s="677"/>
      <c r="B9181" s="677"/>
      <c r="C9181" s="675"/>
      <c r="D9181" s="679"/>
      <c r="E9181" s="680" t="s">
        <v>1274</v>
      </c>
      <c r="F9181" s="681"/>
      <c r="G9181" s="682"/>
    </row>
    <row r="9182" spans="1:7" ht="17.25" customHeight="1">
      <c r="A9182" s="676">
        <v>245</v>
      </c>
      <c r="B9182" s="676" t="s">
        <v>10</v>
      </c>
      <c r="C9182" s="674" t="s">
        <v>44</v>
      </c>
      <c r="D9182" s="678" t="s">
        <v>204</v>
      </c>
      <c r="E9182" s="584">
        <v>12346.65</v>
      </c>
      <c r="F9182" s="571" t="s">
        <v>13</v>
      </c>
      <c r="G9182" s="20">
        <f>SUM(A9182*E9182/100)</f>
        <v>30249.2925</v>
      </c>
    </row>
    <row r="9183" spans="1:7" ht="39.75" customHeight="1">
      <c r="A9183" s="677"/>
      <c r="B9183" s="677"/>
      <c r="C9183" s="675"/>
      <c r="D9183" s="679"/>
      <c r="E9183" s="680" t="s">
        <v>205</v>
      </c>
      <c r="F9183" s="681"/>
      <c r="G9183" s="682"/>
    </row>
    <row r="9184" spans="1:7" ht="15" customHeight="1">
      <c r="A9184" s="676">
        <v>300</v>
      </c>
      <c r="B9184" s="676" t="s">
        <v>10</v>
      </c>
      <c r="C9184" s="674" t="s">
        <v>47</v>
      </c>
      <c r="D9184" s="678" t="s">
        <v>37</v>
      </c>
      <c r="E9184" s="584">
        <v>12674.36</v>
      </c>
      <c r="F9184" s="571" t="s">
        <v>13</v>
      </c>
      <c r="G9184" s="20">
        <f>SUM(A9184*E9184/100)</f>
        <v>38023.08</v>
      </c>
    </row>
    <row r="9185" spans="1:7" ht="29.25" customHeight="1">
      <c r="A9185" s="677"/>
      <c r="B9185" s="677"/>
      <c r="C9185" s="675"/>
      <c r="D9185" s="679"/>
      <c r="E9185" s="680" t="s">
        <v>38</v>
      </c>
      <c r="F9185" s="681"/>
      <c r="G9185" s="682"/>
    </row>
    <row r="9186" spans="1:7" s="24" customFormat="1" ht="15" customHeight="1">
      <c r="A9186" s="674">
        <v>793</v>
      </c>
      <c r="B9186" s="674" t="s">
        <v>39</v>
      </c>
      <c r="C9186" s="676" t="s">
        <v>50</v>
      </c>
      <c r="D9186" s="678" t="s">
        <v>41</v>
      </c>
      <c r="E9186" s="584">
        <v>2206.6</v>
      </c>
      <c r="F9186" s="571" t="s">
        <v>42</v>
      </c>
      <c r="G9186" s="20">
        <f>SUM(A9186*E9186/100)</f>
        <v>17498.338</v>
      </c>
    </row>
    <row r="9187" spans="1:7" s="24" customFormat="1" ht="30" customHeight="1">
      <c r="A9187" s="675"/>
      <c r="B9187" s="675"/>
      <c r="C9187" s="677"/>
      <c r="D9187" s="679"/>
      <c r="E9187" s="687" t="s">
        <v>43</v>
      </c>
      <c r="F9187" s="688"/>
      <c r="G9187" s="689"/>
    </row>
    <row r="9188" spans="1:7" s="24" customFormat="1" ht="15" customHeight="1">
      <c r="A9188" s="674">
        <v>793</v>
      </c>
      <c r="B9188" s="674" t="s">
        <v>39</v>
      </c>
      <c r="C9188" s="676" t="s">
        <v>54</v>
      </c>
      <c r="D9188" s="678" t="s">
        <v>45</v>
      </c>
      <c r="E9188" s="571">
        <v>2197.52</v>
      </c>
      <c r="F9188" s="571" t="s">
        <v>42</v>
      </c>
      <c r="G9188" s="20">
        <f>SUM(A9188*E9188/100)</f>
        <v>17426.333599999998</v>
      </c>
    </row>
    <row r="9189" spans="1:7" s="24" customFormat="1" ht="38.25" customHeight="1">
      <c r="A9189" s="675"/>
      <c r="B9189" s="675"/>
      <c r="C9189" s="677"/>
      <c r="D9189" s="679"/>
      <c r="E9189" s="687" t="s">
        <v>46</v>
      </c>
      <c r="F9189" s="688"/>
      <c r="G9189" s="689"/>
    </row>
    <row r="9190" spans="1:7">
      <c r="A9190" s="676">
        <v>793</v>
      </c>
      <c r="B9190" s="676" t="s">
        <v>39</v>
      </c>
      <c r="C9190" s="674" t="s">
        <v>57</v>
      </c>
      <c r="D9190" s="678" t="s">
        <v>313</v>
      </c>
      <c r="E9190" s="584">
        <v>1287.44</v>
      </c>
      <c r="F9190" s="571" t="s">
        <v>42</v>
      </c>
      <c r="G9190" s="13">
        <f>SUM(A9190*E9190/100)</f>
        <v>10209.3992</v>
      </c>
    </row>
    <row r="9191" spans="1:7" ht="45.75" customHeight="1">
      <c r="A9191" s="677"/>
      <c r="B9191" s="677"/>
      <c r="C9191" s="675"/>
      <c r="D9191" s="679"/>
      <c r="E9191" s="680" t="s">
        <v>314</v>
      </c>
      <c r="F9191" s="681"/>
      <c r="G9191" s="682"/>
    </row>
    <row r="9192" spans="1:7">
      <c r="A9192" s="676">
        <v>350</v>
      </c>
      <c r="B9192" s="676" t="s">
        <v>39</v>
      </c>
      <c r="C9192" s="674" t="s">
        <v>60</v>
      </c>
      <c r="D9192" s="678" t="s">
        <v>1384</v>
      </c>
      <c r="E9192" s="584">
        <v>1726.37</v>
      </c>
      <c r="F9192" s="571" t="s">
        <v>42</v>
      </c>
      <c r="G9192" s="13">
        <f>SUM(A9192*E9192/100)</f>
        <v>6042.2950000000001</v>
      </c>
    </row>
    <row r="9193" spans="1:7" ht="30.75" customHeight="1">
      <c r="A9193" s="677"/>
      <c r="B9193" s="677"/>
      <c r="C9193" s="675"/>
      <c r="D9193" s="679"/>
      <c r="E9193" s="680" t="s">
        <v>1385</v>
      </c>
      <c r="F9193" s="681"/>
      <c r="G9193" s="682"/>
    </row>
    <row r="9194" spans="1:7" ht="15" customHeight="1">
      <c r="A9194" s="676"/>
      <c r="B9194" s="676"/>
      <c r="C9194" s="674" t="s">
        <v>63</v>
      </c>
      <c r="D9194" s="678" t="s">
        <v>164</v>
      </c>
      <c r="E9194" s="704"/>
      <c r="F9194" s="705"/>
      <c r="G9194" s="706"/>
    </row>
    <row r="9195" spans="1:7" ht="63" customHeight="1">
      <c r="A9195" s="677"/>
      <c r="B9195" s="677"/>
      <c r="C9195" s="675"/>
      <c r="D9195" s="679"/>
      <c r="E9195" s="707"/>
      <c r="F9195" s="708"/>
      <c r="G9195" s="709"/>
    </row>
    <row r="9196" spans="1:7" s="25" customFormat="1">
      <c r="A9196" s="674">
        <v>39</v>
      </c>
      <c r="B9196" s="674" t="s">
        <v>39</v>
      </c>
      <c r="C9196" s="676" t="s">
        <v>154</v>
      </c>
      <c r="D9196" s="678" t="s">
        <v>1397</v>
      </c>
      <c r="E9196" s="584">
        <v>1273.76</v>
      </c>
      <c r="F9196" s="571" t="s">
        <v>165</v>
      </c>
      <c r="G9196" s="20">
        <f>SUM(A9196*E9196)</f>
        <v>49676.639999999999</v>
      </c>
    </row>
    <row r="9197" spans="1:7" s="25" customFormat="1" ht="33" customHeight="1">
      <c r="A9197" s="675"/>
      <c r="B9197" s="675"/>
      <c r="C9197" s="677"/>
      <c r="D9197" s="679"/>
      <c r="E9197" s="680" t="s">
        <v>166</v>
      </c>
      <c r="F9197" s="681"/>
      <c r="G9197" s="682"/>
    </row>
    <row r="9198" spans="1:7">
      <c r="A9198" s="674">
        <v>15</v>
      </c>
      <c r="B9198" s="674" t="s">
        <v>39</v>
      </c>
      <c r="C9198" s="676" t="s">
        <v>157</v>
      </c>
      <c r="D9198" s="678" t="s">
        <v>1398</v>
      </c>
      <c r="E9198" s="584">
        <v>902.93</v>
      </c>
      <c r="F9198" s="571" t="s">
        <v>165</v>
      </c>
      <c r="G9198" s="20">
        <f>SUM(A9198*E9198)</f>
        <v>13543.949999999999</v>
      </c>
    </row>
    <row r="9199" spans="1:7" ht="33" customHeight="1">
      <c r="A9199" s="675"/>
      <c r="B9199" s="675"/>
      <c r="C9199" s="677"/>
      <c r="D9199" s="679"/>
      <c r="E9199" s="680" t="s">
        <v>252</v>
      </c>
      <c r="F9199" s="681"/>
      <c r="G9199" s="682"/>
    </row>
    <row r="9200" spans="1:7">
      <c r="A9200" s="676"/>
      <c r="B9200" s="676"/>
      <c r="C9200" s="674" t="s">
        <v>66</v>
      </c>
      <c r="D9200" s="702" t="s">
        <v>744</v>
      </c>
      <c r="E9200" s="563"/>
      <c r="F9200" s="69"/>
      <c r="G9200" s="70"/>
    </row>
    <row r="9201" spans="1:7" ht="9.75" customHeight="1">
      <c r="A9201" s="677"/>
      <c r="B9201" s="677"/>
      <c r="C9201" s="675"/>
      <c r="D9201" s="703"/>
      <c r="E9201" s="722"/>
      <c r="F9201" s="723"/>
      <c r="G9201" s="724"/>
    </row>
    <row r="9202" spans="1:7">
      <c r="A9202" s="676">
        <v>2</v>
      </c>
      <c r="B9202" s="676" t="s">
        <v>72</v>
      </c>
      <c r="C9202" s="674"/>
      <c r="D9202" s="678" t="s">
        <v>247</v>
      </c>
      <c r="E9202" s="584">
        <v>279.51</v>
      </c>
      <c r="F9202" s="571" t="s">
        <v>75</v>
      </c>
      <c r="G9202" s="20">
        <f>SUM(A9202*E9202)</f>
        <v>559.02</v>
      </c>
    </row>
    <row r="9203" spans="1:7" ht="34.5" customHeight="1">
      <c r="A9203" s="677"/>
      <c r="B9203" s="677"/>
      <c r="C9203" s="675"/>
      <c r="D9203" s="679"/>
      <c r="E9203" s="680" t="s">
        <v>745</v>
      </c>
      <c r="F9203" s="681"/>
      <c r="G9203" s="682"/>
    </row>
    <row r="9204" spans="1:7">
      <c r="A9204" s="676">
        <v>36</v>
      </c>
      <c r="B9204" s="676" t="s">
        <v>39</v>
      </c>
      <c r="C9204" s="674" t="s">
        <v>69</v>
      </c>
      <c r="D9204" s="678" t="s">
        <v>1285</v>
      </c>
      <c r="E9204" s="583">
        <v>115.55</v>
      </c>
      <c r="F9204" s="561" t="s">
        <v>111</v>
      </c>
      <c r="G9204" s="20">
        <f>SUM(A9204*E9204)</f>
        <v>4159.8</v>
      </c>
    </row>
    <row r="9205" spans="1:7" ht="27.75" customHeight="1">
      <c r="A9205" s="677"/>
      <c r="B9205" s="677"/>
      <c r="C9205" s="675"/>
      <c r="D9205" s="679"/>
      <c r="E9205" s="680" t="s">
        <v>749</v>
      </c>
      <c r="F9205" s="681"/>
      <c r="G9205" s="682"/>
    </row>
    <row r="9206" spans="1:7">
      <c r="A9206" s="674">
        <v>1237</v>
      </c>
      <c r="B9206" s="674" t="s">
        <v>39</v>
      </c>
      <c r="C9206" s="676" t="s">
        <v>73</v>
      </c>
      <c r="D9206" s="678" t="s">
        <v>792</v>
      </c>
      <c r="E9206" s="584">
        <v>425.84</v>
      </c>
      <c r="F9206" s="571" t="s">
        <v>42</v>
      </c>
      <c r="G9206" s="13">
        <f>SUM(A9206*E9206/100)</f>
        <v>5267.6407999999992</v>
      </c>
    </row>
    <row r="9207" spans="1:7" ht="27" customHeight="1">
      <c r="A9207" s="675"/>
      <c r="B9207" s="675"/>
      <c r="C9207" s="677"/>
      <c r="D9207" s="679"/>
      <c r="E9207" s="680" t="s">
        <v>793</v>
      </c>
      <c r="F9207" s="681"/>
      <c r="G9207" s="682"/>
    </row>
    <row r="9208" spans="1:7">
      <c r="A9208" s="674">
        <v>4295</v>
      </c>
      <c r="B9208" s="674" t="s">
        <v>39</v>
      </c>
      <c r="C9208" s="676" t="s">
        <v>208</v>
      </c>
      <c r="D9208" s="731" t="s">
        <v>300</v>
      </c>
      <c r="E9208" s="583">
        <v>1043.9000000000001</v>
      </c>
      <c r="F9208" s="561" t="s">
        <v>42</v>
      </c>
      <c r="G9208" s="20">
        <f>SUM(A9208*E9208/100)</f>
        <v>44835.504999999997</v>
      </c>
    </row>
    <row r="9209" spans="1:7" ht="25.5" customHeight="1">
      <c r="A9209" s="675"/>
      <c r="B9209" s="675"/>
      <c r="C9209" s="677"/>
      <c r="D9209" s="679"/>
      <c r="E9209" s="680" t="s">
        <v>301</v>
      </c>
      <c r="F9209" s="681"/>
      <c r="G9209" s="682"/>
    </row>
    <row r="9210" spans="1:7">
      <c r="A9210" s="674">
        <v>423</v>
      </c>
      <c r="B9210" s="674" t="s">
        <v>39</v>
      </c>
      <c r="C9210" s="676" t="s">
        <v>209</v>
      </c>
      <c r="D9210" s="678" t="s">
        <v>170</v>
      </c>
      <c r="E9210" s="584">
        <v>1160.06</v>
      </c>
      <c r="F9210" s="571" t="s">
        <v>42</v>
      </c>
      <c r="G9210" s="13">
        <f>SUM(A9210*E9210/100)</f>
        <v>4907.0537999999997</v>
      </c>
    </row>
    <row r="9211" spans="1:7" ht="30.75" customHeight="1">
      <c r="A9211" s="675"/>
      <c r="B9211" s="675"/>
      <c r="C9211" s="677"/>
      <c r="D9211" s="679"/>
      <c r="E9211" s="680" t="s">
        <v>171</v>
      </c>
      <c r="F9211" s="681"/>
      <c r="G9211" s="682"/>
    </row>
    <row r="9212" spans="1:7" s="30" customFormat="1" ht="30" customHeight="1">
      <c r="A9212" s="586"/>
      <c r="B9212" s="586"/>
      <c r="C9212" s="3"/>
      <c r="D9212" s="26"/>
      <c r="E9212" s="27"/>
      <c r="F9212" s="28" t="s">
        <v>77</v>
      </c>
      <c r="G9212" s="29">
        <v>313486</v>
      </c>
    </row>
    <row r="9213" spans="1:7">
      <c r="A9213" s="574"/>
      <c r="B9213" s="575"/>
      <c r="C9213" s="3"/>
      <c r="D9213" s="104" t="s">
        <v>1353</v>
      </c>
      <c r="E9213" s="586"/>
      <c r="F9213" s="586"/>
      <c r="G9213" s="5"/>
    </row>
    <row r="9214" spans="1:7" s="25" customFormat="1" ht="15" customHeight="1">
      <c r="A9214" s="733">
        <v>1</v>
      </c>
      <c r="B9214" s="733" t="s">
        <v>89</v>
      </c>
      <c r="C9214" s="734" t="s">
        <v>11</v>
      </c>
      <c r="D9214" s="731" t="s">
        <v>1382</v>
      </c>
      <c r="E9214" s="583">
        <v>1109.96</v>
      </c>
      <c r="F9214" s="561" t="s">
        <v>75</v>
      </c>
      <c r="G9214" s="13">
        <f>SUM(A9214*E9214)</f>
        <v>1109.96</v>
      </c>
    </row>
    <row r="9215" spans="1:7" s="25" customFormat="1" ht="39" customHeight="1">
      <c r="A9215" s="677"/>
      <c r="B9215" s="677"/>
      <c r="C9215" s="675"/>
      <c r="D9215" s="679"/>
      <c r="E9215" s="680" t="s">
        <v>80</v>
      </c>
      <c r="F9215" s="681"/>
      <c r="G9215" s="682"/>
    </row>
    <row r="9216" spans="1:7" ht="42" customHeight="1">
      <c r="A9216" s="574"/>
      <c r="B9216" s="575"/>
      <c r="C9216" s="3"/>
      <c r="D9216" s="586"/>
      <c r="E9216" s="586"/>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10" t="s">
        <v>0</v>
      </c>
      <c r="B9487" s="710"/>
      <c r="C9487" s="710"/>
      <c r="D9487" s="710"/>
      <c r="E9487" s="710"/>
      <c r="F9487" s="710"/>
      <c r="G9487" s="710"/>
    </row>
    <row r="9488" spans="1:7">
      <c r="A9488" s="711" t="s">
        <v>1</v>
      </c>
      <c r="B9488" s="711"/>
      <c r="C9488" s="711"/>
      <c r="D9488" s="711"/>
      <c r="E9488" s="711"/>
      <c r="F9488" s="711"/>
      <c r="G9488" s="711"/>
    </row>
    <row r="9489" spans="1:7" ht="31.5" customHeight="1">
      <c r="A9489" s="1" t="s">
        <v>2</v>
      </c>
      <c r="B9489" s="576"/>
      <c r="C9489" s="576"/>
      <c r="D9489" s="735" t="s">
        <v>1395</v>
      </c>
      <c r="E9489" s="735"/>
      <c r="F9489" s="735"/>
      <c r="G9489" s="735"/>
    </row>
    <row r="9490" spans="1:7" ht="30" customHeight="1">
      <c r="A9490" s="713" t="s">
        <v>3</v>
      </c>
      <c r="B9490" s="714"/>
      <c r="C9490" s="3" t="s">
        <v>4</v>
      </c>
      <c r="D9490" s="586" t="s">
        <v>5</v>
      </c>
      <c r="E9490" s="586" t="s">
        <v>6</v>
      </c>
      <c r="F9490" s="586" t="s">
        <v>7</v>
      </c>
      <c r="G9490" s="5" t="s">
        <v>8</v>
      </c>
    </row>
    <row r="9491" spans="1:7">
      <c r="A9491" s="586"/>
      <c r="B9491" s="586"/>
      <c r="C9491" s="3"/>
      <c r="D9491" s="104" t="s">
        <v>9</v>
      </c>
      <c r="E9491" s="586"/>
      <c r="F9491" s="586"/>
      <c r="G9491" s="5"/>
    </row>
    <row r="9492" spans="1:7" s="36" customFormat="1">
      <c r="A9492" s="674">
        <v>11</v>
      </c>
      <c r="B9492" s="674" t="s">
        <v>10</v>
      </c>
      <c r="C9492" s="676" t="s">
        <v>11</v>
      </c>
      <c r="D9492" s="678" t="s">
        <v>200</v>
      </c>
      <c r="E9492" s="583">
        <v>1285.6300000000001</v>
      </c>
      <c r="F9492" s="561" t="s">
        <v>147</v>
      </c>
      <c r="G9492" s="232">
        <f>SUM(A9492*E9492/100)</f>
        <v>141.41929999999999</v>
      </c>
    </row>
    <row r="9493" spans="1:7" s="36" customFormat="1" ht="30.75" customHeight="1">
      <c r="A9493" s="675"/>
      <c r="B9493" s="675"/>
      <c r="C9493" s="677"/>
      <c r="D9493" s="679"/>
      <c r="E9493" s="680" t="s">
        <v>201</v>
      </c>
      <c r="F9493" s="681"/>
      <c r="G9493" s="682"/>
    </row>
    <row r="9494" spans="1:7" s="24" customFormat="1" ht="16.5" customHeight="1">
      <c r="A9494" s="674">
        <v>1248</v>
      </c>
      <c r="B9494" s="674" t="s">
        <v>39</v>
      </c>
      <c r="C9494" s="676" t="s">
        <v>15</v>
      </c>
      <c r="D9494" s="678" t="s">
        <v>149</v>
      </c>
      <c r="E9494" s="584">
        <v>121</v>
      </c>
      <c r="F9494" s="571" t="s">
        <v>42</v>
      </c>
      <c r="G9494" s="20">
        <f>SUM(A9494*E9494/100)</f>
        <v>1510.08</v>
      </c>
    </row>
    <row r="9495" spans="1:7" s="24" customFormat="1" ht="18" customHeight="1">
      <c r="A9495" s="675"/>
      <c r="B9495" s="675"/>
      <c r="C9495" s="677"/>
      <c r="D9495" s="679"/>
      <c r="E9495" s="687" t="s">
        <v>150</v>
      </c>
      <c r="F9495" s="688"/>
      <c r="G9495" s="689"/>
    </row>
    <row r="9496" spans="1:7">
      <c r="A9496" s="676">
        <v>1090</v>
      </c>
      <c r="B9496" s="676" t="s">
        <v>39</v>
      </c>
      <c r="C9496" s="560" t="s">
        <v>18</v>
      </c>
      <c r="D9496" s="678" t="s">
        <v>725</v>
      </c>
      <c r="E9496" s="584">
        <v>10.7</v>
      </c>
      <c r="F9496" s="571" t="s">
        <v>165</v>
      </c>
      <c r="G9496" s="20">
        <f>SUM(A9496*E9496)</f>
        <v>11663</v>
      </c>
    </row>
    <row r="9497" spans="1:7" ht="42" customHeight="1">
      <c r="A9497" s="677"/>
      <c r="B9497" s="677"/>
      <c r="C9497" s="561"/>
      <c r="D9497" s="679"/>
      <c r="E9497" s="680" t="s">
        <v>1194</v>
      </c>
      <c r="F9497" s="681"/>
      <c r="G9497" s="682"/>
    </row>
    <row r="9498" spans="1:7">
      <c r="A9498" s="676">
        <v>1090</v>
      </c>
      <c r="B9498" s="676" t="s">
        <v>39</v>
      </c>
      <c r="C9498" s="560" t="s">
        <v>21</v>
      </c>
      <c r="D9498" s="678" t="s">
        <v>1195</v>
      </c>
      <c r="E9498" s="584">
        <v>555</v>
      </c>
      <c r="F9498" s="571" t="s">
        <v>42</v>
      </c>
      <c r="G9498" s="20">
        <f>SUM(A9498*E9498/100)</f>
        <v>6049.5</v>
      </c>
    </row>
    <row r="9499" spans="1:7" ht="23.25" customHeight="1">
      <c r="A9499" s="677"/>
      <c r="B9499" s="677"/>
      <c r="C9499" s="561"/>
      <c r="D9499" s="679"/>
      <c r="E9499" s="680" t="s">
        <v>1196</v>
      </c>
      <c r="F9499" s="681"/>
      <c r="G9499" s="682"/>
    </row>
    <row r="9500" spans="1:7" s="25" customFormat="1">
      <c r="A9500" s="674">
        <v>4145</v>
      </c>
      <c r="B9500" s="674" t="s">
        <v>39</v>
      </c>
      <c r="C9500" s="676" t="s">
        <v>25</v>
      </c>
      <c r="D9500" s="678" t="s">
        <v>1268</v>
      </c>
      <c r="E9500" s="571">
        <v>75.63</v>
      </c>
      <c r="F9500" s="571" t="s">
        <v>42</v>
      </c>
      <c r="G9500" s="20">
        <f>SUM(A9500*E9500/100)</f>
        <v>3134.8634999999999</v>
      </c>
    </row>
    <row r="9501" spans="1:7" s="25" customFormat="1" ht="25.5" customHeight="1">
      <c r="A9501" s="675"/>
      <c r="B9501" s="675"/>
      <c r="C9501" s="677"/>
      <c r="D9501" s="679"/>
      <c r="E9501" s="680" t="s">
        <v>1269</v>
      </c>
      <c r="F9501" s="681"/>
      <c r="G9501" s="682"/>
    </row>
    <row r="9502" spans="1:7" s="25" customFormat="1">
      <c r="A9502" s="674">
        <v>1248</v>
      </c>
      <c r="B9502" s="674" t="s">
        <v>39</v>
      </c>
      <c r="C9502" s="676" t="s">
        <v>29</v>
      </c>
      <c r="D9502" s="678" t="s">
        <v>151</v>
      </c>
      <c r="E9502" s="584">
        <v>660</v>
      </c>
      <c r="F9502" s="571" t="s">
        <v>42</v>
      </c>
      <c r="G9502" s="20">
        <f>SUM(A9502*E9502/100)</f>
        <v>8236.7999999999993</v>
      </c>
    </row>
    <row r="9503" spans="1:7" s="25" customFormat="1" ht="17.25" customHeight="1">
      <c r="A9503" s="675"/>
      <c r="B9503" s="675"/>
      <c r="C9503" s="677"/>
      <c r="D9503" s="679"/>
      <c r="E9503" s="687" t="s">
        <v>152</v>
      </c>
      <c r="F9503" s="688"/>
      <c r="G9503" s="689"/>
    </row>
    <row r="9504" spans="1:7" s="24" customFormat="1" ht="18" customHeight="1">
      <c r="A9504" s="560">
        <v>1248</v>
      </c>
      <c r="B9504" s="560" t="s">
        <v>39</v>
      </c>
      <c r="C9504" s="558" t="s">
        <v>33</v>
      </c>
      <c r="D9504" s="678" t="s">
        <v>1320</v>
      </c>
      <c r="E9504" s="571">
        <v>3015.76</v>
      </c>
      <c r="F9504" s="571" t="s">
        <v>42</v>
      </c>
      <c r="G9504" s="20">
        <f>SUM(A9504*E9504/100)</f>
        <v>37636.684800000003</v>
      </c>
    </row>
    <row r="9505" spans="1:7" s="24" customFormat="1" ht="30" customHeight="1">
      <c r="A9505" s="561"/>
      <c r="B9505" s="561"/>
      <c r="C9505" s="559"/>
      <c r="D9505" s="679"/>
      <c r="E9505" s="687" t="s">
        <v>46</v>
      </c>
      <c r="F9505" s="688"/>
      <c r="G9505" s="689"/>
    </row>
    <row r="9506" spans="1:7">
      <c r="A9506" s="674">
        <v>922</v>
      </c>
      <c r="B9506" s="674" t="s">
        <v>39</v>
      </c>
      <c r="C9506" s="676" t="s">
        <v>36</v>
      </c>
      <c r="D9506" s="678" t="s">
        <v>792</v>
      </c>
      <c r="E9506" s="584">
        <v>425.84</v>
      </c>
      <c r="F9506" s="571" t="s">
        <v>42</v>
      </c>
      <c r="G9506" s="13">
        <f>SUM(A9506*E9506/100)</f>
        <v>3926.2447999999999</v>
      </c>
    </row>
    <row r="9507" spans="1:7" ht="27" customHeight="1">
      <c r="A9507" s="675"/>
      <c r="B9507" s="675"/>
      <c r="C9507" s="677"/>
      <c r="D9507" s="679"/>
      <c r="E9507" s="680" t="s">
        <v>793</v>
      </c>
      <c r="F9507" s="681"/>
      <c r="G9507" s="682"/>
    </row>
    <row r="9508" spans="1:7">
      <c r="A9508" s="674">
        <v>3718</v>
      </c>
      <c r="B9508" s="674" t="s">
        <v>39</v>
      </c>
      <c r="C9508" s="676" t="s">
        <v>40</v>
      </c>
      <c r="D9508" s="731" t="s">
        <v>300</v>
      </c>
      <c r="E9508" s="583">
        <v>1043.9000000000001</v>
      </c>
      <c r="F9508" s="561" t="s">
        <v>42</v>
      </c>
      <c r="G9508" s="20">
        <f>SUM(A9508*E9508/100)</f>
        <v>38812.202000000005</v>
      </c>
    </row>
    <row r="9509" spans="1:7" ht="25.5" customHeight="1">
      <c r="A9509" s="675"/>
      <c r="B9509" s="675"/>
      <c r="C9509" s="677"/>
      <c r="D9509" s="679"/>
      <c r="E9509" s="680" t="s">
        <v>301</v>
      </c>
      <c r="F9509" s="681"/>
      <c r="G9509" s="682"/>
    </row>
    <row r="9510" spans="1:7" s="25" customFormat="1">
      <c r="A9510" s="674">
        <v>2351</v>
      </c>
      <c r="B9510" s="674" t="s">
        <v>39</v>
      </c>
      <c r="C9510" s="676" t="s">
        <v>44</v>
      </c>
      <c r="D9510" s="678" t="s">
        <v>206</v>
      </c>
      <c r="E9510" s="584">
        <v>859.9</v>
      </c>
      <c r="F9510" s="571" t="s">
        <v>52</v>
      </c>
      <c r="G9510" s="20">
        <f>SUM(A9510*E9510/100)</f>
        <v>20216.249</v>
      </c>
    </row>
    <row r="9511" spans="1:7" s="25" customFormat="1" ht="25.5" customHeight="1">
      <c r="A9511" s="675"/>
      <c r="B9511" s="675"/>
      <c r="C9511" s="677"/>
      <c r="D9511" s="679"/>
      <c r="E9511" s="680" t="s">
        <v>207</v>
      </c>
      <c r="F9511" s="681"/>
      <c r="G9511" s="682"/>
    </row>
    <row r="9512" spans="1:7" ht="15" customHeight="1">
      <c r="A9512" s="676">
        <v>38</v>
      </c>
      <c r="B9512" s="676" t="s">
        <v>10</v>
      </c>
      <c r="C9512" s="674" t="s">
        <v>47</v>
      </c>
      <c r="D9512" s="678" t="s">
        <v>37</v>
      </c>
      <c r="E9512" s="584">
        <v>12674.36</v>
      </c>
      <c r="F9512" s="571" t="s">
        <v>13</v>
      </c>
      <c r="G9512" s="20">
        <f>SUM(A9512*E9512/100)</f>
        <v>4816.2568000000001</v>
      </c>
    </row>
    <row r="9513" spans="1:7" ht="29.25" customHeight="1">
      <c r="A9513" s="677"/>
      <c r="B9513" s="677"/>
      <c r="C9513" s="675"/>
      <c r="D9513" s="679"/>
      <c r="E9513" s="680" t="s">
        <v>38</v>
      </c>
      <c r="F9513" s="681"/>
      <c r="G9513" s="682"/>
    </row>
    <row r="9514" spans="1:7" s="24" customFormat="1" ht="15" customHeight="1">
      <c r="A9514" s="674">
        <v>100</v>
      </c>
      <c r="B9514" s="674" t="s">
        <v>39</v>
      </c>
      <c r="C9514" s="676" t="s">
        <v>50</v>
      </c>
      <c r="D9514" s="678" t="s">
        <v>1322</v>
      </c>
      <c r="E9514" s="584">
        <v>2206.6</v>
      </c>
      <c r="F9514" s="571" t="s">
        <v>42</v>
      </c>
      <c r="G9514" s="20">
        <f>SUM(A9514*E9514/100)</f>
        <v>2206.6</v>
      </c>
    </row>
    <row r="9515" spans="1:7" s="24" customFormat="1" ht="27" customHeight="1">
      <c r="A9515" s="675"/>
      <c r="B9515" s="675"/>
      <c r="C9515" s="677"/>
      <c r="D9515" s="679"/>
      <c r="E9515" s="687" t="s">
        <v>43</v>
      </c>
      <c r="F9515" s="688"/>
      <c r="G9515" s="689"/>
    </row>
    <row r="9516" spans="1:7" s="24" customFormat="1" ht="18" customHeight="1">
      <c r="A9516" s="560">
        <v>100</v>
      </c>
      <c r="B9516" s="560" t="s">
        <v>39</v>
      </c>
      <c r="C9516" s="558" t="s">
        <v>54</v>
      </c>
      <c r="D9516" s="678" t="s">
        <v>45</v>
      </c>
      <c r="E9516" s="571">
        <v>2197.52</v>
      </c>
      <c r="F9516" s="571" t="s">
        <v>42</v>
      </c>
      <c r="G9516" s="20">
        <f>SUM(A9516*E9516/100)</f>
        <v>2197.52</v>
      </c>
    </row>
    <row r="9517" spans="1:7" s="24" customFormat="1" ht="30" customHeight="1">
      <c r="A9517" s="561"/>
      <c r="B9517" s="561"/>
      <c r="C9517" s="559"/>
      <c r="D9517" s="679"/>
      <c r="E9517" s="687" t="s">
        <v>46</v>
      </c>
      <c r="F9517" s="688"/>
      <c r="G9517" s="689"/>
    </row>
    <row r="9518" spans="1:7">
      <c r="A9518" s="674">
        <v>505</v>
      </c>
      <c r="B9518" s="674" t="s">
        <v>39</v>
      </c>
      <c r="C9518" s="676" t="s">
        <v>57</v>
      </c>
      <c r="D9518" s="678" t="s">
        <v>170</v>
      </c>
      <c r="E9518" s="584">
        <v>1160.06</v>
      </c>
      <c r="F9518" s="571" t="s">
        <v>42</v>
      </c>
      <c r="G9518" s="13">
        <f>SUM(A9518*E9518/100)</f>
        <v>5858.302999999999</v>
      </c>
    </row>
    <row r="9519" spans="1:7" ht="30.75" customHeight="1">
      <c r="A9519" s="675"/>
      <c r="B9519" s="675"/>
      <c r="C9519" s="677"/>
      <c r="D9519" s="679"/>
      <c r="E9519" s="680" t="s">
        <v>171</v>
      </c>
      <c r="F9519" s="681"/>
      <c r="G9519" s="682"/>
    </row>
    <row r="9520" spans="1:7" s="30" customFormat="1" ht="30" customHeight="1">
      <c r="A9520" s="586"/>
      <c r="B9520" s="586"/>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10" t="s">
        <v>0</v>
      </c>
      <c r="B9595" s="710"/>
      <c r="C9595" s="710"/>
      <c r="D9595" s="710"/>
      <c r="E9595" s="710"/>
      <c r="F9595" s="710"/>
      <c r="G9595" s="710"/>
    </row>
    <row r="9596" spans="1:7">
      <c r="A9596" s="711" t="s">
        <v>1</v>
      </c>
      <c r="B9596" s="711"/>
      <c r="C9596" s="711"/>
      <c r="D9596" s="711"/>
      <c r="E9596" s="711"/>
      <c r="F9596" s="711"/>
      <c r="G9596" s="711"/>
    </row>
    <row r="9597" spans="1:7" ht="31.5" customHeight="1">
      <c r="A9597" s="1" t="s">
        <v>2</v>
      </c>
      <c r="B9597" s="576"/>
      <c r="C9597" s="576"/>
      <c r="D9597" s="735" t="s">
        <v>1391</v>
      </c>
      <c r="E9597" s="735"/>
      <c r="F9597" s="735"/>
      <c r="G9597" s="735"/>
    </row>
    <row r="9598" spans="1:7" ht="30" customHeight="1">
      <c r="A9598" s="713" t="s">
        <v>3</v>
      </c>
      <c r="B9598" s="714"/>
      <c r="C9598" s="3" t="s">
        <v>4</v>
      </c>
      <c r="D9598" s="586" t="s">
        <v>5</v>
      </c>
      <c r="E9598" s="586" t="s">
        <v>6</v>
      </c>
      <c r="F9598" s="586" t="s">
        <v>7</v>
      </c>
      <c r="G9598" s="5" t="s">
        <v>8</v>
      </c>
    </row>
    <row r="9599" spans="1:7">
      <c r="A9599" s="586"/>
      <c r="B9599" s="586"/>
      <c r="C9599" s="3"/>
      <c r="D9599" s="104" t="s">
        <v>9</v>
      </c>
      <c r="E9599" s="586"/>
      <c r="F9599" s="586"/>
      <c r="G9599" s="5"/>
    </row>
    <row r="9600" spans="1:7" s="36" customFormat="1">
      <c r="A9600" s="674">
        <v>110</v>
      </c>
      <c r="B9600" s="674" t="s">
        <v>10</v>
      </c>
      <c r="C9600" s="676" t="s">
        <v>11</v>
      </c>
      <c r="D9600" s="678" t="s">
        <v>200</v>
      </c>
      <c r="E9600" s="583">
        <v>1285.6300000000001</v>
      </c>
      <c r="F9600" s="561" t="s">
        <v>147</v>
      </c>
      <c r="G9600" s="232">
        <f>SUM(A9600*E9600/100)</f>
        <v>1414.1930000000002</v>
      </c>
    </row>
    <row r="9601" spans="1:7" s="36" customFormat="1" ht="30.75" customHeight="1">
      <c r="A9601" s="675"/>
      <c r="B9601" s="675"/>
      <c r="C9601" s="677"/>
      <c r="D9601" s="679"/>
      <c r="E9601" s="680" t="s">
        <v>201</v>
      </c>
      <c r="F9601" s="681"/>
      <c r="G9601" s="682"/>
    </row>
    <row r="9602" spans="1:7" ht="15" customHeight="1">
      <c r="A9602" s="676">
        <v>84</v>
      </c>
      <c r="B9602" s="676" t="s">
        <v>10</v>
      </c>
      <c r="C9602" s="560" t="s">
        <v>15</v>
      </c>
      <c r="D9602" s="678" t="s">
        <v>12</v>
      </c>
      <c r="E9602" s="584">
        <v>8694.9500000000007</v>
      </c>
      <c r="F9602" s="571" t="s">
        <v>13</v>
      </c>
      <c r="G9602" s="13">
        <f>SUM(A9602*E9602/100)</f>
        <v>7303.7580000000007</v>
      </c>
    </row>
    <row r="9603" spans="1:7" ht="29.25" customHeight="1">
      <c r="A9603" s="677"/>
      <c r="B9603" s="677"/>
      <c r="C9603" s="561"/>
      <c r="D9603" s="679"/>
      <c r="E9603" s="680" t="s">
        <v>14</v>
      </c>
      <c r="F9603" s="681"/>
      <c r="G9603" s="682"/>
    </row>
    <row r="9604" spans="1:7">
      <c r="A9604" s="676">
        <v>68</v>
      </c>
      <c r="B9604" s="676" t="s">
        <v>10</v>
      </c>
      <c r="C9604" s="674" t="s">
        <v>18</v>
      </c>
      <c r="D9604" s="678" t="s">
        <v>309</v>
      </c>
      <c r="E9604" s="584">
        <v>17723</v>
      </c>
      <c r="F9604" s="571" t="s">
        <v>13</v>
      </c>
      <c r="G9604" s="13">
        <f>SUM(A9604*E9604/100)</f>
        <v>12051.64</v>
      </c>
    </row>
    <row r="9605" spans="1:7" ht="33" customHeight="1">
      <c r="A9605" s="677"/>
      <c r="B9605" s="677"/>
      <c r="C9605" s="675"/>
      <c r="D9605" s="679"/>
      <c r="E9605" s="680" t="s">
        <v>310</v>
      </c>
      <c r="F9605" s="681"/>
      <c r="G9605" s="682"/>
    </row>
    <row r="9606" spans="1:7">
      <c r="A9606" s="676">
        <v>141</v>
      </c>
      <c r="B9606" s="676" t="s">
        <v>10</v>
      </c>
      <c r="C9606" s="674" t="s">
        <v>21</v>
      </c>
      <c r="D9606" s="678" t="s">
        <v>245</v>
      </c>
      <c r="E9606" s="584">
        <v>25320</v>
      </c>
      <c r="F9606" s="571" t="s">
        <v>13</v>
      </c>
      <c r="G9606" s="13">
        <f>SUM(A9606*E9606/100)</f>
        <v>35701.199999999997</v>
      </c>
    </row>
    <row r="9607" spans="1:7" ht="27.75" customHeight="1">
      <c r="A9607" s="677"/>
      <c r="B9607" s="677"/>
      <c r="C9607" s="675"/>
      <c r="D9607" s="679"/>
      <c r="E9607" s="680" t="s">
        <v>303</v>
      </c>
      <c r="F9607" s="681"/>
      <c r="G9607" s="682"/>
    </row>
    <row r="9608" spans="1:7" s="23" customFormat="1" ht="15" customHeight="1">
      <c r="A9608" s="674">
        <v>42</v>
      </c>
      <c r="B9608" s="674" t="s">
        <v>10</v>
      </c>
      <c r="C9608" s="676" t="s">
        <v>25</v>
      </c>
      <c r="D9608" s="695" t="s">
        <v>30</v>
      </c>
      <c r="E9608" s="584">
        <v>337</v>
      </c>
      <c r="F9608" s="571" t="s">
        <v>31</v>
      </c>
      <c r="G9608" s="20">
        <f>SUM(A9608*E9608)</f>
        <v>14154</v>
      </c>
    </row>
    <row r="9609" spans="1:7" s="23" customFormat="1" ht="169.5" customHeight="1">
      <c r="A9609" s="675"/>
      <c r="B9609" s="675"/>
      <c r="C9609" s="677"/>
      <c r="D9609" s="696"/>
      <c r="E9609" s="697" t="s">
        <v>32</v>
      </c>
      <c r="F9609" s="698"/>
      <c r="G9609" s="699"/>
    </row>
    <row r="9610" spans="1:7" ht="15" customHeight="1">
      <c r="A9610" s="700">
        <v>2.08</v>
      </c>
      <c r="B9610" s="674" t="s">
        <v>24</v>
      </c>
      <c r="C9610" s="676" t="s">
        <v>29</v>
      </c>
      <c r="D9610" s="695" t="s">
        <v>26</v>
      </c>
      <c r="E9610" s="584">
        <v>5001.7</v>
      </c>
      <c r="F9610" s="571" t="s">
        <v>27</v>
      </c>
      <c r="G9610" s="20">
        <f>SUM(A9610*E9610)</f>
        <v>10403.536</v>
      </c>
    </row>
    <row r="9611" spans="1:7" ht="63" customHeight="1">
      <c r="A9611" s="701"/>
      <c r="B9611" s="675"/>
      <c r="C9611" s="677"/>
      <c r="D9611" s="696"/>
      <c r="E9611" s="680" t="s">
        <v>28</v>
      </c>
      <c r="F9611" s="681"/>
      <c r="G9611" s="682"/>
    </row>
    <row r="9612" spans="1:7">
      <c r="A9612" s="676">
        <v>56</v>
      </c>
      <c r="B9612" s="676" t="s">
        <v>39</v>
      </c>
      <c r="C9612" s="674" t="s">
        <v>33</v>
      </c>
      <c r="D9612" s="678" t="s">
        <v>1273</v>
      </c>
      <c r="E9612" s="584">
        <v>778.09</v>
      </c>
      <c r="F9612" s="571" t="s">
        <v>42</v>
      </c>
      <c r="G9612" s="20">
        <f>SUM(A9612*E9612/100)</f>
        <v>435.73040000000003</v>
      </c>
    </row>
    <row r="9613" spans="1:7" ht="38.25" customHeight="1">
      <c r="A9613" s="677"/>
      <c r="B9613" s="677"/>
      <c r="C9613" s="675"/>
      <c r="D9613" s="679"/>
      <c r="E9613" s="680" t="s">
        <v>1274</v>
      </c>
      <c r="F9613" s="681"/>
      <c r="G9613" s="682"/>
    </row>
    <row r="9614" spans="1:7" ht="17.25" customHeight="1">
      <c r="A9614" s="676">
        <v>223</v>
      </c>
      <c r="B9614" s="676" t="s">
        <v>10</v>
      </c>
      <c r="C9614" s="674" t="s">
        <v>36</v>
      </c>
      <c r="D9614" s="678" t="s">
        <v>204</v>
      </c>
      <c r="E9614" s="584">
        <v>12346.65</v>
      </c>
      <c r="F9614" s="571" t="s">
        <v>13</v>
      </c>
      <c r="G9614" s="20">
        <f>SUM(A9614*E9614/100)</f>
        <v>27533.029499999997</v>
      </c>
    </row>
    <row r="9615" spans="1:7" ht="27" customHeight="1">
      <c r="A9615" s="677"/>
      <c r="B9615" s="677"/>
      <c r="C9615" s="675"/>
      <c r="D9615" s="679"/>
      <c r="E9615" s="680" t="s">
        <v>205</v>
      </c>
      <c r="F9615" s="681"/>
      <c r="G9615" s="682"/>
    </row>
    <row r="9616" spans="1:7" s="24" customFormat="1" ht="15" customHeight="1">
      <c r="A9616" s="674">
        <v>356</v>
      </c>
      <c r="B9616" s="674" t="s">
        <v>39</v>
      </c>
      <c r="C9616" s="676" t="s">
        <v>40</v>
      </c>
      <c r="D9616" s="678" t="s">
        <v>41</v>
      </c>
      <c r="E9616" s="584">
        <v>2206.6</v>
      </c>
      <c r="F9616" s="571" t="s">
        <v>42</v>
      </c>
      <c r="G9616" s="20">
        <f>SUM(A9616*E9616/100)</f>
        <v>7855.4960000000001</v>
      </c>
    </row>
    <row r="9617" spans="1:7" s="24" customFormat="1" ht="42" customHeight="1">
      <c r="A9617" s="675"/>
      <c r="B9617" s="675"/>
      <c r="C9617" s="677"/>
      <c r="D9617" s="679"/>
      <c r="E9617" s="687" t="s">
        <v>43</v>
      </c>
      <c r="F9617" s="688"/>
      <c r="G9617" s="689"/>
    </row>
    <row r="9618" spans="1:7" s="24" customFormat="1" ht="15" customHeight="1">
      <c r="A9618" s="674">
        <v>356</v>
      </c>
      <c r="B9618" s="674" t="s">
        <v>39</v>
      </c>
      <c r="C9618" s="676" t="s">
        <v>44</v>
      </c>
      <c r="D9618" s="678" t="s">
        <v>45</v>
      </c>
      <c r="E9618" s="571">
        <v>2197.52</v>
      </c>
      <c r="F9618" s="571" t="s">
        <v>42</v>
      </c>
      <c r="G9618" s="20">
        <f>SUM(A9618*E9618/100)</f>
        <v>7823.1711999999998</v>
      </c>
    </row>
    <row r="9619" spans="1:7" s="24" customFormat="1" ht="38.25" customHeight="1">
      <c r="A9619" s="675"/>
      <c r="B9619" s="675"/>
      <c r="C9619" s="677"/>
      <c r="D9619" s="679"/>
      <c r="E9619" s="687" t="s">
        <v>46</v>
      </c>
      <c r="F9619" s="688"/>
      <c r="G9619" s="689"/>
    </row>
    <row r="9620" spans="1:7">
      <c r="A9620" s="676">
        <v>288</v>
      </c>
      <c r="B9620" s="676" t="s">
        <v>39</v>
      </c>
      <c r="C9620" s="674" t="s">
        <v>47</v>
      </c>
      <c r="D9620" s="678" t="s">
        <v>313</v>
      </c>
      <c r="E9620" s="584">
        <v>1287.44</v>
      </c>
      <c r="F9620" s="571" t="s">
        <v>42</v>
      </c>
      <c r="G9620" s="13">
        <f>SUM(A9620*E9620/100)</f>
        <v>3707.8272000000002</v>
      </c>
    </row>
    <row r="9621" spans="1:7" ht="36" customHeight="1">
      <c r="A9621" s="677"/>
      <c r="B9621" s="677"/>
      <c r="C9621" s="675"/>
      <c r="D9621" s="679"/>
      <c r="E9621" s="680" t="s">
        <v>314</v>
      </c>
      <c r="F9621" s="681"/>
      <c r="G9621" s="682"/>
    </row>
    <row r="9622" spans="1:7">
      <c r="A9622" s="676">
        <v>315</v>
      </c>
      <c r="B9622" s="676" t="s">
        <v>39</v>
      </c>
      <c r="C9622" s="674" t="s">
        <v>50</v>
      </c>
      <c r="D9622" s="678" t="s">
        <v>1384</v>
      </c>
      <c r="E9622" s="584">
        <v>1726.37</v>
      </c>
      <c r="F9622" s="571" t="s">
        <v>42</v>
      </c>
      <c r="G9622" s="13">
        <f>SUM(A9622*E9622/100)</f>
        <v>5438.0654999999997</v>
      </c>
    </row>
    <row r="9623" spans="1:7" ht="30.75" customHeight="1">
      <c r="A9623" s="677"/>
      <c r="B9623" s="677"/>
      <c r="C9623" s="675"/>
      <c r="D9623" s="679"/>
      <c r="E9623" s="680" t="s">
        <v>1385</v>
      </c>
      <c r="F9623" s="681"/>
      <c r="G9623" s="682"/>
    </row>
    <row r="9624" spans="1:7">
      <c r="A9624" s="674">
        <v>356</v>
      </c>
      <c r="B9624" s="674" t="s">
        <v>39</v>
      </c>
      <c r="C9624" s="676" t="s">
        <v>54</v>
      </c>
      <c r="D9624" s="678" t="s">
        <v>792</v>
      </c>
      <c r="E9624" s="584">
        <v>425.84</v>
      </c>
      <c r="F9624" s="571" t="s">
        <v>42</v>
      </c>
      <c r="G9624" s="13">
        <f>SUM(A9624*E9624/100)</f>
        <v>1515.9903999999997</v>
      </c>
    </row>
    <row r="9625" spans="1:7" ht="27" customHeight="1">
      <c r="A9625" s="675"/>
      <c r="B9625" s="675"/>
      <c r="C9625" s="677"/>
      <c r="D9625" s="679"/>
      <c r="E9625" s="680" t="s">
        <v>793</v>
      </c>
      <c r="F9625" s="681"/>
      <c r="G9625" s="682"/>
    </row>
    <row r="9626" spans="1:7" ht="29.25" customHeight="1">
      <c r="A9626" s="574"/>
      <c r="B9626" s="575"/>
      <c r="C9626" s="3"/>
      <c r="D9626" s="586"/>
      <c r="E9626" s="586"/>
      <c r="F9626" s="28" t="s">
        <v>603</v>
      </c>
      <c r="G9626" s="105">
        <v>135340</v>
      </c>
    </row>
    <row r="9627" spans="1:7">
      <c r="A9627" s="574"/>
      <c r="B9627" s="575"/>
      <c r="C9627" s="3"/>
      <c r="D9627" s="104" t="s">
        <v>1353</v>
      </c>
      <c r="E9627" s="586"/>
      <c r="F9627" s="586"/>
      <c r="G9627" s="5"/>
    </row>
    <row r="9628" spans="1:7">
      <c r="A9628" s="676">
        <v>1</v>
      </c>
      <c r="B9628" s="676" t="s">
        <v>89</v>
      </c>
      <c r="C9628" s="674" t="s">
        <v>11</v>
      </c>
      <c r="D9628" s="678" t="s">
        <v>177</v>
      </c>
      <c r="E9628" s="584">
        <v>6166.6</v>
      </c>
      <c r="F9628" s="571" t="s">
        <v>75</v>
      </c>
      <c r="G9628" s="13">
        <f>SUM(A9628*E9628)</f>
        <v>6166.6</v>
      </c>
    </row>
    <row r="9629" spans="1:7" ht="120" customHeight="1">
      <c r="A9629" s="677"/>
      <c r="B9629" s="677"/>
      <c r="C9629" s="675"/>
      <c r="D9629" s="679"/>
      <c r="E9629" s="680" t="s">
        <v>178</v>
      </c>
      <c r="F9629" s="681"/>
      <c r="G9629" s="682"/>
    </row>
    <row r="9630" spans="1:7">
      <c r="A9630" s="676">
        <v>2</v>
      </c>
      <c r="B9630" s="676" t="s">
        <v>72</v>
      </c>
      <c r="C9630" s="674" t="s">
        <v>15</v>
      </c>
      <c r="D9630" s="678" t="s">
        <v>1362</v>
      </c>
      <c r="E9630" s="584">
        <v>4253.7</v>
      </c>
      <c r="F9630" s="571" t="s">
        <v>75</v>
      </c>
      <c r="G9630" s="13">
        <f>SUM(A9630*E9630)</f>
        <v>8507.4</v>
      </c>
    </row>
    <row r="9631" spans="1:7" ht="160.5" customHeight="1">
      <c r="A9631" s="677"/>
      <c r="B9631" s="677"/>
      <c r="C9631" s="675"/>
      <c r="D9631" s="679"/>
      <c r="E9631" s="680" t="s">
        <v>769</v>
      </c>
      <c r="F9631" s="681"/>
      <c r="G9631" s="682"/>
    </row>
    <row r="9632" spans="1:7" ht="15" customHeight="1">
      <c r="A9632" s="676">
        <v>2</v>
      </c>
      <c r="B9632" s="676" t="s">
        <v>72</v>
      </c>
      <c r="C9632" s="674" t="s">
        <v>18</v>
      </c>
      <c r="D9632" s="678" t="s">
        <v>94</v>
      </c>
      <c r="E9632" s="584">
        <v>938.47</v>
      </c>
      <c r="F9632" s="571" t="s">
        <v>75</v>
      </c>
      <c r="G9632" s="13">
        <f>SUM(A9632*E9632)</f>
        <v>1876.94</v>
      </c>
    </row>
    <row r="9633" spans="1:7" ht="27" customHeight="1">
      <c r="A9633" s="677"/>
      <c r="B9633" s="677"/>
      <c r="C9633" s="675"/>
      <c r="D9633" s="679"/>
      <c r="E9633" s="680" t="s">
        <v>95</v>
      </c>
      <c r="F9633" s="681"/>
      <c r="G9633" s="682"/>
    </row>
    <row r="9634" spans="1:7" s="36" customFormat="1">
      <c r="A9634" s="676">
        <v>2</v>
      </c>
      <c r="B9634" s="676" t="s">
        <v>72</v>
      </c>
      <c r="C9634" s="674" t="s">
        <v>21</v>
      </c>
      <c r="D9634" s="678" t="s">
        <v>81</v>
      </c>
      <c r="E9634" s="584">
        <v>2042.43</v>
      </c>
      <c r="F9634" s="571" t="s">
        <v>75</v>
      </c>
      <c r="G9634" s="13">
        <f>SUM(A9634*E9634)</f>
        <v>4084.86</v>
      </c>
    </row>
    <row r="9635" spans="1:7" s="36" customFormat="1" ht="91.5" customHeight="1">
      <c r="A9635" s="677"/>
      <c r="B9635" s="677"/>
      <c r="C9635" s="675"/>
      <c r="D9635" s="679"/>
      <c r="E9635" s="680" t="s">
        <v>82</v>
      </c>
      <c r="F9635" s="681"/>
      <c r="G9635" s="682"/>
    </row>
    <row r="9636" spans="1:7">
      <c r="A9636" s="676">
        <v>2</v>
      </c>
      <c r="B9636" s="676" t="s">
        <v>72</v>
      </c>
      <c r="C9636" s="674" t="s">
        <v>25</v>
      </c>
      <c r="D9636" s="678" t="s">
        <v>83</v>
      </c>
      <c r="E9636" s="584">
        <v>447.15</v>
      </c>
      <c r="F9636" s="571" t="s">
        <v>75</v>
      </c>
      <c r="G9636" s="13">
        <f>SUM(A9636*E9636)</f>
        <v>894.3</v>
      </c>
    </row>
    <row r="9637" spans="1:7" ht="40.5" customHeight="1">
      <c r="A9637" s="677"/>
      <c r="B9637" s="677"/>
      <c r="C9637" s="675"/>
      <c r="D9637" s="679"/>
      <c r="E9637" s="680" t="s">
        <v>84</v>
      </c>
      <c r="F9637" s="681"/>
      <c r="G9637" s="682"/>
    </row>
    <row r="9638" spans="1:7" s="36" customFormat="1">
      <c r="A9638" s="676">
        <v>2</v>
      </c>
      <c r="B9638" s="676" t="s">
        <v>89</v>
      </c>
      <c r="C9638" s="674" t="s">
        <v>29</v>
      </c>
      <c r="D9638" s="678" t="s">
        <v>81</v>
      </c>
      <c r="E9638" s="584">
        <v>972.95</v>
      </c>
      <c r="F9638" s="571" t="s">
        <v>75</v>
      </c>
      <c r="G9638" s="13">
        <f>SUM(A9638*E9638)</f>
        <v>1945.9</v>
      </c>
    </row>
    <row r="9639" spans="1:7" s="36" customFormat="1" ht="93" customHeight="1">
      <c r="A9639" s="677"/>
      <c r="B9639" s="677"/>
      <c r="C9639" s="675"/>
      <c r="D9639" s="679"/>
      <c r="E9639" s="680" t="s">
        <v>770</v>
      </c>
      <c r="F9639" s="681"/>
      <c r="G9639" s="682"/>
    </row>
    <row r="9640" spans="1:7" s="36" customFormat="1">
      <c r="A9640" s="676">
        <v>20</v>
      </c>
      <c r="B9640" s="676" t="s">
        <v>107</v>
      </c>
      <c r="C9640" s="674" t="s">
        <v>33</v>
      </c>
      <c r="D9640" s="678" t="s">
        <v>446</v>
      </c>
      <c r="E9640" s="584">
        <v>333.29</v>
      </c>
      <c r="F9640" s="571" t="s">
        <v>75</v>
      </c>
      <c r="G9640" s="13">
        <f>SUM(A9640*E9640)</f>
        <v>6665.8</v>
      </c>
    </row>
    <row r="9641" spans="1:7" s="36" customFormat="1" ht="48" customHeight="1">
      <c r="A9641" s="677"/>
      <c r="B9641" s="677"/>
      <c r="C9641" s="675"/>
      <c r="D9641" s="679"/>
      <c r="E9641" s="680" t="s">
        <v>447</v>
      </c>
      <c r="F9641" s="681"/>
      <c r="G9641" s="682"/>
    </row>
    <row r="9642" spans="1:7">
      <c r="A9642" s="676">
        <v>3</v>
      </c>
      <c r="B9642" s="676" t="s">
        <v>72</v>
      </c>
      <c r="C9642" s="674" t="s">
        <v>36</v>
      </c>
      <c r="D9642" s="678" t="s">
        <v>181</v>
      </c>
      <c r="E9642" s="584">
        <v>566.70000000000005</v>
      </c>
      <c r="F9642" s="571" t="s">
        <v>75</v>
      </c>
      <c r="G9642" s="13">
        <f>SUM(A9642*E9642)</f>
        <v>1700.1000000000001</v>
      </c>
    </row>
    <row r="9643" spans="1:7" ht="42.75" customHeight="1">
      <c r="A9643" s="677"/>
      <c r="B9643" s="677"/>
      <c r="C9643" s="675"/>
      <c r="D9643" s="679"/>
      <c r="E9643" s="680" t="s">
        <v>182</v>
      </c>
      <c r="F9643" s="681"/>
      <c r="G9643" s="682"/>
    </row>
    <row r="9644" spans="1:7">
      <c r="A9644" s="676"/>
      <c r="B9644" s="676"/>
      <c r="C9644" s="674" t="s">
        <v>40</v>
      </c>
      <c r="D9644" s="678" t="s">
        <v>226</v>
      </c>
      <c r="E9644" s="704"/>
      <c r="F9644" s="705"/>
      <c r="G9644" s="706"/>
    </row>
    <row r="9645" spans="1:7" ht="118.5" customHeight="1">
      <c r="A9645" s="677"/>
      <c r="B9645" s="677"/>
      <c r="C9645" s="675"/>
      <c r="D9645" s="679"/>
      <c r="E9645" s="707"/>
      <c r="F9645" s="708"/>
      <c r="G9645" s="709"/>
    </row>
    <row r="9646" spans="1:7">
      <c r="A9646" s="676">
        <v>20</v>
      </c>
      <c r="B9646" s="676" t="s">
        <v>107</v>
      </c>
      <c r="C9646" s="674" t="s">
        <v>99</v>
      </c>
      <c r="D9646" s="678" t="s">
        <v>229</v>
      </c>
      <c r="E9646" s="584">
        <v>95.79</v>
      </c>
      <c r="F9646" s="571" t="s">
        <v>111</v>
      </c>
      <c r="G9646" s="13">
        <f>SUM(A9646*E9646)</f>
        <v>1915.8000000000002</v>
      </c>
    </row>
    <row r="9647" spans="1:7" ht="25.5" customHeight="1">
      <c r="A9647" s="677"/>
      <c r="B9647" s="677"/>
      <c r="C9647" s="675"/>
      <c r="D9647" s="679"/>
      <c r="E9647" s="680" t="s">
        <v>604</v>
      </c>
      <c r="F9647" s="681"/>
      <c r="G9647" s="682"/>
    </row>
    <row r="9648" spans="1:7" s="25" customFormat="1" ht="15" customHeight="1">
      <c r="A9648" s="733">
        <v>2</v>
      </c>
      <c r="B9648" s="733" t="s">
        <v>72</v>
      </c>
      <c r="C9648" s="734" t="s">
        <v>44</v>
      </c>
      <c r="D9648" s="731" t="s">
        <v>1382</v>
      </c>
      <c r="E9648" s="583">
        <v>299.42</v>
      </c>
      <c r="F9648" s="561" t="s">
        <v>75</v>
      </c>
      <c r="G9648" s="13">
        <f>SUM(A9648*E9648)</f>
        <v>598.84</v>
      </c>
    </row>
    <row r="9649" spans="1:7" s="25" customFormat="1" ht="39" customHeight="1">
      <c r="A9649" s="677"/>
      <c r="B9649" s="677"/>
      <c r="C9649" s="675"/>
      <c r="D9649" s="679"/>
      <c r="E9649" s="680" t="s">
        <v>80</v>
      </c>
      <c r="F9649" s="681"/>
      <c r="G9649" s="682"/>
    </row>
    <row r="9650" spans="1:7" s="36" customFormat="1">
      <c r="A9650" s="684"/>
      <c r="B9650" s="684"/>
      <c r="C9650" s="683" t="s">
        <v>47</v>
      </c>
      <c r="D9650" s="685" t="s">
        <v>1386</v>
      </c>
      <c r="E9650" s="268"/>
      <c r="F9650" s="268"/>
      <c r="G9650" s="268"/>
    </row>
    <row r="9651" spans="1:7" s="36" customFormat="1" ht="15.75" customHeight="1">
      <c r="A9651" s="684"/>
      <c r="B9651" s="684"/>
      <c r="C9651" s="683"/>
      <c r="D9651" s="685"/>
      <c r="E9651" s="268"/>
      <c r="F9651" s="268"/>
      <c r="G9651" s="268"/>
    </row>
    <row r="9652" spans="1:7" s="36" customFormat="1">
      <c r="A9652" s="684">
        <v>3</v>
      </c>
      <c r="B9652" s="684" t="s">
        <v>72</v>
      </c>
      <c r="C9652" s="683"/>
      <c r="D9652" s="685" t="s">
        <v>1387</v>
      </c>
      <c r="E9652" s="584">
        <v>271.92</v>
      </c>
      <c r="F9652" s="571" t="s">
        <v>111</v>
      </c>
      <c r="G9652" s="13">
        <f>SUM(A9652*E9652)</f>
        <v>815.76</v>
      </c>
    </row>
    <row r="9653" spans="1:7" s="36" customFormat="1" ht="37.5" customHeight="1">
      <c r="A9653" s="684"/>
      <c r="B9653" s="684"/>
      <c r="C9653" s="683"/>
      <c r="D9653" s="685"/>
      <c r="E9653" s="686" t="s">
        <v>1388</v>
      </c>
      <c r="F9653" s="686"/>
      <c r="G9653" s="686"/>
    </row>
    <row r="9654" spans="1:7">
      <c r="A9654" s="676">
        <v>3</v>
      </c>
      <c r="B9654" s="676" t="s">
        <v>72</v>
      </c>
      <c r="C9654" s="674" t="s">
        <v>50</v>
      </c>
      <c r="D9654" s="678" t="s">
        <v>1392</v>
      </c>
      <c r="E9654" s="584">
        <v>1109.42</v>
      </c>
      <c r="F9654" s="571" t="s">
        <v>75</v>
      </c>
      <c r="G9654" s="13">
        <f>SUM(A9654*E9654)</f>
        <v>3328.26</v>
      </c>
    </row>
    <row r="9655" spans="1:7" ht="30.75" customHeight="1">
      <c r="A9655" s="677"/>
      <c r="B9655" s="677"/>
      <c r="C9655" s="675"/>
      <c r="D9655" s="679"/>
      <c r="E9655" s="728" t="s">
        <v>86</v>
      </c>
      <c r="F9655" s="729"/>
      <c r="G9655" s="730"/>
    </row>
    <row r="9656" spans="1:7">
      <c r="A9656" s="676">
        <v>1</v>
      </c>
      <c r="B9656" s="676" t="s">
        <v>89</v>
      </c>
      <c r="C9656" s="674" t="s">
        <v>54</v>
      </c>
      <c r="D9656" s="678" t="s">
        <v>1365</v>
      </c>
      <c r="E9656" s="584">
        <v>2882</v>
      </c>
      <c r="F9656" s="571" t="s">
        <v>75</v>
      </c>
      <c r="G9656" s="13">
        <f>SUM(A9656*E9656)</f>
        <v>2882</v>
      </c>
    </row>
    <row r="9657" spans="1:7" ht="30.75" customHeight="1">
      <c r="A9657" s="677"/>
      <c r="B9657" s="677"/>
      <c r="C9657" s="675"/>
      <c r="D9657" s="679"/>
      <c r="E9657" s="728" t="s">
        <v>1366</v>
      </c>
      <c r="F9657" s="729"/>
      <c r="G9657" s="730"/>
    </row>
    <row r="9658" spans="1:7">
      <c r="A9658" s="674">
        <v>1</v>
      </c>
      <c r="B9658" s="674" t="s">
        <v>89</v>
      </c>
      <c r="C9658" s="676" t="s">
        <v>57</v>
      </c>
      <c r="D9658" s="678" t="s">
        <v>1393</v>
      </c>
      <c r="E9658" s="584">
        <v>2745.6</v>
      </c>
      <c r="F9658" s="571" t="s">
        <v>75</v>
      </c>
      <c r="G9658" s="13">
        <f>SUM(A9658*E9658)</f>
        <v>2745.6</v>
      </c>
    </row>
    <row r="9659" spans="1:7" ht="27" customHeight="1">
      <c r="A9659" s="675"/>
      <c r="B9659" s="675"/>
      <c r="C9659" s="677"/>
      <c r="D9659" s="679"/>
      <c r="E9659" s="680" t="s">
        <v>1394</v>
      </c>
      <c r="F9659" s="681"/>
      <c r="G9659" s="682"/>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10" t="s">
        <v>0</v>
      </c>
      <c r="B9904" s="710"/>
      <c r="C9904" s="710"/>
      <c r="D9904" s="710"/>
      <c r="E9904" s="710"/>
      <c r="F9904" s="710"/>
      <c r="G9904" s="710"/>
    </row>
    <row r="9905" spans="1:7">
      <c r="A9905" s="711" t="s">
        <v>1</v>
      </c>
      <c r="B9905" s="711"/>
      <c r="C9905" s="711"/>
      <c r="D9905" s="711"/>
      <c r="E9905" s="711"/>
      <c r="F9905" s="711"/>
      <c r="G9905" s="711"/>
    </row>
    <row r="9906" spans="1:7" ht="15.75" customHeight="1">
      <c r="A9906" s="1" t="s">
        <v>2</v>
      </c>
      <c r="B9906" s="576"/>
      <c r="C9906" s="576"/>
      <c r="D9906" s="735" t="s">
        <v>1390</v>
      </c>
      <c r="E9906" s="735"/>
      <c r="F9906" s="735"/>
      <c r="G9906" s="735"/>
    </row>
    <row r="9907" spans="1:7" ht="30" customHeight="1">
      <c r="A9907" s="713" t="s">
        <v>3</v>
      </c>
      <c r="B9907" s="714"/>
      <c r="C9907" s="3" t="s">
        <v>4</v>
      </c>
      <c r="D9907" s="586" t="s">
        <v>5</v>
      </c>
      <c r="E9907" s="586" t="s">
        <v>6</v>
      </c>
      <c r="F9907" s="586" t="s">
        <v>7</v>
      </c>
      <c r="G9907" s="5" t="s">
        <v>8</v>
      </c>
    </row>
    <row r="9908" spans="1:7">
      <c r="A9908" s="586"/>
      <c r="B9908" s="586"/>
      <c r="C9908" s="3"/>
      <c r="D9908" s="104" t="s">
        <v>9</v>
      </c>
      <c r="E9908" s="586"/>
      <c r="F9908" s="586"/>
      <c r="G9908" s="5"/>
    </row>
    <row r="9909" spans="1:7" s="24" customFormat="1" ht="16.5" customHeight="1">
      <c r="A9909" s="674">
        <v>3909</v>
      </c>
      <c r="B9909" s="674" t="s">
        <v>39</v>
      </c>
      <c r="C9909" s="676" t="s">
        <v>11</v>
      </c>
      <c r="D9909" s="678" t="s">
        <v>149</v>
      </c>
      <c r="E9909" s="584">
        <v>121</v>
      </c>
      <c r="F9909" s="571" t="s">
        <v>42</v>
      </c>
      <c r="G9909" s="20">
        <f>SUM(A9909*E9909/100)</f>
        <v>4729.8900000000003</v>
      </c>
    </row>
    <row r="9910" spans="1:7" s="24" customFormat="1" ht="18" customHeight="1">
      <c r="A9910" s="675"/>
      <c r="B9910" s="675"/>
      <c r="C9910" s="677"/>
      <c r="D9910" s="679"/>
      <c r="E9910" s="687" t="s">
        <v>150</v>
      </c>
      <c r="F9910" s="688"/>
      <c r="G9910" s="689"/>
    </row>
    <row r="9911" spans="1:7" s="25" customFormat="1">
      <c r="A9911" s="674">
        <v>9119</v>
      </c>
      <c r="B9911" s="674" t="s">
        <v>39</v>
      </c>
      <c r="C9911" s="676" t="s">
        <v>15</v>
      </c>
      <c r="D9911" s="678" t="s">
        <v>1268</v>
      </c>
      <c r="E9911" s="571">
        <v>75.63</v>
      </c>
      <c r="F9911" s="571" t="s">
        <v>42</v>
      </c>
      <c r="G9911" s="20">
        <f>SUM(A9911*E9911/100)</f>
        <v>6896.6997000000001</v>
      </c>
    </row>
    <row r="9912" spans="1:7" s="25" customFormat="1" ht="25.5" customHeight="1">
      <c r="A9912" s="675"/>
      <c r="B9912" s="675"/>
      <c r="C9912" s="677"/>
      <c r="D9912" s="679"/>
      <c r="E9912" s="680" t="s">
        <v>1269</v>
      </c>
      <c r="F9912" s="681"/>
      <c r="G9912" s="682"/>
    </row>
    <row r="9913" spans="1:7" s="36" customFormat="1">
      <c r="A9913" s="674">
        <v>3</v>
      </c>
      <c r="B9913" s="674" t="s">
        <v>72</v>
      </c>
      <c r="C9913" s="676" t="s">
        <v>18</v>
      </c>
      <c r="D9913" s="678" t="s">
        <v>274</v>
      </c>
      <c r="E9913" s="584">
        <v>142.18</v>
      </c>
      <c r="F9913" s="571" t="s">
        <v>75</v>
      </c>
      <c r="G9913" s="20">
        <f>SUM(A9913*E9913)</f>
        <v>426.54</v>
      </c>
    </row>
    <row r="9914" spans="1:7" s="36" customFormat="1" ht="27.75" customHeight="1">
      <c r="A9914" s="675"/>
      <c r="B9914" s="675"/>
      <c r="C9914" s="677"/>
      <c r="D9914" s="679"/>
      <c r="E9914" s="680" t="s">
        <v>275</v>
      </c>
      <c r="F9914" s="681"/>
      <c r="G9914" s="682"/>
    </row>
    <row r="9915" spans="1:7">
      <c r="A9915" s="676">
        <v>85</v>
      </c>
      <c r="B9915" s="676" t="s">
        <v>107</v>
      </c>
      <c r="C9915" s="674" t="s">
        <v>21</v>
      </c>
      <c r="D9915" s="702" t="s">
        <v>1238</v>
      </c>
      <c r="E9915" s="584">
        <v>228.9</v>
      </c>
      <c r="F9915" s="571" t="s">
        <v>111</v>
      </c>
      <c r="G9915" s="20">
        <f>SUM(A9915*E9915)</f>
        <v>19456.5</v>
      </c>
    </row>
    <row r="9916" spans="1:7" ht="90.75" customHeight="1">
      <c r="A9916" s="677"/>
      <c r="B9916" s="677"/>
      <c r="C9916" s="675"/>
      <c r="D9916" s="703"/>
      <c r="E9916" s="680" t="s">
        <v>248</v>
      </c>
      <c r="F9916" s="681"/>
      <c r="G9916" s="682"/>
    </row>
    <row r="9917" spans="1:7">
      <c r="A9917" s="674">
        <v>18</v>
      </c>
      <c r="B9917" s="674" t="s">
        <v>39</v>
      </c>
      <c r="C9917" s="676" t="s">
        <v>25</v>
      </c>
      <c r="D9917" s="678" t="s">
        <v>251</v>
      </c>
      <c r="E9917" s="584">
        <v>902.93</v>
      </c>
      <c r="F9917" s="571" t="s">
        <v>165</v>
      </c>
      <c r="G9917" s="20">
        <f>SUM(A9917*E9917)</f>
        <v>16252.74</v>
      </c>
    </row>
    <row r="9918" spans="1:7" ht="48.75" customHeight="1">
      <c r="A9918" s="675"/>
      <c r="B9918" s="675"/>
      <c r="C9918" s="677"/>
      <c r="D9918" s="679"/>
      <c r="E9918" s="680" t="s">
        <v>252</v>
      </c>
      <c r="F9918" s="681"/>
      <c r="G9918" s="682"/>
    </row>
    <row r="9919" spans="1:7" s="25" customFormat="1">
      <c r="A9919" s="674">
        <v>3909</v>
      </c>
      <c r="B9919" s="674" t="s">
        <v>39</v>
      </c>
      <c r="C9919" s="676" t="s">
        <v>29</v>
      </c>
      <c r="D9919" s="678" t="s">
        <v>151</v>
      </c>
      <c r="E9919" s="584">
        <v>660</v>
      </c>
      <c r="F9919" s="571" t="s">
        <v>42</v>
      </c>
      <c r="G9919" s="20">
        <f>SUM(A9919*E9919/100)</f>
        <v>25799.4</v>
      </c>
    </row>
    <row r="9920" spans="1:7" s="25" customFormat="1" ht="17.25" customHeight="1">
      <c r="A9920" s="675"/>
      <c r="B9920" s="675"/>
      <c r="C9920" s="677"/>
      <c r="D9920" s="679"/>
      <c r="E9920" s="687" t="s">
        <v>152</v>
      </c>
      <c r="F9920" s="688"/>
      <c r="G9920" s="689"/>
    </row>
    <row r="9921" spans="1:7" s="24" customFormat="1" ht="18" customHeight="1">
      <c r="A9921" s="560">
        <v>3909</v>
      </c>
      <c r="B9921" s="560" t="s">
        <v>39</v>
      </c>
      <c r="C9921" s="558" t="s">
        <v>33</v>
      </c>
      <c r="D9921" s="678" t="s">
        <v>1320</v>
      </c>
      <c r="E9921" s="571">
        <v>3015.76</v>
      </c>
      <c r="F9921" s="571" t="s">
        <v>42</v>
      </c>
      <c r="G9921" s="20">
        <f>SUM(A9921*E9921/100)</f>
        <v>117886.05840000002</v>
      </c>
    </row>
    <row r="9922" spans="1:7" s="24" customFormat="1" ht="30" customHeight="1">
      <c r="A9922" s="561"/>
      <c r="B9922" s="561"/>
      <c r="C9922" s="559"/>
      <c r="D9922" s="679"/>
      <c r="E9922" s="687" t="s">
        <v>46</v>
      </c>
      <c r="F9922" s="688"/>
      <c r="G9922" s="689"/>
    </row>
    <row r="9923" spans="1:7">
      <c r="A9923" s="674">
        <v>6145</v>
      </c>
      <c r="B9923" s="674" t="s">
        <v>39</v>
      </c>
      <c r="C9923" s="676" t="s">
        <v>36</v>
      </c>
      <c r="D9923" s="678" t="s">
        <v>792</v>
      </c>
      <c r="E9923" s="584">
        <v>425.84</v>
      </c>
      <c r="F9923" s="571" t="s">
        <v>42</v>
      </c>
      <c r="G9923" s="13">
        <f>SUM(A9923*E9923/100)</f>
        <v>26167.867999999999</v>
      </c>
    </row>
    <row r="9924" spans="1:7" ht="27" customHeight="1">
      <c r="A9924" s="675"/>
      <c r="B9924" s="675"/>
      <c r="C9924" s="677"/>
      <c r="D9924" s="679"/>
      <c r="E9924" s="680" t="s">
        <v>793</v>
      </c>
      <c r="F9924" s="681"/>
      <c r="G9924" s="682"/>
    </row>
    <row r="9925" spans="1:7">
      <c r="A9925" s="674">
        <v>10361</v>
      </c>
      <c r="B9925" s="674" t="s">
        <v>39</v>
      </c>
      <c r="C9925" s="676" t="s">
        <v>40</v>
      </c>
      <c r="D9925" s="731" t="s">
        <v>300</v>
      </c>
      <c r="E9925" s="583">
        <v>1043.9000000000001</v>
      </c>
      <c r="F9925" s="561" t="s">
        <v>42</v>
      </c>
      <c r="G9925" s="20">
        <f>SUM(A9925*E9925/100)</f>
        <v>108158.47900000001</v>
      </c>
    </row>
    <row r="9926" spans="1:7" ht="25.5" customHeight="1">
      <c r="A9926" s="675"/>
      <c r="B9926" s="675"/>
      <c r="C9926" s="677"/>
      <c r="D9926" s="679"/>
      <c r="E9926" s="680" t="s">
        <v>301</v>
      </c>
      <c r="F9926" s="681"/>
      <c r="G9926" s="682"/>
    </row>
    <row r="9927" spans="1:7" s="25" customFormat="1">
      <c r="A9927" s="674">
        <v>4780</v>
      </c>
      <c r="B9927" s="674" t="s">
        <v>39</v>
      </c>
      <c r="C9927" s="676" t="s">
        <v>44</v>
      </c>
      <c r="D9927" s="678" t="s">
        <v>206</v>
      </c>
      <c r="E9927" s="584">
        <v>859.9</v>
      </c>
      <c r="F9927" s="571" t="s">
        <v>52</v>
      </c>
      <c r="G9927" s="20">
        <f>SUM(A9927*E9927/100)</f>
        <v>41103.22</v>
      </c>
    </row>
    <row r="9928" spans="1:7" s="25" customFormat="1" ht="25.5" customHeight="1">
      <c r="A9928" s="675"/>
      <c r="B9928" s="675"/>
      <c r="C9928" s="677"/>
      <c r="D9928" s="679"/>
      <c r="E9928" s="680" t="s">
        <v>207</v>
      </c>
      <c r="F9928" s="681"/>
      <c r="G9928" s="682"/>
    </row>
    <row r="9929" spans="1:7">
      <c r="A9929" s="674">
        <v>865</v>
      </c>
      <c r="B9929" s="674" t="s">
        <v>39</v>
      </c>
      <c r="C9929" s="676" t="s">
        <v>47</v>
      </c>
      <c r="D9929" s="678" t="s">
        <v>170</v>
      </c>
      <c r="E9929" s="584">
        <v>1160.06</v>
      </c>
      <c r="F9929" s="571" t="s">
        <v>42</v>
      </c>
      <c r="G9929" s="13">
        <f>SUM(A9929*E9929/100)</f>
        <v>10034.518999999998</v>
      </c>
    </row>
    <row r="9930" spans="1:7" ht="30.75" customHeight="1">
      <c r="A9930" s="675"/>
      <c r="B9930" s="675"/>
      <c r="C9930" s="677"/>
      <c r="D9930" s="679"/>
      <c r="E9930" s="680" t="s">
        <v>171</v>
      </c>
      <c r="F9930" s="681"/>
      <c r="G9930" s="682"/>
    </row>
    <row r="9931" spans="1:7">
      <c r="A9931" s="674">
        <v>119</v>
      </c>
      <c r="B9931" s="674" t="s">
        <v>39</v>
      </c>
      <c r="C9931" s="676" t="s">
        <v>50</v>
      </c>
      <c r="D9931" s="731" t="s">
        <v>764</v>
      </c>
      <c r="E9931" s="583">
        <v>674.6</v>
      </c>
      <c r="F9931" s="561" t="s">
        <v>42</v>
      </c>
      <c r="G9931" s="20">
        <f>SUM(A9931*E9931/100)</f>
        <v>802.77400000000011</v>
      </c>
    </row>
    <row r="9932" spans="1:7" ht="34.5" customHeight="1">
      <c r="A9932" s="675"/>
      <c r="B9932" s="675"/>
      <c r="C9932" s="677"/>
      <c r="D9932" s="679"/>
      <c r="E9932" s="680" t="s">
        <v>765</v>
      </c>
      <c r="F9932" s="681"/>
      <c r="G9932" s="682"/>
    </row>
    <row r="9933" spans="1:7">
      <c r="A9933" s="674">
        <v>54</v>
      </c>
      <c r="B9933" s="674" t="s">
        <v>39</v>
      </c>
      <c r="C9933" s="676" t="s">
        <v>54</v>
      </c>
      <c r="D9933" s="678" t="s">
        <v>172</v>
      </c>
      <c r="E9933" s="584">
        <v>190.72</v>
      </c>
      <c r="F9933" s="571" t="s">
        <v>165</v>
      </c>
      <c r="G9933" s="13">
        <f>SUM(A9933*E9933)</f>
        <v>10298.879999999999</v>
      </c>
    </row>
    <row r="9934" spans="1:7" ht="27" customHeight="1">
      <c r="A9934" s="675"/>
      <c r="B9934" s="675"/>
      <c r="C9934" s="677"/>
      <c r="D9934" s="679"/>
      <c r="E9934" s="680" t="s">
        <v>173</v>
      </c>
      <c r="F9934" s="681"/>
      <c r="G9934" s="682"/>
    </row>
    <row r="9935" spans="1:7" s="30" customFormat="1" ht="30" customHeight="1">
      <c r="A9935" s="586"/>
      <c r="B9935" s="586"/>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10" t="s">
        <v>0</v>
      </c>
      <c r="B10120" s="710"/>
      <c r="C10120" s="710"/>
      <c r="D10120" s="710"/>
      <c r="E10120" s="710"/>
      <c r="F10120" s="710"/>
      <c r="G10120" s="710"/>
    </row>
    <row r="10121" spans="1:7">
      <c r="A10121" s="711" t="s">
        <v>1</v>
      </c>
      <c r="B10121" s="711"/>
      <c r="C10121" s="711"/>
      <c r="D10121" s="711"/>
      <c r="E10121" s="711"/>
      <c r="F10121" s="711"/>
      <c r="G10121" s="711"/>
    </row>
    <row r="10122" spans="1:7" ht="15.75" customHeight="1">
      <c r="A10122" s="1" t="s">
        <v>2</v>
      </c>
      <c r="B10122" s="576"/>
      <c r="C10122" s="576"/>
      <c r="D10122" s="735" t="s">
        <v>1383</v>
      </c>
      <c r="E10122" s="735"/>
      <c r="F10122" s="735"/>
      <c r="G10122" s="735"/>
    </row>
    <row r="10123" spans="1:7" ht="30" customHeight="1">
      <c r="A10123" s="713" t="s">
        <v>3</v>
      </c>
      <c r="B10123" s="714"/>
      <c r="C10123" s="3" t="s">
        <v>4</v>
      </c>
      <c r="D10123" s="586" t="s">
        <v>5</v>
      </c>
      <c r="E10123" s="586" t="s">
        <v>6</v>
      </c>
      <c r="F10123" s="586" t="s">
        <v>7</v>
      </c>
      <c r="G10123" s="5" t="s">
        <v>8</v>
      </c>
    </row>
    <row r="10124" spans="1:7">
      <c r="A10124" s="586"/>
      <c r="B10124" s="586"/>
      <c r="C10124" s="3"/>
      <c r="D10124" s="104" t="s">
        <v>9</v>
      </c>
      <c r="E10124" s="586"/>
      <c r="F10124" s="586"/>
      <c r="G10124" s="5"/>
    </row>
    <row r="10125" spans="1:7" s="24" customFormat="1">
      <c r="A10125" s="674">
        <v>170</v>
      </c>
      <c r="B10125" s="674" t="s">
        <v>39</v>
      </c>
      <c r="C10125" s="676" t="s">
        <v>11</v>
      </c>
      <c r="D10125" s="678" t="s">
        <v>985</v>
      </c>
      <c r="E10125" s="571">
        <v>378.13</v>
      </c>
      <c r="F10125" s="571" t="s">
        <v>42</v>
      </c>
      <c r="G10125" s="20">
        <f>SUM(A10125*E10125/100)</f>
        <v>642.82100000000003</v>
      </c>
    </row>
    <row r="10126" spans="1:7" s="24" customFormat="1" ht="35.25" customHeight="1">
      <c r="A10126" s="675"/>
      <c r="B10126" s="675"/>
      <c r="C10126" s="677"/>
      <c r="D10126" s="679"/>
      <c r="E10126" s="687" t="s">
        <v>986</v>
      </c>
      <c r="F10126" s="688"/>
      <c r="G10126" s="689"/>
    </row>
    <row r="10127" spans="1:7">
      <c r="A10127" s="676">
        <v>188</v>
      </c>
      <c r="B10127" s="676" t="s">
        <v>10</v>
      </c>
      <c r="C10127" s="674" t="s">
        <v>15</v>
      </c>
      <c r="D10127" s="678" t="s">
        <v>987</v>
      </c>
      <c r="E10127" s="584">
        <v>8694.9500000000007</v>
      </c>
      <c r="F10127" s="571" t="s">
        <v>13</v>
      </c>
      <c r="G10127" s="20">
        <f>SUM(A10127*E10127/100)</f>
        <v>16346.506000000001</v>
      </c>
    </row>
    <row r="10128" spans="1:7" ht="40.5" customHeight="1">
      <c r="A10128" s="677"/>
      <c r="B10128" s="677"/>
      <c r="C10128" s="675"/>
      <c r="D10128" s="679"/>
      <c r="E10128" s="680" t="s">
        <v>14</v>
      </c>
      <c r="F10128" s="681"/>
      <c r="G10128" s="682"/>
    </row>
    <row r="10129" spans="1:7">
      <c r="A10129" s="676">
        <v>150</v>
      </c>
      <c r="B10129" s="676" t="s">
        <v>10</v>
      </c>
      <c r="C10129" s="674" t="s">
        <v>18</v>
      </c>
      <c r="D10129" s="678" t="s">
        <v>309</v>
      </c>
      <c r="E10129" s="584">
        <v>17723</v>
      </c>
      <c r="F10129" s="571" t="s">
        <v>13</v>
      </c>
      <c r="G10129" s="13">
        <f>SUM(A10129*E10129/100)</f>
        <v>26584.5</v>
      </c>
    </row>
    <row r="10130" spans="1:7" ht="33" customHeight="1">
      <c r="A10130" s="677"/>
      <c r="B10130" s="677"/>
      <c r="C10130" s="675"/>
      <c r="D10130" s="679"/>
      <c r="E10130" s="680" t="s">
        <v>310</v>
      </c>
      <c r="F10130" s="681"/>
      <c r="G10130" s="682"/>
    </row>
    <row r="10131" spans="1:7">
      <c r="A10131" s="676">
        <v>313</v>
      </c>
      <c r="B10131" s="676" t="s">
        <v>10</v>
      </c>
      <c r="C10131" s="674" t="s">
        <v>21</v>
      </c>
      <c r="D10131" s="678" t="s">
        <v>245</v>
      </c>
      <c r="E10131" s="584">
        <v>25320</v>
      </c>
      <c r="F10131" s="571" t="s">
        <v>13</v>
      </c>
      <c r="G10131" s="13">
        <f>SUM(A10131*E10131/100)</f>
        <v>79251.600000000006</v>
      </c>
    </row>
    <row r="10132" spans="1:7" ht="27.75" customHeight="1">
      <c r="A10132" s="677"/>
      <c r="B10132" s="677"/>
      <c r="C10132" s="675"/>
      <c r="D10132" s="679"/>
      <c r="E10132" s="680" t="s">
        <v>303</v>
      </c>
      <c r="F10132" s="681"/>
      <c r="G10132" s="682"/>
    </row>
    <row r="10133" spans="1:7" s="23" customFormat="1" ht="15" customHeight="1">
      <c r="A10133" s="674">
        <v>125</v>
      </c>
      <c r="B10133" s="674" t="s">
        <v>10</v>
      </c>
      <c r="C10133" s="676" t="s">
        <v>25</v>
      </c>
      <c r="D10133" s="695" t="s">
        <v>30</v>
      </c>
      <c r="E10133" s="584">
        <v>337</v>
      </c>
      <c r="F10133" s="571" t="s">
        <v>31</v>
      </c>
      <c r="G10133" s="20">
        <f>SUM(A10133*E10133)</f>
        <v>42125</v>
      </c>
    </row>
    <row r="10134" spans="1:7" s="23" customFormat="1" ht="169.5" customHeight="1">
      <c r="A10134" s="675"/>
      <c r="B10134" s="675"/>
      <c r="C10134" s="677"/>
      <c r="D10134" s="696"/>
      <c r="E10134" s="697" t="s">
        <v>32</v>
      </c>
      <c r="F10134" s="698"/>
      <c r="G10134" s="699"/>
    </row>
    <row r="10135" spans="1:7" ht="15" customHeight="1">
      <c r="A10135" s="700">
        <v>4.8600000000000003</v>
      </c>
      <c r="B10135" s="674" t="s">
        <v>24</v>
      </c>
      <c r="C10135" s="676" t="s">
        <v>29</v>
      </c>
      <c r="D10135" s="695" t="s">
        <v>26</v>
      </c>
      <c r="E10135" s="584">
        <v>5001.7</v>
      </c>
      <c r="F10135" s="571" t="s">
        <v>27</v>
      </c>
      <c r="G10135" s="20">
        <f>SUM(A10135*E10135)</f>
        <v>24308.262000000002</v>
      </c>
    </row>
    <row r="10136" spans="1:7" ht="63" customHeight="1">
      <c r="A10136" s="701"/>
      <c r="B10136" s="675"/>
      <c r="C10136" s="677"/>
      <c r="D10136" s="696"/>
      <c r="E10136" s="680" t="s">
        <v>28</v>
      </c>
      <c r="F10136" s="681"/>
      <c r="G10136" s="682"/>
    </row>
    <row r="10137" spans="1:7">
      <c r="A10137" s="676">
        <v>125</v>
      </c>
      <c r="B10137" s="676" t="s">
        <v>39</v>
      </c>
      <c r="C10137" s="674" t="s">
        <v>33</v>
      </c>
      <c r="D10137" s="678" t="s">
        <v>1273</v>
      </c>
      <c r="E10137" s="584">
        <v>778.09</v>
      </c>
      <c r="F10137" s="571" t="s">
        <v>42</v>
      </c>
      <c r="G10137" s="20">
        <f>SUM(A10137*E10137/100)</f>
        <v>972.61249999999995</v>
      </c>
    </row>
    <row r="10138" spans="1:7" ht="38.25" customHeight="1">
      <c r="A10138" s="677"/>
      <c r="B10138" s="677"/>
      <c r="C10138" s="675"/>
      <c r="D10138" s="679"/>
      <c r="E10138" s="680" t="s">
        <v>1274</v>
      </c>
      <c r="F10138" s="681"/>
      <c r="G10138" s="682"/>
    </row>
    <row r="10139" spans="1:7" ht="17.25" customHeight="1">
      <c r="A10139" s="676">
        <v>493</v>
      </c>
      <c r="B10139" s="676" t="s">
        <v>10</v>
      </c>
      <c r="C10139" s="674" t="s">
        <v>36</v>
      </c>
      <c r="D10139" s="678" t="s">
        <v>204</v>
      </c>
      <c r="E10139" s="584">
        <v>12346.65</v>
      </c>
      <c r="F10139" s="571" t="s">
        <v>13</v>
      </c>
      <c r="G10139" s="20">
        <f>SUM(A10139*E10139/100)</f>
        <v>60868.984499999999</v>
      </c>
    </row>
    <row r="10140" spans="1:7" ht="39.75" customHeight="1">
      <c r="A10140" s="677"/>
      <c r="B10140" s="677"/>
      <c r="C10140" s="675"/>
      <c r="D10140" s="679"/>
      <c r="E10140" s="680" t="s">
        <v>205</v>
      </c>
      <c r="F10140" s="681"/>
      <c r="G10140" s="682"/>
    </row>
    <row r="10141" spans="1:7" s="24" customFormat="1" ht="15" customHeight="1">
      <c r="A10141" s="674">
        <v>839</v>
      </c>
      <c r="B10141" s="674" t="s">
        <v>39</v>
      </c>
      <c r="C10141" s="676" t="s">
        <v>40</v>
      </c>
      <c r="D10141" s="678" t="s">
        <v>41</v>
      </c>
      <c r="E10141" s="584">
        <v>2206.6</v>
      </c>
      <c r="F10141" s="571" t="s">
        <v>42</v>
      </c>
      <c r="G10141" s="20">
        <f>SUM(A10141*E10141/100)</f>
        <v>18513.374</v>
      </c>
    </row>
    <row r="10142" spans="1:7" s="24" customFormat="1" ht="30" customHeight="1">
      <c r="A10142" s="675"/>
      <c r="B10142" s="675"/>
      <c r="C10142" s="677"/>
      <c r="D10142" s="679"/>
      <c r="E10142" s="687" t="s">
        <v>43</v>
      </c>
      <c r="F10142" s="688"/>
      <c r="G10142" s="689"/>
    </row>
    <row r="10143" spans="1:7" s="24" customFormat="1" ht="15" customHeight="1">
      <c r="A10143" s="674">
        <v>839</v>
      </c>
      <c r="B10143" s="674" t="s">
        <v>39</v>
      </c>
      <c r="C10143" s="676" t="s">
        <v>44</v>
      </c>
      <c r="D10143" s="678" t="s">
        <v>45</v>
      </c>
      <c r="E10143" s="571">
        <v>2197.52</v>
      </c>
      <c r="F10143" s="571" t="s">
        <v>42</v>
      </c>
      <c r="G10143" s="20">
        <f>SUM(A10143*E10143/100)</f>
        <v>18437.192800000001</v>
      </c>
    </row>
    <row r="10144" spans="1:7" s="24" customFormat="1" ht="38.25" customHeight="1">
      <c r="A10144" s="675"/>
      <c r="B10144" s="675"/>
      <c r="C10144" s="677"/>
      <c r="D10144" s="679"/>
      <c r="E10144" s="687" t="s">
        <v>46</v>
      </c>
      <c r="F10144" s="688"/>
      <c r="G10144" s="689"/>
    </row>
    <row r="10145" spans="1:7">
      <c r="A10145" s="676">
        <v>839</v>
      </c>
      <c r="B10145" s="676" t="s">
        <v>39</v>
      </c>
      <c r="C10145" s="674" t="s">
        <v>47</v>
      </c>
      <c r="D10145" s="678" t="s">
        <v>313</v>
      </c>
      <c r="E10145" s="584">
        <v>1287.44</v>
      </c>
      <c r="F10145" s="571" t="s">
        <v>42</v>
      </c>
      <c r="G10145" s="13">
        <f>SUM(A10145*E10145/100)</f>
        <v>10801.621600000002</v>
      </c>
    </row>
    <row r="10146" spans="1:7" ht="30.75" customHeight="1">
      <c r="A10146" s="677"/>
      <c r="B10146" s="677"/>
      <c r="C10146" s="675"/>
      <c r="D10146" s="679"/>
      <c r="E10146" s="680" t="s">
        <v>314</v>
      </c>
      <c r="F10146" s="681"/>
      <c r="G10146" s="682"/>
    </row>
    <row r="10147" spans="1:7">
      <c r="A10147" s="676">
        <v>700</v>
      </c>
      <c r="B10147" s="676" t="s">
        <v>39</v>
      </c>
      <c r="C10147" s="674" t="s">
        <v>50</v>
      </c>
      <c r="D10147" s="678" t="s">
        <v>1384</v>
      </c>
      <c r="E10147" s="584">
        <v>1726.37</v>
      </c>
      <c r="F10147" s="571" t="s">
        <v>42</v>
      </c>
      <c r="G10147" s="13">
        <f>SUM(A10147*E10147/100)</f>
        <v>12084.59</v>
      </c>
    </row>
    <row r="10148" spans="1:7" ht="30.75" customHeight="1">
      <c r="A10148" s="677"/>
      <c r="B10148" s="677"/>
      <c r="C10148" s="675"/>
      <c r="D10148" s="679"/>
      <c r="E10148" s="680" t="s">
        <v>1385</v>
      </c>
      <c r="F10148" s="681"/>
      <c r="G10148" s="682"/>
    </row>
    <row r="10149" spans="1:7">
      <c r="A10149" s="674">
        <v>1478</v>
      </c>
      <c r="B10149" s="674" t="s">
        <v>39</v>
      </c>
      <c r="C10149" s="676" t="s">
        <v>54</v>
      </c>
      <c r="D10149" s="731" t="s">
        <v>300</v>
      </c>
      <c r="E10149" s="583">
        <v>1043.9000000000001</v>
      </c>
      <c r="F10149" s="561" t="s">
        <v>42</v>
      </c>
      <c r="G10149" s="20">
        <f>SUM(A10149*E10149/100)</f>
        <v>15428.842000000002</v>
      </c>
    </row>
    <row r="10150" spans="1:7" ht="30.75" customHeight="1">
      <c r="A10150" s="675"/>
      <c r="B10150" s="675"/>
      <c r="C10150" s="677"/>
      <c r="D10150" s="679"/>
      <c r="E10150" s="680" t="s">
        <v>301</v>
      </c>
      <c r="F10150" s="681"/>
      <c r="G10150" s="682"/>
    </row>
    <row r="10151" spans="1:7" ht="29.25" customHeight="1">
      <c r="A10151" s="574"/>
      <c r="B10151" s="575"/>
      <c r="C10151" s="3"/>
      <c r="D10151" s="586"/>
      <c r="E10151" s="586"/>
      <c r="F10151" s="28" t="s">
        <v>603</v>
      </c>
      <c r="G10151" s="105">
        <v>323794</v>
      </c>
    </row>
    <row r="10152" spans="1:7">
      <c r="A10152" s="574"/>
      <c r="B10152" s="575"/>
      <c r="C10152" s="3"/>
      <c r="D10152" s="104" t="s">
        <v>1353</v>
      </c>
      <c r="E10152" s="586"/>
      <c r="F10152" s="586"/>
      <c r="G10152" s="5"/>
    </row>
    <row r="10153" spans="1:7">
      <c r="A10153" s="676"/>
      <c r="B10153" s="676"/>
      <c r="C10153" s="674" t="s">
        <v>11</v>
      </c>
      <c r="D10153" s="678" t="s">
        <v>226</v>
      </c>
      <c r="E10153" s="704"/>
      <c r="F10153" s="705"/>
      <c r="G10153" s="706"/>
    </row>
    <row r="10154" spans="1:7" ht="105.75" customHeight="1">
      <c r="A10154" s="677"/>
      <c r="B10154" s="677"/>
      <c r="C10154" s="675"/>
      <c r="D10154" s="679"/>
      <c r="E10154" s="707"/>
      <c r="F10154" s="708"/>
      <c r="G10154" s="709"/>
    </row>
    <row r="10155" spans="1:7">
      <c r="A10155" s="676">
        <v>10</v>
      </c>
      <c r="B10155" s="676" t="s">
        <v>107</v>
      </c>
      <c r="C10155" s="674" t="s">
        <v>99</v>
      </c>
      <c r="D10155" s="678" t="s">
        <v>229</v>
      </c>
      <c r="E10155" s="584">
        <v>95.79</v>
      </c>
      <c r="F10155" s="571" t="s">
        <v>111</v>
      </c>
      <c r="G10155" s="13">
        <f>SUM(A10155*E10155)</f>
        <v>957.90000000000009</v>
      </c>
    </row>
    <row r="10156" spans="1:7" ht="25.5" customHeight="1">
      <c r="A10156" s="677"/>
      <c r="B10156" s="677"/>
      <c r="C10156" s="675"/>
      <c r="D10156" s="679"/>
      <c r="E10156" s="680" t="s">
        <v>604</v>
      </c>
      <c r="F10156" s="681"/>
      <c r="G10156" s="682"/>
    </row>
    <row r="10157" spans="1:7">
      <c r="A10157" s="676">
        <v>15</v>
      </c>
      <c r="B10157" s="676" t="s">
        <v>107</v>
      </c>
      <c r="C10157" s="560" t="s">
        <v>102</v>
      </c>
      <c r="D10157" s="678" t="s">
        <v>775</v>
      </c>
      <c r="E10157" s="584">
        <v>128.55000000000001</v>
      </c>
      <c r="F10157" s="571" t="s">
        <v>111</v>
      </c>
      <c r="G10157" s="13">
        <f>SUM(A10157*E10157)</f>
        <v>1928.2500000000002</v>
      </c>
    </row>
    <row r="10158" spans="1:7" ht="25.5" customHeight="1">
      <c r="A10158" s="677"/>
      <c r="B10158" s="677"/>
      <c r="C10158" s="561"/>
      <c r="D10158" s="679"/>
      <c r="E10158" s="680" t="s">
        <v>776</v>
      </c>
      <c r="F10158" s="681"/>
      <c r="G10158" s="682"/>
    </row>
    <row r="10159" spans="1:7" s="36" customFormat="1">
      <c r="A10159" s="684"/>
      <c r="B10159" s="684"/>
      <c r="C10159" s="683" t="s">
        <v>15</v>
      </c>
      <c r="D10159" s="685" t="s">
        <v>1386</v>
      </c>
      <c r="E10159" s="268"/>
      <c r="F10159" s="268"/>
      <c r="G10159" s="268"/>
    </row>
    <row r="10160" spans="1:7" s="36" customFormat="1" ht="15.75" customHeight="1">
      <c r="A10160" s="684"/>
      <c r="B10160" s="684"/>
      <c r="C10160" s="683"/>
      <c r="D10160" s="685"/>
      <c r="E10160" s="268"/>
      <c r="F10160" s="268"/>
      <c r="G10160" s="268"/>
    </row>
    <row r="10161" spans="1:7" s="36" customFormat="1">
      <c r="A10161" s="684">
        <v>4</v>
      </c>
      <c r="B10161" s="684" t="s">
        <v>72</v>
      </c>
      <c r="C10161" s="683"/>
      <c r="D10161" s="685" t="s">
        <v>1387</v>
      </c>
      <c r="E10161" s="584">
        <v>271.92</v>
      </c>
      <c r="F10161" s="571" t="s">
        <v>111</v>
      </c>
      <c r="G10161" s="13">
        <f>SUM(A10161*E10161)</f>
        <v>1087.68</v>
      </c>
    </row>
    <row r="10162" spans="1:7" s="36" customFormat="1" ht="37.5" customHeight="1">
      <c r="A10162" s="684"/>
      <c r="B10162" s="684"/>
      <c r="C10162" s="683"/>
      <c r="D10162" s="685"/>
      <c r="E10162" s="686" t="s">
        <v>1388</v>
      </c>
      <c r="F10162" s="686"/>
      <c r="G10162" s="686"/>
    </row>
    <row r="10163" spans="1:7" s="36" customFormat="1">
      <c r="A10163" s="676"/>
      <c r="B10163" s="676"/>
      <c r="C10163" s="674" t="s">
        <v>18</v>
      </c>
      <c r="D10163" s="678" t="s">
        <v>231</v>
      </c>
      <c r="E10163" s="39"/>
      <c r="F10163" s="40"/>
      <c r="G10163" s="41"/>
    </row>
    <row r="10164" spans="1:7" s="36" customFormat="1" ht="80.25" customHeight="1">
      <c r="A10164" s="677"/>
      <c r="B10164" s="677"/>
      <c r="C10164" s="675"/>
      <c r="D10164" s="679"/>
      <c r="E10164" s="42"/>
      <c r="F10164" s="43"/>
      <c r="G10164" s="44"/>
    </row>
    <row r="10165" spans="1:7" s="36" customFormat="1">
      <c r="A10165" s="676">
        <v>30</v>
      </c>
      <c r="B10165" s="676" t="s">
        <v>107</v>
      </c>
      <c r="C10165" s="674"/>
      <c r="D10165" s="678" t="s">
        <v>232</v>
      </c>
      <c r="E10165" s="584">
        <v>199.25</v>
      </c>
      <c r="F10165" s="571" t="s">
        <v>111</v>
      </c>
      <c r="G10165" s="13">
        <f>SUM(A10165*E10165)</f>
        <v>5977.5</v>
      </c>
    </row>
    <row r="10166" spans="1:7" s="36" customFormat="1" ht="37.5" customHeight="1">
      <c r="A10166" s="677"/>
      <c r="B10166" s="677"/>
      <c r="C10166" s="675"/>
      <c r="D10166" s="679"/>
      <c r="E10166" s="680" t="s">
        <v>233</v>
      </c>
      <c r="F10166" s="681"/>
      <c r="G10166" s="682"/>
    </row>
    <row r="10167" spans="1:7" s="36" customFormat="1">
      <c r="A10167" s="676">
        <v>1</v>
      </c>
      <c r="B10167" s="676" t="s">
        <v>89</v>
      </c>
      <c r="C10167" s="674" t="s">
        <v>21</v>
      </c>
      <c r="D10167" s="678" t="s">
        <v>780</v>
      </c>
      <c r="E10167" s="584">
        <v>1051.25</v>
      </c>
      <c r="F10167" s="571" t="s">
        <v>75</v>
      </c>
      <c r="G10167" s="13">
        <f>SUM(A10167*E10167)</f>
        <v>1051.25</v>
      </c>
    </row>
    <row r="10168" spans="1:7" s="36" customFormat="1" ht="100.5" customHeight="1">
      <c r="A10168" s="677"/>
      <c r="B10168" s="677"/>
      <c r="C10168" s="675"/>
      <c r="D10168" s="679"/>
      <c r="E10168" s="680" t="s">
        <v>235</v>
      </c>
      <c r="F10168" s="681"/>
      <c r="G10168" s="682"/>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10" t="s">
        <v>0</v>
      </c>
      <c r="B11104" s="710"/>
      <c r="C11104" s="710"/>
      <c r="D11104" s="710"/>
      <c r="E11104" s="710"/>
      <c r="F11104" s="710"/>
      <c r="G11104" s="710"/>
    </row>
    <row r="11105" spans="1:7">
      <c r="A11105" s="711" t="s">
        <v>1</v>
      </c>
      <c r="B11105" s="711"/>
      <c r="C11105" s="711"/>
      <c r="D11105" s="711"/>
      <c r="E11105" s="711"/>
      <c r="F11105" s="711"/>
      <c r="G11105" s="711"/>
    </row>
    <row r="11106" spans="1:7" ht="30.75" customHeight="1">
      <c r="A11106" s="1" t="s">
        <v>2</v>
      </c>
      <c r="B11106" s="576"/>
      <c r="C11106" s="576"/>
      <c r="D11106" s="735" t="s">
        <v>1379</v>
      </c>
      <c r="E11106" s="735"/>
      <c r="F11106" s="735"/>
      <c r="G11106" s="735"/>
    </row>
    <row r="11107" spans="1:7" ht="30" customHeight="1">
      <c r="A11107" s="713" t="s">
        <v>3</v>
      </c>
      <c r="B11107" s="714"/>
      <c r="C11107" s="3" t="s">
        <v>4</v>
      </c>
      <c r="D11107" s="586" t="s">
        <v>5</v>
      </c>
      <c r="E11107" s="586" t="s">
        <v>6</v>
      </c>
      <c r="F11107" s="586" t="s">
        <v>7</v>
      </c>
      <c r="G11107" s="5" t="s">
        <v>8</v>
      </c>
    </row>
    <row r="11108" spans="1:7">
      <c r="A11108" s="586"/>
      <c r="B11108" s="586"/>
      <c r="C11108" s="3"/>
      <c r="D11108" s="104" t="s">
        <v>9</v>
      </c>
      <c r="E11108" s="586"/>
      <c r="F11108" s="586"/>
      <c r="G11108" s="5"/>
    </row>
    <row r="11109" spans="1:7" s="36" customFormat="1">
      <c r="A11109" s="674">
        <v>85</v>
      </c>
      <c r="B11109" s="674" t="s">
        <v>10</v>
      </c>
      <c r="C11109" s="676" t="s">
        <v>11</v>
      </c>
      <c r="D11109" s="678" t="s">
        <v>200</v>
      </c>
      <c r="E11109" s="583">
        <v>1285.6300000000001</v>
      </c>
      <c r="F11109" s="561" t="s">
        <v>147</v>
      </c>
      <c r="G11109" s="232">
        <f>SUM(A11109*E11109/100)</f>
        <v>1092.7855</v>
      </c>
    </row>
    <row r="11110" spans="1:7" s="36" customFormat="1" ht="30.75" customHeight="1">
      <c r="A11110" s="675"/>
      <c r="B11110" s="675"/>
      <c r="C11110" s="677"/>
      <c r="D11110" s="679"/>
      <c r="E11110" s="680" t="s">
        <v>201</v>
      </c>
      <c r="F11110" s="681"/>
      <c r="G11110" s="682"/>
    </row>
    <row r="11111" spans="1:7" ht="15" customHeight="1">
      <c r="A11111" s="676">
        <v>66</v>
      </c>
      <c r="B11111" s="676" t="s">
        <v>10</v>
      </c>
      <c r="C11111" s="560" t="s">
        <v>15</v>
      </c>
      <c r="D11111" s="678" t="s">
        <v>12</v>
      </c>
      <c r="E11111" s="584">
        <v>8694.9500000000007</v>
      </c>
      <c r="F11111" s="571" t="s">
        <v>13</v>
      </c>
      <c r="G11111" s="13">
        <f>SUM(A11111*E11111/100)</f>
        <v>5738.6670000000004</v>
      </c>
    </row>
    <row r="11112" spans="1:7" ht="29.25" customHeight="1">
      <c r="A11112" s="677"/>
      <c r="B11112" s="677"/>
      <c r="C11112" s="561"/>
      <c r="D11112" s="679"/>
      <c r="E11112" s="680" t="s">
        <v>14</v>
      </c>
      <c r="F11112" s="681"/>
      <c r="G11112" s="682"/>
    </row>
    <row r="11113" spans="1:7">
      <c r="A11113" s="676">
        <v>53</v>
      </c>
      <c r="B11113" s="676" t="s">
        <v>10</v>
      </c>
      <c r="C11113" s="674" t="s">
        <v>18</v>
      </c>
      <c r="D11113" s="678" t="s">
        <v>309</v>
      </c>
      <c r="E11113" s="584">
        <v>17723</v>
      </c>
      <c r="F11113" s="571" t="s">
        <v>13</v>
      </c>
      <c r="G11113" s="13">
        <f>SUM(A11113*E11113/100)</f>
        <v>9393.19</v>
      </c>
    </row>
    <row r="11114" spans="1:7" ht="33" customHeight="1">
      <c r="A11114" s="677"/>
      <c r="B11114" s="677"/>
      <c r="C11114" s="675"/>
      <c r="D11114" s="679"/>
      <c r="E11114" s="680" t="s">
        <v>310</v>
      </c>
      <c r="F11114" s="681"/>
      <c r="G11114" s="682"/>
    </row>
    <row r="11115" spans="1:7">
      <c r="A11115" s="676">
        <v>109</v>
      </c>
      <c r="B11115" s="676" t="s">
        <v>10</v>
      </c>
      <c r="C11115" s="674" t="s">
        <v>21</v>
      </c>
      <c r="D11115" s="678" t="s">
        <v>245</v>
      </c>
      <c r="E11115" s="584">
        <v>25320</v>
      </c>
      <c r="F11115" s="571" t="s">
        <v>13</v>
      </c>
      <c r="G11115" s="13">
        <f>SUM(A11115*E11115/100)</f>
        <v>27598.799999999999</v>
      </c>
    </row>
    <row r="11116" spans="1:7" ht="27.75" customHeight="1">
      <c r="A11116" s="677"/>
      <c r="B11116" s="677"/>
      <c r="C11116" s="675"/>
      <c r="D11116" s="679"/>
      <c r="E11116" s="680" t="s">
        <v>303</v>
      </c>
      <c r="F11116" s="681"/>
      <c r="G11116" s="682"/>
    </row>
    <row r="11117" spans="1:7" s="23" customFormat="1" ht="15" customHeight="1">
      <c r="A11117" s="674">
        <v>33</v>
      </c>
      <c r="B11117" s="674" t="s">
        <v>10</v>
      </c>
      <c r="C11117" s="676" t="s">
        <v>25</v>
      </c>
      <c r="D11117" s="695" t="s">
        <v>30</v>
      </c>
      <c r="E11117" s="584">
        <v>337</v>
      </c>
      <c r="F11117" s="571" t="s">
        <v>31</v>
      </c>
      <c r="G11117" s="20">
        <f>SUM(A11117*E11117)</f>
        <v>11121</v>
      </c>
    </row>
    <row r="11118" spans="1:7" s="23" customFormat="1" ht="169.5" customHeight="1">
      <c r="A11118" s="675"/>
      <c r="B11118" s="675"/>
      <c r="C11118" s="677"/>
      <c r="D11118" s="696"/>
      <c r="E11118" s="697" t="s">
        <v>32</v>
      </c>
      <c r="F11118" s="698"/>
      <c r="G11118" s="699"/>
    </row>
    <row r="11119" spans="1:7" ht="15" customHeight="1">
      <c r="A11119" s="700">
        <v>1.63</v>
      </c>
      <c r="B11119" s="674" t="s">
        <v>24</v>
      </c>
      <c r="C11119" s="676" t="s">
        <v>29</v>
      </c>
      <c r="D11119" s="695" t="s">
        <v>26</v>
      </c>
      <c r="E11119" s="584">
        <v>5001.7</v>
      </c>
      <c r="F11119" s="571" t="s">
        <v>27</v>
      </c>
      <c r="G11119" s="20">
        <f>SUM(A11119*E11119)</f>
        <v>8152.7709999999988</v>
      </c>
    </row>
    <row r="11120" spans="1:7" ht="63" customHeight="1">
      <c r="A11120" s="701"/>
      <c r="B11120" s="675"/>
      <c r="C11120" s="677"/>
      <c r="D11120" s="696"/>
      <c r="E11120" s="680" t="s">
        <v>28</v>
      </c>
      <c r="F11120" s="681"/>
      <c r="G11120" s="682"/>
    </row>
    <row r="11121" spans="1:7">
      <c r="A11121" s="676">
        <v>44</v>
      </c>
      <c r="B11121" s="676" t="s">
        <v>39</v>
      </c>
      <c r="C11121" s="674" t="s">
        <v>33</v>
      </c>
      <c r="D11121" s="678" t="s">
        <v>1273</v>
      </c>
      <c r="E11121" s="584">
        <v>778.09</v>
      </c>
      <c r="F11121" s="571" t="s">
        <v>42</v>
      </c>
      <c r="G11121" s="20">
        <f>SUM(A11121*E11121/100)</f>
        <v>342.3596</v>
      </c>
    </row>
    <row r="11122" spans="1:7" ht="38.25" customHeight="1">
      <c r="A11122" s="677"/>
      <c r="B11122" s="677"/>
      <c r="C11122" s="675"/>
      <c r="D11122" s="679"/>
      <c r="E11122" s="680" t="s">
        <v>1274</v>
      </c>
      <c r="F11122" s="681"/>
      <c r="G11122" s="682"/>
    </row>
    <row r="11123" spans="1:7" ht="17.25" customHeight="1">
      <c r="A11123" s="676">
        <v>173</v>
      </c>
      <c r="B11123" s="676" t="s">
        <v>10</v>
      </c>
      <c r="C11123" s="674" t="s">
        <v>36</v>
      </c>
      <c r="D11123" s="678" t="s">
        <v>204</v>
      </c>
      <c r="E11123" s="584">
        <v>12346.65</v>
      </c>
      <c r="F11123" s="571" t="s">
        <v>13</v>
      </c>
      <c r="G11123" s="20">
        <f>SUM(A11123*E11123/100)</f>
        <v>21359.704499999996</v>
      </c>
    </row>
    <row r="11124" spans="1:7" ht="27" customHeight="1">
      <c r="A11124" s="677"/>
      <c r="B11124" s="677"/>
      <c r="C11124" s="675"/>
      <c r="D11124" s="679"/>
      <c r="E11124" s="680" t="s">
        <v>205</v>
      </c>
      <c r="F11124" s="681"/>
      <c r="G11124" s="682"/>
    </row>
    <row r="11125" spans="1:7" s="24" customFormat="1" ht="15" customHeight="1">
      <c r="A11125" s="674">
        <v>1014</v>
      </c>
      <c r="B11125" s="674" t="s">
        <v>39</v>
      </c>
      <c r="C11125" s="676" t="s">
        <v>40</v>
      </c>
      <c r="D11125" s="678" t="s">
        <v>41</v>
      </c>
      <c r="E11125" s="584">
        <v>2206.6</v>
      </c>
      <c r="F11125" s="571" t="s">
        <v>42</v>
      </c>
      <c r="G11125" s="20">
        <f>SUM(A11125*E11125/100)</f>
        <v>22374.923999999999</v>
      </c>
    </row>
    <row r="11126" spans="1:7" s="24" customFormat="1" ht="42" customHeight="1">
      <c r="A11126" s="675"/>
      <c r="B11126" s="675"/>
      <c r="C11126" s="677"/>
      <c r="D11126" s="679"/>
      <c r="E11126" s="687" t="s">
        <v>43</v>
      </c>
      <c r="F11126" s="688"/>
      <c r="G11126" s="689"/>
    </row>
    <row r="11127" spans="1:7" s="24" customFormat="1" ht="15" customHeight="1">
      <c r="A11127" s="674">
        <v>1014</v>
      </c>
      <c r="B11127" s="674" t="s">
        <v>39</v>
      </c>
      <c r="C11127" s="676" t="s">
        <v>44</v>
      </c>
      <c r="D11127" s="678" t="s">
        <v>45</v>
      </c>
      <c r="E11127" s="571">
        <v>2197.52</v>
      </c>
      <c r="F11127" s="571" t="s">
        <v>42</v>
      </c>
      <c r="G11127" s="20">
        <f>SUM(A11127*E11127/100)</f>
        <v>22282.852799999997</v>
      </c>
    </row>
    <row r="11128" spans="1:7" s="24" customFormat="1" ht="38.25" customHeight="1">
      <c r="A11128" s="675"/>
      <c r="B11128" s="675"/>
      <c r="C11128" s="677"/>
      <c r="D11128" s="679"/>
      <c r="E11128" s="687" t="s">
        <v>46</v>
      </c>
      <c r="F11128" s="688"/>
      <c r="G11128" s="689"/>
    </row>
    <row r="11129" spans="1:7" s="24" customFormat="1" ht="15" customHeight="1">
      <c r="A11129" s="674">
        <v>56</v>
      </c>
      <c r="B11129" s="674" t="s">
        <v>39</v>
      </c>
      <c r="C11129" s="676" t="s">
        <v>47</v>
      </c>
      <c r="D11129" s="678" t="s">
        <v>1380</v>
      </c>
      <c r="E11129" s="584">
        <v>231.6</v>
      </c>
      <c r="F11129" s="571" t="s">
        <v>165</v>
      </c>
      <c r="G11129" s="20">
        <f>SUM(A11129*E11129)</f>
        <v>12969.6</v>
      </c>
    </row>
    <row r="11130" spans="1:7" s="24" customFormat="1" ht="74.25" customHeight="1">
      <c r="A11130" s="675"/>
      <c r="B11130" s="675"/>
      <c r="C11130" s="677"/>
      <c r="D11130" s="679"/>
      <c r="E11130" s="687" t="s">
        <v>1381</v>
      </c>
      <c r="F11130" s="688"/>
      <c r="G11130" s="689"/>
    </row>
    <row r="11131" spans="1:7" s="25" customFormat="1">
      <c r="A11131" s="676">
        <v>123</v>
      </c>
      <c r="B11131" s="676" t="s">
        <v>10</v>
      </c>
      <c r="C11131" s="674" t="s">
        <v>50</v>
      </c>
      <c r="D11131" s="678" t="s">
        <v>752</v>
      </c>
      <c r="E11131" s="584">
        <v>194.16</v>
      </c>
      <c r="F11131" s="571" t="s">
        <v>165</v>
      </c>
      <c r="G11131" s="20">
        <f>SUM(A11131*E11131)</f>
        <v>23881.68</v>
      </c>
    </row>
    <row r="11132" spans="1:7" s="25" customFormat="1" ht="75.75" customHeight="1">
      <c r="A11132" s="677"/>
      <c r="B11132" s="677"/>
      <c r="C11132" s="675"/>
      <c r="D11132" s="679"/>
      <c r="E11132" s="680" t="s">
        <v>753</v>
      </c>
      <c r="F11132" s="681"/>
      <c r="G11132" s="682"/>
    </row>
    <row r="11133" spans="1:7" ht="15" customHeight="1">
      <c r="A11133" s="676">
        <v>179</v>
      </c>
      <c r="B11133" s="676" t="s">
        <v>39</v>
      </c>
      <c r="C11133" s="674" t="s">
        <v>54</v>
      </c>
      <c r="D11133" s="678" t="s">
        <v>67</v>
      </c>
      <c r="E11133" s="584">
        <v>896.39</v>
      </c>
      <c r="F11133" s="571" t="s">
        <v>42</v>
      </c>
      <c r="G11133" s="13">
        <f>SUM(A11133*E11133/100)</f>
        <v>1604.5381</v>
      </c>
    </row>
    <row r="11134" spans="1:7" ht="39.75" customHeight="1">
      <c r="A11134" s="677"/>
      <c r="B11134" s="677"/>
      <c r="C11134" s="675"/>
      <c r="D11134" s="679"/>
      <c r="E11134" s="680" t="s">
        <v>68</v>
      </c>
      <c r="F11134" s="681"/>
      <c r="G11134" s="682"/>
    </row>
    <row r="11135" spans="1:7">
      <c r="A11135" s="674">
        <v>4448</v>
      </c>
      <c r="B11135" s="674" t="s">
        <v>39</v>
      </c>
      <c r="C11135" s="676" t="s">
        <v>57</v>
      </c>
      <c r="D11135" s="731" t="s">
        <v>300</v>
      </c>
      <c r="E11135" s="583">
        <v>1043.9000000000001</v>
      </c>
      <c r="F11135" s="561" t="s">
        <v>42</v>
      </c>
      <c r="G11135" s="20">
        <f>SUM(A11135*E11135/100)</f>
        <v>46432.671999999999</v>
      </c>
    </row>
    <row r="11136" spans="1:7" ht="30.75" customHeight="1">
      <c r="A11136" s="675"/>
      <c r="B11136" s="675"/>
      <c r="C11136" s="677"/>
      <c r="D11136" s="679"/>
      <c r="E11136" s="680" t="s">
        <v>301</v>
      </c>
      <c r="F11136" s="681"/>
      <c r="G11136" s="682"/>
    </row>
    <row r="11137" spans="1:7" ht="42" customHeight="1">
      <c r="A11137" s="574"/>
      <c r="B11137" s="575"/>
      <c r="C11137" s="3"/>
      <c r="D11137" s="586"/>
      <c r="E11137" s="586"/>
      <c r="F11137" s="28" t="s">
        <v>603</v>
      </c>
      <c r="G11137" s="105">
        <v>178501</v>
      </c>
    </row>
    <row r="11138" spans="1:7">
      <c r="A11138" s="574"/>
      <c r="B11138" s="575"/>
      <c r="C11138" s="3"/>
      <c r="D11138" s="104" t="s">
        <v>1353</v>
      </c>
      <c r="E11138" s="586"/>
      <c r="F11138" s="586"/>
      <c r="G11138" s="5"/>
    </row>
    <row r="11139" spans="1:7" s="25" customFormat="1" ht="15" customHeight="1">
      <c r="A11139" s="733">
        <v>2</v>
      </c>
      <c r="B11139" s="733" t="s">
        <v>72</v>
      </c>
      <c r="C11139" s="734" t="s">
        <v>11</v>
      </c>
      <c r="D11139" s="731" t="s">
        <v>1382</v>
      </c>
      <c r="E11139" s="583">
        <v>299.42</v>
      </c>
      <c r="F11139" s="561" t="s">
        <v>75</v>
      </c>
      <c r="G11139" s="13">
        <f>SUM(A11139*E11139)</f>
        <v>598.84</v>
      </c>
    </row>
    <row r="11140" spans="1:7" s="25" customFormat="1" ht="39" customHeight="1">
      <c r="A11140" s="677"/>
      <c r="B11140" s="677"/>
      <c r="C11140" s="675"/>
      <c r="D11140" s="679"/>
      <c r="E11140" s="680" t="s">
        <v>80</v>
      </c>
      <c r="F11140" s="681"/>
      <c r="G11140" s="682"/>
    </row>
    <row r="11141" spans="1:7" ht="42" customHeight="1">
      <c r="A11141" s="574"/>
      <c r="B11141" s="575"/>
      <c r="C11141" s="3"/>
      <c r="D11141" s="586"/>
      <c r="E11141" s="586"/>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10" t="s">
        <v>0</v>
      </c>
      <c r="B12649" s="710"/>
      <c r="C12649" s="710"/>
      <c r="D12649" s="710"/>
      <c r="E12649" s="710"/>
      <c r="F12649" s="710"/>
      <c r="G12649" s="710"/>
    </row>
    <row r="12650" spans="1:7">
      <c r="A12650" s="711" t="s">
        <v>1</v>
      </c>
      <c r="B12650" s="711"/>
      <c r="C12650" s="711"/>
      <c r="D12650" s="711"/>
      <c r="E12650" s="711"/>
      <c r="F12650" s="711"/>
      <c r="G12650" s="711"/>
    </row>
    <row r="12651" spans="1:7" ht="30.75" customHeight="1">
      <c r="A12651" s="1" t="s">
        <v>2</v>
      </c>
      <c r="B12651" s="576"/>
      <c r="C12651" s="576"/>
      <c r="D12651" s="735" t="s">
        <v>1357</v>
      </c>
      <c r="E12651" s="735"/>
      <c r="F12651" s="735"/>
      <c r="G12651" s="735"/>
    </row>
    <row r="12652" spans="1:7" ht="30" customHeight="1">
      <c r="A12652" s="713" t="s">
        <v>3</v>
      </c>
      <c r="B12652" s="714"/>
      <c r="C12652" s="3" t="s">
        <v>4</v>
      </c>
      <c r="D12652" s="586" t="s">
        <v>5</v>
      </c>
      <c r="E12652" s="586" t="s">
        <v>6</v>
      </c>
      <c r="F12652" s="586" t="s">
        <v>7</v>
      </c>
      <c r="G12652" s="5" t="s">
        <v>8</v>
      </c>
    </row>
    <row r="12653" spans="1:7">
      <c r="A12653" s="586"/>
      <c r="B12653" s="586"/>
      <c r="C12653" s="3"/>
      <c r="D12653" s="104" t="s">
        <v>9</v>
      </c>
      <c r="E12653" s="586"/>
      <c r="F12653" s="586"/>
      <c r="G12653" s="5"/>
    </row>
    <row r="12654" spans="1:7" s="24" customFormat="1" ht="16.5" customHeight="1">
      <c r="A12654" s="674">
        <v>389</v>
      </c>
      <c r="B12654" s="674" t="s">
        <v>39</v>
      </c>
      <c r="C12654" s="676" t="s">
        <v>11</v>
      </c>
      <c r="D12654" s="678" t="s">
        <v>149</v>
      </c>
      <c r="E12654" s="584">
        <v>121</v>
      </c>
      <c r="F12654" s="571" t="s">
        <v>42</v>
      </c>
      <c r="G12654" s="20">
        <f>SUM(A12654*E12654/100)</f>
        <v>470.69</v>
      </c>
    </row>
    <row r="12655" spans="1:7" s="24" customFormat="1" ht="18" customHeight="1">
      <c r="A12655" s="675"/>
      <c r="B12655" s="675"/>
      <c r="C12655" s="677"/>
      <c r="D12655" s="679"/>
      <c r="E12655" s="687" t="s">
        <v>150</v>
      </c>
      <c r="F12655" s="688"/>
      <c r="G12655" s="689"/>
    </row>
    <row r="12656" spans="1:7" s="36" customFormat="1">
      <c r="A12656" s="674">
        <v>4</v>
      </c>
      <c r="B12656" s="674" t="s">
        <v>72</v>
      </c>
      <c r="C12656" s="676" t="s">
        <v>15</v>
      </c>
      <c r="D12656" s="678" t="s">
        <v>274</v>
      </c>
      <c r="E12656" s="584">
        <v>142.18</v>
      </c>
      <c r="F12656" s="571" t="s">
        <v>75</v>
      </c>
      <c r="G12656" s="20">
        <f>SUM(A12656*E12656)</f>
        <v>568.72</v>
      </c>
    </row>
    <row r="12657" spans="1:7" s="36" customFormat="1" ht="34.5" customHeight="1">
      <c r="A12657" s="675"/>
      <c r="B12657" s="675"/>
      <c r="C12657" s="677"/>
      <c r="D12657" s="679"/>
      <c r="E12657" s="680" t="s">
        <v>275</v>
      </c>
      <c r="F12657" s="681"/>
      <c r="G12657" s="682"/>
    </row>
    <row r="12658" spans="1:7" s="23" customFormat="1" ht="15" customHeight="1">
      <c r="A12658" s="674">
        <v>7</v>
      </c>
      <c r="B12658" s="674" t="s">
        <v>10</v>
      </c>
      <c r="C12658" s="676" t="s">
        <v>18</v>
      </c>
      <c r="D12658" s="695" t="s">
        <v>30</v>
      </c>
      <c r="E12658" s="584">
        <v>337</v>
      </c>
      <c r="F12658" s="571" t="s">
        <v>31</v>
      </c>
      <c r="G12658" s="20">
        <f>SUM(A12658*E12658)</f>
        <v>2359</v>
      </c>
    </row>
    <row r="12659" spans="1:7" s="23" customFormat="1" ht="169.5" customHeight="1">
      <c r="A12659" s="675"/>
      <c r="B12659" s="675"/>
      <c r="C12659" s="677"/>
      <c r="D12659" s="696"/>
      <c r="E12659" s="697" t="s">
        <v>32</v>
      </c>
      <c r="F12659" s="698"/>
      <c r="G12659" s="699"/>
    </row>
    <row r="12660" spans="1:7" ht="15" customHeight="1">
      <c r="A12660" s="700">
        <v>0.375</v>
      </c>
      <c r="B12660" s="674" t="s">
        <v>24</v>
      </c>
      <c r="C12660" s="676" t="s">
        <v>21</v>
      </c>
      <c r="D12660" s="695" t="s">
        <v>26</v>
      </c>
      <c r="E12660" s="584">
        <v>5001.7</v>
      </c>
      <c r="F12660" s="571" t="s">
        <v>27</v>
      </c>
      <c r="G12660" s="20">
        <f>SUM(A12660*E12660)</f>
        <v>1875.6374999999998</v>
      </c>
    </row>
    <row r="12661" spans="1:7" ht="63" customHeight="1">
      <c r="A12661" s="701"/>
      <c r="B12661" s="675"/>
      <c r="C12661" s="677"/>
      <c r="D12661" s="696"/>
      <c r="E12661" s="680" t="s">
        <v>28</v>
      </c>
      <c r="F12661" s="681"/>
      <c r="G12661" s="682"/>
    </row>
    <row r="12662" spans="1:7" ht="17.25" customHeight="1">
      <c r="A12662" s="676">
        <v>1350</v>
      </c>
      <c r="B12662" s="676" t="s">
        <v>10</v>
      </c>
      <c r="C12662" s="674" t="s">
        <v>25</v>
      </c>
      <c r="D12662" s="678" t="s">
        <v>204</v>
      </c>
      <c r="E12662" s="584">
        <v>12346.65</v>
      </c>
      <c r="F12662" s="571" t="s">
        <v>13</v>
      </c>
      <c r="G12662" s="20">
        <f>SUM(A12662*E12662/100)</f>
        <v>166679.77499999999</v>
      </c>
    </row>
    <row r="12663" spans="1:7" ht="27" customHeight="1">
      <c r="A12663" s="677"/>
      <c r="B12663" s="677"/>
      <c r="C12663" s="675"/>
      <c r="D12663" s="679"/>
      <c r="E12663" s="680" t="s">
        <v>205</v>
      </c>
      <c r="F12663" s="681"/>
      <c r="G12663" s="682"/>
    </row>
    <row r="12664" spans="1:7" s="25" customFormat="1">
      <c r="A12664" s="674">
        <v>389</v>
      </c>
      <c r="B12664" s="674" t="s">
        <v>39</v>
      </c>
      <c r="C12664" s="676" t="s">
        <v>29</v>
      </c>
      <c r="D12664" s="678" t="s">
        <v>151</v>
      </c>
      <c r="E12664" s="584">
        <v>660</v>
      </c>
      <c r="F12664" s="571" t="s">
        <v>42</v>
      </c>
      <c r="G12664" s="20">
        <f>SUM(A12664*E12664/100)</f>
        <v>2567.4</v>
      </c>
    </row>
    <row r="12665" spans="1:7" s="25" customFormat="1" ht="17.25" customHeight="1">
      <c r="A12665" s="675"/>
      <c r="B12665" s="675"/>
      <c r="C12665" s="677"/>
      <c r="D12665" s="679"/>
      <c r="E12665" s="687" t="s">
        <v>152</v>
      </c>
      <c r="F12665" s="688"/>
      <c r="G12665" s="689"/>
    </row>
    <row r="12666" spans="1:7" s="24" customFormat="1" ht="15" customHeight="1">
      <c r="A12666" s="674">
        <v>4589</v>
      </c>
      <c r="B12666" s="674" t="s">
        <v>39</v>
      </c>
      <c r="C12666" s="676" t="s">
        <v>33</v>
      </c>
      <c r="D12666" s="678" t="s">
        <v>41</v>
      </c>
      <c r="E12666" s="584">
        <v>2206.6</v>
      </c>
      <c r="F12666" s="571" t="s">
        <v>42</v>
      </c>
      <c r="G12666" s="20">
        <f>SUM(A12666*E12666/100)</f>
        <v>101260.87400000001</v>
      </c>
    </row>
    <row r="12667" spans="1:7" s="24" customFormat="1" ht="27" customHeight="1">
      <c r="A12667" s="675"/>
      <c r="B12667" s="675"/>
      <c r="C12667" s="677"/>
      <c r="D12667" s="679"/>
      <c r="E12667" s="687" t="s">
        <v>43</v>
      </c>
      <c r="F12667" s="688"/>
      <c r="G12667" s="689"/>
    </row>
    <row r="12668" spans="1:7" s="24" customFormat="1" ht="15" customHeight="1">
      <c r="A12668" s="674">
        <v>4200</v>
      </c>
      <c r="B12668" s="674" t="s">
        <v>39</v>
      </c>
      <c r="C12668" s="676" t="s">
        <v>36</v>
      </c>
      <c r="D12668" s="678" t="s">
        <v>45</v>
      </c>
      <c r="E12668" s="571">
        <v>2197.52</v>
      </c>
      <c r="F12668" s="571" t="s">
        <v>42</v>
      </c>
      <c r="G12668" s="20">
        <f>SUM(A12668*E12668/100)</f>
        <v>92295.84</v>
      </c>
    </row>
    <row r="12669" spans="1:7" s="24" customFormat="1" ht="27.75" customHeight="1">
      <c r="A12669" s="675"/>
      <c r="B12669" s="675"/>
      <c r="C12669" s="677"/>
      <c r="D12669" s="679"/>
      <c r="E12669" s="687" t="s">
        <v>46</v>
      </c>
      <c r="F12669" s="688"/>
      <c r="G12669" s="689"/>
    </row>
    <row r="12670" spans="1:7">
      <c r="A12670" s="676">
        <v>489</v>
      </c>
      <c r="B12670" s="676" t="s">
        <v>10</v>
      </c>
      <c r="C12670" s="674" t="s">
        <v>40</v>
      </c>
      <c r="D12670" s="678" t="s">
        <v>393</v>
      </c>
      <c r="E12670" s="584">
        <v>3630</v>
      </c>
      <c r="F12670" s="571" t="s">
        <v>254</v>
      </c>
      <c r="G12670" s="20">
        <f>SUM(A12670*E12670/1000)</f>
        <v>1775.07</v>
      </c>
    </row>
    <row r="12671" spans="1:7" ht="39.75" customHeight="1">
      <c r="A12671" s="677"/>
      <c r="B12671" s="677"/>
      <c r="C12671" s="675"/>
      <c r="D12671" s="679"/>
      <c r="E12671" s="680" t="s">
        <v>394</v>
      </c>
      <c r="F12671" s="681"/>
      <c r="G12671" s="682"/>
    </row>
    <row r="12672" spans="1:7">
      <c r="A12672" s="676">
        <v>489</v>
      </c>
      <c r="B12672" s="736" t="s">
        <v>10</v>
      </c>
      <c r="C12672" s="560" t="s">
        <v>44</v>
      </c>
      <c r="D12672" s="738" t="s">
        <v>928</v>
      </c>
      <c r="E12672" s="584">
        <v>579.41</v>
      </c>
      <c r="F12672" s="571" t="s">
        <v>13</v>
      </c>
      <c r="G12672" s="20">
        <f>SUM(A12672*E12672/100)</f>
        <v>2833.3148999999999</v>
      </c>
    </row>
    <row r="12673" spans="1:7" ht="35.25" customHeight="1">
      <c r="A12673" s="677"/>
      <c r="B12673" s="737"/>
      <c r="C12673" s="561"/>
      <c r="D12673" s="739"/>
      <c r="E12673" s="680" t="s">
        <v>929</v>
      </c>
      <c r="F12673" s="681"/>
      <c r="G12673" s="682"/>
    </row>
    <row r="12674" spans="1:7" s="25" customFormat="1">
      <c r="A12674" s="676">
        <v>323</v>
      </c>
      <c r="B12674" s="676" t="s">
        <v>10</v>
      </c>
      <c r="C12674" s="674" t="s">
        <v>47</v>
      </c>
      <c r="D12674" s="678" t="s">
        <v>243</v>
      </c>
      <c r="E12674" s="584">
        <v>9416.2800000000007</v>
      </c>
      <c r="F12674" s="571" t="s">
        <v>13</v>
      </c>
      <c r="G12674" s="20">
        <f>SUM(A12674*E12674/100)</f>
        <v>30414.584400000003</v>
      </c>
    </row>
    <row r="12675" spans="1:7" s="25" customFormat="1" ht="42" customHeight="1">
      <c r="A12675" s="677"/>
      <c r="B12675" s="677"/>
      <c r="C12675" s="675"/>
      <c r="D12675" s="679"/>
      <c r="E12675" s="680" t="s">
        <v>244</v>
      </c>
      <c r="F12675" s="681"/>
      <c r="G12675" s="682"/>
    </row>
    <row r="12676" spans="1:7" s="200" customFormat="1">
      <c r="A12676" s="676">
        <v>1792</v>
      </c>
      <c r="B12676" s="676" t="s">
        <v>39</v>
      </c>
      <c r="C12676" s="560" t="s">
        <v>50</v>
      </c>
      <c r="D12676" s="678" t="s">
        <v>264</v>
      </c>
      <c r="E12676" s="584">
        <v>30509.77</v>
      </c>
      <c r="F12676" s="571" t="s">
        <v>42</v>
      </c>
      <c r="G12676" s="20">
        <f>SUM(A12676*E12676/100)</f>
        <v>546735.0784</v>
      </c>
    </row>
    <row r="12677" spans="1:7" s="200" customFormat="1" ht="127.5" customHeight="1">
      <c r="A12677" s="677"/>
      <c r="B12677" s="677"/>
      <c r="C12677" s="561"/>
      <c r="D12677" s="679"/>
      <c r="E12677" s="680" t="s">
        <v>159</v>
      </c>
      <c r="F12677" s="681"/>
      <c r="G12677" s="682"/>
    </row>
    <row r="12678" spans="1:7">
      <c r="A12678" s="674">
        <v>180</v>
      </c>
      <c r="B12678" s="674" t="s">
        <v>107</v>
      </c>
      <c r="C12678" s="674" t="s">
        <v>54</v>
      </c>
      <c r="D12678" s="678" t="s">
        <v>1328</v>
      </c>
      <c r="E12678" s="584">
        <v>1507.66</v>
      </c>
      <c r="F12678" s="571" t="s">
        <v>111</v>
      </c>
      <c r="G12678" s="20">
        <f>SUM(A12678*E12678)</f>
        <v>271378.8</v>
      </c>
    </row>
    <row r="12679" spans="1:7" ht="61.5" customHeight="1">
      <c r="A12679" s="675"/>
      <c r="B12679" s="675"/>
      <c r="C12679" s="675"/>
      <c r="D12679" s="679"/>
      <c r="E12679" s="680" t="s">
        <v>283</v>
      </c>
      <c r="F12679" s="681"/>
      <c r="G12679" s="682"/>
    </row>
    <row r="12680" spans="1:7">
      <c r="A12680" s="674">
        <v>113</v>
      </c>
      <c r="B12680" s="674" t="s">
        <v>39</v>
      </c>
      <c r="C12680" s="674" t="s">
        <v>57</v>
      </c>
      <c r="D12680" s="678" t="s">
        <v>899</v>
      </c>
      <c r="E12680" s="584">
        <v>1647.69</v>
      </c>
      <c r="F12680" s="571" t="s">
        <v>165</v>
      </c>
      <c r="G12680" s="20">
        <f>SUM(A12680*E12680)</f>
        <v>186188.97</v>
      </c>
    </row>
    <row r="12681" spans="1:7" ht="78" customHeight="1">
      <c r="A12681" s="675"/>
      <c r="B12681" s="675"/>
      <c r="C12681" s="675"/>
      <c r="D12681" s="679"/>
      <c r="E12681" s="680" t="s">
        <v>900</v>
      </c>
      <c r="F12681" s="681"/>
      <c r="G12681" s="682"/>
    </row>
    <row r="12682" spans="1:7">
      <c r="A12682" s="676">
        <v>300</v>
      </c>
      <c r="B12682" s="676" t="s">
        <v>107</v>
      </c>
      <c r="C12682" s="674" t="s">
        <v>60</v>
      </c>
      <c r="D12682" s="678" t="s">
        <v>367</v>
      </c>
      <c r="E12682" s="584">
        <v>169.18</v>
      </c>
      <c r="F12682" s="571" t="s">
        <v>111</v>
      </c>
      <c r="G12682" s="13">
        <f>SUM(A12682*E12682)</f>
        <v>50754</v>
      </c>
    </row>
    <row r="12683" spans="1:7" ht="50.25" customHeight="1">
      <c r="A12683" s="677"/>
      <c r="B12683" s="677"/>
      <c r="C12683" s="675"/>
      <c r="D12683" s="679"/>
      <c r="E12683" s="680" t="s">
        <v>368</v>
      </c>
      <c r="F12683" s="681"/>
      <c r="G12683" s="682"/>
    </row>
    <row r="12684" spans="1:7">
      <c r="A12684" s="676">
        <v>3600</v>
      </c>
      <c r="B12684" s="676" t="s">
        <v>107</v>
      </c>
      <c r="C12684" s="674" t="s">
        <v>63</v>
      </c>
      <c r="D12684" s="678" t="s">
        <v>1358</v>
      </c>
      <c r="E12684" s="584">
        <v>8.3800000000000008</v>
      </c>
      <c r="F12684" s="571" t="s">
        <v>111</v>
      </c>
      <c r="G12684" s="13">
        <f>SUM(A12684*E12684)</f>
        <v>30168.000000000004</v>
      </c>
    </row>
    <row r="12685" spans="1:7" ht="50.25" customHeight="1">
      <c r="A12685" s="677"/>
      <c r="B12685" s="677"/>
      <c r="C12685" s="675"/>
      <c r="D12685" s="679"/>
      <c r="E12685" s="680" t="s">
        <v>1359</v>
      </c>
      <c r="F12685" s="681"/>
      <c r="G12685" s="682"/>
    </row>
    <row r="12686" spans="1:7" s="200" customFormat="1">
      <c r="A12686" s="676">
        <v>1170</v>
      </c>
      <c r="B12686" s="676" t="s">
        <v>39</v>
      </c>
      <c r="C12686" s="560" t="s">
        <v>66</v>
      </c>
      <c r="D12686" s="678" t="s">
        <v>1360</v>
      </c>
      <c r="E12686" s="584">
        <v>31082.3</v>
      </c>
      <c r="F12686" s="571" t="s">
        <v>42</v>
      </c>
      <c r="G12686" s="20">
        <f>SUM(A12686*E12686/100)</f>
        <v>363662.91</v>
      </c>
    </row>
    <row r="12687" spans="1:7" s="200" customFormat="1" ht="42.75" customHeight="1">
      <c r="A12687" s="677"/>
      <c r="B12687" s="677"/>
      <c r="C12687" s="561"/>
      <c r="D12687" s="679"/>
      <c r="E12687" s="680" t="s">
        <v>1361</v>
      </c>
      <c r="F12687" s="681"/>
      <c r="G12687" s="682"/>
    </row>
    <row r="12688" spans="1:7">
      <c r="A12688" s="674">
        <v>300</v>
      </c>
      <c r="B12688" s="674" t="s">
        <v>39</v>
      </c>
      <c r="C12688" s="676" t="s">
        <v>69</v>
      </c>
      <c r="D12688" s="678" t="s">
        <v>280</v>
      </c>
      <c r="E12688" s="584">
        <v>25293.42</v>
      </c>
      <c r="F12688" s="571" t="s">
        <v>42</v>
      </c>
      <c r="G12688" s="20">
        <f>SUM(A12688*E12688/100)</f>
        <v>75880.259999999995</v>
      </c>
    </row>
    <row r="12689" spans="1:7" ht="39.75" customHeight="1">
      <c r="A12689" s="675"/>
      <c r="B12689" s="675"/>
      <c r="C12689" s="677"/>
      <c r="D12689" s="679"/>
      <c r="E12689" s="680" t="s">
        <v>281</v>
      </c>
      <c r="F12689" s="681"/>
      <c r="G12689" s="682"/>
    </row>
    <row r="12690" spans="1:7">
      <c r="A12690" s="674">
        <v>3229</v>
      </c>
      <c r="B12690" s="674" t="s">
        <v>39</v>
      </c>
      <c r="C12690" s="676" t="s">
        <v>73</v>
      </c>
      <c r="D12690" s="678" t="s">
        <v>1313</v>
      </c>
      <c r="E12690" s="584">
        <v>1079.6500000000001</v>
      </c>
      <c r="F12690" s="571" t="s">
        <v>42</v>
      </c>
      <c r="G12690" s="13">
        <f>SUM(A12690*E12690/100)</f>
        <v>34861.898500000003</v>
      </c>
    </row>
    <row r="12691" spans="1:7" ht="27.75" customHeight="1">
      <c r="A12691" s="675"/>
      <c r="B12691" s="675"/>
      <c r="C12691" s="677"/>
      <c r="D12691" s="679"/>
      <c r="E12691" s="680" t="s">
        <v>59</v>
      </c>
      <c r="F12691" s="681"/>
      <c r="G12691" s="682"/>
    </row>
    <row r="12692" spans="1:7" ht="17.25" customHeight="1">
      <c r="A12692" s="676">
        <v>1000</v>
      </c>
      <c r="B12692" s="676" t="s">
        <v>10</v>
      </c>
      <c r="C12692" s="560" t="s">
        <v>208</v>
      </c>
      <c r="D12692" s="678" t="s">
        <v>34</v>
      </c>
      <c r="E12692" s="584">
        <v>14429.25</v>
      </c>
      <c r="F12692" s="571" t="s">
        <v>13</v>
      </c>
      <c r="G12692" s="20">
        <f>SUM(A12692*E12692/100)</f>
        <v>144292.5</v>
      </c>
    </row>
    <row r="12693" spans="1:7" ht="48.75" customHeight="1">
      <c r="A12693" s="677"/>
      <c r="B12693" s="677"/>
      <c r="C12693" s="561"/>
      <c r="D12693" s="679"/>
      <c r="E12693" s="680" t="s">
        <v>35</v>
      </c>
      <c r="F12693" s="681"/>
      <c r="G12693" s="682"/>
    </row>
    <row r="12694" spans="1:7" ht="42" customHeight="1">
      <c r="A12694" s="574"/>
      <c r="B12694" s="575"/>
      <c r="C12694" s="3"/>
      <c r="D12694" s="586"/>
      <c r="E12694" s="586"/>
      <c r="F12694" s="28" t="s">
        <v>603</v>
      </c>
      <c r="G12694" s="105">
        <v>2107023</v>
      </c>
    </row>
    <row r="12695" spans="1:7">
      <c r="A12695" s="574"/>
      <c r="B12695" s="575"/>
      <c r="C12695" s="3"/>
      <c r="D12695" s="104" t="s">
        <v>1353</v>
      </c>
      <c r="E12695" s="586"/>
      <c r="F12695" s="586"/>
      <c r="G12695" s="5"/>
    </row>
    <row r="12696" spans="1:7" s="25" customFormat="1" ht="15" customHeight="1">
      <c r="A12696" s="733">
        <v>2</v>
      </c>
      <c r="B12696" s="733" t="s">
        <v>72</v>
      </c>
      <c r="C12696" s="734" t="s">
        <v>11</v>
      </c>
      <c r="D12696" s="731" t="s">
        <v>79</v>
      </c>
      <c r="E12696" s="583">
        <v>4802.6000000000004</v>
      </c>
      <c r="F12696" s="561" t="s">
        <v>75</v>
      </c>
      <c r="G12696" s="13">
        <f>SUM(A12696*E12696)</f>
        <v>9605.2000000000007</v>
      </c>
    </row>
    <row r="12697" spans="1:7" s="25" customFormat="1" ht="119.25" customHeight="1">
      <c r="A12697" s="677"/>
      <c r="B12697" s="677"/>
      <c r="C12697" s="675"/>
      <c r="D12697" s="679"/>
      <c r="E12697" s="680" t="s">
        <v>80</v>
      </c>
      <c r="F12697" s="681"/>
      <c r="G12697" s="682"/>
    </row>
    <row r="12698" spans="1:7">
      <c r="A12698" s="676">
        <v>2</v>
      </c>
      <c r="B12698" s="676" t="s">
        <v>72</v>
      </c>
      <c r="C12698" s="674" t="s">
        <v>15</v>
      </c>
      <c r="D12698" s="678" t="s">
        <v>1362</v>
      </c>
      <c r="E12698" s="584">
        <v>4253.7</v>
      </c>
      <c r="F12698" s="571" t="s">
        <v>75</v>
      </c>
      <c r="G12698" s="13">
        <f>SUM(A12698*E12698)</f>
        <v>8507.4</v>
      </c>
    </row>
    <row r="12699" spans="1:7" ht="160.5" customHeight="1">
      <c r="A12699" s="677"/>
      <c r="B12699" s="677"/>
      <c r="C12699" s="675"/>
      <c r="D12699" s="679"/>
      <c r="E12699" s="680" t="s">
        <v>769</v>
      </c>
      <c r="F12699" s="681"/>
      <c r="G12699" s="682"/>
    </row>
    <row r="12700" spans="1:7">
      <c r="A12700" s="676">
        <v>2</v>
      </c>
      <c r="B12700" s="676" t="s">
        <v>72</v>
      </c>
      <c r="C12700" s="674" t="s">
        <v>18</v>
      </c>
      <c r="D12700" s="678" t="s">
        <v>94</v>
      </c>
      <c r="E12700" s="584">
        <v>2533.4699999999998</v>
      </c>
      <c r="F12700" s="571" t="s">
        <v>75</v>
      </c>
      <c r="G12700" s="13">
        <f>SUM(A12700*E12700)</f>
        <v>5066.9399999999996</v>
      </c>
    </row>
    <row r="12701" spans="1:7" ht="30" customHeight="1">
      <c r="A12701" s="677"/>
      <c r="B12701" s="677"/>
      <c r="C12701" s="675"/>
      <c r="D12701" s="679"/>
      <c r="E12701" s="680" t="s">
        <v>185</v>
      </c>
      <c r="F12701" s="681"/>
      <c r="G12701" s="682"/>
    </row>
    <row r="12702" spans="1:7">
      <c r="A12702" s="676">
        <v>6</v>
      </c>
      <c r="B12702" s="676" t="s">
        <v>72</v>
      </c>
      <c r="C12702" s="674" t="s">
        <v>21</v>
      </c>
      <c r="D12702" s="678" t="s">
        <v>83</v>
      </c>
      <c r="E12702" s="584">
        <v>447.15</v>
      </c>
      <c r="F12702" s="571" t="s">
        <v>75</v>
      </c>
      <c r="G12702" s="13">
        <f>SUM(A12702*E12702)</f>
        <v>2682.8999999999996</v>
      </c>
    </row>
    <row r="12703" spans="1:7" ht="40.5" customHeight="1">
      <c r="A12703" s="677"/>
      <c r="B12703" s="677"/>
      <c r="C12703" s="675"/>
      <c r="D12703" s="679"/>
      <c r="E12703" s="680" t="s">
        <v>84</v>
      </c>
      <c r="F12703" s="681"/>
      <c r="G12703" s="682"/>
    </row>
    <row r="12704" spans="1:7" s="36" customFormat="1">
      <c r="A12704" s="684">
        <v>4</v>
      </c>
      <c r="B12704" s="684" t="s">
        <v>72</v>
      </c>
      <c r="C12704" s="683" t="s">
        <v>25</v>
      </c>
      <c r="D12704" s="685" t="s">
        <v>1089</v>
      </c>
      <c r="E12704" s="584">
        <v>1193.17</v>
      </c>
      <c r="F12704" s="571" t="s">
        <v>75</v>
      </c>
      <c r="G12704" s="13">
        <f>SUM(A12704*E12704)</f>
        <v>4772.68</v>
      </c>
    </row>
    <row r="12705" spans="1:7" s="36" customFormat="1" ht="66.75" customHeight="1">
      <c r="A12705" s="684"/>
      <c r="B12705" s="684"/>
      <c r="C12705" s="683"/>
      <c r="D12705" s="685"/>
      <c r="E12705" s="686" t="s">
        <v>1090</v>
      </c>
      <c r="F12705" s="686"/>
      <c r="G12705" s="686"/>
    </row>
    <row r="12706" spans="1:7" s="36" customFormat="1">
      <c r="A12706" s="676">
        <v>2</v>
      </c>
      <c r="B12706" s="676" t="s">
        <v>72</v>
      </c>
      <c r="C12706" s="674" t="s">
        <v>29</v>
      </c>
      <c r="D12706" s="678" t="s">
        <v>81</v>
      </c>
      <c r="E12706" s="584">
        <v>2042.43</v>
      </c>
      <c r="F12706" s="571" t="s">
        <v>75</v>
      </c>
      <c r="G12706" s="13">
        <f>SUM(A12706*E12706)</f>
        <v>4084.86</v>
      </c>
    </row>
    <row r="12707" spans="1:7" s="36" customFormat="1" ht="91.5" customHeight="1">
      <c r="A12707" s="677"/>
      <c r="B12707" s="677"/>
      <c r="C12707" s="675"/>
      <c r="D12707" s="679"/>
      <c r="E12707" s="680" t="s">
        <v>82</v>
      </c>
      <c r="F12707" s="681"/>
      <c r="G12707" s="682"/>
    </row>
    <row r="12708" spans="1:7">
      <c r="A12708" s="676"/>
      <c r="B12708" s="676"/>
      <c r="C12708" s="674" t="s">
        <v>33</v>
      </c>
      <c r="D12708" s="678" t="s">
        <v>226</v>
      </c>
      <c r="E12708" s="704"/>
      <c r="F12708" s="705"/>
      <c r="G12708" s="706"/>
    </row>
    <row r="12709" spans="1:7" ht="105.75" customHeight="1">
      <c r="A12709" s="677"/>
      <c r="B12709" s="677"/>
      <c r="C12709" s="675"/>
      <c r="D12709" s="679"/>
      <c r="E12709" s="707"/>
      <c r="F12709" s="708"/>
      <c r="G12709" s="709"/>
    </row>
    <row r="12710" spans="1:7">
      <c r="A12710" s="676">
        <v>100</v>
      </c>
      <c r="B12710" s="676" t="s">
        <v>107</v>
      </c>
      <c r="C12710" s="674" t="s">
        <v>99</v>
      </c>
      <c r="D12710" s="678" t="s">
        <v>227</v>
      </c>
      <c r="E12710" s="584">
        <v>73.209999999999994</v>
      </c>
      <c r="F12710" s="571" t="s">
        <v>111</v>
      </c>
      <c r="G12710" s="13">
        <f>SUM(A12710*E12710)</f>
        <v>7320.9999999999991</v>
      </c>
    </row>
    <row r="12711" spans="1:7" ht="30" customHeight="1">
      <c r="A12711" s="677"/>
      <c r="B12711" s="677"/>
      <c r="C12711" s="675"/>
      <c r="D12711" s="679"/>
      <c r="E12711" s="680" t="s">
        <v>228</v>
      </c>
      <c r="F12711" s="681"/>
      <c r="G12711" s="682"/>
    </row>
    <row r="12712" spans="1:7">
      <c r="A12712" s="676">
        <v>150</v>
      </c>
      <c r="B12712" s="676" t="s">
        <v>107</v>
      </c>
      <c r="C12712" s="674" t="s">
        <v>102</v>
      </c>
      <c r="D12712" s="678" t="s">
        <v>229</v>
      </c>
      <c r="E12712" s="584">
        <v>95.79</v>
      </c>
      <c r="F12712" s="571" t="s">
        <v>111</v>
      </c>
      <c r="G12712" s="13">
        <f>SUM(A12712*E12712)</f>
        <v>14368.500000000002</v>
      </c>
    </row>
    <row r="12713" spans="1:7" ht="25.5" customHeight="1">
      <c r="A12713" s="677"/>
      <c r="B12713" s="677"/>
      <c r="C12713" s="675"/>
      <c r="D12713" s="679"/>
      <c r="E12713" s="680" t="s">
        <v>604</v>
      </c>
      <c r="F12713" s="681"/>
      <c r="G12713" s="682"/>
    </row>
    <row r="12714" spans="1:7">
      <c r="A12714" s="676">
        <v>100</v>
      </c>
      <c r="B12714" s="676" t="s">
        <v>107</v>
      </c>
      <c r="C12714" s="674" t="s">
        <v>291</v>
      </c>
      <c r="D12714" s="678" t="s">
        <v>775</v>
      </c>
      <c r="E12714" s="584">
        <v>128.55000000000001</v>
      </c>
      <c r="F12714" s="571" t="s">
        <v>111</v>
      </c>
      <c r="G12714" s="13">
        <f>SUM(A12714*E12714)</f>
        <v>12855.000000000002</v>
      </c>
    </row>
    <row r="12715" spans="1:7" ht="25.5" customHeight="1">
      <c r="A12715" s="677"/>
      <c r="B12715" s="677"/>
      <c r="C12715" s="675"/>
      <c r="D12715" s="679"/>
      <c r="E12715" s="680" t="s">
        <v>776</v>
      </c>
      <c r="F12715" s="681"/>
      <c r="G12715" s="682"/>
    </row>
    <row r="12716" spans="1:7" s="36" customFormat="1">
      <c r="A12716" s="684"/>
      <c r="B12716" s="684"/>
      <c r="C12716" s="683" t="s">
        <v>36</v>
      </c>
      <c r="D12716" s="685" t="s">
        <v>1102</v>
      </c>
      <c r="E12716" s="268"/>
      <c r="F12716" s="268"/>
      <c r="G12716" s="268"/>
    </row>
    <row r="12717" spans="1:7" s="36" customFormat="1" ht="48.75" customHeight="1">
      <c r="A12717" s="684"/>
      <c r="B12717" s="684"/>
      <c r="C12717" s="683"/>
      <c r="D12717" s="685"/>
      <c r="E12717" s="268"/>
      <c r="F12717" s="268"/>
      <c r="G12717" s="268"/>
    </row>
    <row r="12718" spans="1:7" s="36" customFormat="1">
      <c r="A12718" s="684">
        <v>10</v>
      </c>
      <c r="B12718" s="684" t="s">
        <v>107</v>
      </c>
      <c r="C12718" s="683"/>
      <c r="D12718" s="685" t="s">
        <v>1103</v>
      </c>
      <c r="E12718" s="584">
        <v>7.82</v>
      </c>
      <c r="F12718" s="571" t="s">
        <v>111</v>
      </c>
      <c r="G12718" s="13">
        <f>SUM(A12718*E12718)</f>
        <v>78.2</v>
      </c>
    </row>
    <row r="12719" spans="1:7" s="36" customFormat="1">
      <c r="A12719" s="684"/>
      <c r="B12719" s="684"/>
      <c r="C12719" s="683"/>
      <c r="D12719" s="685"/>
      <c r="E12719" s="686" t="s">
        <v>1104</v>
      </c>
      <c r="F12719" s="686"/>
      <c r="G12719" s="686"/>
    </row>
    <row r="12720" spans="1:7" s="36" customFormat="1">
      <c r="A12720" s="684">
        <v>5</v>
      </c>
      <c r="B12720" s="684" t="s">
        <v>107</v>
      </c>
      <c r="C12720" s="683"/>
      <c r="D12720" s="685" t="s">
        <v>1105</v>
      </c>
      <c r="E12720" s="584">
        <v>8.4499999999999993</v>
      </c>
      <c r="F12720" s="571" t="s">
        <v>111</v>
      </c>
      <c r="G12720" s="13">
        <f>SUM(A12720*E12720)</f>
        <v>42.25</v>
      </c>
    </row>
    <row r="12721" spans="1:7" s="36" customFormat="1" ht="23.25" customHeight="1">
      <c r="A12721" s="684"/>
      <c r="B12721" s="684"/>
      <c r="C12721" s="683"/>
      <c r="D12721" s="685"/>
      <c r="E12721" s="686" t="s">
        <v>1106</v>
      </c>
      <c r="F12721" s="686"/>
      <c r="G12721" s="686"/>
    </row>
    <row r="12722" spans="1:7" s="36" customFormat="1">
      <c r="A12722" s="684"/>
      <c r="B12722" s="684"/>
      <c r="C12722" s="683" t="s">
        <v>40</v>
      </c>
      <c r="D12722" s="685" t="s">
        <v>1107</v>
      </c>
      <c r="E12722" s="39"/>
      <c r="F12722" s="40"/>
      <c r="G12722" s="41"/>
    </row>
    <row r="12723" spans="1:7" s="36" customFormat="1" ht="72.75" customHeight="1">
      <c r="A12723" s="684"/>
      <c r="B12723" s="684"/>
      <c r="C12723" s="683"/>
      <c r="D12723" s="685"/>
      <c r="E12723" s="42"/>
      <c r="F12723" s="43"/>
      <c r="G12723" s="44"/>
    </row>
    <row r="12724" spans="1:7" s="36" customFormat="1">
      <c r="A12724" s="684">
        <v>2</v>
      </c>
      <c r="B12724" s="684" t="s">
        <v>107</v>
      </c>
      <c r="C12724" s="683"/>
      <c r="D12724" s="685" t="s">
        <v>1103</v>
      </c>
      <c r="E12724" s="584">
        <v>161.91999999999999</v>
      </c>
      <c r="F12724" s="571" t="s">
        <v>111</v>
      </c>
      <c r="G12724" s="13">
        <f>SUM(A12724*E12724)</f>
        <v>323.83999999999997</v>
      </c>
    </row>
    <row r="12725" spans="1:7" s="36" customFormat="1" ht="30.75" customHeight="1">
      <c r="A12725" s="684"/>
      <c r="B12725" s="684"/>
      <c r="C12725" s="683"/>
      <c r="D12725" s="685"/>
      <c r="E12725" s="686" t="s">
        <v>1108</v>
      </c>
      <c r="F12725" s="686"/>
      <c r="G12725" s="686"/>
    </row>
    <row r="12726" spans="1:7" s="36" customFormat="1">
      <c r="A12726" s="684">
        <v>2</v>
      </c>
      <c r="B12726" s="684" t="s">
        <v>107</v>
      </c>
      <c r="C12726" s="683"/>
      <c r="D12726" s="685" t="s">
        <v>1105</v>
      </c>
      <c r="E12726" s="584">
        <v>227.92</v>
      </c>
      <c r="F12726" s="571" t="s">
        <v>111</v>
      </c>
      <c r="G12726" s="13">
        <f>SUM(A12726*E12726)</f>
        <v>455.84</v>
      </c>
    </row>
    <row r="12727" spans="1:7" s="36" customFormat="1" ht="70.5" customHeight="1">
      <c r="A12727" s="684"/>
      <c r="B12727" s="684"/>
      <c r="C12727" s="683"/>
      <c r="D12727" s="685"/>
      <c r="E12727" s="686" t="s">
        <v>1109</v>
      </c>
      <c r="F12727" s="686"/>
      <c r="G12727" s="686"/>
    </row>
    <row r="12728" spans="1:7">
      <c r="A12728" s="674">
        <v>2</v>
      </c>
      <c r="B12728" s="674" t="s">
        <v>72</v>
      </c>
      <c r="C12728" s="676" t="s">
        <v>44</v>
      </c>
      <c r="D12728" s="678" t="s">
        <v>1363</v>
      </c>
      <c r="E12728" s="584">
        <v>478.28</v>
      </c>
      <c r="F12728" s="571" t="s">
        <v>75</v>
      </c>
      <c r="G12728" s="13">
        <f>SUM(A12728*E12728)</f>
        <v>956.56</v>
      </c>
    </row>
    <row r="12729" spans="1:7" ht="45.75" customHeight="1">
      <c r="A12729" s="675"/>
      <c r="B12729" s="675"/>
      <c r="C12729" s="677"/>
      <c r="D12729" s="679"/>
      <c r="E12729" s="680" t="s">
        <v>1364</v>
      </c>
      <c r="F12729" s="681"/>
      <c r="G12729" s="682"/>
    </row>
    <row r="12730" spans="1:7">
      <c r="A12730" s="676">
        <v>1</v>
      </c>
      <c r="B12730" s="676" t="s">
        <v>89</v>
      </c>
      <c r="C12730" s="674" t="s">
        <v>47</v>
      </c>
      <c r="D12730" s="678" t="s">
        <v>85</v>
      </c>
      <c r="E12730" s="584">
        <v>1109.46</v>
      </c>
      <c r="F12730" s="571" t="s">
        <v>75</v>
      </c>
      <c r="G12730" s="13">
        <f>SUM(A12730*E12730)</f>
        <v>1109.46</v>
      </c>
    </row>
    <row r="12731" spans="1:7" ht="30.75" customHeight="1">
      <c r="A12731" s="677"/>
      <c r="B12731" s="677"/>
      <c r="C12731" s="675"/>
      <c r="D12731" s="679"/>
      <c r="E12731" s="728" t="s">
        <v>86</v>
      </c>
      <c r="F12731" s="729"/>
      <c r="G12731" s="730"/>
    </row>
    <row r="12732" spans="1:7">
      <c r="A12732" s="676">
        <v>4</v>
      </c>
      <c r="B12732" s="676" t="s">
        <v>72</v>
      </c>
      <c r="C12732" s="674" t="s">
        <v>50</v>
      </c>
      <c r="D12732" s="678" t="s">
        <v>1365</v>
      </c>
      <c r="E12732" s="584">
        <v>2882</v>
      </c>
      <c r="F12732" s="571" t="s">
        <v>75</v>
      </c>
      <c r="G12732" s="13">
        <f>SUM(A12732*E12732)</f>
        <v>11528</v>
      </c>
    </row>
    <row r="12733" spans="1:7" ht="30.75" customHeight="1">
      <c r="A12733" s="677"/>
      <c r="B12733" s="677"/>
      <c r="C12733" s="675"/>
      <c r="D12733" s="679"/>
      <c r="E12733" s="728" t="s">
        <v>1366</v>
      </c>
      <c r="F12733" s="729"/>
      <c r="G12733" s="730"/>
    </row>
    <row r="12734" spans="1:7" s="36" customFormat="1" ht="24.75" customHeight="1">
      <c r="A12734" s="676"/>
      <c r="B12734" s="676"/>
      <c r="C12734" s="674" t="s">
        <v>54</v>
      </c>
      <c r="D12734" s="678" t="s">
        <v>98</v>
      </c>
      <c r="E12734" s="39"/>
      <c r="F12734" s="40"/>
      <c r="G12734" s="41"/>
    </row>
    <row r="12735" spans="1:7" s="36" customFormat="1">
      <c r="A12735" s="677"/>
      <c r="B12735" s="677"/>
      <c r="C12735" s="675"/>
      <c r="D12735" s="679"/>
      <c r="E12735" s="42"/>
      <c r="F12735" s="43"/>
      <c r="G12735" s="44"/>
    </row>
    <row r="12736" spans="1:7" s="36" customFormat="1">
      <c r="A12736" s="676">
        <v>4</v>
      </c>
      <c r="B12736" s="676" t="s">
        <v>72</v>
      </c>
      <c r="C12736" s="674" t="s">
        <v>99</v>
      </c>
      <c r="D12736" s="678" t="s">
        <v>100</v>
      </c>
      <c r="E12736" s="584">
        <v>271.92</v>
      </c>
      <c r="F12736" s="571" t="s">
        <v>75</v>
      </c>
      <c r="G12736" s="13">
        <f>SUM(A12736*E12736)</f>
        <v>1087.68</v>
      </c>
    </row>
    <row r="12737" spans="1:7" s="36" customFormat="1" ht="33" customHeight="1">
      <c r="A12737" s="677"/>
      <c r="B12737" s="677"/>
      <c r="C12737" s="675"/>
      <c r="D12737" s="679"/>
      <c r="E12737" s="680" t="s">
        <v>101</v>
      </c>
      <c r="F12737" s="681"/>
      <c r="G12737" s="682"/>
    </row>
    <row r="12738" spans="1:7" s="36" customFormat="1">
      <c r="A12738" s="676">
        <v>4</v>
      </c>
      <c r="B12738" s="676" t="s">
        <v>72</v>
      </c>
      <c r="C12738" s="674" t="s">
        <v>102</v>
      </c>
      <c r="D12738" s="678" t="s">
        <v>103</v>
      </c>
      <c r="E12738" s="584">
        <v>365.42</v>
      </c>
      <c r="F12738" s="571" t="s">
        <v>75</v>
      </c>
      <c r="G12738" s="13">
        <f>SUM(A12738*E12738)</f>
        <v>1461.68</v>
      </c>
    </row>
    <row r="12739" spans="1:7" s="36" customFormat="1" ht="27" customHeight="1">
      <c r="A12739" s="677"/>
      <c r="B12739" s="677"/>
      <c r="C12739" s="675"/>
      <c r="D12739" s="679"/>
      <c r="E12739" s="680" t="s">
        <v>104</v>
      </c>
      <c r="F12739" s="681"/>
      <c r="G12739" s="682"/>
    </row>
    <row r="12740" spans="1:7">
      <c r="A12740" s="676">
        <v>1</v>
      </c>
      <c r="B12740" s="676" t="s">
        <v>89</v>
      </c>
      <c r="C12740" s="674" t="s">
        <v>57</v>
      </c>
      <c r="D12740" s="678" t="s">
        <v>1367</v>
      </c>
      <c r="E12740" s="584">
        <v>10322</v>
      </c>
      <c r="F12740" s="571" t="s">
        <v>75</v>
      </c>
      <c r="G12740" s="13">
        <f>SUM(A12740*E12740)</f>
        <v>10322</v>
      </c>
    </row>
    <row r="12741" spans="1:7" ht="30.75" customHeight="1">
      <c r="A12741" s="677"/>
      <c r="B12741" s="677"/>
      <c r="C12741" s="675"/>
      <c r="D12741" s="679"/>
      <c r="E12741" s="728" t="s">
        <v>1368</v>
      </c>
      <c r="F12741" s="729"/>
      <c r="G12741" s="730"/>
    </row>
    <row r="12742" spans="1:7" s="36" customFormat="1" ht="24.75" customHeight="1">
      <c r="A12742" s="676"/>
      <c r="B12742" s="676"/>
      <c r="C12742" s="674" t="s">
        <v>60</v>
      </c>
      <c r="D12742" s="678" t="s">
        <v>1369</v>
      </c>
      <c r="E12742" s="39"/>
      <c r="F12742" s="40"/>
      <c r="G12742" s="41"/>
    </row>
    <row r="12743" spans="1:7" s="36" customFormat="1" ht="71.25" customHeight="1">
      <c r="A12743" s="677"/>
      <c r="B12743" s="677"/>
      <c r="C12743" s="675"/>
      <c r="D12743" s="679"/>
      <c r="E12743" s="42"/>
      <c r="F12743" s="43"/>
      <c r="G12743" s="44"/>
    </row>
    <row r="12744" spans="1:7" s="36" customFormat="1">
      <c r="A12744" s="676">
        <v>2</v>
      </c>
      <c r="B12744" s="676" t="s">
        <v>72</v>
      </c>
      <c r="C12744" s="674" t="s">
        <v>99</v>
      </c>
      <c r="D12744" s="678" t="s">
        <v>1370</v>
      </c>
      <c r="E12744" s="584">
        <v>21990</v>
      </c>
      <c r="F12744" s="571" t="s">
        <v>75</v>
      </c>
      <c r="G12744" s="13">
        <f>SUM(A12744*E12744)</f>
        <v>43980</v>
      </c>
    </row>
    <row r="12745" spans="1:7" s="36" customFormat="1" ht="33" customHeight="1">
      <c r="A12745" s="677"/>
      <c r="B12745" s="677"/>
      <c r="C12745" s="675"/>
      <c r="D12745" s="679"/>
      <c r="E12745" s="680" t="s">
        <v>1371</v>
      </c>
      <c r="F12745" s="681"/>
      <c r="G12745" s="682"/>
    </row>
    <row r="12746" spans="1:7">
      <c r="A12746" s="676">
        <v>2</v>
      </c>
      <c r="B12746" s="676" t="s">
        <v>72</v>
      </c>
      <c r="C12746" s="674" t="s">
        <v>63</v>
      </c>
      <c r="D12746" s="678" t="s">
        <v>1372</v>
      </c>
      <c r="E12746" s="584">
        <v>3432</v>
      </c>
      <c r="F12746" s="571" t="s">
        <v>75</v>
      </c>
      <c r="G12746" s="13">
        <f>SUM(A12746*E12746)</f>
        <v>6864</v>
      </c>
    </row>
    <row r="12747" spans="1:7" ht="30.75" customHeight="1">
      <c r="A12747" s="677"/>
      <c r="B12747" s="677"/>
      <c r="C12747" s="675"/>
      <c r="D12747" s="679"/>
      <c r="E12747" s="728" t="s">
        <v>1373</v>
      </c>
      <c r="F12747" s="729"/>
      <c r="G12747" s="730"/>
    </row>
    <row r="12748" spans="1:7" s="25" customFormat="1">
      <c r="A12748" s="674">
        <v>1</v>
      </c>
      <c r="B12748" s="674" t="s">
        <v>89</v>
      </c>
      <c r="C12748" s="674" t="s">
        <v>66</v>
      </c>
      <c r="D12748" s="678" t="s">
        <v>862</v>
      </c>
      <c r="E12748" s="584">
        <v>11477.4</v>
      </c>
      <c r="F12748" s="571" t="s">
        <v>75</v>
      </c>
      <c r="G12748" s="20">
        <f>A12748*E12748</f>
        <v>11477.4</v>
      </c>
    </row>
    <row r="12749" spans="1:7" s="25" customFormat="1" ht="160.5" customHeight="1">
      <c r="A12749" s="675"/>
      <c r="B12749" s="675"/>
      <c r="C12749" s="675"/>
      <c r="D12749" s="679"/>
      <c r="E12749" s="687" t="s">
        <v>863</v>
      </c>
      <c r="F12749" s="688"/>
      <c r="G12749" s="689"/>
    </row>
    <row r="12750" spans="1:7" s="30" customFormat="1" ht="40.5" customHeight="1">
      <c r="A12750" s="586"/>
      <c r="B12750" s="586"/>
      <c r="C12750" s="3"/>
      <c r="D12750" s="91"/>
      <c r="E12750" s="586"/>
      <c r="F12750" s="28" t="s">
        <v>320</v>
      </c>
      <c r="G12750" s="233">
        <v>158950</v>
      </c>
    </row>
    <row r="12751" spans="1:7">
      <c r="A12751" s="448"/>
      <c r="B12751" s="449"/>
      <c r="C12751" s="450"/>
      <c r="D12751" s="8" t="s">
        <v>1374</v>
      </c>
      <c r="E12751" s="574"/>
      <c r="F12751" s="451"/>
      <c r="G12751" s="452"/>
    </row>
    <row r="12752" spans="1:7">
      <c r="A12752" s="676"/>
      <c r="B12752" s="676"/>
      <c r="C12752" s="674" t="s">
        <v>11</v>
      </c>
      <c r="D12752" s="678" t="s">
        <v>1375</v>
      </c>
      <c r="E12752" s="704"/>
      <c r="F12752" s="705"/>
      <c r="G12752" s="706"/>
    </row>
    <row r="12753" spans="1:7" ht="73.5" customHeight="1">
      <c r="A12753" s="677"/>
      <c r="B12753" s="677"/>
      <c r="C12753" s="675"/>
      <c r="D12753" s="679"/>
      <c r="E12753" s="707"/>
      <c r="F12753" s="708"/>
      <c r="G12753" s="709"/>
    </row>
    <row r="12754" spans="1:7">
      <c r="A12754" s="558">
        <v>50</v>
      </c>
      <c r="B12754" s="558" t="s">
        <v>107</v>
      </c>
      <c r="C12754" s="674" t="s">
        <v>154</v>
      </c>
      <c r="D12754" s="562" t="s">
        <v>1376</v>
      </c>
      <c r="E12754" s="584">
        <v>137</v>
      </c>
      <c r="F12754" s="571" t="s">
        <v>111</v>
      </c>
      <c r="G12754" s="13">
        <f>SUM(A12754*E12754)</f>
        <v>6850</v>
      </c>
    </row>
    <row r="12755" spans="1:7" ht="27.75" customHeight="1">
      <c r="A12755" s="559"/>
      <c r="B12755" s="559"/>
      <c r="C12755" s="675"/>
      <c r="D12755" s="568"/>
      <c r="E12755" s="680" t="s">
        <v>1377</v>
      </c>
      <c r="F12755" s="681"/>
      <c r="G12755" s="682"/>
    </row>
    <row r="12756" spans="1:7">
      <c r="A12756" s="676">
        <v>50</v>
      </c>
      <c r="B12756" s="676" t="s">
        <v>107</v>
      </c>
      <c r="C12756" s="674" t="s">
        <v>157</v>
      </c>
      <c r="D12756" s="678" t="s">
        <v>195</v>
      </c>
      <c r="E12756" s="584">
        <v>226</v>
      </c>
      <c r="F12756" s="571" t="s">
        <v>111</v>
      </c>
      <c r="G12756" s="13">
        <f>SUM(A12756*E12756)</f>
        <v>11300</v>
      </c>
    </row>
    <row r="12757" spans="1:7" ht="24.75" customHeight="1">
      <c r="A12757" s="677"/>
      <c r="B12757" s="677"/>
      <c r="C12757" s="675"/>
      <c r="D12757" s="679"/>
      <c r="E12757" s="680" t="s">
        <v>196</v>
      </c>
      <c r="F12757" s="681"/>
      <c r="G12757" s="682"/>
    </row>
    <row r="12758" spans="1:7">
      <c r="A12758" s="558">
        <v>96</v>
      </c>
      <c r="B12758" s="558" t="s">
        <v>107</v>
      </c>
      <c r="C12758" s="560" t="s">
        <v>197</v>
      </c>
      <c r="D12758" s="562" t="s">
        <v>193</v>
      </c>
      <c r="E12758" s="584">
        <v>486</v>
      </c>
      <c r="F12758" s="571" t="s">
        <v>111</v>
      </c>
      <c r="G12758" s="13">
        <f>SUM(A12758*E12758)</f>
        <v>46656</v>
      </c>
    </row>
    <row r="12759" spans="1:7" ht="30.75" customHeight="1">
      <c r="A12759" s="559"/>
      <c r="B12759" s="559"/>
      <c r="C12759" s="561"/>
      <c r="D12759" s="568"/>
      <c r="E12759" s="680" t="s">
        <v>194</v>
      </c>
      <c r="F12759" s="681"/>
      <c r="G12759" s="682"/>
    </row>
    <row r="12760" spans="1:7" ht="18" customHeight="1">
      <c r="A12760" s="676">
        <v>2</v>
      </c>
      <c r="B12760" s="676" t="s">
        <v>72</v>
      </c>
      <c r="C12760" s="674"/>
      <c r="D12760" s="678" t="s">
        <v>113</v>
      </c>
      <c r="E12760" s="584">
        <v>14748</v>
      </c>
      <c r="F12760" s="571" t="s">
        <v>75</v>
      </c>
      <c r="G12760" s="13">
        <f>SUM(A12760*E12760)</f>
        <v>29496</v>
      </c>
    </row>
    <row r="12761" spans="1:7" ht="184.5" customHeight="1">
      <c r="A12761" s="677"/>
      <c r="B12761" s="677"/>
      <c r="C12761" s="675"/>
      <c r="D12761" s="679"/>
      <c r="E12761" s="680" t="s">
        <v>114</v>
      </c>
      <c r="F12761" s="681"/>
      <c r="G12761" s="682"/>
    </row>
    <row r="12762" spans="1:7" s="30" customFormat="1" ht="40.5" customHeight="1">
      <c r="A12762" s="586"/>
      <c r="B12762" s="586"/>
      <c r="C12762" s="3"/>
      <c r="D12762" s="91"/>
      <c r="E12762" s="586"/>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10" t="s">
        <v>0</v>
      </c>
      <c r="B13279" s="710"/>
      <c r="C13279" s="710"/>
      <c r="D13279" s="710"/>
      <c r="E13279" s="710"/>
      <c r="F13279" s="710"/>
      <c r="G13279" s="710"/>
    </row>
    <row r="13280" spans="1:7">
      <c r="A13280" s="711" t="s">
        <v>1</v>
      </c>
      <c r="B13280" s="711"/>
      <c r="C13280" s="711"/>
      <c r="D13280" s="711"/>
      <c r="E13280" s="711"/>
      <c r="F13280" s="711"/>
      <c r="G13280" s="711"/>
    </row>
    <row r="13281" spans="1:7" ht="30.75" customHeight="1">
      <c r="A13281" s="1" t="s">
        <v>2</v>
      </c>
      <c r="B13281" s="576"/>
      <c r="C13281" s="576"/>
      <c r="D13281" s="735" t="s">
        <v>1354</v>
      </c>
      <c r="E13281" s="735"/>
      <c r="F13281" s="735"/>
      <c r="G13281" s="735"/>
    </row>
    <row r="13282" spans="1:7" ht="30" customHeight="1">
      <c r="A13282" s="713" t="s">
        <v>3</v>
      </c>
      <c r="B13282" s="714"/>
      <c r="C13282" s="3" t="s">
        <v>4</v>
      </c>
      <c r="D13282" s="586" t="s">
        <v>5</v>
      </c>
      <c r="E13282" s="586" t="s">
        <v>6</v>
      </c>
      <c r="F13282" s="586" t="s">
        <v>7</v>
      </c>
      <c r="G13282" s="5" t="s">
        <v>8</v>
      </c>
    </row>
    <row r="13283" spans="1:7">
      <c r="A13283" s="586"/>
      <c r="B13283" s="586"/>
      <c r="C13283" s="3"/>
      <c r="D13283" s="104" t="s">
        <v>9</v>
      </c>
      <c r="E13283" s="586"/>
      <c r="F13283" s="586"/>
      <c r="G13283" s="5"/>
    </row>
    <row r="13284" spans="1:7" s="24" customFormat="1" ht="16.5" customHeight="1">
      <c r="A13284" s="674">
        <v>528</v>
      </c>
      <c r="B13284" s="674" t="s">
        <v>39</v>
      </c>
      <c r="C13284" s="676" t="s">
        <v>11</v>
      </c>
      <c r="D13284" s="678" t="s">
        <v>149</v>
      </c>
      <c r="E13284" s="584">
        <v>121</v>
      </c>
      <c r="F13284" s="571" t="s">
        <v>42</v>
      </c>
      <c r="G13284" s="20">
        <f>SUM(A13284*E13284/100)</f>
        <v>638.88</v>
      </c>
    </row>
    <row r="13285" spans="1:7" s="24" customFormat="1" ht="18" customHeight="1">
      <c r="A13285" s="675"/>
      <c r="B13285" s="675"/>
      <c r="C13285" s="677"/>
      <c r="D13285" s="679"/>
      <c r="E13285" s="687" t="s">
        <v>150</v>
      </c>
      <c r="F13285" s="688"/>
      <c r="G13285" s="689"/>
    </row>
    <row r="13286" spans="1:7" s="25" customFormat="1">
      <c r="A13286" s="674">
        <v>82</v>
      </c>
      <c r="B13286" s="674" t="s">
        <v>10</v>
      </c>
      <c r="C13286" s="676" t="s">
        <v>15</v>
      </c>
      <c r="D13286" s="678" t="s">
        <v>146</v>
      </c>
      <c r="E13286" s="584">
        <v>3327.5</v>
      </c>
      <c r="F13286" s="571" t="s">
        <v>147</v>
      </c>
      <c r="G13286" s="20">
        <f>SUM(A13286*E13286/100)</f>
        <v>2728.55</v>
      </c>
    </row>
    <row r="13287" spans="1:7" s="25" customFormat="1" ht="29.25" customHeight="1">
      <c r="A13287" s="675"/>
      <c r="B13287" s="675"/>
      <c r="C13287" s="677"/>
      <c r="D13287" s="679"/>
      <c r="E13287" s="680" t="s">
        <v>148</v>
      </c>
      <c r="F13287" s="681"/>
      <c r="G13287" s="682"/>
    </row>
    <row r="13288" spans="1:7">
      <c r="A13288" s="674">
        <v>288</v>
      </c>
      <c r="B13288" s="674" t="s">
        <v>39</v>
      </c>
      <c r="C13288" s="676" t="s">
        <v>18</v>
      </c>
      <c r="D13288" s="678" t="s">
        <v>144</v>
      </c>
      <c r="E13288" s="584">
        <v>5445</v>
      </c>
      <c r="F13288" s="571" t="s">
        <v>42</v>
      </c>
      <c r="G13288" s="20">
        <f>SUM(A13288*E13288/100)</f>
        <v>15681.6</v>
      </c>
    </row>
    <row r="13289" spans="1:7" ht="44.25" customHeight="1">
      <c r="A13289" s="675"/>
      <c r="B13289" s="675"/>
      <c r="C13289" s="677"/>
      <c r="D13289" s="679"/>
      <c r="E13289" s="680" t="s">
        <v>145</v>
      </c>
      <c r="F13289" s="681"/>
      <c r="G13289" s="682"/>
    </row>
    <row r="13290" spans="1:7">
      <c r="A13290" s="740">
        <v>6.75</v>
      </c>
      <c r="B13290" s="676" t="s">
        <v>24</v>
      </c>
      <c r="C13290" s="674" t="s">
        <v>21</v>
      </c>
      <c r="D13290" s="678" t="s">
        <v>328</v>
      </c>
      <c r="E13290" s="584">
        <v>3850</v>
      </c>
      <c r="F13290" s="571" t="s">
        <v>329</v>
      </c>
      <c r="G13290" s="20">
        <f>SUM(A13290*E13290)</f>
        <v>25987.5</v>
      </c>
    </row>
    <row r="13291" spans="1:7" ht="27.75" customHeight="1">
      <c r="A13291" s="741"/>
      <c r="B13291" s="677"/>
      <c r="C13291" s="675"/>
      <c r="D13291" s="679"/>
      <c r="E13291" s="680" t="s">
        <v>330</v>
      </c>
      <c r="F13291" s="681"/>
      <c r="G13291" s="682"/>
    </row>
    <row r="13292" spans="1:7">
      <c r="A13292" s="740">
        <v>2.98</v>
      </c>
      <c r="B13292" s="676" t="s">
        <v>24</v>
      </c>
      <c r="C13292" s="674" t="s">
        <v>25</v>
      </c>
      <c r="D13292" s="678" t="s">
        <v>596</v>
      </c>
      <c r="E13292" s="584">
        <v>3575</v>
      </c>
      <c r="F13292" s="571" t="s">
        <v>329</v>
      </c>
      <c r="G13292" s="20">
        <f>SUM(A13292*E13292)</f>
        <v>10653.5</v>
      </c>
    </row>
    <row r="13293" spans="1:7" ht="27" customHeight="1">
      <c r="A13293" s="741"/>
      <c r="B13293" s="677"/>
      <c r="C13293" s="675"/>
      <c r="D13293" s="679"/>
      <c r="E13293" s="680" t="s">
        <v>597</v>
      </c>
      <c r="F13293" s="681"/>
      <c r="G13293" s="682"/>
    </row>
    <row r="13294" spans="1:7">
      <c r="A13294" s="676">
        <v>9.73</v>
      </c>
      <c r="B13294" s="676" t="s">
        <v>24</v>
      </c>
      <c r="C13294" s="674" t="s">
        <v>29</v>
      </c>
      <c r="D13294" s="678" t="s">
        <v>598</v>
      </c>
      <c r="E13294" s="584">
        <v>186.34</v>
      </c>
      <c r="F13294" s="571" t="s">
        <v>329</v>
      </c>
      <c r="G13294" s="20">
        <f>SUM(A13294*E13294)</f>
        <v>1813.0882000000001</v>
      </c>
    </row>
    <row r="13295" spans="1:7" ht="33.75" customHeight="1">
      <c r="A13295" s="677"/>
      <c r="B13295" s="677"/>
      <c r="C13295" s="675"/>
      <c r="D13295" s="679"/>
      <c r="E13295" s="680" t="s">
        <v>599</v>
      </c>
      <c r="F13295" s="681"/>
      <c r="G13295" s="682"/>
    </row>
    <row r="13296" spans="1:7">
      <c r="A13296" s="676">
        <v>575</v>
      </c>
      <c r="B13296" s="676" t="s">
        <v>39</v>
      </c>
      <c r="C13296" s="674" t="s">
        <v>33</v>
      </c>
      <c r="D13296" s="678" t="s">
        <v>600</v>
      </c>
      <c r="E13296" s="584">
        <v>7607.25</v>
      </c>
      <c r="F13296" s="571" t="s">
        <v>42</v>
      </c>
      <c r="G13296" s="20">
        <f>SUM(A13296*E13296/100)</f>
        <v>43741.6875</v>
      </c>
    </row>
    <row r="13297" spans="1:7" ht="102" customHeight="1">
      <c r="A13297" s="677"/>
      <c r="B13297" s="677"/>
      <c r="C13297" s="675"/>
      <c r="D13297" s="679"/>
      <c r="E13297" s="680" t="s">
        <v>601</v>
      </c>
      <c r="F13297" s="681"/>
      <c r="G13297" s="682"/>
    </row>
    <row r="13298" spans="1:7" s="25" customFormat="1">
      <c r="A13298" s="674">
        <v>528</v>
      </c>
      <c r="B13298" s="674" t="s">
        <v>39</v>
      </c>
      <c r="C13298" s="676" t="s">
        <v>36</v>
      </c>
      <c r="D13298" s="678" t="s">
        <v>151</v>
      </c>
      <c r="E13298" s="584">
        <v>660</v>
      </c>
      <c r="F13298" s="571" t="s">
        <v>42</v>
      </c>
      <c r="G13298" s="20">
        <f>SUM(A13298*E13298/100)</f>
        <v>3484.8</v>
      </c>
    </row>
    <row r="13299" spans="1:7" s="25" customFormat="1" ht="17.25" customHeight="1">
      <c r="A13299" s="675"/>
      <c r="B13299" s="675"/>
      <c r="C13299" s="677"/>
      <c r="D13299" s="679"/>
      <c r="E13299" s="687" t="s">
        <v>152</v>
      </c>
      <c r="F13299" s="688"/>
      <c r="G13299" s="689"/>
    </row>
    <row r="13300" spans="1:7" ht="15" customHeight="1">
      <c r="A13300" s="676">
        <v>71</v>
      </c>
      <c r="B13300" s="676" t="s">
        <v>10</v>
      </c>
      <c r="C13300" s="674" t="s">
        <v>40</v>
      </c>
      <c r="D13300" s="678" t="s">
        <v>37</v>
      </c>
      <c r="E13300" s="584">
        <v>12674.36</v>
      </c>
      <c r="F13300" s="571" t="s">
        <v>13</v>
      </c>
      <c r="G13300" s="20">
        <f>SUM(A13300*E13300/100)</f>
        <v>8998.7956000000013</v>
      </c>
    </row>
    <row r="13301" spans="1:7" ht="29.25" customHeight="1">
      <c r="A13301" s="677"/>
      <c r="B13301" s="677"/>
      <c r="C13301" s="675"/>
      <c r="D13301" s="679"/>
      <c r="E13301" s="680" t="s">
        <v>38</v>
      </c>
      <c r="F13301" s="681"/>
      <c r="G13301" s="682"/>
    </row>
    <row r="13302" spans="1:7" s="24" customFormat="1" ht="15" customHeight="1">
      <c r="A13302" s="674">
        <v>880</v>
      </c>
      <c r="B13302" s="674" t="s">
        <v>39</v>
      </c>
      <c r="C13302" s="676" t="s">
        <v>44</v>
      </c>
      <c r="D13302" s="678" t="s">
        <v>1322</v>
      </c>
      <c r="E13302" s="584">
        <v>2206.6</v>
      </c>
      <c r="F13302" s="571" t="s">
        <v>42</v>
      </c>
      <c r="G13302" s="20">
        <f>SUM(A13302*E13302/100)</f>
        <v>19418.080000000002</v>
      </c>
    </row>
    <row r="13303" spans="1:7" s="24" customFormat="1" ht="27" customHeight="1">
      <c r="A13303" s="675"/>
      <c r="B13303" s="675"/>
      <c r="C13303" s="677"/>
      <c r="D13303" s="679"/>
      <c r="E13303" s="687" t="s">
        <v>43</v>
      </c>
      <c r="F13303" s="688"/>
      <c r="G13303" s="689"/>
    </row>
    <row r="13304" spans="1:7" s="24" customFormat="1" ht="18" customHeight="1">
      <c r="A13304" s="560">
        <v>880</v>
      </c>
      <c r="B13304" s="560" t="s">
        <v>39</v>
      </c>
      <c r="C13304" s="558" t="s">
        <v>47</v>
      </c>
      <c r="D13304" s="678" t="s">
        <v>45</v>
      </c>
      <c r="E13304" s="571">
        <v>2197.52</v>
      </c>
      <c r="F13304" s="571" t="s">
        <v>42</v>
      </c>
      <c r="G13304" s="20">
        <f>SUM(A13304*E13304/100)</f>
        <v>19338.175999999999</v>
      </c>
    </row>
    <row r="13305" spans="1:7" s="24" customFormat="1" ht="30" customHeight="1">
      <c r="A13305" s="561"/>
      <c r="B13305" s="561"/>
      <c r="C13305" s="559"/>
      <c r="D13305" s="679"/>
      <c r="E13305" s="687" t="s">
        <v>46</v>
      </c>
      <c r="F13305" s="688"/>
      <c r="G13305" s="689"/>
    </row>
    <row r="13306" spans="1:7" s="25" customFormat="1">
      <c r="A13306" s="674">
        <v>23</v>
      </c>
      <c r="B13306" s="674" t="s">
        <v>39</v>
      </c>
      <c r="C13306" s="676" t="s">
        <v>50</v>
      </c>
      <c r="D13306" s="678" t="s">
        <v>164</v>
      </c>
      <c r="E13306" s="584">
        <v>1273.76</v>
      </c>
      <c r="F13306" s="571" t="s">
        <v>165</v>
      </c>
      <c r="G13306" s="20">
        <f>SUM(A13306*E13306)</f>
        <v>29296.48</v>
      </c>
    </row>
    <row r="13307" spans="1:7" s="25" customFormat="1" ht="66.75" customHeight="1">
      <c r="A13307" s="675"/>
      <c r="B13307" s="675"/>
      <c r="C13307" s="677"/>
      <c r="D13307" s="679"/>
      <c r="E13307" s="680" t="s">
        <v>166</v>
      </c>
      <c r="F13307" s="681"/>
      <c r="G13307" s="682"/>
    </row>
    <row r="13308" spans="1:7">
      <c r="A13308" s="674">
        <v>2112</v>
      </c>
      <c r="B13308" s="674" t="s">
        <v>39</v>
      </c>
      <c r="C13308" s="676" t="s">
        <v>54</v>
      </c>
      <c r="D13308" s="678" t="s">
        <v>1313</v>
      </c>
      <c r="E13308" s="584">
        <v>1079.6500000000001</v>
      </c>
      <c r="F13308" s="571" t="s">
        <v>42</v>
      </c>
      <c r="G13308" s="13">
        <f>SUM(A13308*E13308/100)</f>
        <v>22802.208000000002</v>
      </c>
    </row>
    <row r="13309" spans="1:7" ht="27.75" customHeight="1">
      <c r="A13309" s="675"/>
      <c r="B13309" s="675"/>
      <c r="C13309" s="677"/>
      <c r="D13309" s="679"/>
      <c r="E13309" s="680" t="s">
        <v>59</v>
      </c>
      <c r="F13309" s="681"/>
      <c r="G13309" s="682"/>
    </row>
    <row r="13310" spans="1:7" s="200" customFormat="1">
      <c r="A13310" s="676">
        <v>120</v>
      </c>
      <c r="B13310" s="676" t="s">
        <v>39</v>
      </c>
      <c r="C13310" s="560" t="s">
        <v>57</v>
      </c>
      <c r="D13310" s="678" t="s">
        <v>264</v>
      </c>
      <c r="E13310" s="584">
        <v>30509.77</v>
      </c>
      <c r="F13310" s="571" t="s">
        <v>42</v>
      </c>
      <c r="G13310" s="20">
        <f>SUM(A13310*E13310/100)</f>
        <v>36611.724000000002</v>
      </c>
    </row>
    <row r="13311" spans="1:7" s="200" customFormat="1" ht="127.5" customHeight="1">
      <c r="A13311" s="677"/>
      <c r="B13311" s="677"/>
      <c r="C13311" s="561"/>
      <c r="D13311" s="679"/>
      <c r="E13311" s="680" t="s">
        <v>159</v>
      </c>
      <c r="F13311" s="681"/>
      <c r="G13311" s="682"/>
    </row>
    <row r="13312" spans="1:7">
      <c r="A13312" s="676">
        <v>3240</v>
      </c>
      <c r="B13312" s="676" t="s">
        <v>10</v>
      </c>
      <c r="C13312" s="674" t="s">
        <v>60</v>
      </c>
      <c r="D13312" s="678" t="s">
        <v>202</v>
      </c>
      <c r="E13312" s="584">
        <v>1720.66</v>
      </c>
      <c r="F13312" s="571" t="s">
        <v>13</v>
      </c>
      <c r="G13312" s="20">
        <f>SUM(A13312*E13312/100)</f>
        <v>55749.384000000005</v>
      </c>
    </row>
    <row r="13313" spans="1:7" ht="49.5" customHeight="1">
      <c r="A13313" s="677"/>
      <c r="B13313" s="677"/>
      <c r="C13313" s="675"/>
      <c r="D13313" s="679"/>
      <c r="E13313" s="680" t="s">
        <v>203</v>
      </c>
      <c r="F13313" s="681"/>
      <c r="G13313" s="682"/>
    </row>
    <row r="13314" spans="1:7" ht="15" customHeight="1">
      <c r="A13314" s="676">
        <v>1080</v>
      </c>
      <c r="B13314" s="676" t="s">
        <v>10</v>
      </c>
      <c r="C13314" s="674" t="s">
        <v>63</v>
      </c>
      <c r="D13314" s="678" t="s">
        <v>22</v>
      </c>
      <c r="E13314" s="584">
        <v>8122.95</v>
      </c>
      <c r="F13314" s="571" t="s">
        <v>13</v>
      </c>
      <c r="G13314" s="20">
        <f>SUM(A13314*E13314/100)</f>
        <v>87727.86</v>
      </c>
    </row>
    <row r="13315" spans="1:7" ht="39" customHeight="1">
      <c r="A13315" s="677"/>
      <c r="B13315" s="677"/>
      <c r="C13315" s="675"/>
      <c r="D13315" s="679"/>
      <c r="E13315" s="680" t="s">
        <v>23</v>
      </c>
      <c r="F13315" s="681"/>
      <c r="G13315" s="682"/>
    </row>
    <row r="13316" spans="1:7" ht="51">
      <c r="A13316" s="558"/>
      <c r="B13316" s="558"/>
      <c r="C13316" s="560" t="s">
        <v>66</v>
      </c>
      <c r="D13316" s="562" t="s">
        <v>153</v>
      </c>
      <c r="E13316" s="704"/>
      <c r="F13316" s="705"/>
      <c r="G13316" s="706"/>
    </row>
    <row r="13317" spans="1:7">
      <c r="A13317" s="676">
        <v>400</v>
      </c>
      <c r="B13317" s="676" t="s">
        <v>39</v>
      </c>
      <c r="C13317" s="674" t="s">
        <v>154</v>
      </c>
      <c r="D13317" s="678" t="s">
        <v>158</v>
      </c>
      <c r="E13317" s="584">
        <v>3275.5</v>
      </c>
      <c r="F13317" s="571" t="s">
        <v>42</v>
      </c>
      <c r="G13317" s="20">
        <f>SUM(A13317*E13317/100)</f>
        <v>13102</v>
      </c>
    </row>
    <row r="13318" spans="1:7" ht="27" customHeight="1">
      <c r="A13318" s="677"/>
      <c r="B13318" s="677"/>
      <c r="C13318" s="675"/>
      <c r="D13318" s="679"/>
      <c r="E13318" s="680" t="s">
        <v>159</v>
      </c>
      <c r="F13318" s="681"/>
      <c r="G13318" s="682"/>
    </row>
    <row r="13319" spans="1:7">
      <c r="A13319" s="674">
        <v>477</v>
      </c>
      <c r="B13319" s="674" t="s">
        <v>39</v>
      </c>
      <c r="C13319" s="676" t="s">
        <v>69</v>
      </c>
      <c r="D13319" s="678" t="s">
        <v>170</v>
      </c>
      <c r="E13319" s="584">
        <v>1160.06</v>
      </c>
      <c r="F13319" s="571" t="s">
        <v>42</v>
      </c>
      <c r="G13319" s="13">
        <f>SUM(A13319*E13319/100)</f>
        <v>5533.4862000000003</v>
      </c>
    </row>
    <row r="13320" spans="1:7" ht="30.75" customHeight="1">
      <c r="A13320" s="675"/>
      <c r="B13320" s="675"/>
      <c r="C13320" s="677"/>
      <c r="D13320" s="679"/>
      <c r="E13320" s="680" t="s">
        <v>171</v>
      </c>
      <c r="F13320" s="681"/>
      <c r="G13320" s="682"/>
    </row>
    <row r="13321" spans="1:7" ht="42" customHeight="1">
      <c r="A13321" s="574"/>
      <c r="B13321" s="575"/>
      <c r="C13321" s="3"/>
      <c r="D13321" s="586"/>
      <c r="E13321" s="586"/>
      <c r="F13321" s="28" t="s">
        <v>603</v>
      </c>
      <c r="G13321" s="105">
        <v>376077</v>
      </c>
    </row>
    <row r="13322" spans="1:7">
      <c r="A13322" s="574"/>
      <c r="B13322" s="575"/>
      <c r="C13322" s="3"/>
      <c r="D13322" s="104" t="s">
        <v>1353</v>
      </c>
      <c r="E13322" s="586"/>
      <c r="F13322" s="586"/>
      <c r="G13322" s="5"/>
    </row>
    <row r="13323" spans="1:7">
      <c r="A13323" s="676">
        <v>1</v>
      </c>
      <c r="B13323" s="676" t="s">
        <v>89</v>
      </c>
      <c r="C13323" s="674" t="s">
        <v>11</v>
      </c>
      <c r="D13323" s="678" t="s">
        <v>177</v>
      </c>
      <c r="E13323" s="584">
        <v>6166.6</v>
      </c>
      <c r="F13323" s="571" t="s">
        <v>75</v>
      </c>
      <c r="G13323" s="13">
        <f>SUM(A13323*E13323)</f>
        <v>6166.6</v>
      </c>
    </row>
    <row r="13324" spans="1:7" ht="120" customHeight="1">
      <c r="A13324" s="677"/>
      <c r="B13324" s="677"/>
      <c r="C13324" s="675"/>
      <c r="D13324" s="679"/>
      <c r="E13324" s="680" t="s">
        <v>178</v>
      </c>
      <c r="F13324" s="681"/>
      <c r="G13324" s="682"/>
    </row>
    <row r="13325" spans="1:7">
      <c r="A13325" s="676">
        <v>1</v>
      </c>
      <c r="B13325" s="676" t="s">
        <v>89</v>
      </c>
      <c r="C13325" s="674" t="s">
        <v>15</v>
      </c>
      <c r="D13325" s="678" t="s">
        <v>1356</v>
      </c>
      <c r="E13325" s="584">
        <v>6237</v>
      </c>
      <c r="F13325" s="571" t="s">
        <v>75</v>
      </c>
      <c r="G13325" s="13">
        <f>SUM(A13325*E13325)</f>
        <v>6237</v>
      </c>
    </row>
    <row r="13326" spans="1:7" ht="152.25" customHeight="1">
      <c r="A13326" s="677"/>
      <c r="B13326" s="677"/>
      <c r="C13326" s="675"/>
      <c r="D13326" s="679"/>
      <c r="E13326" s="680" t="s">
        <v>1355</v>
      </c>
      <c r="F13326" s="681"/>
      <c r="G13326" s="682"/>
    </row>
    <row r="13327" spans="1:7">
      <c r="A13327" s="676">
        <v>1</v>
      </c>
      <c r="B13327" s="676" t="s">
        <v>89</v>
      </c>
      <c r="C13327" s="674" t="s">
        <v>18</v>
      </c>
      <c r="D13327" s="678" t="s">
        <v>85</v>
      </c>
      <c r="E13327" s="584">
        <v>1109.46</v>
      </c>
      <c r="F13327" s="571" t="s">
        <v>75</v>
      </c>
      <c r="G13327" s="13">
        <f>SUM(A13327*E13327)</f>
        <v>1109.46</v>
      </c>
    </row>
    <row r="13328" spans="1:7" ht="30.75" customHeight="1">
      <c r="A13328" s="677"/>
      <c r="B13328" s="677"/>
      <c r="C13328" s="675"/>
      <c r="D13328" s="679"/>
      <c r="E13328" s="728" t="s">
        <v>86</v>
      </c>
      <c r="F13328" s="729"/>
      <c r="G13328" s="730"/>
    </row>
    <row r="13329" spans="1:7">
      <c r="A13329" s="676"/>
      <c r="B13329" s="676"/>
      <c r="C13329" s="674" t="s">
        <v>21</v>
      </c>
      <c r="D13329" s="678" t="s">
        <v>226</v>
      </c>
      <c r="E13329" s="704"/>
      <c r="F13329" s="705"/>
      <c r="G13329" s="706"/>
    </row>
    <row r="13330" spans="1:7" ht="102" customHeight="1">
      <c r="A13330" s="677"/>
      <c r="B13330" s="677"/>
      <c r="C13330" s="675"/>
      <c r="D13330" s="679"/>
      <c r="E13330" s="707"/>
      <c r="F13330" s="708"/>
      <c r="G13330" s="709"/>
    </row>
    <row r="13331" spans="1:7">
      <c r="A13331" s="676">
        <v>100</v>
      </c>
      <c r="B13331" s="676" t="s">
        <v>107</v>
      </c>
      <c r="C13331" s="674" t="s">
        <v>99</v>
      </c>
      <c r="D13331" s="678" t="s">
        <v>775</v>
      </c>
      <c r="E13331" s="584">
        <v>128.55000000000001</v>
      </c>
      <c r="F13331" s="571" t="s">
        <v>111</v>
      </c>
      <c r="G13331" s="13">
        <f>SUM(A13331*E13331)</f>
        <v>12855.000000000002</v>
      </c>
    </row>
    <row r="13332" spans="1:7">
      <c r="A13332" s="677"/>
      <c r="B13332" s="677"/>
      <c r="C13332" s="675"/>
      <c r="D13332" s="679"/>
      <c r="E13332" s="680" t="s">
        <v>776</v>
      </c>
      <c r="F13332" s="681"/>
      <c r="G13332" s="682"/>
    </row>
    <row r="13333" spans="1:7" s="30" customFormat="1" ht="40.5" customHeight="1">
      <c r="A13333" s="586"/>
      <c r="B13333" s="586"/>
      <c r="C13333" s="3"/>
      <c r="D13333" s="91"/>
      <c r="E13333" s="586"/>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10" t="s">
        <v>0</v>
      </c>
      <c r="B13702" s="710"/>
      <c r="C13702" s="710"/>
      <c r="D13702" s="710"/>
      <c r="E13702" s="710"/>
      <c r="F13702" s="710"/>
      <c r="G13702" s="710"/>
    </row>
    <row r="13703" spans="1:7">
      <c r="A13703" s="711" t="s">
        <v>1</v>
      </c>
      <c r="B13703" s="711"/>
      <c r="C13703" s="711"/>
      <c r="D13703" s="711"/>
      <c r="E13703" s="711"/>
      <c r="F13703" s="711"/>
      <c r="G13703" s="711"/>
    </row>
    <row r="13704" spans="1:7" ht="30.75" customHeight="1">
      <c r="A13704" s="1" t="s">
        <v>2</v>
      </c>
      <c r="B13704" s="576"/>
      <c r="C13704" s="576"/>
      <c r="D13704" s="735" t="s">
        <v>1352</v>
      </c>
      <c r="E13704" s="735"/>
      <c r="F13704" s="735"/>
      <c r="G13704" s="735"/>
    </row>
    <row r="13705" spans="1:7" ht="30" customHeight="1">
      <c r="A13705" s="713" t="s">
        <v>3</v>
      </c>
      <c r="B13705" s="714"/>
      <c r="C13705" s="3" t="s">
        <v>4</v>
      </c>
      <c r="D13705" s="586" t="s">
        <v>5</v>
      </c>
      <c r="E13705" s="586" t="s">
        <v>6</v>
      </c>
      <c r="F13705" s="586" t="s">
        <v>7</v>
      </c>
      <c r="G13705" s="5" t="s">
        <v>8</v>
      </c>
    </row>
    <row r="13706" spans="1:7">
      <c r="A13706" s="586"/>
      <c r="B13706" s="586"/>
      <c r="C13706" s="3"/>
      <c r="D13706" s="104" t="s">
        <v>9</v>
      </c>
      <c r="E13706" s="586"/>
      <c r="F13706" s="586"/>
      <c r="G13706" s="5"/>
    </row>
    <row r="13707" spans="1:7" s="24" customFormat="1" ht="16.5" customHeight="1">
      <c r="A13707" s="674">
        <v>1476</v>
      </c>
      <c r="B13707" s="674" t="s">
        <v>39</v>
      </c>
      <c r="C13707" s="676" t="s">
        <v>11</v>
      </c>
      <c r="D13707" s="678" t="s">
        <v>149</v>
      </c>
      <c r="E13707" s="584">
        <v>121</v>
      </c>
      <c r="F13707" s="571" t="s">
        <v>42</v>
      </c>
      <c r="G13707" s="20">
        <f>SUM(A13707*E13707/100)</f>
        <v>1785.96</v>
      </c>
    </row>
    <row r="13708" spans="1:7" s="24" customFormat="1" ht="18" customHeight="1">
      <c r="A13708" s="675"/>
      <c r="B13708" s="675"/>
      <c r="C13708" s="677"/>
      <c r="D13708" s="679"/>
      <c r="E13708" s="687" t="s">
        <v>150</v>
      </c>
      <c r="F13708" s="688"/>
      <c r="G13708" s="689"/>
    </row>
    <row r="13709" spans="1:7" s="25" customFormat="1">
      <c r="A13709" s="674">
        <v>205</v>
      </c>
      <c r="B13709" s="674" t="s">
        <v>10</v>
      </c>
      <c r="C13709" s="676" t="s">
        <v>15</v>
      </c>
      <c r="D13709" s="678" t="s">
        <v>146</v>
      </c>
      <c r="E13709" s="584">
        <v>3327.5</v>
      </c>
      <c r="F13709" s="571" t="s">
        <v>147</v>
      </c>
      <c r="G13709" s="20">
        <f>SUM(A13709*E13709/100)</f>
        <v>6821.375</v>
      </c>
    </row>
    <row r="13710" spans="1:7" s="25" customFormat="1" ht="29.25" customHeight="1">
      <c r="A13710" s="675"/>
      <c r="B13710" s="675"/>
      <c r="C13710" s="677"/>
      <c r="D13710" s="679"/>
      <c r="E13710" s="680" t="s">
        <v>148</v>
      </c>
      <c r="F13710" s="681"/>
      <c r="G13710" s="682"/>
    </row>
    <row r="13711" spans="1:7">
      <c r="A13711" s="740">
        <v>25.5</v>
      </c>
      <c r="B13711" s="676" t="s">
        <v>24</v>
      </c>
      <c r="C13711" s="674" t="s">
        <v>18</v>
      </c>
      <c r="D13711" s="678" t="s">
        <v>328</v>
      </c>
      <c r="E13711" s="584">
        <v>3850</v>
      </c>
      <c r="F13711" s="571" t="s">
        <v>329</v>
      </c>
      <c r="G13711" s="20">
        <f>SUM(A13711*E13711)</f>
        <v>98175</v>
      </c>
    </row>
    <row r="13712" spans="1:7" ht="27.75" customHeight="1">
      <c r="A13712" s="741"/>
      <c r="B13712" s="677"/>
      <c r="C13712" s="675"/>
      <c r="D13712" s="679"/>
      <c r="E13712" s="680" t="s">
        <v>330</v>
      </c>
      <c r="F13712" s="681"/>
      <c r="G13712" s="682"/>
    </row>
    <row r="13713" spans="1:7">
      <c r="A13713" s="740">
        <v>17.09</v>
      </c>
      <c r="B13713" s="676" t="s">
        <v>24</v>
      </c>
      <c r="C13713" s="674" t="s">
        <v>21</v>
      </c>
      <c r="D13713" s="678" t="s">
        <v>596</v>
      </c>
      <c r="E13713" s="584">
        <v>3575</v>
      </c>
      <c r="F13713" s="571" t="s">
        <v>329</v>
      </c>
      <c r="G13713" s="20">
        <f>SUM(A13713*E13713)</f>
        <v>61096.75</v>
      </c>
    </row>
    <row r="13714" spans="1:7" ht="27" customHeight="1">
      <c r="A13714" s="741"/>
      <c r="B13714" s="677"/>
      <c r="C13714" s="675"/>
      <c r="D13714" s="679"/>
      <c r="E13714" s="680" t="s">
        <v>597</v>
      </c>
      <c r="F13714" s="681"/>
      <c r="G13714" s="682"/>
    </row>
    <row r="13715" spans="1:7">
      <c r="A13715" s="676">
        <v>42.59</v>
      </c>
      <c r="B13715" s="676" t="s">
        <v>24</v>
      </c>
      <c r="C13715" s="674" t="s">
        <v>25</v>
      </c>
      <c r="D13715" s="678" t="s">
        <v>598</v>
      </c>
      <c r="E13715" s="584">
        <v>186.34</v>
      </c>
      <c r="F13715" s="571" t="s">
        <v>329</v>
      </c>
      <c r="G13715" s="20">
        <f>SUM(A13715*E13715)</f>
        <v>7936.2206000000006</v>
      </c>
    </row>
    <row r="13716" spans="1:7" ht="33.75" customHeight="1">
      <c r="A13716" s="677"/>
      <c r="B13716" s="677"/>
      <c r="C13716" s="675"/>
      <c r="D13716" s="679"/>
      <c r="E13716" s="680" t="s">
        <v>599</v>
      </c>
      <c r="F13716" s="681"/>
      <c r="G13716" s="682"/>
    </row>
    <row r="13717" spans="1:7" s="25" customFormat="1">
      <c r="A13717" s="674">
        <v>1476</v>
      </c>
      <c r="B13717" s="674" t="s">
        <v>39</v>
      </c>
      <c r="C13717" s="676" t="s">
        <v>29</v>
      </c>
      <c r="D13717" s="678" t="s">
        <v>151</v>
      </c>
      <c r="E13717" s="584">
        <v>660</v>
      </c>
      <c r="F13717" s="571" t="s">
        <v>42</v>
      </c>
      <c r="G13717" s="20">
        <f>SUM(A13717*E13717/100)</f>
        <v>9741.6</v>
      </c>
    </row>
    <row r="13718" spans="1:7" s="25" customFormat="1" ht="17.25" customHeight="1">
      <c r="A13718" s="675"/>
      <c r="B13718" s="675"/>
      <c r="C13718" s="677"/>
      <c r="D13718" s="679"/>
      <c r="E13718" s="687" t="s">
        <v>152</v>
      </c>
      <c r="F13718" s="688"/>
      <c r="G13718" s="689"/>
    </row>
    <row r="13719" spans="1:7" s="24" customFormat="1" ht="15" customHeight="1">
      <c r="A13719" s="674">
        <v>1476</v>
      </c>
      <c r="B13719" s="674" t="s">
        <v>39</v>
      </c>
      <c r="C13719" s="676" t="s">
        <v>33</v>
      </c>
      <c r="D13719" s="678" t="s">
        <v>1322</v>
      </c>
      <c r="E13719" s="584">
        <v>2206.6</v>
      </c>
      <c r="F13719" s="571" t="s">
        <v>42</v>
      </c>
      <c r="G13719" s="20">
        <f>SUM(A13719*E13719/100)</f>
        <v>32569.416000000001</v>
      </c>
    </row>
    <row r="13720" spans="1:7" s="24" customFormat="1" ht="27" customHeight="1">
      <c r="A13720" s="675"/>
      <c r="B13720" s="675"/>
      <c r="C13720" s="677"/>
      <c r="D13720" s="679"/>
      <c r="E13720" s="687" t="s">
        <v>43</v>
      </c>
      <c r="F13720" s="688"/>
      <c r="G13720" s="689"/>
    </row>
    <row r="13721" spans="1:7" s="24" customFormat="1" ht="18" customHeight="1">
      <c r="A13721" s="560">
        <v>1476</v>
      </c>
      <c r="B13721" s="560" t="s">
        <v>39</v>
      </c>
      <c r="C13721" s="558" t="s">
        <v>36</v>
      </c>
      <c r="D13721" s="678" t="s">
        <v>1320</v>
      </c>
      <c r="E13721" s="571">
        <v>3015.76</v>
      </c>
      <c r="F13721" s="571" t="s">
        <v>42</v>
      </c>
      <c r="G13721" s="20">
        <f>SUM(A13721*E13721/100)</f>
        <v>44512.617600000005</v>
      </c>
    </row>
    <row r="13722" spans="1:7" s="24" customFormat="1" ht="30" customHeight="1">
      <c r="A13722" s="561"/>
      <c r="B13722" s="561"/>
      <c r="C13722" s="559"/>
      <c r="D13722" s="679"/>
      <c r="E13722" s="687" t="s">
        <v>46</v>
      </c>
      <c r="F13722" s="688"/>
      <c r="G13722" s="689"/>
    </row>
    <row r="13723" spans="1:7" ht="51">
      <c r="A13723" s="558"/>
      <c r="B13723" s="558"/>
      <c r="C13723" s="560" t="s">
        <v>40</v>
      </c>
      <c r="D13723" s="562" t="s">
        <v>153</v>
      </c>
      <c r="E13723" s="704"/>
      <c r="F13723" s="705"/>
      <c r="G13723" s="706"/>
    </row>
    <row r="13724" spans="1:7">
      <c r="A13724" s="676">
        <v>1608</v>
      </c>
      <c r="B13724" s="676" t="s">
        <v>39</v>
      </c>
      <c r="C13724" s="674" t="s">
        <v>154</v>
      </c>
      <c r="D13724" s="678" t="s">
        <v>158</v>
      </c>
      <c r="E13724" s="584">
        <v>3275.5</v>
      </c>
      <c r="F13724" s="571" t="s">
        <v>42</v>
      </c>
      <c r="G13724" s="20">
        <f>SUM(A13724*E13724/100)</f>
        <v>52670.04</v>
      </c>
    </row>
    <row r="13725" spans="1:7" ht="27" customHeight="1">
      <c r="A13725" s="677"/>
      <c r="B13725" s="677"/>
      <c r="C13725" s="675"/>
      <c r="D13725" s="679"/>
      <c r="E13725" s="680" t="s">
        <v>159</v>
      </c>
      <c r="F13725" s="681"/>
      <c r="G13725" s="682"/>
    </row>
    <row r="13726" spans="1:7" s="200" customFormat="1">
      <c r="A13726" s="676">
        <v>828</v>
      </c>
      <c r="B13726" s="676" t="s">
        <v>39</v>
      </c>
      <c r="C13726" s="560" t="s">
        <v>44</v>
      </c>
      <c r="D13726" s="678" t="s">
        <v>264</v>
      </c>
      <c r="E13726" s="584">
        <v>30509.77</v>
      </c>
      <c r="F13726" s="571" t="s">
        <v>42</v>
      </c>
      <c r="G13726" s="20">
        <f>SUM(A13726*E13726/100)</f>
        <v>252620.89559999999</v>
      </c>
    </row>
    <row r="13727" spans="1:7" s="200" customFormat="1" ht="127.5" customHeight="1">
      <c r="A13727" s="677"/>
      <c r="B13727" s="677"/>
      <c r="C13727" s="561"/>
      <c r="D13727" s="679"/>
      <c r="E13727" s="680" t="s">
        <v>159</v>
      </c>
      <c r="F13727" s="681"/>
      <c r="G13727" s="682"/>
    </row>
    <row r="13728" spans="1:7">
      <c r="A13728" s="676">
        <v>1260</v>
      </c>
      <c r="B13728" s="676" t="s">
        <v>39</v>
      </c>
      <c r="C13728" s="674" t="s">
        <v>47</v>
      </c>
      <c r="D13728" s="678" t="s">
        <v>160</v>
      </c>
      <c r="E13728" s="584">
        <v>1887.4</v>
      </c>
      <c r="F13728" s="571" t="s">
        <v>42</v>
      </c>
      <c r="G13728" s="20">
        <f>SUM(A13728*E13728/100)</f>
        <v>23781.24</v>
      </c>
    </row>
    <row r="13729" spans="1:7" ht="29.25" customHeight="1">
      <c r="A13729" s="677"/>
      <c r="B13729" s="677"/>
      <c r="C13729" s="675"/>
      <c r="D13729" s="679"/>
      <c r="E13729" s="680" t="s">
        <v>161</v>
      </c>
      <c r="F13729" s="681"/>
      <c r="G13729" s="682"/>
    </row>
    <row r="13730" spans="1:7">
      <c r="A13730" s="674">
        <v>4448</v>
      </c>
      <c r="B13730" s="674" t="s">
        <v>39</v>
      </c>
      <c r="C13730" s="676" t="s">
        <v>50</v>
      </c>
      <c r="D13730" s="731" t="s">
        <v>300</v>
      </c>
      <c r="E13730" s="583">
        <v>1043.9000000000001</v>
      </c>
      <c r="F13730" s="561" t="s">
        <v>42</v>
      </c>
      <c r="G13730" s="20">
        <f>SUM(A13730*E13730/100)</f>
        <v>46432.671999999999</v>
      </c>
    </row>
    <row r="13731" spans="1:7" ht="30.75" customHeight="1">
      <c r="A13731" s="675"/>
      <c r="B13731" s="675"/>
      <c r="C13731" s="677"/>
      <c r="D13731" s="679"/>
      <c r="E13731" s="680" t="s">
        <v>301</v>
      </c>
      <c r="F13731" s="681"/>
      <c r="G13731" s="682"/>
    </row>
    <row r="13732" spans="1:7">
      <c r="A13732" s="674">
        <v>1212</v>
      </c>
      <c r="B13732" s="674" t="s">
        <v>39</v>
      </c>
      <c r="C13732" s="676" t="s">
        <v>54</v>
      </c>
      <c r="D13732" s="678" t="s">
        <v>792</v>
      </c>
      <c r="E13732" s="584">
        <v>425.84</v>
      </c>
      <c r="F13732" s="571" t="s">
        <v>42</v>
      </c>
      <c r="G13732" s="13">
        <f>SUM(A13732*E13732/100)</f>
        <v>5161.1807999999992</v>
      </c>
    </row>
    <row r="13733" spans="1:7" ht="27" customHeight="1">
      <c r="A13733" s="675"/>
      <c r="B13733" s="675"/>
      <c r="C13733" s="677"/>
      <c r="D13733" s="679"/>
      <c r="E13733" s="680" t="s">
        <v>793</v>
      </c>
      <c r="F13733" s="681"/>
      <c r="G13733" s="682"/>
    </row>
    <row r="13734" spans="1:7">
      <c r="A13734" s="674">
        <v>2226</v>
      </c>
      <c r="B13734" s="674" t="s">
        <v>39</v>
      </c>
      <c r="C13734" s="676" t="s">
        <v>57</v>
      </c>
      <c r="D13734" s="678" t="s">
        <v>58</v>
      </c>
      <c r="E13734" s="584">
        <v>1303.17</v>
      </c>
      <c r="F13734" s="571" t="s">
        <v>165</v>
      </c>
      <c r="G13734" s="13">
        <f>SUM(A13734*E13734/100)</f>
        <v>29008.564200000004</v>
      </c>
    </row>
    <row r="13735" spans="1:7" ht="37.5" customHeight="1">
      <c r="A13735" s="675"/>
      <c r="B13735" s="675"/>
      <c r="C13735" s="677"/>
      <c r="D13735" s="679"/>
      <c r="E13735" s="680" t="s">
        <v>169</v>
      </c>
      <c r="F13735" s="681"/>
      <c r="G13735" s="682"/>
    </row>
    <row r="13736" spans="1:7" ht="15" customHeight="1">
      <c r="A13736" s="674">
        <v>339</v>
      </c>
      <c r="B13736" s="674" t="s">
        <v>39</v>
      </c>
      <c r="C13736" s="676" t="s">
        <v>60</v>
      </c>
      <c r="D13736" s="678" t="s">
        <v>61</v>
      </c>
      <c r="E13736" s="584">
        <v>2116.41</v>
      </c>
      <c r="F13736" s="571" t="s">
        <v>42</v>
      </c>
      <c r="G13736" s="20">
        <f>SUM(A13736*E13736/100)</f>
        <v>7174.6298999999999</v>
      </c>
    </row>
    <row r="13737" spans="1:7" ht="46.5" customHeight="1">
      <c r="A13737" s="675"/>
      <c r="B13737" s="675"/>
      <c r="C13737" s="677"/>
      <c r="D13737" s="679"/>
      <c r="E13737" s="680" t="s">
        <v>62</v>
      </c>
      <c r="F13737" s="681"/>
      <c r="G13737" s="682"/>
    </row>
    <row r="13738" spans="1:7">
      <c r="A13738" s="676">
        <v>1055</v>
      </c>
      <c r="B13738" s="676" t="s">
        <v>39</v>
      </c>
      <c r="C13738" s="674" t="s">
        <v>63</v>
      </c>
      <c r="D13738" s="678" t="s">
        <v>214</v>
      </c>
      <c r="E13738" s="584">
        <v>1270.83</v>
      </c>
      <c r="F13738" s="571" t="s">
        <v>42</v>
      </c>
      <c r="G13738" s="20">
        <f>SUM(A13738*E13738/100)</f>
        <v>13407.2565</v>
      </c>
    </row>
    <row r="13739" spans="1:7" ht="40.5" customHeight="1">
      <c r="A13739" s="677"/>
      <c r="B13739" s="677"/>
      <c r="C13739" s="675"/>
      <c r="D13739" s="679"/>
      <c r="E13739" s="680" t="s">
        <v>371</v>
      </c>
      <c r="F13739" s="681"/>
      <c r="G13739" s="682"/>
    </row>
    <row r="13740" spans="1:7" ht="42" customHeight="1">
      <c r="A13740" s="574"/>
      <c r="B13740" s="575"/>
      <c r="C13740" s="3"/>
      <c r="D13740" s="586"/>
      <c r="E13740" s="586"/>
      <c r="F13740" s="28" t="s">
        <v>603</v>
      </c>
      <c r="G13740" s="105">
        <v>692892</v>
      </c>
    </row>
    <row r="13741" spans="1:7">
      <c r="A13741" s="574"/>
      <c r="B13741" s="575"/>
      <c r="C13741" s="3"/>
      <c r="D13741" s="104" t="s">
        <v>1353</v>
      </c>
      <c r="E13741" s="586"/>
      <c r="F13741" s="586"/>
      <c r="G13741" s="5"/>
    </row>
    <row r="13742" spans="1:7">
      <c r="A13742" s="676">
        <v>1</v>
      </c>
      <c r="B13742" s="676" t="s">
        <v>89</v>
      </c>
      <c r="C13742" s="674" t="s">
        <v>11</v>
      </c>
      <c r="D13742" s="678" t="s">
        <v>177</v>
      </c>
      <c r="E13742" s="584">
        <v>6166.6</v>
      </c>
      <c r="F13742" s="571" t="s">
        <v>75</v>
      </c>
      <c r="G13742" s="13">
        <f>SUM(A13742*E13742)</f>
        <v>6166.6</v>
      </c>
    </row>
    <row r="13743" spans="1:7" ht="120" customHeight="1">
      <c r="A13743" s="677"/>
      <c r="B13743" s="677"/>
      <c r="C13743" s="675"/>
      <c r="D13743" s="679"/>
      <c r="E13743" s="680" t="s">
        <v>178</v>
      </c>
      <c r="F13743" s="681"/>
      <c r="G13743" s="682"/>
    </row>
    <row r="13744" spans="1:7">
      <c r="A13744" s="676">
        <v>2</v>
      </c>
      <c r="B13744" s="676" t="s">
        <v>72</v>
      </c>
      <c r="C13744" s="674" t="s">
        <v>15</v>
      </c>
      <c r="D13744" s="678" t="s">
        <v>85</v>
      </c>
      <c r="E13744" s="584">
        <v>1109.46</v>
      </c>
      <c r="F13744" s="571" t="s">
        <v>75</v>
      </c>
      <c r="G13744" s="13">
        <f>SUM(A13744*E13744)</f>
        <v>2218.92</v>
      </c>
    </row>
    <row r="13745" spans="1:7" ht="30.75" customHeight="1">
      <c r="A13745" s="677"/>
      <c r="B13745" s="677"/>
      <c r="C13745" s="675"/>
      <c r="D13745" s="679"/>
      <c r="E13745" s="728" t="s">
        <v>86</v>
      </c>
      <c r="F13745" s="729"/>
      <c r="G13745" s="730"/>
    </row>
    <row r="13746" spans="1:7">
      <c r="A13746" s="676"/>
      <c r="B13746" s="676"/>
      <c r="C13746" s="674" t="s">
        <v>18</v>
      </c>
      <c r="D13746" s="678" t="s">
        <v>226</v>
      </c>
      <c r="E13746" s="704"/>
      <c r="F13746" s="705"/>
      <c r="G13746" s="706"/>
    </row>
    <row r="13747" spans="1:7" ht="105.75" customHeight="1">
      <c r="A13747" s="677"/>
      <c r="B13747" s="677"/>
      <c r="C13747" s="675"/>
      <c r="D13747" s="679"/>
      <c r="E13747" s="707"/>
      <c r="F13747" s="708"/>
      <c r="G13747" s="709"/>
    </row>
    <row r="13748" spans="1:7">
      <c r="A13748" s="676">
        <v>15</v>
      </c>
      <c r="B13748" s="676" t="s">
        <v>72</v>
      </c>
      <c r="C13748" s="674" t="s">
        <v>154</v>
      </c>
      <c r="D13748" s="678" t="s">
        <v>229</v>
      </c>
      <c r="E13748" s="584">
        <v>95.79</v>
      </c>
      <c r="F13748" s="571" t="s">
        <v>111</v>
      </c>
      <c r="G13748" s="13">
        <f>SUM(A13748*E13748)</f>
        <v>1436.8500000000001</v>
      </c>
    </row>
    <row r="13749" spans="1:7" ht="39" customHeight="1">
      <c r="A13749" s="677"/>
      <c r="B13749" s="677"/>
      <c r="C13749" s="675"/>
      <c r="D13749" s="679"/>
      <c r="E13749" s="680" t="s">
        <v>604</v>
      </c>
      <c r="F13749" s="681"/>
      <c r="G13749" s="682"/>
    </row>
    <row r="13750" spans="1:7" ht="47.25" customHeight="1">
      <c r="A13750" s="574"/>
      <c r="B13750" s="575"/>
      <c r="C13750" s="3"/>
      <c r="D13750" s="586"/>
      <c r="E13750" s="586"/>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10" t="s">
        <v>0</v>
      </c>
      <c r="B13818" s="710"/>
      <c r="C13818" s="710"/>
      <c r="D13818" s="710"/>
      <c r="E13818" s="710"/>
      <c r="F13818" s="710"/>
      <c r="G13818" s="710"/>
    </row>
    <row r="13819" spans="1:7">
      <c r="A13819" s="711" t="s">
        <v>1</v>
      </c>
      <c r="B13819" s="711"/>
      <c r="C13819" s="711"/>
      <c r="D13819" s="711"/>
      <c r="E13819" s="711"/>
      <c r="F13819" s="711"/>
      <c r="G13819" s="711"/>
    </row>
    <row r="13820" spans="1:7" ht="30.75" customHeight="1">
      <c r="A13820" s="1" t="s">
        <v>2</v>
      </c>
      <c r="B13820" s="576"/>
      <c r="C13820" s="576"/>
      <c r="D13820" s="735" t="s">
        <v>1348</v>
      </c>
      <c r="E13820" s="735"/>
      <c r="F13820" s="735"/>
      <c r="G13820" s="735"/>
    </row>
    <row r="13821" spans="1:7" ht="30" customHeight="1">
      <c r="A13821" s="713" t="s">
        <v>3</v>
      </c>
      <c r="B13821" s="714"/>
      <c r="C13821" s="3" t="s">
        <v>4</v>
      </c>
      <c r="D13821" s="586" t="s">
        <v>5</v>
      </c>
      <c r="E13821" s="586" t="s">
        <v>6</v>
      </c>
      <c r="F13821" s="586" t="s">
        <v>7</v>
      </c>
      <c r="G13821" s="5" t="s">
        <v>8</v>
      </c>
    </row>
    <row r="13822" spans="1:7">
      <c r="A13822" s="586"/>
      <c r="B13822" s="586"/>
      <c r="C13822" s="3"/>
      <c r="D13822" s="104" t="s">
        <v>9</v>
      </c>
      <c r="E13822" s="586"/>
      <c r="F13822" s="586"/>
      <c r="G13822" s="5"/>
    </row>
    <row r="13823" spans="1:7" s="24" customFormat="1" ht="16.5" customHeight="1">
      <c r="A13823" s="674">
        <v>10323</v>
      </c>
      <c r="B13823" s="674" t="s">
        <v>39</v>
      </c>
      <c r="C13823" s="676" t="s">
        <v>11</v>
      </c>
      <c r="D13823" s="678" t="s">
        <v>149</v>
      </c>
      <c r="E13823" s="584">
        <v>121</v>
      </c>
      <c r="F13823" s="571" t="s">
        <v>42</v>
      </c>
      <c r="G13823" s="20">
        <f>SUM(A13823*E13823/100)</f>
        <v>12490.83</v>
      </c>
    </row>
    <row r="13824" spans="1:7" s="24" customFormat="1" ht="18" customHeight="1">
      <c r="A13824" s="675"/>
      <c r="B13824" s="675"/>
      <c r="C13824" s="677"/>
      <c r="D13824" s="679"/>
      <c r="E13824" s="687" t="s">
        <v>150</v>
      </c>
      <c r="F13824" s="688"/>
      <c r="G13824" s="689"/>
    </row>
    <row r="13825" spans="1:7" s="25" customFormat="1">
      <c r="A13825" s="674">
        <v>10323</v>
      </c>
      <c r="B13825" s="674" t="s">
        <v>39</v>
      </c>
      <c r="C13825" s="676" t="s">
        <v>15</v>
      </c>
      <c r="D13825" s="678" t="s">
        <v>151</v>
      </c>
      <c r="E13825" s="584">
        <v>660</v>
      </c>
      <c r="F13825" s="571" t="s">
        <v>42</v>
      </c>
      <c r="G13825" s="20">
        <f>SUM(A13825*E13825/100)</f>
        <v>68131.8</v>
      </c>
    </row>
    <row r="13826" spans="1:7" s="25" customFormat="1" ht="17.25" customHeight="1">
      <c r="A13826" s="675"/>
      <c r="B13826" s="675"/>
      <c r="C13826" s="677"/>
      <c r="D13826" s="679"/>
      <c r="E13826" s="687" t="s">
        <v>152</v>
      </c>
      <c r="F13826" s="688"/>
      <c r="G13826" s="689"/>
    </row>
    <row r="13827" spans="1:7" s="24" customFormat="1" ht="15" customHeight="1">
      <c r="A13827" s="674">
        <v>10323</v>
      </c>
      <c r="B13827" s="674" t="s">
        <v>39</v>
      </c>
      <c r="C13827" s="676" t="s">
        <v>18</v>
      </c>
      <c r="D13827" s="678" t="s">
        <v>1349</v>
      </c>
      <c r="E13827" s="584">
        <v>2496.7199999999998</v>
      </c>
      <c r="F13827" s="571" t="s">
        <v>42</v>
      </c>
      <c r="G13827" s="20">
        <f>SUM(A13827*E13827/100)</f>
        <v>257736.4056</v>
      </c>
    </row>
    <row r="13828" spans="1:7" s="24" customFormat="1" ht="45" customHeight="1">
      <c r="A13828" s="675"/>
      <c r="B13828" s="675"/>
      <c r="C13828" s="677"/>
      <c r="D13828" s="679"/>
      <c r="E13828" s="687" t="s">
        <v>699</v>
      </c>
      <c r="F13828" s="688"/>
      <c r="G13828" s="689"/>
    </row>
    <row r="13829" spans="1:7" s="24" customFormat="1" ht="18" customHeight="1">
      <c r="A13829" s="560">
        <v>9803</v>
      </c>
      <c r="B13829" s="560" t="s">
        <v>39</v>
      </c>
      <c r="C13829" s="558" t="s">
        <v>21</v>
      </c>
      <c r="D13829" s="678" t="s">
        <v>1350</v>
      </c>
      <c r="E13829" s="584">
        <v>6316.5</v>
      </c>
      <c r="F13829" s="571" t="s">
        <v>42</v>
      </c>
      <c r="G13829" s="20">
        <f>SUM(A13829*E13829/100)</f>
        <v>619206.495</v>
      </c>
    </row>
    <row r="13830" spans="1:7" s="24" customFormat="1" ht="66.75" customHeight="1">
      <c r="A13830" s="561"/>
      <c r="B13830" s="561"/>
      <c r="C13830" s="559"/>
      <c r="D13830" s="679"/>
      <c r="E13830" s="687" t="s">
        <v>1351</v>
      </c>
      <c r="F13830" s="688"/>
      <c r="G13830" s="689"/>
    </row>
    <row r="13831" spans="1:7" s="24" customFormat="1" ht="15.75" customHeight="1">
      <c r="A13831" s="674">
        <v>9803</v>
      </c>
      <c r="B13831" s="674" t="s">
        <v>39</v>
      </c>
      <c r="C13831" s="676" t="s">
        <v>25</v>
      </c>
      <c r="D13831" s="678" t="s">
        <v>702</v>
      </c>
      <c r="E13831" s="584">
        <v>1.97</v>
      </c>
      <c r="F13831" s="571" t="s">
        <v>165</v>
      </c>
      <c r="G13831" s="20">
        <f>SUM(A13831*E13831)</f>
        <v>19311.91</v>
      </c>
    </row>
    <row r="13832" spans="1:7" s="24" customFormat="1" ht="42" customHeight="1">
      <c r="A13832" s="675"/>
      <c r="B13832" s="675"/>
      <c r="C13832" s="677"/>
      <c r="D13832" s="679"/>
      <c r="E13832" s="687" t="s">
        <v>703</v>
      </c>
      <c r="F13832" s="688"/>
      <c r="G13832" s="689"/>
    </row>
    <row r="13833" spans="1:7" ht="42" customHeight="1">
      <c r="A13833" s="574"/>
      <c r="B13833" s="575"/>
      <c r="C13833" s="3"/>
      <c r="D13833" s="586"/>
      <c r="E13833" s="586"/>
      <c r="F13833" s="28" t="s">
        <v>603</v>
      </c>
      <c r="G13833" s="105">
        <v>977172</v>
      </c>
    </row>
    <row r="13834" spans="1:7">
      <c r="A13834" s="574"/>
      <c r="B13834" s="575"/>
      <c r="C13834" s="3"/>
      <c r="D13834" s="104" t="s">
        <v>704</v>
      </c>
      <c r="E13834" s="586"/>
      <c r="F13834" s="586"/>
      <c r="G13834" s="5"/>
    </row>
    <row r="13835" spans="1:7" s="25" customFormat="1" ht="127.5">
      <c r="A13835" s="178">
        <v>3886</v>
      </c>
      <c r="B13835" s="179" t="s">
        <v>39</v>
      </c>
      <c r="C13835" s="570" t="s">
        <v>11</v>
      </c>
      <c r="D13835" s="572" t="s">
        <v>705</v>
      </c>
      <c r="E13835" s="571"/>
      <c r="F13835" s="571" t="s">
        <v>165</v>
      </c>
      <c r="G13835" s="180"/>
    </row>
    <row r="13836" spans="1:7" ht="47.25" customHeight="1">
      <c r="A13836" s="574"/>
      <c r="B13836" s="575"/>
      <c r="C13836" s="3"/>
      <c r="D13836" s="586"/>
      <c r="E13836" s="586"/>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10" t="s">
        <v>0</v>
      </c>
      <c r="B14306" s="710"/>
      <c r="C14306" s="710"/>
      <c r="D14306" s="710"/>
      <c r="E14306" s="710"/>
      <c r="F14306" s="710"/>
      <c r="G14306" s="710"/>
    </row>
    <row r="14307" spans="1:7">
      <c r="A14307" s="711" t="s">
        <v>1</v>
      </c>
      <c r="B14307" s="711"/>
      <c r="C14307" s="711"/>
      <c r="D14307" s="711"/>
      <c r="E14307" s="711"/>
      <c r="F14307" s="711"/>
      <c r="G14307" s="711"/>
    </row>
    <row r="14308" spans="1:7" ht="30.75" customHeight="1">
      <c r="A14308" s="1" t="s">
        <v>2</v>
      </c>
      <c r="B14308" s="576"/>
      <c r="C14308" s="576"/>
      <c r="D14308" s="735" t="s">
        <v>1324</v>
      </c>
      <c r="E14308" s="735"/>
      <c r="F14308" s="735"/>
      <c r="G14308" s="735"/>
    </row>
    <row r="14309" spans="1:7" ht="30" customHeight="1">
      <c r="A14309" s="713" t="s">
        <v>3</v>
      </c>
      <c r="B14309" s="714"/>
      <c r="C14309" s="3" t="s">
        <v>4</v>
      </c>
      <c r="D14309" s="586" t="s">
        <v>5</v>
      </c>
      <c r="E14309" s="586" t="s">
        <v>6</v>
      </c>
      <c r="F14309" s="586" t="s">
        <v>7</v>
      </c>
      <c r="G14309" s="5" t="s">
        <v>8</v>
      </c>
    </row>
    <row r="14310" spans="1:7">
      <c r="A14310" s="586"/>
      <c r="B14310" s="586"/>
      <c r="C14310" s="3"/>
      <c r="D14310" s="104" t="s">
        <v>9</v>
      </c>
      <c r="E14310" s="586"/>
      <c r="F14310" s="586"/>
      <c r="G14310" s="5"/>
    </row>
    <row r="14311" spans="1:7" s="24" customFormat="1" ht="16.5" customHeight="1">
      <c r="A14311" s="674">
        <v>330</v>
      </c>
      <c r="B14311" s="674" t="s">
        <v>39</v>
      </c>
      <c r="C14311" s="676" t="s">
        <v>11</v>
      </c>
      <c r="D14311" s="678" t="s">
        <v>149</v>
      </c>
      <c r="E14311" s="584">
        <v>121</v>
      </c>
      <c r="F14311" s="571" t="s">
        <v>42</v>
      </c>
      <c r="G14311" s="20">
        <f>SUM(A14311*E14311/100)</f>
        <v>399.3</v>
      </c>
    </row>
    <row r="14312" spans="1:7" s="24" customFormat="1" ht="18" customHeight="1">
      <c r="A14312" s="675"/>
      <c r="B14312" s="675"/>
      <c r="C14312" s="677"/>
      <c r="D14312" s="679"/>
      <c r="E14312" s="687" t="s">
        <v>150</v>
      </c>
      <c r="F14312" s="688"/>
      <c r="G14312" s="689"/>
    </row>
    <row r="14313" spans="1:7" s="25" customFormat="1">
      <c r="A14313" s="674">
        <v>330</v>
      </c>
      <c r="B14313" s="674" t="s">
        <v>39</v>
      </c>
      <c r="C14313" s="676" t="s">
        <v>15</v>
      </c>
      <c r="D14313" s="678" t="s">
        <v>151</v>
      </c>
      <c r="E14313" s="584">
        <v>660</v>
      </c>
      <c r="F14313" s="571" t="s">
        <v>42</v>
      </c>
      <c r="G14313" s="20">
        <f>SUM(A14313*E14313/100)</f>
        <v>2178</v>
      </c>
    </row>
    <row r="14314" spans="1:7" s="25" customFormat="1" ht="17.25" customHeight="1">
      <c r="A14314" s="675"/>
      <c r="B14314" s="675"/>
      <c r="C14314" s="677"/>
      <c r="D14314" s="679"/>
      <c r="E14314" s="687" t="s">
        <v>152</v>
      </c>
      <c r="F14314" s="688"/>
      <c r="G14314" s="689"/>
    </row>
    <row r="14315" spans="1:7" s="24" customFormat="1" ht="15" customHeight="1">
      <c r="A14315" s="674">
        <v>1731</v>
      </c>
      <c r="B14315" s="674" t="s">
        <v>39</v>
      </c>
      <c r="C14315" s="676" t="s">
        <v>18</v>
      </c>
      <c r="D14315" s="678" t="s">
        <v>1322</v>
      </c>
      <c r="E14315" s="584">
        <v>2206.6</v>
      </c>
      <c r="F14315" s="571" t="s">
        <v>42</v>
      </c>
      <c r="G14315" s="20">
        <f>SUM(A14315*E14315/100)</f>
        <v>38196.245999999999</v>
      </c>
    </row>
    <row r="14316" spans="1:7" s="24" customFormat="1" ht="27" customHeight="1">
      <c r="A14316" s="675"/>
      <c r="B14316" s="675"/>
      <c r="C14316" s="677"/>
      <c r="D14316" s="679"/>
      <c r="E14316" s="687" t="s">
        <v>43</v>
      </c>
      <c r="F14316" s="688"/>
      <c r="G14316" s="689"/>
    </row>
    <row r="14317" spans="1:7" s="24" customFormat="1" ht="18" customHeight="1">
      <c r="A14317" s="560">
        <v>1731</v>
      </c>
      <c r="B14317" s="560" t="s">
        <v>39</v>
      </c>
      <c r="C14317" s="558" t="s">
        <v>21</v>
      </c>
      <c r="D14317" s="678" t="s">
        <v>45</v>
      </c>
      <c r="E14317" s="571">
        <v>2197.52</v>
      </c>
      <c r="F14317" s="571" t="s">
        <v>42</v>
      </c>
      <c r="G14317" s="20">
        <f>SUM(A14317*E14317/100)</f>
        <v>38039.071199999998</v>
      </c>
    </row>
    <row r="14318" spans="1:7" s="24" customFormat="1" ht="30" customHeight="1">
      <c r="A14318" s="561"/>
      <c r="B14318" s="561"/>
      <c r="C14318" s="559"/>
      <c r="D14318" s="679"/>
      <c r="E14318" s="687" t="s">
        <v>46</v>
      </c>
      <c r="F14318" s="688"/>
      <c r="G14318" s="689"/>
    </row>
    <row r="14319" spans="1:7" ht="15" customHeight="1">
      <c r="A14319" s="676">
        <v>365</v>
      </c>
      <c r="B14319" s="676" t="s">
        <v>10</v>
      </c>
      <c r="C14319" s="674" t="s">
        <v>25</v>
      </c>
      <c r="D14319" s="678" t="s">
        <v>37</v>
      </c>
      <c r="E14319" s="584">
        <v>12674.36</v>
      </c>
      <c r="F14319" s="571" t="s">
        <v>13</v>
      </c>
      <c r="G14319" s="20">
        <f>SUM(A14319*E14319/100)</f>
        <v>46261.414000000004</v>
      </c>
    </row>
    <row r="14320" spans="1:7" ht="29.25" customHeight="1">
      <c r="A14320" s="677"/>
      <c r="B14320" s="677"/>
      <c r="C14320" s="675"/>
      <c r="D14320" s="679"/>
      <c r="E14320" s="680" t="s">
        <v>38</v>
      </c>
      <c r="F14320" s="681"/>
      <c r="G14320" s="682"/>
    </row>
    <row r="14321" spans="1:7">
      <c r="A14321" s="740">
        <v>1.5</v>
      </c>
      <c r="B14321" s="676" t="s">
        <v>24</v>
      </c>
      <c r="C14321" s="674" t="s">
        <v>29</v>
      </c>
      <c r="D14321" s="678" t="s">
        <v>328</v>
      </c>
      <c r="E14321" s="584">
        <v>3850</v>
      </c>
      <c r="F14321" s="571" t="s">
        <v>329</v>
      </c>
      <c r="G14321" s="20">
        <f>SUM(A14321*E14321)</f>
        <v>5775</v>
      </c>
    </row>
    <row r="14322" spans="1:7" ht="27.75" customHeight="1">
      <c r="A14322" s="741"/>
      <c r="B14322" s="677"/>
      <c r="C14322" s="675"/>
      <c r="D14322" s="679"/>
      <c r="E14322" s="680" t="s">
        <v>330</v>
      </c>
      <c r="F14322" s="681"/>
      <c r="G14322" s="682"/>
    </row>
    <row r="14323" spans="1:7">
      <c r="A14323" s="740">
        <v>2.6160000000000001</v>
      </c>
      <c r="B14323" s="676" t="s">
        <v>24</v>
      </c>
      <c r="C14323" s="674" t="s">
        <v>33</v>
      </c>
      <c r="D14323" s="678" t="s">
        <v>596</v>
      </c>
      <c r="E14323" s="584">
        <v>3575</v>
      </c>
      <c r="F14323" s="571" t="s">
        <v>329</v>
      </c>
      <c r="G14323" s="20">
        <f>SUM(A14323*E14323)</f>
        <v>9352.2000000000007</v>
      </c>
    </row>
    <row r="14324" spans="1:7" ht="27" customHeight="1">
      <c r="A14324" s="741"/>
      <c r="B14324" s="677"/>
      <c r="C14324" s="675"/>
      <c r="D14324" s="679"/>
      <c r="E14324" s="680" t="s">
        <v>597</v>
      </c>
      <c r="F14324" s="681"/>
      <c r="G14324" s="682"/>
    </row>
    <row r="14325" spans="1:7">
      <c r="A14325" s="676">
        <v>4.1159999999999997</v>
      </c>
      <c r="B14325" s="676" t="s">
        <v>24</v>
      </c>
      <c r="C14325" s="674" t="s">
        <v>36</v>
      </c>
      <c r="D14325" s="678" t="s">
        <v>598</v>
      </c>
      <c r="E14325" s="584">
        <v>186.34</v>
      </c>
      <c r="F14325" s="571" t="s">
        <v>329</v>
      </c>
      <c r="G14325" s="20">
        <f>SUM(A14325*E14325)</f>
        <v>766.97543999999994</v>
      </c>
    </row>
    <row r="14326" spans="1:7" ht="33.75" customHeight="1">
      <c r="A14326" s="677"/>
      <c r="B14326" s="677"/>
      <c r="C14326" s="675"/>
      <c r="D14326" s="679"/>
      <c r="E14326" s="680" t="s">
        <v>599</v>
      </c>
      <c r="F14326" s="681"/>
      <c r="G14326" s="682"/>
    </row>
    <row r="14327" spans="1:7">
      <c r="A14327" s="676">
        <v>160</v>
      </c>
      <c r="B14327" s="676" t="s">
        <v>39</v>
      </c>
      <c r="C14327" s="674" t="s">
        <v>40</v>
      </c>
      <c r="D14327" s="678" t="s">
        <v>600</v>
      </c>
      <c r="E14327" s="584">
        <v>7607.25</v>
      </c>
      <c r="F14327" s="571" t="s">
        <v>42</v>
      </c>
      <c r="G14327" s="20">
        <f>SUM(A14327*E14327/100)</f>
        <v>12171.6</v>
      </c>
    </row>
    <row r="14328" spans="1:7" ht="102" customHeight="1">
      <c r="A14328" s="677"/>
      <c r="B14328" s="677"/>
      <c r="C14328" s="675"/>
      <c r="D14328" s="679"/>
      <c r="E14328" s="680" t="s">
        <v>601</v>
      </c>
      <c r="F14328" s="681"/>
      <c r="G14328" s="682"/>
    </row>
    <row r="14329" spans="1:7" ht="51">
      <c r="A14329" s="558"/>
      <c r="B14329" s="558"/>
      <c r="C14329" s="560" t="s">
        <v>44</v>
      </c>
      <c r="D14329" s="562" t="s">
        <v>153</v>
      </c>
      <c r="E14329" s="704"/>
      <c r="F14329" s="705"/>
      <c r="G14329" s="706"/>
    </row>
    <row r="14330" spans="1:7">
      <c r="A14330" s="676">
        <v>132</v>
      </c>
      <c r="B14330" s="676" t="s">
        <v>39</v>
      </c>
      <c r="C14330" s="674" t="s">
        <v>154</v>
      </c>
      <c r="D14330" s="678" t="s">
        <v>158</v>
      </c>
      <c r="E14330" s="584">
        <v>3275.5</v>
      </c>
      <c r="F14330" s="571" t="s">
        <v>42</v>
      </c>
      <c r="G14330" s="20">
        <f>SUM(A14330*E14330/100)</f>
        <v>4323.66</v>
      </c>
    </row>
    <row r="14331" spans="1:7" ht="27" customHeight="1">
      <c r="A14331" s="677"/>
      <c r="B14331" s="677"/>
      <c r="C14331" s="675"/>
      <c r="D14331" s="679"/>
      <c r="E14331" s="680" t="s">
        <v>159</v>
      </c>
      <c r="F14331" s="681"/>
      <c r="G14331" s="682"/>
    </row>
    <row r="14332" spans="1:7" s="25" customFormat="1">
      <c r="A14332" s="676">
        <v>86</v>
      </c>
      <c r="B14332" s="676" t="s">
        <v>10</v>
      </c>
      <c r="C14332" s="674" t="s">
        <v>47</v>
      </c>
      <c r="D14332" s="678" t="s">
        <v>243</v>
      </c>
      <c r="E14332" s="584">
        <v>9416.2800000000007</v>
      </c>
      <c r="F14332" s="571" t="s">
        <v>13</v>
      </c>
      <c r="G14332" s="20">
        <f>SUM(A14332*E14332/100)</f>
        <v>8098.0008000000007</v>
      </c>
    </row>
    <row r="14333" spans="1:7" s="25" customFormat="1" ht="42" customHeight="1">
      <c r="A14333" s="677"/>
      <c r="B14333" s="677"/>
      <c r="C14333" s="675"/>
      <c r="D14333" s="679"/>
      <c r="E14333" s="680" t="s">
        <v>244</v>
      </c>
      <c r="F14333" s="681"/>
      <c r="G14333" s="682"/>
    </row>
    <row r="14334" spans="1:7">
      <c r="A14334" s="676">
        <v>33</v>
      </c>
      <c r="B14334" s="676" t="s">
        <v>107</v>
      </c>
      <c r="C14334" s="674" t="s">
        <v>50</v>
      </c>
      <c r="D14334" s="702" t="s">
        <v>1238</v>
      </c>
      <c r="E14334" s="584">
        <v>228.9</v>
      </c>
      <c r="F14334" s="571" t="s">
        <v>111</v>
      </c>
      <c r="G14334" s="20">
        <f>SUM(A14334*E14334)</f>
        <v>7553.7</v>
      </c>
    </row>
    <row r="14335" spans="1:7" ht="90.75" customHeight="1">
      <c r="A14335" s="677"/>
      <c r="B14335" s="677"/>
      <c r="C14335" s="675"/>
      <c r="D14335" s="703"/>
      <c r="E14335" s="680" t="s">
        <v>248</v>
      </c>
      <c r="F14335" s="681"/>
      <c r="G14335" s="682"/>
    </row>
    <row r="14336" spans="1:7">
      <c r="A14336" s="676">
        <v>17</v>
      </c>
      <c r="B14336" s="676" t="s">
        <v>107</v>
      </c>
      <c r="C14336" s="674" t="s">
        <v>54</v>
      </c>
      <c r="D14336" s="702" t="s">
        <v>1325</v>
      </c>
      <c r="E14336" s="584">
        <v>240.5</v>
      </c>
      <c r="F14336" s="571" t="s">
        <v>111</v>
      </c>
      <c r="G14336" s="20">
        <f>SUM(A14336*E14336)</f>
        <v>4088.5</v>
      </c>
    </row>
    <row r="14337" spans="1:7" ht="87.75" customHeight="1">
      <c r="A14337" s="677"/>
      <c r="B14337" s="677"/>
      <c r="C14337" s="675"/>
      <c r="D14337" s="703"/>
      <c r="E14337" s="680" t="s">
        <v>1239</v>
      </c>
      <c r="F14337" s="681"/>
      <c r="G14337" s="682"/>
    </row>
    <row r="14338" spans="1:7">
      <c r="A14338" s="674">
        <v>54</v>
      </c>
      <c r="B14338" s="674" t="s">
        <v>39</v>
      </c>
      <c r="C14338" s="676" t="s">
        <v>57</v>
      </c>
      <c r="D14338" s="678" t="s">
        <v>251</v>
      </c>
      <c r="E14338" s="584">
        <v>902.93</v>
      </c>
      <c r="F14338" s="571" t="s">
        <v>165</v>
      </c>
      <c r="G14338" s="20">
        <f>SUM(A14338*E14338)</f>
        <v>48758.219999999994</v>
      </c>
    </row>
    <row r="14339" spans="1:7" ht="48.75" customHeight="1">
      <c r="A14339" s="675"/>
      <c r="B14339" s="675"/>
      <c r="C14339" s="677"/>
      <c r="D14339" s="679"/>
      <c r="E14339" s="680" t="s">
        <v>252</v>
      </c>
      <c r="F14339" s="681"/>
      <c r="G14339" s="682"/>
    </row>
    <row r="14340" spans="1:7" s="200" customFormat="1">
      <c r="A14340" s="676">
        <v>1348</v>
      </c>
      <c r="B14340" s="676" t="s">
        <v>39</v>
      </c>
      <c r="C14340" s="560" t="s">
        <v>60</v>
      </c>
      <c r="D14340" s="678" t="s">
        <v>264</v>
      </c>
      <c r="E14340" s="584">
        <v>30509.77</v>
      </c>
      <c r="F14340" s="571" t="s">
        <v>42</v>
      </c>
      <c r="G14340" s="20">
        <f>SUM(A14340*E14340/100)</f>
        <v>411271.69959999999</v>
      </c>
    </row>
    <row r="14341" spans="1:7" s="200" customFormat="1" ht="127.5" customHeight="1">
      <c r="A14341" s="677"/>
      <c r="B14341" s="677"/>
      <c r="C14341" s="561"/>
      <c r="D14341" s="679"/>
      <c r="E14341" s="680" t="s">
        <v>159</v>
      </c>
      <c r="F14341" s="681"/>
      <c r="G14341" s="682"/>
    </row>
    <row r="14342" spans="1:7" s="200" customFormat="1">
      <c r="A14342" s="676">
        <v>188</v>
      </c>
      <c r="B14342" s="676" t="s">
        <v>39</v>
      </c>
      <c r="C14342" s="560" t="s">
        <v>63</v>
      </c>
      <c r="D14342" s="678" t="s">
        <v>1326</v>
      </c>
      <c r="E14342" s="584">
        <v>189.02</v>
      </c>
      <c r="F14342" s="571" t="s">
        <v>165</v>
      </c>
      <c r="G14342" s="20">
        <f>SUM(A14342*E14342)</f>
        <v>35535.760000000002</v>
      </c>
    </row>
    <row r="14343" spans="1:7" s="200" customFormat="1" ht="27" customHeight="1">
      <c r="A14343" s="677"/>
      <c r="B14343" s="677"/>
      <c r="C14343" s="561"/>
      <c r="D14343" s="679"/>
      <c r="E14343" s="680" t="s">
        <v>1327</v>
      </c>
      <c r="F14343" s="681"/>
      <c r="G14343" s="682"/>
    </row>
    <row r="14344" spans="1:7">
      <c r="A14344" s="674">
        <v>725</v>
      </c>
      <c r="B14344" s="674" t="s">
        <v>39</v>
      </c>
      <c r="C14344" s="676" t="s">
        <v>66</v>
      </c>
      <c r="D14344" s="678" t="s">
        <v>280</v>
      </c>
      <c r="E14344" s="584">
        <v>25293.42</v>
      </c>
      <c r="F14344" s="571" t="s">
        <v>42</v>
      </c>
      <c r="G14344" s="20">
        <f>SUM(A14344*E14344/100)</f>
        <v>183377.29500000001</v>
      </c>
    </row>
    <row r="14345" spans="1:7" ht="39.75" customHeight="1">
      <c r="A14345" s="675"/>
      <c r="B14345" s="675"/>
      <c r="C14345" s="677"/>
      <c r="D14345" s="679"/>
      <c r="E14345" s="680" t="s">
        <v>281</v>
      </c>
      <c r="F14345" s="681"/>
      <c r="G14345" s="682"/>
    </row>
    <row r="14346" spans="1:7">
      <c r="A14346" s="674">
        <v>207</v>
      </c>
      <c r="B14346" s="674" t="s">
        <v>107</v>
      </c>
      <c r="C14346" s="674" t="s">
        <v>69</v>
      </c>
      <c r="D14346" s="678" t="s">
        <v>282</v>
      </c>
      <c r="E14346" s="584">
        <v>104.22</v>
      </c>
      <c r="F14346" s="571" t="s">
        <v>111</v>
      </c>
      <c r="G14346" s="20">
        <f>SUM(A14346*E14346)</f>
        <v>21573.54</v>
      </c>
    </row>
    <row r="14347" spans="1:7" ht="42" customHeight="1">
      <c r="A14347" s="675"/>
      <c r="B14347" s="675"/>
      <c r="C14347" s="675"/>
      <c r="D14347" s="679"/>
      <c r="E14347" s="680" t="s">
        <v>283</v>
      </c>
      <c r="F14347" s="681"/>
      <c r="G14347" s="682"/>
    </row>
    <row r="14348" spans="1:7">
      <c r="A14348" s="674">
        <v>83</v>
      </c>
      <c r="B14348" s="674" t="s">
        <v>107</v>
      </c>
      <c r="C14348" s="674" t="s">
        <v>73</v>
      </c>
      <c r="D14348" s="678" t="s">
        <v>1328</v>
      </c>
      <c r="E14348" s="584">
        <v>1507.66</v>
      </c>
      <c r="F14348" s="571" t="s">
        <v>111</v>
      </c>
      <c r="G14348" s="20">
        <f>SUM(A14348*E14348)</f>
        <v>125135.78000000001</v>
      </c>
    </row>
    <row r="14349" spans="1:7" ht="61.5" customHeight="1">
      <c r="A14349" s="675"/>
      <c r="B14349" s="675"/>
      <c r="C14349" s="675"/>
      <c r="D14349" s="679"/>
      <c r="E14349" s="680" t="s">
        <v>283</v>
      </c>
      <c r="F14349" s="681"/>
      <c r="G14349" s="682"/>
    </row>
    <row r="14350" spans="1:7">
      <c r="A14350" s="674">
        <v>56</v>
      </c>
      <c r="B14350" s="674" t="s">
        <v>39</v>
      </c>
      <c r="C14350" s="674" t="s">
        <v>208</v>
      </c>
      <c r="D14350" s="678" t="s">
        <v>899</v>
      </c>
      <c r="E14350" s="584">
        <v>1647.69</v>
      </c>
      <c r="F14350" s="571" t="s">
        <v>165</v>
      </c>
      <c r="G14350" s="20">
        <f>SUM(A14350*E14350)</f>
        <v>92270.64</v>
      </c>
    </row>
    <row r="14351" spans="1:7" ht="78" customHeight="1">
      <c r="A14351" s="675"/>
      <c r="B14351" s="675"/>
      <c r="C14351" s="675"/>
      <c r="D14351" s="679"/>
      <c r="E14351" s="680" t="s">
        <v>900</v>
      </c>
      <c r="F14351" s="681"/>
      <c r="G14351" s="682"/>
    </row>
    <row r="14352" spans="1:7">
      <c r="A14352" s="674">
        <v>1741</v>
      </c>
      <c r="B14352" s="674" t="s">
        <v>39</v>
      </c>
      <c r="C14352" s="676" t="s">
        <v>209</v>
      </c>
      <c r="D14352" s="678" t="s">
        <v>1313</v>
      </c>
      <c r="E14352" s="584">
        <v>1079.6500000000001</v>
      </c>
      <c r="F14352" s="571" t="s">
        <v>42</v>
      </c>
      <c r="G14352" s="13">
        <f>SUM(A14352*E14352/100)</f>
        <v>18796.7065</v>
      </c>
    </row>
    <row r="14353" spans="1:7" ht="27.75" customHeight="1">
      <c r="A14353" s="675"/>
      <c r="B14353" s="675"/>
      <c r="C14353" s="677"/>
      <c r="D14353" s="679"/>
      <c r="E14353" s="680" t="s">
        <v>59</v>
      </c>
      <c r="F14353" s="681"/>
      <c r="G14353" s="682"/>
    </row>
    <row r="14354" spans="1:7">
      <c r="A14354" s="674">
        <v>1740</v>
      </c>
      <c r="B14354" s="674" t="s">
        <v>39</v>
      </c>
      <c r="C14354" s="676" t="s">
        <v>210</v>
      </c>
      <c r="D14354" s="731" t="s">
        <v>858</v>
      </c>
      <c r="E14354" s="583">
        <v>1772.38</v>
      </c>
      <c r="F14354" s="561" t="s">
        <v>42</v>
      </c>
      <c r="G14354" s="20">
        <f>SUM(A14354*E14354/100)</f>
        <v>30839.412</v>
      </c>
    </row>
    <row r="14355" spans="1:7" ht="75" customHeight="1">
      <c r="A14355" s="675"/>
      <c r="B14355" s="675"/>
      <c r="C14355" s="677"/>
      <c r="D14355" s="679"/>
      <c r="E14355" s="680" t="s">
        <v>859</v>
      </c>
      <c r="F14355" s="681"/>
      <c r="G14355" s="682"/>
    </row>
    <row r="14356" spans="1:7">
      <c r="A14356" s="674">
        <v>694</v>
      </c>
      <c r="B14356" s="674" t="s">
        <v>39</v>
      </c>
      <c r="C14356" s="676" t="s">
        <v>213</v>
      </c>
      <c r="D14356" s="678" t="s">
        <v>400</v>
      </c>
      <c r="E14356" s="584">
        <v>1662.21</v>
      </c>
      <c r="F14356" s="571" t="s">
        <v>42</v>
      </c>
      <c r="G14356" s="13">
        <f>SUM(A14356*E14356/100)</f>
        <v>11535.7374</v>
      </c>
    </row>
    <row r="14357" spans="1:7" ht="27.75" customHeight="1">
      <c r="A14357" s="675"/>
      <c r="B14357" s="675"/>
      <c r="C14357" s="677"/>
      <c r="D14357" s="679"/>
      <c r="E14357" s="680" t="s">
        <v>401</v>
      </c>
      <c r="F14357" s="681"/>
      <c r="G14357" s="682"/>
    </row>
    <row r="14358" spans="1:7" s="23" customFormat="1" ht="15" customHeight="1">
      <c r="A14358" s="674">
        <v>5</v>
      </c>
      <c r="B14358" s="674" t="s">
        <v>10</v>
      </c>
      <c r="C14358" s="676" t="s">
        <v>272</v>
      </c>
      <c r="D14358" s="695" t="s">
        <v>30</v>
      </c>
      <c r="E14358" s="584">
        <v>337</v>
      </c>
      <c r="F14358" s="571" t="s">
        <v>31</v>
      </c>
      <c r="G14358" s="20">
        <f>SUM(A14358*E14358)</f>
        <v>1685</v>
      </c>
    </row>
    <row r="14359" spans="1:7" s="23" customFormat="1" ht="169.5" customHeight="1">
      <c r="A14359" s="675"/>
      <c r="B14359" s="675"/>
      <c r="C14359" s="677"/>
      <c r="D14359" s="696"/>
      <c r="E14359" s="697" t="s">
        <v>32</v>
      </c>
      <c r="F14359" s="698"/>
      <c r="G14359" s="699"/>
    </row>
    <row r="14360" spans="1:7" ht="15" customHeight="1">
      <c r="A14360" s="700">
        <v>0.40200000000000002</v>
      </c>
      <c r="B14360" s="674" t="s">
        <v>24</v>
      </c>
      <c r="C14360" s="676" t="s">
        <v>286</v>
      </c>
      <c r="D14360" s="695" t="s">
        <v>26</v>
      </c>
      <c r="E14360" s="584">
        <v>5001.7</v>
      </c>
      <c r="F14360" s="571" t="s">
        <v>27</v>
      </c>
      <c r="G14360" s="20">
        <f>SUM(A14360*E14360)</f>
        <v>2010.6834000000001</v>
      </c>
    </row>
    <row r="14361" spans="1:7" ht="63" customHeight="1">
      <c r="A14361" s="701"/>
      <c r="B14361" s="675"/>
      <c r="C14361" s="677"/>
      <c r="D14361" s="696"/>
      <c r="E14361" s="680" t="s">
        <v>28</v>
      </c>
      <c r="F14361" s="681"/>
      <c r="G14361" s="682"/>
    </row>
    <row r="14362" spans="1:7" ht="15" customHeight="1">
      <c r="A14362" s="744">
        <v>120</v>
      </c>
      <c r="B14362" s="674" t="s">
        <v>1329</v>
      </c>
      <c r="C14362" s="676" t="s">
        <v>287</v>
      </c>
      <c r="D14362" s="695" t="s">
        <v>1330</v>
      </c>
      <c r="E14362" s="584">
        <v>98.82</v>
      </c>
      <c r="F14362" s="571" t="s">
        <v>1331</v>
      </c>
      <c r="G14362" s="20">
        <f>SUM(A14362*E14362)</f>
        <v>11858.4</v>
      </c>
    </row>
    <row r="14363" spans="1:7" ht="30" customHeight="1">
      <c r="A14363" s="745"/>
      <c r="B14363" s="675"/>
      <c r="C14363" s="677"/>
      <c r="D14363" s="696"/>
      <c r="E14363" s="680" t="s">
        <v>1332</v>
      </c>
      <c r="F14363" s="681"/>
      <c r="G14363" s="682"/>
    </row>
    <row r="14364" spans="1:7">
      <c r="A14364" s="674">
        <v>773</v>
      </c>
      <c r="B14364" s="674" t="s">
        <v>39</v>
      </c>
      <c r="C14364" s="676" t="s">
        <v>288</v>
      </c>
      <c r="D14364" s="678" t="s">
        <v>971</v>
      </c>
      <c r="E14364" s="584">
        <v>32641.21</v>
      </c>
      <c r="F14364" s="571" t="s">
        <v>42</v>
      </c>
      <c r="G14364" s="13">
        <f>SUM(A14364*E14364/100)</f>
        <v>252316.55329999997</v>
      </c>
    </row>
    <row r="14365" spans="1:7" ht="48" customHeight="1">
      <c r="A14365" s="675"/>
      <c r="B14365" s="675"/>
      <c r="C14365" s="677"/>
      <c r="D14365" s="679"/>
      <c r="E14365" s="680" t="s">
        <v>972</v>
      </c>
      <c r="F14365" s="681"/>
      <c r="G14365" s="682"/>
    </row>
    <row r="14366" spans="1:7">
      <c r="A14366" s="674">
        <v>511</v>
      </c>
      <c r="B14366" s="674" t="s">
        <v>39</v>
      </c>
      <c r="C14366" s="676" t="s">
        <v>659</v>
      </c>
      <c r="D14366" s="678" t="s">
        <v>860</v>
      </c>
      <c r="E14366" s="584">
        <v>3841.75</v>
      </c>
      <c r="F14366" s="571" t="s">
        <v>42</v>
      </c>
      <c r="G14366" s="20">
        <f>SUM(A14366*E14366/100)</f>
        <v>19631.342499999999</v>
      </c>
    </row>
    <row r="14367" spans="1:7" ht="30" customHeight="1">
      <c r="A14367" s="675"/>
      <c r="B14367" s="675"/>
      <c r="C14367" s="677"/>
      <c r="D14367" s="679"/>
      <c r="E14367" s="680" t="s">
        <v>861</v>
      </c>
      <c r="F14367" s="681"/>
      <c r="G14367" s="682"/>
    </row>
    <row r="14368" spans="1:7">
      <c r="A14368" s="674">
        <v>36</v>
      </c>
      <c r="B14368" s="674" t="s">
        <v>39</v>
      </c>
      <c r="C14368" s="676" t="s">
        <v>660</v>
      </c>
      <c r="D14368" s="678" t="s">
        <v>172</v>
      </c>
      <c r="E14368" s="584">
        <v>190.72</v>
      </c>
      <c r="F14368" s="571" t="s">
        <v>165</v>
      </c>
      <c r="G14368" s="13">
        <f>SUM(A14368*E14368)</f>
        <v>6865.92</v>
      </c>
    </row>
    <row r="14369" spans="1:7" ht="39" customHeight="1">
      <c r="A14369" s="675"/>
      <c r="B14369" s="675"/>
      <c r="C14369" s="677"/>
      <c r="D14369" s="679"/>
      <c r="E14369" s="680" t="s">
        <v>173</v>
      </c>
      <c r="F14369" s="681"/>
      <c r="G14369" s="682"/>
    </row>
    <row r="14370" spans="1:7" s="30" customFormat="1" ht="30" customHeight="1">
      <c r="A14370" s="586"/>
      <c r="B14370" s="586"/>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1">
        <v>34</v>
      </c>
      <c r="B14372" s="571" t="s">
        <v>39</v>
      </c>
      <c r="C14372" s="570" t="s">
        <v>11</v>
      </c>
      <c r="D14372" s="234" t="s">
        <v>1334</v>
      </c>
      <c r="E14372" s="571"/>
      <c r="F14372" s="571" t="s">
        <v>165</v>
      </c>
      <c r="G14372" s="180"/>
    </row>
    <row r="14373" spans="1:7" s="25" customFormat="1" ht="45.75" customHeight="1">
      <c r="A14373" s="571">
        <v>9</v>
      </c>
      <c r="B14373" s="571" t="s">
        <v>39</v>
      </c>
      <c r="C14373" s="570" t="s">
        <v>15</v>
      </c>
      <c r="D14373" s="234" t="s">
        <v>1335</v>
      </c>
      <c r="E14373" s="571"/>
      <c r="F14373" s="571" t="s">
        <v>75</v>
      </c>
      <c r="G14373" s="180"/>
    </row>
    <row r="14374" spans="1:7" s="25" customFormat="1" ht="45.75" customHeight="1">
      <c r="A14374" s="571">
        <v>4</v>
      </c>
      <c r="B14374" s="571" t="s">
        <v>72</v>
      </c>
      <c r="C14374" s="570" t="s">
        <v>18</v>
      </c>
      <c r="D14374" s="234" t="s">
        <v>1336</v>
      </c>
      <c r="E14374" s="571"/>
      <c r="F14374" s="571" t="s">
        <v>75</v>
      </c>
      <c r="G14374" s="180"/>
    </row>
    <row r="14375" spans="1:7" s="25" customFormat="1" ht="45.75" customHeight="1">
      <c r="A14375" s="571">
        <v>1</v>
      </c>
      <c r="B14375" s="571" t="s">
        <v>89</v>
      </c>
      <c r="C14375" s="570" t="s">
        <v>21</v>
      </c>
      <c r="D14375" s="234" t="s">
        <v>1337</v>
      </c>
      <c r="E14375" s="571"/>
      <c r="F14375" s="571" t="s">
        <v>75</v>
      </c>
      <c r="G14375" s="180"/>
    </row>
    <row r="14376" spans="1:7" s="25" customFormat="1" ht="45.75" customHeight="1">
      <c r="A14376" s="571">
        <v>15</v>
      </c>
      <c r="B14376" s="571" t="s">
        <v>107</v>
      </c>
      <c r="C14376" s="570" t="s">
        <v>25</v>
      </c>
      <c r="D14376" s="234" t="s">
        <v>1338</v>
      </c>
      <c r="E14376" s="571"/>
      <c r="F14376" s="571" t="s">
        <v>111</v>
      </c>
      <c r="G14376" s="180"/>
    </row>
    <row r="14377" spans="1:7" s="25" customFormat="1" ht="45.75" customHeight="1">
      <c r="A14377" s="571">
        <v>1</v>
      </c>
      <c r="B14377" s="571" t="s">
        <v>89</v>
      </c>
      <c r="C14377" s="570" t="s">
        <v>29</v>
      </c>
      <c r="D14377" s="234" t="s">
        <v>1339</v>
      </c>
      <c r="E14377" s="571"/>
      <c r="F14377" s="571" t="s">
        <v>75</v>
      </c>
      <c r="G14377" s="180"/>
    </row>
    <row r="14378" spans="1:7" s="25" customFormat="1" ht="45.75" customHeight="1">
      <c r="A14378" s="586"/>
      <c r="B14378" s="586"/>
      <c r="C14378" s="3"/>
      <c r="D14378" s="26"/>
      <c r="E14378" s="27"/>
      <c r="F14378" s="28" t="s">
        <v>1340</v>
      </c>
      <c r="G14378" s="29"/>
    </row>
    <row r="14379" spans="1:7" s="25" customFormat="1">
      <c r="A14379" s="560"/>
      <c r="B14379" s="560"/>
      <c r="C14379" s="558"/>
      <c r="D14379" s="434" t="s">
        <v>1341</v>
      </c>
      <c r="E14379" s="561"/>
      <c r="F14379" s="561"/>
      <c r="G14379" s="432"/>
    </row>
    <row r="14380" spans="1:7">
      <c r="A14380" s="676">
        <v>1</v>
      </c>
      <c r="B14380" s="676" t="s">
        <v>89</v>
      </c>
      <c r="C14380" s="674" t="s">
        <v>11</v>
      </c>
      <c r="D14380" s="678" t="s">
        <v>177</v>
      </c>
      <c r="E14380" s="584">
        <v>6166.6</v>
      </c>
      <c r="F14380" s="571" t="s">
        <v>75</v>
      </c>
      <c r="G14380" s="13">
        <f>SUM(A14380*E14380)</f>
        <v>6166.6</v>
      </c>
    </row>
    <row r="14381" spans="1:7" ht="203.25" customHeight="1">
      <c r="A14381" s="677"/>
      <c r="B14381" s="677"/>
      <c r="C14381" s="675"/>
      <c r="D14381" s="679"/>
      <c r="E14381" s="680" t="s">
        <v>178</v>
      </c>
      <c r="F14381" s="681"/>
      <c r="G14381" s="682"/>
    </row>
    <row r="14382" spans="1:7">
      <c r="A14382" s="676">
        <v>1</v>
      </c>
      <c r="B14382" s="676" t="s">
        <v>89</v>
      </c>
      <c r="C14382" s="674" t="s">
        <v>15</v>
      </c>
      <c r="D14382" s="678" t="s">
        <v>866</v>
      </c>
      <c r="E14382" s="584">
        <v>4928</v>
      </c>
      <c r="F14382" s="571" t="s">
        <v>75</v>
      </c>
      <c r="G14382" s="13">
        <f>SUM(A14382*E14382)</f>
        <v>4928</v>
      </c>
    </row>
    <row r="14383" spans="1:7" ht="176.25" customHeight="1">
      <c r="A14383" s="677"/>
      <c r="B14383" s="677"/>
      <c r="C14383" s="675"/>
      <c r="D14383" s="679"/>
      <c r="E14383" s="680" t="s">
        <v>867</v>
      </c>
      <c r="F14383" s="681"/>
      <c r="G14383" s="682"/>
    </row>
    <row r="14384" spans="1:7">
      <c r="A14384" s="676">
        <v>1</v>
      </c>
      <c r="B14384" s="676" t="s">
        <v>89</v>
      </c>
      <c r="C14384" s="674" t="s">
        <v>18</v>
      </c>
      <c r="D14384" s="678" t="s">
        <v>94</v>
      </c>
      <c r="E14384" s="584">
        <v>2533.4699999999998</v>
      </c>
      <c r="F14384" s="571" t="s">
        <v>75</v>
      </c>
      <c r="G14384" s="13">
        <f>SUM(A14384*E14384)</f>
        <v>2533.4699999999998</v>
      </c>
    </row>
    <row r="14385" spans="1:7" ht="30" customHeight="1">
      <c r="A14385" s="677"/>
      <c r="B14385" s="677"/>
      <c r="C14385" s="675"/>
      <c r="D14385" s="679"/>
      <c r="E14385" s="680" t="s">
        <v>185</v>
      </c>
      <c r="F14385" s="681"/>
      <c r="G14385" s="682"/>
    </row>
    <row r="14386" spans="1:7">
      <c r="A14386" s="676">
        <v>2</v>
      </c>
      <c r="B14386" s="676" t="s">
        <v>72</v>
      </c>
      <c r="C14386" s="674" t="s">
        <v>21</v>
      </c>
      <c r="D14386" s="678" t="s">
        <v>186</v>
      </c>
      <c r="E14386" s="584">
        <v>1671.58</v>
      </c>
      <c r="F14386" s="571" t="s">
        <v>75</v>
      </c>
      <c r="G14386" s="13">
        <f>SUM(A14386*E14386)</f>
        <v>3343.16</v>
      </c>
    </row>
    <row r="14387" spans="1:7" ht="87.75" customHeight="1">
      <c r="A14387" s="677"/>
      <c r="B14387" s="677"/>
      <c r="C14387" s="675"/>
      <c r="D14387" s="679"/>
      <c r="E14387" s="680" t="s">
        <v>187</v>
      </c>
      <c r="F14387" s="681"/>
      <c r="G14387" s="682"/>
    </row>
    <row r="14388" spans="1:7">
      <c r="A14388" s="676">
        <v>2</v>
      </c>
      <c r="B14388" s="676" t="s">
        <v>72</v>
      </c>
      <c r="C14388" s="674" t="s">
        <v>25</v>
      </c>
      <c r="D14388" s="678" t="s">
        <v>83</v>
      </c>
      <c r="E14388" s="584">
        <v>447.15</v>
      </c>
      <c r="F14388" s="571" t="s">
        <v>75</v>
      </c>
      <c r="G14388" s="13">
        <f>SUM(A14388*E14388)</f>
        <v>894.3</v>
      </c>
    </row>
    <row r="14389" spans="1:7" ht="40.5" customHeight="1">
      <c r="A14389" s="677"/>
      <c r="B14389" s="677"/>
      <c r="C14389" s="675"/>
      <c r="D14389" s="679"/>
      <c r="E14389" s="680" t="s">
        <v>84</v>
      </c>
      <c r="F14389" s="681"/>
      <c r="G14389" s="682"/>
    </row>
    <row r="14390" spans="1:7">
      <c r="A14390" s="676">
        <v>2</v>
      </c>
      <c r="B14390" s="676" t="s">
        <v>72</v>
      </c>
      <c r="C14390" s="674" t="s">
        <v>29</v>
      </c>
      <c r="D14390" s="678" t="s">
        <v>186</v>
      </c>
      <c r="E14390" s="584">
        <v>1671.58</v>
      </c>
      <c r="F14390" s="571" t="s">
        <v>75</v>
      </c>
      <c r="G14390" s="13">
        <f>SUM(A14390*E14390)</f>
        <v>3343.16</v>
      </c>
    </row>
    <row r="14391" spans="1:7" ht="87.75" customHeight="1">
      <c r="A14391" s="677"/>
      <c r="B14391" s="677"/>
      <c r="C14391" s="675"/>
      <c r="D14391" s="679"/>
      <c r="E14391" s="680" t="s">
        <v>187</v>
      </c>
      <c r="F14391" s="681"/>
      <c r="G14391" s="682"/>
    </row>
    <row r="14392" spans="1:7">
      <c r="A14392" s="676">
        <v>1</v>
      </c>
      <c r="B14392" s="676" t="s">
        <v>89</v>
      </c>
      <c r="C14392" s="674" t="s">
        <v>33</v>
      </c>
      <c r="D14392" s="678" t="s">
        <v>183</v>
      </c>
      <c r="E14392" s="584">
        <v>5712.3</v>
      </c>
      <c r="F14392" s="571" t="s">
        <v>75</v>
      </c>
      <c r="G14392" s="13">
        <f>SUM(A14392*E14392)</f>
        <v>5712.3</v>
      </c>
    </row>
    <row r="14393" spans="1:7" ht="128.25" customHeight="1">
      <c r="A14393" s="677"/>
      <c r="B14393" s="677"/>
      <c r="C14393" s="675"/>
      <c r="D14393" s="679"/>
      <c r="E14393" s="680" t="s">
        <v>184</v>
      </c>
      <c r="F14393" s="681"/>
      <c r="G14393" s="682"/>
    </row>
    <row r="14394" spans="1:7" s="36" customFormat="1">
      <c r="A14394" s="676">
        <v>1</v>
      </c>
      <c r="B14394" s="676" t="s">
        <v>89</v>
      </c>
      <c r="C14394" s="674" t="s">
        <v>36</v>
      </c>
      <c r="D14394" s="678" t="s">
        <v>419</v>
      </c>
      <c r="E14394" s="584">
        <v>3179</v>
      </c>
      <c r="F14394" s="571" t="s">
        <v>75</v>
      </c>
      <c r="G14394" s="13">
        <f>SUM(A14394*E14394)</f>
        <v>3179</v>
      </c>
    </row>
    <row r="14395" spans="1:7" s="36" customFormat="1" ht="32.25" customHeight="1">
      <c r="A14395" s="677"/>
      <c r="B14395" s="677"/>
      <c r="C14395" s="675"/>
      <c r="D14395" s="679"/>
      <c r="E14395" s="680" t="s">
        <v>420</v>
      </c>
      <c r="F14395" s="681"/>
      <c r="G14395" s="682"/>
    </row>
    <row r="14396" spans="1:7">
      <c r="A14396" s="676"/>
      <c r="B14396" s="676"/>
      <c r="C14396" s="674" t="s">
        <v>40</v>
      </c>
      <c r="D14396" s="678" t="s">
        <v>226</v>
      </c>
      <c r="E14396" s="704"/>
      <c r="F14396" s="705"/>
      <c r="G14396" s="706"/>
    </row>
    <row r="14397" spans="1:7" ht="105.75" customHeight="1">
      <c r="A14397" s="677"/>
      <c r="B14397" s="677"/>
      <c r="C14397" s="675"/>
      <c r="D14397" s="679"/>
      <c r="E14397" s="707"/>
      <c r="F14397" s="708"/>
      <c r="G14397" s="709"/>
    </row>
    <row r="14398" spans="1:7">
      <c r="A14398" s="676">
        <v>150</v>
      </c>
      <c r="B14398" s="676" t="s">
        <v>72</v>
      </c>
      <c r="C14398" s="674" t="s">
        <v>154</v>
      </c>
      <c r="D14398" s="678" t="s">
        <v>229</v>
      </c>
      <c r="E14398" s="584">
        <v>95.79</v>
      </c>
      <c r="F14398" s="571" t="s">
        <v>111</v>
      </c>
      <c r="G14398" s="13">
        <f>SUM(A14398*E14398)</f>
        <v>14368.500000000002</v>
      </c>
    </row>
    <row r="14399" spans="1:7" ht="69" customHeight="1">
      <c r="A14399" s="677"/>
      <c r="B14399" s="677"/>
      <c r="C14399" s="675"/>
      <c r="D14399" s="679"/>
      <c r="E14399" s="680" t="s">
        <v>604</v>
      </c>
      <c r="F14399" s="681"/>
      <c r="G14399" s="682"/>
    </row>
    <row r="14400" spans="1:7" s="36" customFormat="1">
      <c r="A14400" s="684">
        <v>1</v>
      </c>
      <c r="B14400" s="684" t="s">
        <v>89</v>
      </c>
      <c r="C14400" s="683" t="s">
        <v>44</v>
      </c>
      <c r="D14400" s="685" t="s">
        <v>96</v>
      </c>
      <c r="E14400" s="584">
        <v>795.3</v>
      </c>
      <c r="F14400" s="571" t="s">
        <v>75</v>
      </c>
      <c r="G14400" s="13">
        <f>SUM(A14400*E14400)</f>
        <v>795.3</v>
      </c>
    </row>
    <row r="14401" spans="1:7" s="36" customFormat="1" ht="40.5" customHeight="1">
      <c r="A14401" s="684"/>
      <c r="B14401" s="684"/>
      <c r="C14401" s="683"/>
      <c r="D14401" s="685"/>
      <c r="E14401" s="686" t="s">
        <v>1117</v>
      </c>
      <c r="F14401" s="686"/>
      <c r="G14401" s="686"/>
    </row>
    <row r="14402" spans="1:7">
      <c r="A14402" s="676">
        <v>1</v>
      </c>
      <c r="B14402" s="676" t="s">
        <v>89</v>
      </c>
      <c r="C14402" s="674" t="s">
        <v>47</v>
      </c>
      <c r="D14402" s="678" t="s">
        <v>871</v>
      </c>
      <c r="E14402" s="584">
        <v>10322.4</v>
      </c>
      <c r="F14402" s="571" t="s">
        <v>75</v>
      </c>
      <c r="G14402" s="13">
        <f>SUM(A14402*E14402)</f>
        <v>10322.4</v>
      </c>
    </row>
    <row r="14403" spans="1:7" ht="66" customHeight="1">
      <c r="A14403" s="677"/>
      <c r="B14403" s="677"/>
      <c r="C14403" s="675"/>
      <c r="D14403" s="679"/>
      <c r="E14403" s="686" t="s">
        <v>872</v>
      </c>
      <c r="F14403" s="686"/>
      <c r="G14403" s="686"/>
    </row>
    <row r="14404" spans="1:7">
      <c r="A14404" s="676">
        <v>2</v>
      </c>
      <c r="B14404" s="676" t="s">
        <v>72</v>
      </c>
      <c r="C14404" s="674" t="s">
        <v>50</v>
      </c>
      <c r="D14404" s="678" t="s">
        <v>417</v>
      </c>
      <c r="E14404" s="584">
        <v>889.46</v>
      </c>
      <c r="F14404" s="571" t="s">
        <v>75</v>
      </c>
      <c r="G14404" s="13">
        <f>SUM(A14404*E14404)</f>
        <v>1778.92</v>
      </c>
    </row>
    <row r="14405" spans="1:7" ht="38.25" customHeight="1">
      <c r="A14405" s="677"/>
      <c r="B14405" s="677"/>
      <c r="C14405" s="675"/>
      <c r="D14405" s="679"/>
      <c r="E14405" s="680" t="s">
        <v>418</v>
      </c>
      <c r="F14405" s="681"/>
      <c r="G14405" s="682"/>
    </row>
    <row r="14406" spans="1:7" s="25" customFormat="1" ht="45.75" customHeight="1">
      <c r="A14406" s="586"/>
      <c r="B14406" s="586"/>
      <c r="C14406" s="3"/>
      <c r="D14406" s="26"/>
      <c r="E14406" s="27"/>
      <c r="F14406" s="28" t="s">
        <v>1342</v>
      </c>
      <c r="G14406" s="437">
        <v>57365</v>
      </c>
    </row>
    <row r="14407" spans="1:7">
      <c r="A14407" s="415"/>
      <c r="B14407" s="415"/>
      <c r="C14407" s="416"/>
      <c r="D14407" s="434" t="s">
        <v>1343</v>
      </c>
      <c r="E14407" s="417"/>
      <c r="F14407" s="417"/>
      <c r="G14407" s="418"/>
    </row>
    <row r="14408" spans="1:7">
      <c r="A14408" s="676">
        <v>50</v>
      </c>
      <c r="B14408" s="676" t="s">
        <v>107</v>
      </c>
      <c r="C14408" s="674" t="s">
        <v>11</v>
      </c>
      <c r="D14408" s="678" t="s">
        <v>1344</v>
      </c>
      <c r="E14408" s="584">
        <v>226</v>
      </c>
      <c r="F14408" s="571" t="s">
        <v>111</v>
      </c>
      <c r="G14408" s="13">
        <f>SUM(A14408*E14408)</f>
        <v>11300</v>
      </c>
    </row>
    <row r="14409" spans="1:7" ht="67.5" customHeight="1">
      <c r="A14409" s="677"/>
      <c r="B14409" s="677"/>
      <c r="C14409" s="675"/>
      <c r="D14409" s="679"/>
      <c r="E14409" s="680" t="s">
        <v>1017</v>
      </c>
      <c r="F14409" s="681"/>
      <c r="G14409" s="682"/>
    </row>
    <row r="14410" spans="1:7" ht="38.25" customHeight="1">
      <c r="A14410" s="676">
        <v>1</v>
      </c>
      <c r="B14410" s="676" t="s">
        <v>89</v>
      </c>
      <c r="C14410" s="674" t="s">
        <v>15</v>
      </c>
      <c r="D14410" s="678" t="s">
        <v>1345</v>
      </c>
      <c r="E14410" s="584">
        <v>70</v>
      </c>
      <c r="F14410" s="571" t="s">
        <v>75</v>
      </c>
      <c r="G14410" s="13">
        <f>SUM(A14410*E14410)</f>
        <v>70</v>
      </c>
    </row>
    <row r="14411" spans="1:7" ht="38.25" customHeight="1">
      <c r="A14411" s="677"/>
      <c r="B14411" s="677"/>
      <c r="C14411" s="675"/>
      <c r="D14411" s="679"/>
      <c r="E14411" s="680" t="s">
        <v>1346</v>
      </c>
      <c r="F14411" s="681"/>
      <c r="G14411" s="682"/>
    </row>
    <row r="14412" spans="1:7" s="25" customFormat="1" ht="45.75" customHeight="1">
      <c r="A14412" s="586"/>
      <c r="B14412" s="586"/>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10" t="s">
        <v>0</v>
      </c>
      <c r="B14605" s="710"/>
      <c r="C14605" s="710"/>
      <c r="D14605" s="710"/>
      <c r="E14605" s="710"/>
      <c r="F14605" s="710"/>
      <c r="G14605" s="710"/>
    </row>
    <row r="14606" spans="1:7">
      <c r="A14606" s="711" t="s">
        <v>1</v>
      </c>
      <c r="B14606" s="711"/>
      <c r="C14606" s="711"/>
      <c r="D14606" s="711"/>
      <c r="E14606" s="711"/>
      <c r="F14606" s="711"/>
      <c r="G14606" s="711"/>
    </row>
    <row r="14607" spans="1:7" ht="30.75" customHeight="1">
      <c r="A14607" s="1" t="s">
        <v>2</v>
      </c>
      <c r="B14607" s="576"/>
      <c r="C14607" s="576"/>
      <c r="D14607" s="735" t="s">
        <v>1319</v>
      </c>
      <c r="E14607" s="735"/>
      <c r="F14607" s="735"/>
      <c r="G14607" s="735"/>
    </row>
    <row r="14608" spans="1:7" ht="30" customHeight="1">
      <c r="A14608" s="713" t="s">
        <v>3</v>
      </c>
      <c r="B14608" s="714"/>
      <c r="C14608" s="3" t="s">
        <v>4</v>
      </c>
      <c r="D14608" s="586" t="s">
        <v>5</v>
      </c>
      <c r="E14608" s="586" t="s">
        <v>6</v>
      </c>
      <c r="F14608" s="586" t="s">
        <v>7</v>
      </c>
      <c r="G14608" s="5" t="s">
        <v>8</v>
      </c>
    </row>
    <row r="14609" spans="1:7">
      <c r="A14609" s="586"/>
      <c r="B14609" s="586"/>
      <c r="C14609" s="3"/>
      <c r="D14609" s="104" t="s">
        <v>9</v>
      </c>
      <c r="E14609" s="586"/>
      <c r="F14609" s="586"/>
      <c r="G14609" s="5"/>
    </row>
    <row r="14610" spans="1:7" s="36" customFormat="1">
      <c r="A14610" s="674">
        <v>1031</v>
      </c>
      <c r="B14610" s="674" t="s">
        <v>10</v>
      </c>
      <c r="C14610" s="676" t="s">
        <v>11</v>
      </c>
      <c r="D14610" s="678" t="s">
        <v>200</v>
      </c>
      <c r="E14610" s="583">
        <v>1285.6300000000001</v>
      </c>
      <c r="F14610" s="561" t="s">
        <v>147</v>
      </c>
      <c r="G14610" s="232">
        <f>SUM(A14610*E14610/100)</f>
        <v>13254.845300000001</v>
      </c>
    </row>
    <row r="14611" spans="1:7" s="36" customFormat="1" ht="30.75" customHeight="1">
      <c r="A14611" s="675"/>
      <c r="B14611" s="675"/>
      <c r="C14611" s="677"/>
      <c r="D14611" s="679"/>
      <c r="E14611" s="680" t="s">
        <v>201</v>
      </c>
      <c r="F14611" s="681"/>
      <c r="G14611" s="682"/>
    </row>
    <row r="14612" spans="1:7" s="25" customFormat="1">
      <c r="A14612" s="674">
        <v>297</v>
      </c>
      <c r="B14612" s="674" t="s">
        <v>10</v>
      </c>
      <c r="C14612" s="676" t="s">
        <v>15</v>
      </c>
      <c r="D14612" s="678" t="s">
        <v>146</v>
      </c>
      <c r="E14612" s="584">
        <v>3327.5</v>
      </c>
      <c r="F14612" s="571" t="s">
        <v>147</v>
      </c>
      <c r="G14612" s="20">
        <f>SUM(A14612*E14612/100)</f>
        <v>9882.6749999999993</v>
      </c>
    </row>
    <row r="14613" spans="1:7" s="25" customFormat="1" ht="29.25" customHeight="1">
      <c r="A14613" s="675"/>
      <c r="B14613" s="675"/>
      <c r="C14613" s="677"/>
      <c r="D14613" s="679"/>
      <c r="E14613" s="680" t="s">
        <v>148</v>
      </c>
      <c r="F14613" s="681"/>
      <c r="G14613" s="682"/>
    </row>
    <row r="14614" spans="1:7" s="24" customFormat="1" ht="16.5" customHeight="1">
      <c r="A14614" s="674">
        <v>630</v>
      </c>
      <c r="B14614" s="674" t="s">
        <v>39</v>
      </c>
      <c r="C14614" s="676" t="s">
        <v>18</v>
      </c>
      <c r="D14614" s="678" t="s">
        <v>149</v>
      </c>
      <c r="E14614" s="584">
        <v>121</v>
      </c>
      <c r="F14614" s="571" t="s">
        <v>42</v>
      </c>
      <c r="G14614" s="20">
        <f>SUM(A14614*E14614/100)</f>
        <v>762.3</v>
      </c>
    </row>
    <row r="14615" spans="1:7" s="24" customFormat="1" ht="33.75" customHeight="1">
      <c r="A14615" s="675"/>
      <c r="B14615" s="675"/>
      <c r="C14615" s="677"/>
      <c r="D14615" s="679"/>
      <c r="E14615" s="687" t="s">
        <v>150</v>
      </c>
      <c r="F14615" s="688"/>
      <c r="G14615" s="689"/>
    </row>
    <row r="14616" spans="1:7" ht="15" customHeight="1">
      <c r="A14616" s="676">
        <v>1329</v>
      </c>
      <c r="B14616" s="676" t="s">
        <v>10</v>
      </c>
      <c r="C14616" s="674" t="s">
        <v>21</v>
      </c>
      <c r="D14616" s="678" t="s">
        <v>37</v>
      </c>
      <c r="E14616" s="584">
        <v>12674.36</v>
      </c>
      <c r="F14616" s="571" t="s">
        <v>13</v>
      </c>
      <c r="G14616" s="20">
        <f>SUM(A14616*E14616/100)</f>
        <v>168442.24440000003</v>
      </c>
    </row>
    <row r="14617" spans="1:7" ht="29.25" customHeight="1">
      <c r="A14617" s="677"/>
      <c r="B14617" s="677"/>
      <c r="C14617" s="675"/>
      <c r="D14617" s="679"/>
      <c r="E14617" s="680" t="s">
        <v>38</v>
      </c>
      <c r="F14617" s="681"/>
      <c r="G14617" s="682"/>
    </row>
    <row r="14618" spans="1:7" s="25" customFormat="1">
      <c r="A14618" s="674">
        <v>630</v>
      </c>
      <c r="B14618" s="674" t="s">
        <v>39</v>
      </c>
      <c r="C14618" s="676" t="s">
        <v>25</v>
      </c>
      <c r="D14618" s="678" t="s">
        <v>151</v>
      </c>
      <c r="E14618" s="584">
        <v>660</v>
      </c>
      <c r="F14618" s="571" t="s">
        <v>42</v>
      </c>
      <c r="G14618" s="20">
        <f>SUM(A14618*E14618/100)</f>
        <v>4158</v>
      </c>
    </row>
    <row r="14619" spans="1:7" s="25" customFormat="1" ht="17.25" customHeight="1">
      <c r="A14619" s="675"/>
      <c r="B14619" s="675"/>
      <c r="C14619" s="677"/>
      <c r="D14619" s="679"/>
      <c r="E14619" s="687" t="s">
        <v>152</v>
      </c>
      <c r="F14619" s="688"/>
      <c r="G14619" s="689"/>
    </row>
    <row r="14620" spans="1:7" s="24" customFormat="1" ht="15" customHeight="1">
      <c r="A14620" s="674">
        <v>630</v>
      </c>
      <c r="B14620" s="674" t="s">
        <v>39</v>
      </c>
      <c r="C14620" s="676" t="s">
        <v>29</v>
      </c>
      <c r="D14620" s="678" t="s">
        <v>1320</v>
      </c>
      <c r="E14620" s="584">
        <v>3015.76</v>
      </c>
      <c r="F14620" s="571" t="s">
        <v>42</v>
      </c>
      <c r="G14620" s="20">
        <f>SUM(A14620*E14620/100)</f>
        <v>18999.288</v>
      </c>
    </row>
    <row r="14621" spans="1:7" s="24" customFormat="1" ht="27" customHeight="1">
      <c r="A14621" s="675"/>
      <c r="B14621" s="675"/>
      <c r="C14621" s="677"/>
      <c r="D14621" s="679"/>
      <c r="E14621" s="687" t="s">
        <v>1321</v>
      </c>
      <c r="F14621" s="688"/>
      <c r="G14621" s="689"/>
    </row>
    <row r="14622" spans="1:7" s="24" customFormat="1" ht="15" customHeight="1">
      <c r="A14622" s="674">
        <v>4044</v>
      </c>
      <c r="B14622" s="674" t="s">
        <v>39</v>
      </c>
      <c r="C14622" s="676" t="s">
        <v>33</v>
      </c>
      <c r="D14622" s="678" t="s">
        <v>1322</v>
      </c>
      <c r="E14622" s="584">
        <v>2206.6</v>
      </c>
      <c r="F14622" s="571" t="s">
        <v>42</v>
      </c>
      <c r="G14622" s="20">
        <f>SUM(A14622*E14622/100)</f>
        <v>89234.90400000001</v>
      </c>
    </row>
    <row r="14623" spans="1:7" s="24" customFormat="1" ht="27" customHeight="1">
      <c r="A14623" s="675"/>
      <c r="B14623" s="675"/>
      <c r="C14623" s="677"/>
      <c r="D14623" s="679"/>
      <c r="E14623" s="687" t="s">
        <v>43</v>
      </c>
      <c r="F14623" s="688"/>
      <c r="G14623" s="689"/>
    </row>
    <row r="14624" spans="1:7" s="24" customFormat="1" ht="18" customHeight="1">
      <c r="A14624" s="560">
        <v>4044</v>
      </c>
      <c r="B14624" s="560" t="s">
        <v>39</v>
      </c>
      <c r="C14624" s="558" t="s">
        <v>36</v>
      </c>
      <c r="D14624" s="678" t="s">
        <v>45</v>
      </c>
      <c r="E14624" s="571">
        <v>2197.52</v>
      </c>
      <c r="F14624" s="571" t="s">
        <v>42</v>
      </c>
      <c r="G14624" s="20">
        <f>SUM(A14624*E14624/100)</f>
        <v>88867.708800000008</v>
      </c>
    </row>
    <row r="14625" spans="1:7" s="24" customFormat="1" ht="39.75" customHeight="1">
      <c r="A14625" s="561"/>
      <c r="B14625" s="561"/>
      <c r="C14625" s="559"/>
      <c r="D14625" s="679"/>
      <c r="E14625" s="687" t="s">
        <v>46</v>
      </c>
      <c r="F14625" s="688"/>
      <c r="G14625" s="689"/>
    </row>
    <row r="14626" spans="1:7" ht="17.25" customHeight="1">
      <c r="A14626" s="676">
        <v>297</v>
      </c>
      <c r="B14626" s="676" t="s">
        <v>10</v>
      </c>
      <c r="C14626" s="560" t="s">
        <v>40</v>
      </c>
      <c r="D14626" s="678" t="s">
        <v>34</v>
      </c>
      <c r="E14626" s="584">
        <v>14429.25</v>
      </c>
      <c r="F14626" s="571" t="s">
        <v>13</v>
      </c>
      <c r="G14626" s="20">
        <f>SUM(A14626*E14626/100)</f>
        <v>42854.872499999998</v>
      </c>
    </row>
    <row r="14627" spans="1:7" ht="48.75" customHeight="1">
      <c r="A14627" s="677"/>
      <c r="B14627" s="677"/>
      <c r="C14627" s="561"/>
      <c r="D14627" s="679"/>
      <c r="E14627" s="680" t="s">
        <v>35</v>
      </c>
      <c r="F14627" s="681"/>
      <c r="G14627" s="682"/>
    </row>
    <row r="14628" spans="1:7" s="24" customFormat="1">
      <c r="A14628" s="674">
        <v>1618</v>
      </c>
      <c r="B14628" s="674" t="s">
        <v>39</v>
      </c>
      <c r="C14628" s="676" t="s">
        <v>44</v>
      </c>
      <c r="D14628" s="678" t="s">
        <v>848</v>
      </c>
      <c r="E14628" s="571">
        <v>628.92999999999995</v>
      </c>
      <c r="F14628" s="571" t="s">
        <v>165</v>
      </c>
      <c r="G14628" s="20">
        <f>SUM(A14628*E14628)</f>
        <v>1017608.7399999999</v>
      </c>
    </row>
    <row r="14629" spans="1:7" s="24" customFormat="1" ht="48.75" customHeight="1">
      <c r="A14629" s="675"/>
      <c r="B14629" s="675"/>
      <c r="C14629" s="677"/>
      <c r="D14629" s="679"/>
      <c r="E14629" s="687" t="s">
        <v>849</v>
      </c>
      <c r="F14629" s="688"/>
      <c r="G14629" s="689"/>
    </row>
    <row r="14630" spans="1:7" s="25" customFormat="1">
      <c r="A14630" s="674">
        <v>179</v>
      </c>
      <c r="B14630" s="674" t="s">
        <v>39</v>
      </c>
      <c r="C14630" s="674" t="s">
        <v>47</v>
      </c>
      <c r="D14630" s="678" t="s">
        <v>850</v>
      </c>
      <c r="E14630" s="571">
        <v>201.07</v>
      </c>
      <c r="F14630" s="571" t="s">
        <v>266</v>
      </c>
      <c r="G14630" s="20">
        <f>SUM(A14630*E14630)</f>
        <v>35991.53</v>
      </c>
    </row>
    <row r="14631" spans="1:7" s="25" customFormat="1" ht="133.5" customHeight="1">
      <c r="A14631" s="675"/>
      <c r="B14631" s="675"/>
      <c r="C14631" s="675"/>
      <c r="D14631" s="679"/>
      <c r="E14631" s="686" t="s">
        <v>851</v>
      </c>
      <c r="F14631" s="686"/>
      <c r="G14631" s="686"/>
    </row>
    <row r="14632" spans="1:7" s="24" customFormat="1">
      <c r="A14632" s="674">
        <v>470</v>
      </c>
      <c r="B14632" s="674" t="s">
        <v>39</v>
      </c>
      <c r="C14632" s="676" t="s">
        <v>50</v>
      </c>
      <c r="D14632" s="678" t="s">
        <v>736</v>
      </c>
      <c r="E14632" s="584">
        <v>28299.3</v>
      </c>
      <c r="F14632" s="571" t="s">
        <v>165</v>
      </c>
      <c r="G14632" s="20">
        <f>SUM(A14632*E14632/100)</f>
        <v>133006.71</v>
      </c>
    </row>
    <row r="14633" spans="1:7" s="24" customFormat="1" ht="50.25" customHeight="1">
      <c r="A14633" s="675"/>
      <c r="B14633" s="675"/>
      <c r="C14633" s="677"/>
      <c r="D14633" s="679"/>
      <c r="E14633" s="687" t="s">
        <v>852</v>
      </c>
      <c r="F14633" s="688"/>
      <c r="G14633" s="689"/>
    </row>
    <row r="14634" spans="1:7" s="25" customFormat="1">
      <c r="A14634" s="674">
        <v>129</v>
      </c>
      <c r="B14634" s="674" t="s">
        <v>39</v>
      </c>
      <c r="C14634" s="674" t="s">
        <v>54</v>
      </c>
      <c r="D14634" s="678" t="s">
        <v>733</v>
      </c>
      <c r="E14634" s="571">
        <v>27747.06</v>
      </c>
      <c r="F14634" s="571" t="s">
        <v>42</v>
      </c>
      <c r="G14634" s="20">
        <f>SUM(A14634*E14634/100)</f>
        <v>35793.707399999999</v>
      </c>
    </row>
    <row r="14635" spans="1:7" s="25" customFormat="1" ht="96" customHeight="1">
      <c r="A14635" s="675"/>
      <c r="B14635" s="675"/>
      <c r="C14635" s="675"/>
      <c r="D14635" s="679"/>
      <c r="E14635" s="686" t="s">
        <v>853</v>
      </c>
      <c r="F14635" s="686"/>
      <c r="G14635" s="686"/>
    </row>
    <row r="14636" spans="1:7" s="25" customFormat="1">
      <c r="A14636" s="674">
        <v>242</v>
      </c>
      <c r="B14636" s="674" t="s">
        <v>39</v>
      </c>
      <c r="C14636" s="674" t="s">
        <v>57</v>
      </c>
      <c r="D14636" s="678" t="s">
        <v>854</v>
      </c>
      <c r="E14636" s="584">
        <v>8250</v>
      </c>
      <c r="F14636" s="571" t="s">
        <v>42</v>
      </c>
      <c r="G14636" s="20">
        <f>SUM(A14636*E14636)</f>
        <v>1996500</v>
      </c>
    </row>
    <row r="14637" spans="1:7" s="25" customFormat="1" ht="68.25" customHeight="1">
      <c r="A14637" s="675"/>
      <c r="B14637" s="675"/>
      <c r="C14637" s="675"/>
      <c r="D14637" s="679"/>
      <c r="E14637" s="686" t="s">
        <v>855</v>
      </c>
      <c r="F14637" s="686"/>
      <c r="G14637" s="686"/>
    </row>
    <row r="14638" spans="1:7">
      <c r="A14638" s="674">
        <v>549</v>
      </c>
      <c r="B14638" s="674" t="s">
        <v>39</v>
      </c>
      <c r="C14638" s="676" t="s">
        <v>60</v>
      </c>
      <c r="D14638" s="678" t="s">
        <v>280</v>
      </c>
      <c r="E14638" s="584">
        <v>25293.42</v>
      </c>
      <c r="F14638" s="571" t="s">
        <v>42</v>
      </c>
      <c r="G14638" s="20">
        <f>SUM(A14638*E14638/100)</f>
        <v>138860.87579999998</v>
      </c>
    </row>
    <row r="14639" spans="1:7" ht="39.75" customHeight="1">
      <c r="A14639" s="675"/>
      <c r="B14639" s="675"/>
      <c r="C14639" s="677"/>
      <c r="D14639" s="679"/>
      <c r="E14639" s="680" t="s">
        <v>281</v>
      </c>
      <c r="F14639" s="681"/>
      <c r="G14639" s="682"/>
    </row>
    <row r="14640" spans="1:7">
      <c r="A14640" s="674">
        <v>151</v>
      </c>
      <c r="B14640" s="674" t="s">
        <v>107</v>
      </c>
      <c r="C14640" s="674" t="s">
        <v>63</v>
      </c>
      <c r="D14640" s="678" t="s">
        <v>282</v>
      </c>
      <c r="E14640" s="584">
        <v>104.22</v>
      </c>
      <c r="F14640" s="571" t="s">
        <v>111</v>
      </c>
      <c r="G14640" s="20">
        <f>SUM(A14640*E14640)</f>
        <v>15737.22</v>
      </c>
    </row>
    <row r="14641" spans="1:7" ht="42" customHeight="1">
      <c r="A14641" s="675"/>
      <c r="B14641" s="675"/>
      <c r="C14641" s="675"/>
      <c r="D14641" s="679"/>
      <c r="E14641" s="680" t="s">
        <v>283</v>
      </c>
      <c r="F14641" s="681"/>
      <c r="G14641" s="682"/>
    </row>
    <row r="14642" spans="1:7">
      <c r="A14642" s="674">
        <v>5</v>
      </c>
      <c r="B14642" s="674" t="s">
        <v>72</v>
      </c>
      <c r="C14642" s="674" t="s">
        <v>66</v>
      </c>
      <c r="D14642" s="678" t="s">
        <v>856</v>
      </c>
      <c r="E14642" s="584">
        <v>346.5</v>
      </c>
      <c r="F14642" s="571" t="s">
        <v>111</v>
      </c>
      <c r="G14642" s="20">
        <f>SUM(A14642*E14642)</f>
        <v>1732.5</v>
      </c>
    </row>
    <row r="14643" spans="1:7" ht="30.75" customHeight="1">
      <c r="A14643" s="675"/>
      <c r="B14643" s="675"/>
      <c r="C14643" s="675"/>
      <c r="D14643" s="679"/>
      <c r="E14643" s="680" t="s">
        <v>1323</v>
      </c>
      <c r="F14643" s="681"/>
      <c r="G14643" s="682"/>
    </row>
    <row r="14644" spans="1:7">
      <c r="A14644" s="674">
        <v>1747</v>
      </c>
      <c r="B14644" s="674" t="s">
        <v>39</v>
      </c>
      <c r="C14644" s="676" t="s">
        <v>69</v>
      </c>
      <c r="D14644" s="731" t="s">
        <v>300</v>
      </c>
      <c r="E14644" s="583">
        <v>1043.9000000000001</v>
      </c>
      <c r="F14644" s="561" t="s">
        <v>42</v>
      </c>
      <c r="G14644" s="20">
        <f>SUM(A14644*E14644/100)</f>
        <v>18236.933000000001</v>
      </c>
    </row>
    <row r="14645" spans="1:7" ht="30.75" customHeight="1">
      <c r="A14645" s="675"/>
      <c r="B14645" s="675"/>
      <c r="C14645" s="677"/>
      <c r="D14645" s="679"/>
      <c r="E14645" s="680" t="s">
        <v>301</v>
      </c>
      <c r="F14645" s="681"/>
      <c r="G14645" s="682"/>
    </row>
    <row r="14646" spans="1:7">
      <c r="A14646" s="674">
        <v>6664</v>
      </c>
      <c r="B14646" s="674" t="s">
        <v>39</v>
      </c>
      <c r="C14646" s="676" t="s">
        <v>73</v>
      </c>
      <c r="D14646" s="731" t="s">
        <v>858</v>
      </c>
      <c r="E14646" s="583">
        <v>1772.38</v>
      </c>
      <c r="F14646" s="561" t="s">
        <v>42</v>
      </c>
      <c r="G14646" s="20">
        <f>SUM(A14646*E14646/100)</f>
        <v>118111.4032</v>
      </c>
    </row>
    <row r="14647" spans="1:7" ht="83.25" customHeight="1">
      <c r="A14647" s="675"/>
      <c r="B14647" s="675"/>
      <c r="C14647" s="677"/>
      <c r="D14647" s="679"/>
      <c r="E14647" s="680" t="s">
        <v>859</v>
      </c>
      <c r="F14647" s="681"/>
      <c r="G14647" s="682"/>
    </row>
    <row r="14648" spans="1:7">
      <c r="A14648" s="674">
        <v>904</v>
      </c>
      <c r="B14648" s="674" t="s">
        <v>39</v>
      </c>
      <c r="C14648" s="676" t="s">
        <v>208</v>
      </c>
      <c r="D14648" s="678" t="s">
        <v>860</v>
      </c>
      <c r="E14648" s="584">
        <v>3841.75</v>
      </c>
      <c r="F14648" s="571" t="s">
        <v>42</v>
      </c>
      <c r="G14648" s="20">
        <f>SUM(A14648*E14648/100)</f>
        <v>34729.42</v>
      </c>
    </row>
    <row r="14649" spans="1:7" ht="30" customHeight="1">
      <c r="A14649" s="675"/>
      <c r="B14649" s="675"/>
      <c r="C14649" s="677"/>
      <c r="D14649" s="679"/>
      <c r="E14649" s="680" t="s">
        <v>861</v>
      </c>
      <c r="F14649" s="681"/>
      <c r="G14649" s="682"/>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74">
        <v>2</v>
      </c>
      <c r="B14652" s="674" t="s">
        <v>72</v>
      </c>
      <c r="C14652" s="674" t="s">
        <v>11</v>
      </c>
      <c r="D14652" s="678" t="s">
        <v>862</v>
      </c>
      <c r="E14652" s="584">
        <v>11477.4</v>
      </c>
      <c r="F14652" s="571" t="s">
        <v>75</v>
      </c>
      <c r="G14652" s="20">
        <f>A14652*E14652</f>
        <v>22954.799999999999</v>
      </c>
    </row>
    <row r="14653" spans="1:7" s="25" customFormat="1" ht="160.5" customHeight="1">
      <c r="A14653" s="675"/>
      <c r="B14653" s="675"/>
      <c r="C14653" s="675"/>
      <c r="D14653" s="679"/>
      <c r="E14653" s="687" t="s">
        <v>863</v>
      </c>
      <c r="F14653" s="688"/>
      <c r="G14653" s="689"/>
    </row>
    <row r="14654" spans="1:7" s="25" customFormat="1">
      <c r="A14654" s="674">
        <v>2</v>
      </c>
      <c r="B14654" s="674" t="s">
        <v>72</v>
      </c>
      <c r="C14654" s="674" t="s">
        <v>15</v>
      </c>
      <c r="D14654" s="678" t="s">
        <v>864</v>
      </c>
      <c r="E14654" s="584">
        <v>4440.7</v>
      </c>
      <c r="F14654" s="571" t="s">
        <v>75</v>
      </c>
      <c r="G14654" s="20">
        <f>A14654*E14654</f>
        <v>8881.4</v>
      </c>
    </row>
    <row r="14655" spans="1:7" s="25" customFormat="1" ht="156" customHeight="1">
      <c r="A14655" s="675"/>
      <c r="B14655" s="675"/>
      <c r="C14655" s="675"/>
      <c r="D14655" s="679"/>
      <c r="E14655" s="687" t="s">
        <v>865</v>
      </c>
      <c r="F14655" s="688"/>
      <c r="G14655" s="689"/>
    </row>
    <row r="14656" spans="1:7">
      <c r="A14656" s="676">
        <v>2</v>
      </c>
      <c r="B14656" s="676" t="s">
        <v>72</v>
      </c>
      <c r="C14656" s="674" t="s">
        <v>18</v>
      </c>
      <c r="D14656" s="678" t="s">
        <v>866</v>
      </c>
      <c r="E14656" s="584">
        <v>4928</v>
      </c>
      <c r="F14656" s="571" t="s">
        <v>75</v>
      </c>
      <c r="G14656" s="13">
        <f>SUM(A14656*E14656)</f>
        <v>9856</v>
      </c>
    </row>
    <row r="14657" spans="1:7" ht="176.25" customHeight="1">
      <c r="A14657" s="677"/>
      <c r="B14657" s="677"/>
      <c r="C14657" s="675"/>
      <c r="D14657" s="679"/>
      <c r="E14657" s="680" t="s">
        <v>867</v>
      </c>
      <c r="F14657" s="681"/>
      <c r="G14657" s="682"/>
    </row>
    <row r="14658" spans="1:7">
      <c r="A14658" s="676">
        <v>2</v>
      </c>
      <c r="B14658" s="676" t="s">
        <v>72</v>
      </c>
      <c r="C14658" s="674" t="s">
        <v>21</v>
      </c>
      <c r="D14658" s="678" t="s">
        <v>94</v>
      </c>
      <c r="E14658" s="584">
        <v>2533.4699999999998</v>
      </c>
      <c r="F14658" s="571" t="s">
        <v>75</v>
      </c>
      <c r="G14658" s="13">
        <f>SUM(A14658*E14658)</f>
        <v>5066.9399999999996</v>
      </c>
    </row>
    <row r="14659" spans="1:7" ht="30" customHeight="1">
      <c r="A14659" s="677"/>
      <c r="B14659" s="677"/>
      <c r="C14659" s="675"/>
      <c r="D14659" s="679"/>
      <c r="E14659" s="680" t="s">
        <v>185</v>
      </c>
      <c r="F14659" s="681"/>
      <c r="G14659" s="682"/>
    </row>
    <row r="14660" spans="1:7" s="36" customFormat="1">
      <c r="A14660" s="676">
        <v>10</v>
      </c>
      <c r="B14660" s="676" t="s">
        <v>72</v>
      </c>
      <c r="C14660" s="674" t="s">
        <v>25</v>
      </c>
      <c r="D14660" s="678" t="s">
        <v>81</v>
      </c>
      <c r="E14660" s="584">
        <v>2042.43</v>
      </c>
      <c r="F14660" s="571" t="s">
        <v>75</v>
      </c>
      <c r="G14660" s="13">
        <f>SUM(A14660*E14660)</f>
        <v>20424.3</v>
      </c>
    </row>
    <row r="14661" spans="1:7" s="36" customFormat="1" ht="91.5" customHeight="1">
      <c r="A14661" s="677"/>
      <c r="B14661" s="677"/>
      <c r="C14661" s="675"/>
      <c r="D14661" s="679"/>
      <c r="E14661" s="680" t="s">
        <v>82</v>
      </c>
      <c r="F14661" s="681"/>
      <c r="G14661" s="682"/>
    </row>
    <row r="14662" spans="1:7" s="36" customFormat="1">
      <c r="A14662" s="676">
        <v>2</v>
      </c>
      <c r="B14662" s="676" t="s">
        <v>72</v>
      </c>
      <c r="C14662" s="674" t="s">
        <v>29</v>
      </c>
      <c r="D14662" s="678" t="s">
        <v>868</v>
      </c>
      <c r="E14662" s="584">
        <v>2376</v>
      </c>
      <c r="F14662" s="571" t="s">
        <v>75</v>
      </c>
      <c r="G14662" s="13">
        <f>SUM(A14662*E14662)</f>
        <v>4752</v>
      </c>
    </row>
    <row r="14663" spans="1:7" s="36" customFormat="1" ht="52.5" customHeight="1">
      <c r="A14663" s="677"/>
      <c r="B14663" s="677"/>
      <c r="C14663" s="675"/>
      <c r="D14663" s="679"/>
      <c r="E14663" s="680" t="s">
        <v>223</v>
      </c>
      <c r="F14663" s="681"/>
      <c r="G14663" s="682"/>
    </row>
    <row r="14664" spans="1:7" s="36" customFormat="1">
      <c r="A14664" s="676">
        <v>70</v>
      </c>
      <c r="B14664" s="676" t="s">
        <v>107</v>
      </c>
      <c r="C14664" s="674" t="s">
        <v>33</v>
      </c>
      <c r="D14664" s="678" t="s">
        <v>446</v>
      </c>
      <c r="E14664" s="584">
        <v>333.29</v>
      </c>
      <c r="F14664" s="571" t="s">
        <v>75</v>
      </c>
      <c r="G14664" s="13">
        <f>SUM(A14664*E14664)</f>
        <v>23330.300000000003</v>
      </c>
    </row>
    <row r="14665" spans="1:7" s="36" customFormat="1" ht="48" customHeight="1">
      <c r="A14665" s="677"/>
      <c r="B14665" s="677"/>
      <c r="C14665" s="675"/>
      <c r="D14665" s="679"/>
      <c r="E14665" s="680" t="s">
        <v>447</v>
      </c>
      <c r="F14665" s="681"/>
      <c r="G14665" s="682"/>
    </row>
    <row r="14666" spans="1:7" s="36" customFormat="1">
      <c r="A14666" s="676">
        <v>10</v>
      </c>
      <c r="B14666" s="676" t="s">
        <v>72</v>
      </c>
      <c r="C14666" s="674" t="s">
        <v>36</v>
      </c>
      <c r="D14666" s="678" t="s">
        <v>869</v>
      </c>
      <c r="E14666" s="584">
        <v>704.2</v>
      </c>
      <c r="F14666" s="571" t="s">
        <v>75</v>
      </c>
      <c r="G14666" s="13">
        <f>SUM(A14666*E14666)</f>
        <v>7042</v>
      </c>
    </row>
    <row r="14667" spans="1:7" s="36" customFormat="1" ht="61.5" customHeight="1">
      <c r="A14667" s="677"/>
      <c r="B14667" s="677"/>
      <c r="C14667" s="675"/>
      <c r="D14667" s="679"/>
      <c r="E14667" s="680" t="s">
        <v>870</v>
      </c>
      <c r="F14667" s="681"/>
      <c r="G14667" s="682"/>
    </row>
    <row r="14668" spans="1:7">
      <c r="A14668" s="676">
        <v>8</v>
      </c>
      <c r="B14668" s="676" t="s">
        <v>72</v>
      </c>
      <c r="C14668" s="674" t="s">
        <v>40</v>
      </c>
      <c r="D14668" s="678" t="s">
        <v>181</v>
      </c>
      <c r="E14668" s="584">
        <v>566.70000000000005</v>
      </c>
      <c r="F14668" s="571" t="s">
        <v>75</v>
      </c>
      <c r="G14668" s="13">
        <f>SUM(A14668*E14668)</f>
        <v>4533.6000000000004</v>
      </c>
    </row>
    <row r="14669" spans="1:7" ht="42.75" customHeight="1">
      <c r="A14669" s="677"/>
      <c r="B14669" s="677"/>
      <c r="C14669" s="675"/>
      <c r="D14669" s="679"/>
      <c r="E14669" s="680" t="s">
        <v>182</v>
      </c>
      <c r="F14669" s="681"/>
      <c r="G14669" s="682"/>
    </row>
    <row r="14670" spans="1:7">
      <c r="A14670" s="676"/>
      <c r="B14670" s="676"/>
      <c r="C14670" s="674" t="s">
        <v>44</v>
      </c>
      <c r="D14670" s="678" t="s">
        <v>226</v>
      </c>
      <c r="E14670" s="704"/>
      <c r="F14670" s="705"/>
      <c r="G14670" s="706"/>
    </row>
    <row r="14671" spans="1:7" ht="105.75" customHeight="1">
      <c r="A14671" s="677"/>
      <c r="B14671" s="677"/>
      <c r="C14671" s="675"/>
      <c r="D14671" s="679"/>
      <c r="E14671" s="707"/>
      <c r="F14671" s="708"/>
      <c r="G14671" s="709"/>
    </row>
    <row r="14672" spans="1:7">
      <c r="A14672" s="676">
        <v>200</v>
      </c>
      <c r="B14672" s="676" t="s">
        <v>107</v>
      </c>
      <c r="C14672" s="674" t="s">
        <v>99</v>
      </c>
      <c r="D14672" s="678" t="s">
        <v>227</v>
      </c>
      <c r="E14672" s="584">
        <v>73.209999999999994</v>
      </c>
      <c r="F14672" s="571" t="s">
        <v>111</v>
      </c>
      <c r="G14672" s="13">
        <f>SUM(A14672*E14672)</f>
        <v>14641.999999999998</v>
      </c>
    </row>
    <row r="14673" spans="1:7" ht="30" customHeight="1">
      <c r="A14673" s="677"/>
      <c r="B14673" s="677"/>
      <c r="C14673" s="675"/>
      <c r="D14673" s="679"/>
      <c r="E14673" s="680" t="s">
        <v>228</v>
      </c>
      <c r="F14673" s="681"/>
      <c r="G14673" s="682"/>
    </row>
    <row r="14674" spans="1:7">
      <c r="A14674" s="676">
        <v>250</v>
      </c>
      <c r="B14674" s="676" t="s">
        <v>72</v>
      </c>
      <c r="C14674" s="674" t="s">
        <v>102</v>
      </c>
      <c r="D14674" s="678" t="s">
        <v>229</v>
      </c>
      <c r="E14674" s="584">
        <v>95.79</v>
      </c>
      <c r="F14674" s="571" t="s">
        <v>111</v>
      </c>
      <c r="G14674" s="13">
        <f>SUM(A14674*E14674)</f>
        <v>23947.5</v>
      </c>
    </row>
    <row r="14675" spans="1:7" ht="25.5" customHeight="1">
      <c r="A14675" s="677"/>
      <c r="B14675" s="677"/>
      <c r="C14675" s="675"/>
      <c r="D14675" s="679"/>
      <c r="E14675" s="680" t="s">
        <v>604</v>
      </c>
      <c r="F14675" s="681"/>
      <c r="G14675" s="682"/>
    </row>
    <row r="14676" spans="1:7" s="36" customFormat="1">
      <c r="A14676" s="676">
        <v>2</v>
      </c>
      <c r="B14676" s="676" t="s">
        <v>72</v>
      </c>
      <c r="C14676" s="674" t="s">
        <v>47</v>
      </c>
      <c r="D14676" s="678" t="s">
        <v>419</v>
      </c>
      <c r="E14676" s="584">
        <v>3179</v>
      </c>
      <c r="F14676" s="571" t="s">
        <v>75</v>
      </c>
      <c r="G14676" s="13">
        <f>SUM(A14676*E14676)</f>
        <v>6358</v>
      </c>
    </row>
    <row r="14677" spans="1:7" s="36" customFormat="1" ht="32.25" customHeight="1">
      <c r="A14677" s="677"/>
      <c r="B14677" s="677"/>
      <c r="C14677" s="675"/>
      <c r="D14677" s="679"/>
      <c r="E14677" s="680" t="s">
        <v>420</v>
      </c>
      <c r="F14677" s="681"/>
      <c r="G14677" s="682"/>
    </row>
    <row r="14678" spans="1:7">
      <c r="A14678" s="676">
        <v>6</v>
      </c>
      <c r="B14678" s="676" t="s">
        <v>72</v>
      </c>
      <c r="C14678" s="674" t="s">
        <v>50</v>
      </c>
      <c r="D14678" s="678" t="s">
        <v>85</v>
      </c>
      <c r="E14678" s="584">
        <v>1109.46</v>
      </c>
      <c r="F14678" s="571" t="s">
        <v>75</v>
      </c>
      <c r="G14678" s="13">
        <f>SUM(A14678*E14678)</f>
        <v>6656.76</v>
      </c>
    </row>
    <row r="14679" spans="1:7" ht="30.75" customHeight="1">
      <c r="A14679" s="677"/>
      <c r="B14679" s="677"/>
      <c r="C14679" s="675"/>
      <c r="D14679" s="679"/>
      <c r="E14679" s="728" t="s">
        <v>86</v>
      </c>
      <c r="F14679" s="729"/>
      <c r="G14679" s="730"/>
    </row>
    <row r="14680" spans="1:7">
      <c r="A14680" s="676">
        <v>2</v>
      </c>
      <c r="B14680" s="676" t="s">
        <v>72</v>
      </c>
      <c r="C14680" s="674" t="s">
        <v>54</v>
      </c>
      <c r="D14680" s="678" t="s">
        <v>871</v>
      </c>
      <c r="E14680" s="584">
        <v>10322.4</v>
      </c>
      <c r="F14680" s="571" t="s">
        <v>75</v>
      </c>
      <c r="G14680" s="13">
        <f>SUM(A14680*E14680)</f>
        <v>20644.8</v>
      </c>
    </row>
    <row r="14681" spans="1:7" ht="66" customHeight="1">
      <c r="A14681" s="677"/>
      <c r="B14681" s="677"/>
      <c r="C14681" s="675"/>
      <c r="D14681" s="679"/>
      <c r="E14681" s="728" t="s">
        <v>872</v>
      </c>
      <c r="F14681" s="729"/>
      <c r="G14681" s="730"/>
    </row>
    <row r="14682" spans="1:7">
      <c r="A14682" s="674">
        <v>2</v>
      </c>
      <c r="B14682" s="674" t="s">
        <v>72</v>
      </c>
      <c r="C14682" s="676" t="s">
        <v>57</v>
      </c>
      <c r="D14682" s="678" t="s">
        <v>873</v>
      </c>
      <c r="E14682" s="584">
        <v>3432</v>
      </c>
      <c r="F14682" s="571" t="s">
        <v>75</v>
      </c>
      <c r="G14682" s="13">
        <f>SUM(A14682*E14682)</f>
        <v>6864</v>
      </c>
    </row>
    <row r="14683" spans="1:7" ht="27" customHeight="1">
      <c r="A14683" s="675"/>
      <c r="B14683" s="675"/>
      <c r="C14683" s="677"/>
      <c r="D14683" s="679"/>
      <c r="E14683" s="680" t="s">
        <v>874</v>
      </c>
      <c r="F14683" s="681"/>
      <c r="G14683" s="682"/>
    </row>
    <row r="14684" spans="1:7">
      <c r="A14684" s="676"/>
      <c r="B14684" s="676"/>
      <c r="C14684" s="674" t="s">
        <v>60</v>
      </c>
      <c r="D14684" s="678" t="s">
        <v>875</v>
      </c>
      <c r="E14684" s="704"/>
      <c r="F14684" s="705"/>
      <c r="G14684" s="706"/>
    </row>
    <row r="14685" spans="1:7" ht="42" customHeight="1">
      <c r="A14685" s="677"/>
      <c r="B14685" s="677"/>
      <c r="C14685" s="675"/>
      <c r="D14685" s="679"/>
      <c r="E14685" s="707"/>
      <c r="F14685" s="708"/>
      <c r="G14685" s="709"/>
    </row>
    <row r="14686" spans="1:7">
      <c r="A14686" s="676">
        <v>200</v>
      </c>
      <c r="B14686" s="676" t="s">
        <v>107</v>
      </c>
      <c r="C14686" s="674" t="s">
        <v>99</v>
      </c>
      <c r="D14686" s="678" t="s">
        <v>190</v>
      </c>
      <c r="E14686" s="584">
        <v>3</v>
      </c>
      <c r="F14686" s="571" t="s">
        <v>111</v>
      </c>
      <c r="G14686" s="13">
        <f>SUM(A14686*E14686)</f>
        <v>600</v>
      </c>
    </row>
    <row r="14687" spans="1:7">
      <c r="A14687" s="677"/>
      <c r="B14687" s="677"/>
      <c r="C14687" s="675"/>
      <c r="D14687" s="679"/>
      <c r="E14687" s="680" t="s">
        <v>876</v>
      </c>
      <c r="F14687" s="681"/>
      <c r="G14687" s="682"/>
    </row>
    <row r="14688" spans="1:7">
      <c r="A14688" s="676">
        <v>250</v>
      </c>
      <c r="B14688" s="676" t="s">
        <v>72</v>
      </c>
      <c r="C14688" s="674" t="s">
        <v>102</v>
      </c>
      <c r="D14688" s="678" t="s">
        <v>229</v>
      </c>
      <c r="E14688" s="584">
        <v>4</v>
      </c>
      <c r="F14688" s="571" t="s">
        <v>111</v>
      </c>
      <c r="G14688" s="13">
        <f>SUM(A14688*E14688)</f>
        <v>1000</v>
      </c>
    </row>
    <row r="14689" spans="1:7">
      <c r="A14689" s="677"/>
      <c r="B14689" s="677"/>
      <c r="C14689" s="675"/>
      <c r="D14689" s="679"/>
      <c r="E14689" s="680" t="s">
        <v>877</v>
      </c>
      <c r="F14689" s="681"/>
      <c r="G14689" s="682"/>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8" t="s">
        <v>11</v>
      </c>
      <c r="D14692" s="562" t="s">
        <v>878</v>
      </c>
      <c r="E14692" s="571"/>
      <c r="F14692" s="571" t="s">
        <v>111</v>
      </c>
      <c r="G14692" s="180"/>
    </row>
    <row r="14693" spans="1:7" ht="40.5" customHeight="1">
      <c r="A14693" s="207">
        <v>2</v>
      </c>
      <c r="B14693" s="208" t="s">
        <v>72</v>
      </c>
      <c r="C14693" s="558" t="s">
        <v>15</v>
      </c>
      <c r="D14693" s="562" t="s">
        <v>879</v>
      </c>
      <c r="E14693" s="571"/>
      <c r="F14693" s="571" t="s">
        <v>75</v>
      </c>
      <c r="G14693" s="180"/>
    </row>
    <row r="14694" spans="1:7" ht="40.5" customHeight="1">
      <c r="A14694" s="207">
        <v>2</v>
      </c>
      <c r="B14694" s="208" t="s">
        <v>72</v>
      </c>
      <c r="C14694" s="558" t="s">
        <v>18</v>
      </c>
      <c r="D14694" s="562" t="s">
        <v>880</v>
      </c>
      <c r="E14694" s="571"/>
      <c r="F14694" s="571" t="s">
        <v>75</v>
      </c>
      <c r="G14694" s="5"/>
    </row>
    <row r="14695" spans="1:7" ht="40.5" customHeight="1">
      <c r="A14695" s="207">
        <v>2</v>
      </c>
      <c r="B14695" s="208" t="s">
        <v>72</v>
      </c>
      <c r="C14695" s="558" t="s">
        <v>21</v>
      </c>
      <c r="D14695" s="562" t="s">
        <v>881</v>
      </c>
      <c r="E14695" s="571"/>
      <c r="F14695" s="571" t="s">
        <v>75</v>
      </c>
      <c r="G14695" s="5"/>
    </row>
    <row r="14696" spans="1:7" ht="40.5" customHeight="1">
      <c r="A14696" s="207">
        <v>126</v>
      </c>
      <c r="B14696" s="208" t="s">
        <v>39</v>
      </c>
      <c r="C14696" s="558" t="s">
        <v>25</v>
      </c>
      <c r="D14696" s="562" t="s">
        <v>882</v>
      </c>
      <c r="E14696" s="571"/>
      <c r="F14696" s="571" t="s">
        <v>165</v>
      </c>
      <c r="G14696" s="5"/>
    </row>
    <row r="14697" spans="1:7" ht="40.5" customHeight="1">
      <c r="A14697" s="207">
        <v>2</v>
      </c>
      <c r="B14697" s="208" t="s">
        <v>72</v>
      </c>
      <c r="C14697" s="558" t="s">
        <v>29</v>
      </c>
      <c r="D14697" s="562" t="s">
        <v>883</v>
      </c>
      <c r="E14697" s="571"/>
      <c r="F14697" s="571" t="s">
        <v>75</v>
      </c>
      <c r="G14697" s="5"/>
    </row>
    <row r="14698" spans="1:7" ht="40.5" customHeight="1">
      <c r="A14698" s="207">
        <v>8</v>
      </c>
      <c r="B14698" s="208" t="s">
        <v>72</v>
      </c>
      <c r="C14698" s="558" t="s">
        <v>33</v>
      </c>
      <c r="D14698" s="562" t="s">
        <v>884</v>
      </c>
      <c r="E14698" s="571"/>
      <c r="F14698" s="571" t="s">
        <v>75</v>
      </c>
      <c r="G14698" s="5"/>
    </row>
    <row r="14699" spans="1:7" ht="40.5" customHeight="1">
      <c r="A14699" s="207">
        <v>2</v>
      </c>
      <c r="B14699" s="208" t="s">
        <v>72</v>
      </c>
      <c r="C14699" s="558" t="s">
        <v>36</v>
      </c>
      <c r="D14699" s="562" t="s">
        <v>885</v>
      </c>
      <c r="E14699" s="571"/>
      <c r="F14699" s="571" t="s">
        <v>75</v>
      </c>
      <c r="G14699" s="5"/>
    </row>
    <row r="14700" spans="1:7" ht="40.5" customHeight="1">
      <c r="A14700" s="207">
        <v>1</v>
      </c>
      <c r="B14700" s="208" t="s">
        <v>89</v>
      </c>
      <c r="C14700" s="558" t="s">
        <v>40</v>
      </c>
      <c r="D14700" s="562" t="s">
        <v>886</v>
      </c>
      <c r="E14700" s="571"/>
      <c r="F14700" s="571" t="s">
        <v>75</v>
      </c>
      <c r="G14700" s="5"/>
    </row>
    <row r="14701" spans="1:7" ht="40.5" customHeight="1">
      <c r="A14701" s="207">
        <v>1</v>
      </c>
      <c r="B14701" s="208" t="s">
        <v>89</v>
      </c>
      <c r="C14701" s="558" t="s">
        <v>44</v>
      </c>
      <c r="D14701" s="562" t="s">
        <v>887</v>
      </c>
      <c r="E14701" s="571"/>
      <c r="F14701" s="571" t="s">
        <v>75</v>
      </c>
      <c r="G14701" s="5"/>
    </row>
    <row r="14702" spans="1:7" ht="40.5" customHeight="1">
      <c r="A14702" s="207">
        <v>4</v>
      </c>
      <c r="B14702" s="208" t="s">
        <v>72</v>
      </c>
      <c r="C14702" s="558" t="s">
        <v>47</v>
      </c>
      <c r="D14702" s="562" t="s">
        <v>888</v>
      </c>
      <c r="E14702" s="571"/>
      <c r="F14702" s="571" t="s">
        <v>75</v>
      </c>
      <c r="G14702" s="5"/>
    </row>
    <row r="14703" spans="1:7" ht="40.5" customHeight="1">
      <c r="A14703" s="207">
        <v>1</v>
      </c>
      <c r="B14703" s="208" t="s">
        <v>89</v>
      </c>
      <c r="C14703" s="558" t="s">
        <v>50</v>
      </c>
      <c r="D14703" s="562" t="s">
        <v>889</v>
      </c>
      <c r="E14703" s="571"/>
      <c r="F14703" s="571" t="s">
        <v>75</v>
      </c>
      <c r="G14703" s="5"/>
    </row>
    <row r="14704" spans="1:7" ht="24.75" customHeight="1">
      <c r="A14704" s="207">
        <v>210</v>
      </c>
      <c r="B14704" s="208" t="s">
        <v>72</v>
      </c>
      <c r="C14704" s="558" t="s">
        <v>54</v>
      </c>
      <c r="D14704" s="562" t="s">
        <v>890</v>
      </c>
      <c r="E14704" s="571"/>
      <c r="F14704" s="571" t="s">
        <v>75</v>
      </c>
      <c r="G14704" s="5"/>
    </row>
    <row r="14705" spans="1:7" ht="28.5" customHeight="1">
      <c r="A14705" s="207">
        <v>1</v>
      </c>
      <c r="B14705" s="208" t="s">
        <v>89</v>
      </c>
      <c r="C14705" s="558" t="s">
        <v>57</v>
      </c>
      <c r="D14705" s="562" t="s">
        <v>891</v>
      </c>
      <c r="E14705" s="571"/>
      <c r="F14705" s="571" t="s">
        <v>75</v>
      </c>
      <c r="G14705" s="5"/>
    </row>
    <row r="14706" spans="1:7" ht="30" customHeight="1">
      <c r="A14706" s="207">
        <v>1</v>
      </c>
      <c r="B14706" s="208" t="s">
        <v>89</v>
      </c>
      <c r="C14706" s="558" t="s">
        <v>60</v>
      </c>
      <c r="D14706" s="562" t="s">
        <v>892</v>
      </c>
      <c r="E14706" s="571"/>
      <c r="F14706" s="571" t="s">
        <v>75</v>
      </c>
      <c r="G14706" s="5"/>
    </row>
    <row r="14707" spans="1:7" s="30" customFormat="1" ht="29.25" customHeight="1">
      <c r="A14707" s="3"/>
      <c r="B14707" s="3"/>
      <c r="C14707" s="586"/>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10" t="s">
        <v>0</v>
      </c>
      <c r="B16309" s="710"/>
      <c r="C16309" s="710"/>
      <c r="D16309" s="710"/>
      <c r="E16309" s="710"/>
      <c r="F16309" s="710"/>
      <c r="G16309" s="710"/>
    </row>
    <row r="16310" spans="1:7">
      <c r="A16310" s="711" t="s">
        <v>1</v>
      </c>
      <c r="B16310" s="711"/>
      <c r="C16310" s="711"/>
      <c r="D16310" s="711"/>
      <c r="E16310" s="711"/>
      <c r="F16310" s="711"/>
      <c r="G16310" s="711"/>
    </row>
    <row r="16311" spans="1:7" ht="30.75" customHeight="1">
      <c r="A16311" s="1" t="s">
        <v>2</v>
      </c>
      <c r="B16311" s="576"/>
      <c r="C16311" s="576"/>
      <c r="D16311" s="732" t="s">
        <v>1318</v>
      </c>
      <c r="E16311" s="732"/>
      <c r="F16311" s="732"/>
      <c r="G16311" s="732"/>
    </row>
    <row r="16312" spans="1:7" ht="30" customHeight="1">
      <c r="A16312" s="713" t="s">
        <v>3</v>
      </c>
      <c r="B16312" s="714"/>
      <c r="C16312" s="3" t="s">
        <v>4</v>
      </c>
      <c r="D16312" s="586" t="s">
        <v>5</v>
      </c>
      <c r="E16312" s="586" t="s">
        <v>6</v>
      </c>
      <c r="F16312" s="586" t="s">
        <v>7</v>
      </c>
      <c r="G16312" s="5" t="s">
        <v>8</v>
      </c>
    </row>
    <row r="16313" spans="1:7">
      <c r="A16313" s="586"/>
      <c r="B16313" s="586"/>
      <c r="C16313" s="3"/>
      <c r="D16313" s="104" t="s">
        <v>9</v>
      </c>
      <c r="E16313" s="586"/>
      <c r="F16313" s="586"/>
      <c r="G16313" s="5"/>
    </row>
    <row r="16314" spans="1:7">
      <c r="A16314" s="674">
        <v>1341</v>
      </c>
      <c r="B16314" s="674" t="s">
        <v>39</v>
      </c>
      <c r="C16314" s="676" t="s">
        <v>11</v>
      </c>
      <c r="D16314" s="678" t="s">
        <v>144</v>
      </c>
      <c r="E16314" s="584">
        <v>5445</v>
      </c>
      <c r="F16314" s="571" t="s">
        <v>42</v>
      </c>
      <c r="G16314" s="20">
        <f>SUM(A16314*E16314/100)</f>
        <v>73017.45</v>
      </c>
    </row>
    <row r="16315" spans="1:7" ht="44.25" customHeight="1">
      <c r="A16315" s="675"/>
      <c r="B16315" s="675"/>
      <c r="C16315" s="677"/>
      <c r="D16315" s="679"/>
      <c r="E16315" s="680" t="s">
        <v>145</v>
      </c>
      <c r="F16315" s="681"/>
      <c r="G16315" s="682"/>
    </row>
    <row r="16316" spans="1:7" s="23" customFormat="1" ht="15" customHeight="1">
      <c r="A16316" s="674">
        <v>1423</v>
      </c>
      <c r="B16316" s="674" t="s">
        <v>10</v>
      </c>
      <c r="C16316" s="676" t="s">
        <v>15</v>
      </c>
      <c r="D16316" s="695" t="s">
        <v>30</v>
      </c>
      <c r="E16316" s="584">
        <v>337</v>
      </c>
      <c r="F16316" s="571" t="s">
        <v>31</v>
      </c>
      <c r="G16316" s="20">
        <f>SUM(A16316*E16316)</f>
        <v>479551</v>
      </c>
    </row>
    <row r="16317" spans="1:7" s="23" customFormat="1" ht="169.5" customHeight="1">
      <c r="A16317" s="675"/>
      <c r="B16317" s="675"/>
      <c r="C16317" s="677"/>
      <c r="D16317" s="696"/>
      <c r="E16317" s="697" t="s">
        <v>32</v>
      </c>
      <c r="F16317" s="698"/>
      <c r="G16317" s="699"/>
    </row>
    <row r="16318" spans="1:7" ht="15" customHeight="1">
      <c r="A16318" s="700">
        <v>79.688000000000002</v>
      </c>
      <c r="B16318" s="674" t="s">
        <v>24</v>
      </c>
      <c r="C16318" s="676" t="s">
        <v>18</v>
      </c>
      <c r="D16318" s="695" t="s">
        <v>26</v>
      </c>
      <c r="E16318" s="584">
        <v>5001.7</v>
      </c>
      <c r="F16318" s="571" t="s">
        <v>27</v>
      </c>
      <c r="G16318" s="20">
        <f>SUM(A16318*E16318)</f>
        <v>398575.46960000001</v>
      </c>
    </row>
    <row r="16319" spans="1:7" ht="63" customHeight="1">
      <c r="A16319" s="701"/>
      <c r="B16319" s="675"/>
      <c r="C16319" s="677"/>
      <c r="D16319" s="696"/>
      <c r="E16319" s="680" t="s">
        <v>28</v>
      </c>
      <c r="F16319" s="681"/>
      <c r="G16319" s="682"/>
    </row>
    <row r="16320" spans="1:7" s="24" customFormat="1" ht="16.5" customHeight="1">
      <c r="A16320" s="674">
        <v>11248</v>
      </c>
      <c r="B16320" s="674" t="s">
        <v>39</v>
      </c>
      <c r="C16320" s="676" t="s">
        <v>21</v>
      </c>
      <c r="D16320" s="678" t="s">
        <v>149</v>
      </c>
      <c r="E16320" s="584">
        <v>121</v>
      </c>
      <c r="F16320" s="571" t="s">
        <v>42</v>
      </c>
      <c r="G16320" s="20">
        <f>SUM(A16320*E16320/100)</f>
        <v>13610.08</v>
      </c>
    </row>
    <row r="16321" spans="1:7" s="24" customFormat="1" ht="33.75" customHeight="1">
      <c r="A16321" s="675"/>
      <c r="B16321" s="675"/>
      <c r="C16321" s="677"/>
      <c r="D16321" s="679"/>
      <c r="E16321" s="687" t="s">
        <v>150</v>
      </c>
      <c r="F16321" s="688"/>
      <c r="G16321" s="689"/>
    </row>
    <row r="16322" spans="1:7" ht="15" customHeight="1">
      <c r="A16322" s="676">
        <v>1371</v>
      </c>
      <c r="B16322" s="676" t="s">
        <v>10</v>
      </c>
      <c r="C16322" s="674" t="s">
        <v>25</v>
      </c>
      <c r="D16322" s="678" t="s">
        <v>37</v>
      </c>
      <c r="E16322" s="584">
        <v>12674.36</v>
      </c>
      <c r="F16322" s="571" t="s">
        <v>13</v>
      </c>
      <c r="G16322" s="20">
        <f>SUM(A16322*E16322/100)</f>
        <v>173765.47560000003</v>
      </c>
    </row>
    <row r="16323" spans="1:7" ht="29.25" customHeight="1">
      <c r="A16323" s="677"/>
      <c r="B16323" s="677"/>
      <c r="C16323" s="675"/>
      <c r="D16323" s="679"/>
      <c r="E16323" s="680" t="s">
        <v>38</v>
      </c>
      <c r="F16323" s="681"/>
      <c r="G16323" s="682"/>
    </row>
    <row r="16324" spans="1:7" ht="17.25" customHeight="1">
      <c r="A16324" s="676">
        <v>441</v>
      </c>
      <c r="B16324" s="676" t="s">
        <v>10</v>
      </c>
      <c r="C16324" s="674" t="s">
        <v>29</v>
      </c>
      <c r="D16324" s="678" t="s">
        <v>204</v>
      </c>
      <c r="E16324" s="584">
        <v>12346.65</v>
      </c>
      <c r="F16324" s="571" t="s">
        <v>13</v>
      </c>
      <c r="G16324" s="20">
        <f>SUM(A16324*E16324/100)</f>
        <v>54448.726499999997</v>
      </c>
    </row>
    <row r="16325" spans="1:7" ht="27" customHeight="1">
      <c r="A16325" s="677"/>
      <c r="B16325" s="677"/>
      <c r="C16325" s="675"/>
      <c r="D16325" s="679"/>
      <c r="E16325" s="680" t="s">
        <v>205</v>
      </c>
      <c r="F16325" s="681"/>
      <c r="G16325" s="682"/>
    </row>
    <row r="16326" spans="1:7" s="25" customFormat="1">
      <c r="A16326" s="674">
        <v>441</v>
      </c>
      <c r="B16326" s="674" t="s">
        <v>39</v>
      </c>
      <c r="C16326" s="676" t="s">
        <v>33</v>
      </c>
      <c r="D16326" s="678" t="s">
        <v>151</v>
      </c>
      <c r="E16326" s="584">
        <v>660</v>
      </c>
      <c r="F16326" s="571" t="s">
        <v>42</v>
      </c>
      <c r="G16326" s="20">
        <f>SUM(A16326*E16326/100)</f>
        <v>2910.6</v>
      </c>
    </row>
    <row r="16327" spans="1:7" s="25" customFormat="1" ht="17.25" customHeight="1">
      <c r="A16327" s="675"/>
      <c r="B16327" s="675"/>
      <c r="C16327" s="677"/>
      <c r="D16327" s="679"/>
      <c r="E16327" s="687" t="s">
        <v>152</v>
      </c>
      <c r="F16327" s="688"/>
      <c r="G16327" s="689"/>
    </row>
    <row r="16328" spans="1:7" s="24" customFormat="1" ht="15" customHeight="1">
      <c r="A16328" s="674">
        <v>14850</v>
      </c>
      <c r="B16328" s="674" t="s">
        <v>39</v>
      </c>
      <c r="C16328" s="676" t="s">
        <v>36</v>
      </c>
      <c r="D16328" s="678" t="s">
        <v>41</v>
      </c>
      <c r="E16328" s="584">
        <v>2206.6</v>
      </c>
      <c r="F16328" s="571" t="s">
        <v>42</v>
      </c>
      <c r="G16328" s="20">
        <f>SUM(A16328*E16328/100)</f>
        <v>327680.09999999998</v>
      </c>
    </row>
    <row r="16329" spans="1:7" s="24" customFormat="1" ht="27" customHeight="1">
      <c r="A16329" s="675"/>
      <c r="B16329" s="675"/>
      <c r="C16329" s="677"/>
      <c r="D16329" s="679"/>
      <c r="E16329" s="687" t="s">
        <v>43</v>
      </c>
      <c r="F16329" s="688"/>
      <c r="G16329" s="689"/>
    </row>
    <row r="16330" spans="1:7" s="24" customFormat="1" ht="15" customHeight="1">
      <c r="A16330" s="674">
        <v>14385</v>
      </c>
      <c r="B16330" s="674" t="s">
        <v>39</v>
      </c>
      <c r="C16330" s="676" t="s">
        <v>40</v>
      </c>
      <c r="D16330" s="678" t="s">
        <v>45</v>
      </c>
      <c r="E16330" s="571">
        <v>2197.52</v>
      </c>
      <c r="F16330" s="571" t="s">
        <v>42</v>
      </c>
      <c r="G16330" s="20">
        <f>SUM(A16330*E16330/100)</f>
        <v>316113.25199999998</v>
      </c>
    </row>
    <row r="16331" spans="1:7" s="24" customFormat="1" ht="27.75" customHeight="1">
      <c r="A16331" s="675"/>
      <c r="B16331" s="675"/>
      <c r="C16331" s="677"/>
      <c r="D16331" s="679"/>
      <c r="E16331" s="687" t="s">
        <v>46</v>
      </c>
      <c r="F16331" s="688"/>
      <c r="G16331" s="689"/>
    </row>
    <row r="16332" spans="1:7" s="25" customFormat="1">
      <c r="A16332" s="674">
        <v>167</v>
      </c>
      <c r="B16332" s="674" t="s">
        <v>10</v>
      </c>
      <c r="C16332" s="676" t="s">
        <v>44</v>
      </c>
      <c r="D16332" s="678" t="s">
        <v>146</v>
      </c>
      <c r="E16332" s="584">
        <v>3327.5</v>
      </c>
      <c r="F16332" s="571" t="s">
        <v>147</v>
      </c>
      <c r="G16332" s="20">
        <f>SUM(A16332*E16332/100)</f>
        <v>5556.9250000000002</v>
      </c>
    </row>
    <row r="16333" spans="1:7" s="25" customFormat="1" ht="29.25" customHeight="1">
      <c r="A16333" s="675"/>
      <c r="B16333" s="675"/>
      <c r="C16333" s="677"/>
      <c r="D16333" s="679"/>
      <c r="E16333" s="680" t="s">
        <v>148</v>
      </c>
      <c r="F16333" s="681"/>
      <c r="G16333" s="682"/>
    </row>
    <row r="16334" spans="1:7" s="200" customFormat="1">
      <c r="A16334" s="676">
        <v>1635</v>
      </c>
      <c r="B16334" s="676" t="s">
        <v>39</v>
      </c>
      <c r="C16334" s="560" t="s">
        <v>47</v>
      </c>
      <c r="D16334" s="678" t="s">
        <v>264</v>
      </c>
      <c r="E16334" s="584">
        <v>30509.77</v>
      </c>
      <c r="F16334" s="571" t="s">
        <v>42</v>
      </c>
      <c r="G16334" s="20">
        <f>SUM(A16334*E16334/100)</f>
        <v>498834.73950000003</v>
      </c>
    </row>
    <row r="16335" spans="1:7" s="200" customFormat="1" ht="185.25" customHeight="1">
      <c r="A16335" s="677"/>
      <c r="B16335" s="677"/>
      <c r="C16335" s="561"/>
      <c r="D16335" s="679"/>
      <c r="E16335" s="680" t="s">
        <v>159</v>
      </c>
      <c r="F16335" s="681"/>
      <c r="G16335" s="682"/>
    </row>
    <row r="16336" spans="1:7">
      <c r="A16336" s="674">
        <v>288</v>
      </c>
      <c r="B16336" s="674" t="s">
        <v>39</v>
      </c>
      <c r="C16336" s="676" t="s">
        <v>50</v>
      </c>
      <c r="D16336" s="678" t="s">
        <v>251</v>
      </c>
      <c r="E16336" s="584">
        <v>902.93</v>
      </c>
      <c r="F16336" s="571" t="s">
        <v>165</v>
      </c>
      <c r="G16336" s="20">
        <f>SUM(A16336*E16336)</f>
        <v>260043.84</v>
      </c>
    </row>
    <row r="16337" spans="1:7" ht="48.75" customHeight="1">
      <c r="A16337" s="675"/>
      <c r="B16337" s="675"/>
      <c r="C16337" s="677"/>
      <c r="D16337" s="679"/>
      <c r="E16337" s="680" t="s">
        <v>252</v>
      </c>
      <c r="F16337" s="681"/>
      <c r="G16337" s="682"/>
    </row>
    <row r="16338" spans="1:7" ht="51">
      <c r="A16338" s="558"/>
      <c r="B16338" s="558"/>
      <c r="C16338" s="560" t="s">
        <v>54</v>
      </c>
      <c r="D16338" s="562" t="s">
        <v>153</v>
      </c>
      <c r="E16338" s="704"/>
      <c r="F16338" s="705"/>
      <c r="G16338" s="706"/>
    </row>
    <row r="16339" spans="1:7">
      <c r="A16339" s="676">
        <v>2682</v>
      </c>
      <c r="B16339" s="676" t="s">
        <v>39</v>
      </c>
      <c r="C16339" s="674" t="s">
        <v>154</v>
      </c>
      <c r="D16339" s="678" t="s">
        <v>158</v>
      </c>
      <c r="E16339" s="584">
        <v>3275.5</v>
      </c>
      <c r="F16339" s="571" t="s">
        <v>42</v>
      </c>
      <c r="G16339" s="20">
        <f>SUM(A16339*E16339/100)</f>
        <v>87848.91</v>
      </c>
    </row>
    <row r="16340" spans="1:7" ht="27" customHeight="1">
      <c r="A16340" s="677"/>
      <c r="B16340" s="677"/>
      <c r="C16340" s="675"/>
      <c r="D16340" s="679"/>
      <c r="E16340" s="680" t="s">
        <v>159</v>
      </c>
      <c r="F16340" s="681"/>
      <c r="G16340" s="682"/>
    </row>
    <row r="16341" spans="1:7">
      <c r="A16341" s="674">
        <v>14385</v>
      </c>
      <c r="B16341" s="674" t="s">
        <v>39</v>
      </c>
      <c r="C16341" s="676" t="s">
        <v>57</v>
      </c>
      <c r="D16341" s="678" t="s">
        <v>898</v>
      </c>
      <c r="E16341" s="584">
        <v>2717</v>
      </c>
      <c r="F16341" s="571" t="s">
        <v>42</v>
      </c>
      <c r="G16341" s="20">
        <f>SUM(A16341*E16341/100)</f>
        <v>390840.45</v>
      </c>
    </row>
    <row r="16342" spans="1:7" ht="105.75" customHeight="1">
      <c r="A16342" s="675"/>
      <c r="B16342" s="675"/>
      <c r="C16342" s="677"/>
      <c r="D16342" s="679"/>
      <c r="E16342" s="680" t="s">
        <v>269</v>
      </c>
      <c r="F16342" s="681"/>
      <c r="G16342" s="682"/>
    </row>
    <row r="16343" spans="1:7">
      <c r="A16343" s="674">
        <v>3287</v>
      </c>
      <c r="B16343" s="674" t="s">
        <v>39</v>
      </c>
      <c r="C16343" s="676" t="s">
        <v>60</v>
      </c>
      <c r="D16343" s="678" t="s">
        <v>270</v>
      </c>
      <c r="E16343" s="584">
        <v>1948.1</v>
      </c>
      <c r="F16343" s="571" t="s">
        <v>42</v>
      </c>
      <c r="G16343" s="20">
        <f>SUM(A16343*E16343/100)</f>
        <v>64034.046999999991</v>
      </c>
    </row>
    <row r="16344" spans="1:7" ht="82.5" customHeight="1">
      <c r="A16344" s="675"/>
      <c r="B16344" s="675"/>
      <c r="C16344" s="677"/>
      <c r="D16344" s="679"/>
      <c r="E16344" s="680" t="s">
        <v>271</v>
      </c>
      <c r="F16344" s="681"/>
      <c r="G16344" s="682"/>
    </row>
    <row r="16345" spans="1:7" s="36" customFormat="1">
      <c r="A16345" s="674">
        <v>8</v>
      </c>
      <c r="B16345" s="674" t="s">
        <v>72</v>
      </c>
      <c r="C16345" s="676" t="s">
        <v>63</v>
      </c>
      <c r="D16345" s="678" t="s">
        <v>274</v>
      </c>
      <c r="E16345" s="584">
        <v>142.18</v>
      </c>
      <c r="F16345" s="571" t="s">
        <v>75</v>
      </c>
      <c r="G16345" s="20">
        <f>SUM(A16345*E16345)</f>
        <v>1137.44</v>
      </c>
    </row>
    <row r="16346" spans="1:7" s="36" customFormat="1" ht="34.5" customHeight="1">
      <c r="A16346" s="675"/>
      <c r="B16346" s="675"/>
      <c r="C16346" s="677"/>
      <c r="D16346" s="679"/>
      <c r="E16346" s="680" t="s">
        <v>275</v>
      </c>
      <c r="F16346" s="681"/>
      <c r="G16346" s="682"/>
    </row>
    <row r="16347" spans="1:7">
      <c r="A16347" s="676">
        <v>172</v>
      </c>
      <c r="B16347" s="676" t="s">
        <v>107</v>
      </c>
      <c r="C16347" s="674" t="s">
        <v>66</v>
      </c>
      <c r="D16347" s="702" t="s">
        <v>1238</v>
      </c>
      <c r="E16347" s="584">
        <v>228.9</v>
      </c>
      <c r="F16347" s="571" t="s">
        <v>111</v>
      </c>
      <c r="G16347" s="20">
        <f>SUM(A16347*E16347)</f>
        <v>39370.800000000003</v>
      </c>
    </row>
    <row r="16348" spans="1:7" ht="90.75" customHeight="1">
      <c r="A16348" s="677"/>
      <c r="B16348" s="677"/>
      <c r="C16348" s="675"/>
      <c r="D16348" s="703"/>
      <c r="E16348" s="680" t="s">
        <v>248</v>
      </c>
      <c r="F16348" s="681"/>
      <c r="G16348" s="682"/>
    </row>
    <row r="16349" spans="1:7">
      <c r="A16349" s="676">
        <v>2682</v>
      </c>
      <c r="B16349" s="676" t="s">
        <v>39</v>
      </c>
      <c r="C16349" s="674" t="s">
        <v>69</v>
      </c>
      <c r="D16349" s="678" t="s">
        <v>160</v>
      </c>
      <c r="E16349" s="584">
        <v>1887.4</v>
      </c>
      <c r="F16349" s="571" t="s">
        <v>42</v>
      </c>
      <c r="G16349" s="20">
        <f>SUM(A16349*E16349/100)</f>
        <v>50620.067999999999</v>
      </c>
    </row>
    <row r="16350" spans="1:7" ht="29.25" customHeight="1">
      <c r="A16350" s="677"/>
      <c r="B16350" s="677"/>
      <c r="C16350" s="675"/>
      <c r="D16350" s="679"/>
      <c r="E16350" s="680" t="s">
        <v>161</v>
      </c>
      <c r="F16350" s="681"/>
      <c r="G16350" s="682"/>
    </row>
    <row r="16351" spans="1:7">
      <c r="A16351" s="674">
        <v>58</v>
      </c>
      <c r="B16351" s="674" t="s">
        <v>72</v>
      </c>
      <c r="C16351" s="676" t="s">
        <v>73</v>
      </c>
      <c r="D16351" s="678" t="s">
        <v>162</v>
      </c>
      <c r="E16351" s="584">
        <v>604.16999999999996</v>
      </c>
      <c r="F16351" s="571" t="s">
        <v>75</v>
      </c>
      <c r="G16351" s="20">
        <f>SUM(A16351*E16351)</f>
        <v>35041.86</v>
      </c>
    </row>
    <row r="16352" spans="1:7" ht="27" customHeight="1">
      <c r="A16352" s="675"/>
      <c r="B16352" s="675"/>
      <c r="C16352" s="677"/>
      <c r="D16352" s="679"/>
      <c r="E16352" s="680" t="s">
        <v>163</v>
      </c>
      <c r="F16352" s="681"/>
      <c r="G16352" s="682"/>
    </row>
    <row r="16353" spans="1:7">
      <c r="A16353" s="674">
        <v>1965</v>
      </c>
      <c r="B16353" s="674" t="s">
        <v>39</v>
      </c>
      <c r="C16353" s="676" t="s">
        <v>208</v>
      </c>
      <c r="D16353" s="678" t="s">
        <v>170</v>
      </c>
      <c r="E16353" s="584">
        <v>1160.06</v>
      </c>
      <c r="F16353" s="571" t="s">
        <v>42</v>
      </c>
      <c r="G16353" s="13">
        <f>SUM(A16353*E16353/100)</f>
        <v>22795.179</v>
      </c>
    </row>
    <row r="16354" spans="1:7" ht="30.75" customHeight="1">
      <c r="A16354" s="675"/>
      <c r="B16354" s="675"/>
      <c r="C16354" s="677"/>
      <c r="D16354" s="679"/>
      <c r="E16354" s="680" t="s">
        <v>171</v>
      </c>
      <c r="F16354" s="681"/>
      <c r="G16354" s="682"/>
    </row>
    <row r="16355" spans="1:7">
      <c r="A16355" s="674">
        <v>2682</v>
      </c>
      <c r="B16355" s="674" t="s">
        <v>39</v>
      </c>
      <c r="C16355" s="676" t="s">
        <v>209</v>
      </c>
      <c r="D16355" s="731" t="s">
        <v>300</v>
      </c>
      <c r="E16355" s="583">
        <v>1043.9000000000001</v>
      </c>
      <c r="F16355" s="561" t="s">
        <v>42</v>
      </c>
      <c r="G16355" s="20">
        <f>SUM(A16355*E16355/100)</f>
        <v>27997.398000000001</v>
      </c>
    </row>
    <row r="16356" spans="1:7" ht="27" customHeight="1">
      <c r="A16356" s="675"/>
      <c r="B16356" s="675"/>
      <c r="C16356" s="677"/>
      <c r="D16356" s="679"/>
      <c r="E16356" s="680" t="s">
        <v>301</v>
      </c>
      <c r="F16356" s="681"/>
      <c r="G16356" s="682"/>
    </row>
    <row r="16357" spans="1:7" ht="15" customHeight="1">
      <c r="A16357" s="676">
        <v>338</v>
      </c>
      <c r="B16357" s="676" t="s">
        <v>10</v>
      </c>
      <c r="C16357" s="560" t="s">
        <v>210</v>
      </c>
      <c r="D16357" s="678" t="s">
        <v>12</v>
      </c>
      <c r="E16357" s="584">
        <v>8694.9500000000007</v>
      </c>
      <c r="F16357" s="571" t="s">
        <v>13</v>
      </c>
      <c r="G16357" s="13">
        <f>SUM(A16357*E16357/100)</f>
        <v>29388.931</v>
      </c>
    </row>
    <row r="16358" spans="1:7" ht="29.25" customHeight="1">
      <c r="A16358" s="677"/>
      <c r="B16358" s="677"/>
      <c r="C16358" s="561"/>
      <c r="D16358" s="679"/>
      <c r="E16358" s="680" t="s">
        <v>14</v>
      </c>
      <c r="F16358" s="681"/>
      <c r="G16358" s="682"/>
    </row>
    <row r="16359" spans="1:7">
      <c r="A16359" s="674">
        <v>675</v>
      </c>
      <c r="B16359" s="674" t="s">
        <v>107</v>
      </c>
      <c r="C16359" s="674" t="s">
        <v>213</v>
      </c>
      <c r="D16359" s="678" t="s">
        <v>284</v>
      </c>
      <c r="E16359" s="584">
        <v>199.77</v>
      </c>
      <c r="F16359" s="571" t="s">
        <v>111</v>
      </c>
      <c r="G16359" s="20">
        <f>SUM(A16359*E16359)</f>
        <v>134844.75</v>
      </c>
    </row>
    <row r="16360" spans="1:7" ht="121.5" customHeight="1">
      <c r="A16360" s="675"/>
      <c r="B16360" s="675"/>
      <c r="C16360" s="675"/>
      <c r="D16360" s="679"/>
      <c r="E16360" s="680" t="s">
        <v>285</v>
      </c>
      <c r="F16360" s="681"/>
      <c r="G16360" s="682"/>
    </row>
    <row r="16361" spans="1:7">
      <c r="A16361" s="676">
        <v>72</v>
      </c>
      <c r="B16361" s="676" t="s">
        <v>39</v>
      </c>
      <c r="C16361" s="674" t="s">
        <v>272</v>
      </c>
      <c r="D16361" s="678" t="s">
        <v>211</v>
      </c>
      <c r="E16361" s="584">
        <v>726.72</v>
      </c>
      <c r="F16361" s="571" t="s">
        <v>165</v>
      </c>
      <c r="G16361" s="20">
        <f>SUM(A16361*E16361)</f>
        <v>52323.840000000004</v>
      </c>
    </row>
    <row r="16362" spans="1:7" ht="54" customHeight="1">
      <c r="A16362" s="677"/>
      <c r="B16362" s="677"/>
      <c r="C16362" s="675"/>
      <c r="D16362" s="679"/>
      <c r="E16362" s="680" t="s">
        <v>212</v>
      </c>
      <c r="F16362" s="681"/>
      <c r="G16362" s="682"/>
    </row>
    <row r="16363" spans="1:7">
      <c r="A16363" s="676">
        <v>144</v>
      </c>
      <c r="B16363" s="676" t="s">
        <v>39</v>
      </c>
      <c r="C16363" s="674" t="s">
        <v>286</v>
      </c>
      <c r="D16363" s="678" t="s">
        <v>214</v>
      </c>
      <c r="E16363" s="584">
        <v>1270.83</v>
      </c>
      <c r="F16363" s="571" t="s">
        <v>42</v>
      </c>
      <c r="G16363" s="20">
        <f>SUM(A16363*E16363/100)</f>
        <v>1829.9951999999998</v>
      </c>
    </row>
    <row r="16364" spans="1:7" ht="40.5" customHeight="1">
      <c r="A16364" s="677"/>
      <c r="B16364" s="677"/>
      <c r="C16364" s="675"/>
      <c r="D16364" s="679"/>
      <c r="E16364" s="680" t="s">
        <v>371</v>
      </c>
      <c r="F16364" s="681"/>
      <c r="G16364" s="682"/>
    </row>
    <row r="16365" spans="1:7" s="30" customFormat="1" ht="30" customHeight="1">
      <c r="A16365" s="586"/>
      <c r="B16365" s="586"/>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10" t="s">
        <v>0</v>
      </c>
      <c r="B16516" s="710"/>
      <c r="C16516" s="710"/>
      <c r="D16516" s="710"/>
      <c r="E16516" s="710"/>
      <c r="F16516" s="710"/>
      <c r="G16516" s="710"/>
    </row>
    <row r="16517" spans="1:7">
      <c r="A16517" s="711" t="s">
        <v>1</v>
      </c>
      <c r="B16517" s="711"/>
      <c r="C16517" s="711"/>
      <c r="D16517" s="711"/>
      <c r="E16517" s="711"/>
      <c r="F16517" s="711"/>
      <c r="G16517" s="711"/>
    </row>
    <row r="16518" spans="1:7" ht="30.75" customHeight="1">
      <c r="A16518" s="1" t="s">
        <v>2</v>
      </c>
      <c r="B16518" s="576"/>
      <c r="C16518" s="576"/>
      <c r="D16518" s="732" t="s">
        <v>1316</v>
      </c>
      <c r="E16518" s="732"/>
      <c r="F16518" s="732"/>
      <c r="G16518" s="732"/>
    </row>
    <row r="16519" spans="1:7" ht="30" customHeight="1">
      <c r="A16519" s="713" t="s">
        <v>3</v>
      </c>
      <c r="B16519" s="714"/>
      <c r="C16519" s="3" t="s">
        <v>4</v>
      </c>
      <c r="D16519" s="586" t="s">
        <v>5</v>
      </c>
      <c r="E16519" s="586" t="s">
        <v>6</v>
      </c>
      <c r="F16519" s="586" t="s">
        <v>7</v>
      </c>
      <c r="G16519" s="5" t="s">
        <v>8</v>
      </c>
    </row>
    <row r="16520" spans="1:7">
      <c r="A16520" s="586"/>
      <c r="B16520" s="586"/>
      <c r="C16520" s="3"/>
      <c r="D16520" s="104" t="s">
        <v>9</v>
      </c>
      <c r="E16520" s="586"/>
      <c r="F16520" s="586"/>
      <c r="G16520" s="5"/>
    </row>
    <row r="16521" spans="1:7" s="25" customFormat="1">
      <c r="A16521" s="674">
        <v>76</v>
      </c>
      <c r="B16521" s="674" t="s">
        <v>10</v>
      </c>
      <c r="C16521" s="676" t="s">
        <v>11</v>
      </c>
      <c r="D16521" s="678" t="s">
        <v>146</v>
      </c>
      <c r="E16521" s="584">
        <v>3327.5</v>
      </c>
      <c r="F16521" s="571" t="s">
        <v>147</v>
      </c>
      <c r="G16521" s="20">
        <f>SUM(A16521*E16521/100)</f>
        <v>2528.9</v>
      </c>
    </row>
    <row r="16522" spans="1:7" s="25" customFormat="1" ht="29.25" customHeight="1">
      <c r="A16522" s="675"/>
      <c r="B16522" s="675"/>
      <c r="C16522" s="677"/>
      <c r="D16522" s="679"/>
      <c r="E16522" s="680" t="s">
        <v>148</v>
      </c>
      <c r="F16522" s="681"/>
      <c r="G16522" s="682"/>
    </row>
    <row r="16523" spans="1:7" s="24" customFormat="1" ht="16.5" customHeight="1">
      <c r="A16523" s="674">
        <v>324</v>
      </c>
      <c r="B16523" s="674" t="s">
        <v>39</v>
      </c>
      <c r="C16523" s="676" t="s">
        <v>15</v>
      </c>
      <c r="D16523" s="678" t="s">
        <v>149</v>
      </c>
      <c r="E16523" s="584">
        <v>121</v>
      </c>
      <c r="F16523" s="571" t="s">
        <v>42</v>
      </c>
      <c r="G16523" s="20">
        <f>SUM(A16523*E16523/100)</f>
        <v>392.04</v>
      </c>
    </row>
    <row r="16524" spans="1:7" s="24" customFormat="1" ht="16.5" customHeight="1">
      <c r="A16524" s="675"/>
      <c r="B16524" s="675"/>
      <c r="C16524" s="677"/>
      <c r="D16524" s="679"/>
      <c r="E16524" s="687" t="s">
        <v>150</v>
      </c>
      <c r="F16524" s="688"/>
      <c r="G16524" s="689"/>
    </row>
    <row r="16525" spans="1:7" s="25" customFormat="1">
      <c r="A16525" s="674">
        <v>324</v>
      </c>
      <c r="B16525" s="674" t="s">
        <v>39</v>
      </c>
      <c r="C16525" s="676" t="s">
        <v>18</v>
      </c>
      <c r="D16525" s="678" t="s">
        <v>151</v>
      </c>
      <c r="E16525" s="584">
        <v>660</v>
      </c>
      <c r="F16525" s="571" t="s">
        <v>42</v>
      </c>
      <c r="G16525" s="20">
        <f>SUM(A16525*E16525/100)</f>
        <v>2138.4</v>
      </c>
    </row>
    <row r="16526" spans="1:7" s="25" customFormat="1" ht="27.75" customHeight="1">
      <c r="A16526" s="675"/>
      <c r="B16526" s="675"/>
      <c r="C16526" s="677"/>
      <c r="D16526" s="679"/>
      <c r="E16526" s="687" t="s">
        <v>152</v>
      </c>
      <c r="F16526" s="688"/>
      <c r="G16526" s="689"/>
    </row>
    <row r="16527" spans="1:7" s="24" customFormat="1" ht="15" customHeight="1">
      <c r="A16527" s="674">
        <v>324</v>
      </c>
      <c r="B16527" s="674" t="s">
        <v>39</v>
      </c>
      <c r="C16527" s="676" t="s">
        <v>21</v>
      </c>
      <c r="D16527" s="678" t="s">
        <v>41</v>
      </c>
      <c r="E16527" s="584">
        <v>2206.6</v>
      </c>
      <c r="F16527" s="571" t="s">
        <v>42</v>
      </c>
      <c r="G16527" s="20">
        <f>SUM(A16527*E16527/100)</f>
        <v>7149.384</v>
      </c>
    </row>
    <row r="16528" spans="1:7" s="24" customFormat="1" ht="27" customHeight="1">
      <c r="A16528" s="675"/>
      <c r="B16528" s="675"/>
      <c r="C16528" s="677"/>
      <c r="D16528" s="679"/>
      <c r="E16528" s="687" t="s">
        <v>43</v>
      </c>
      <c r="F16528" s="688"/>
      <c r="G16528" s="689"/>
    </row>
    <row r="16529" spans="1:7" s="24" customFormat="1" ht="15" customHeight="1">
      <c r="A16529" s="674">
        <v>324</v>
      </c>
      <c r="B16529" s="674" t="s">
        <v>39</v>
      </c>
      <c r="C16529" s="676" t="s">
        <v>25</v>
      </c>
      <c r="D16529" s="678" t="s">
        <v>45</v>
      </c>
      <c r="E16529" s="571">
        <v>2197.52</v>
      </c>
      <c r="F16529" s="571" t="s">
        <v>42</v>
      </c>
      <c r="G16529" s="20">
        <f>SUM(A16529*E16529/100)</f>
        <v>7119.9647999999997</v>
      </c>
    </row>
    <row r="16530" spans="1:7" s="24" customFormat="1" ht="27.75" customHeight="1">
      <c r="A16530" s="675"/>
      <c r="B16530" s="675"/>
      <c r="C16530" s="677"/>
      <c r="D16530" s="679"/>
      <c r="E16530" s="687" t="s">
        <v>46</v>
      </c>
      <c r="F16530" s="688"/>
      <c r="G16530" s="689"/>
    </row>
    <row r="16531" spans="1:7" s="200" customFormat="1">
      <c r="A16531" s="676">
        <v>704</v>
      </c>
      <c r="B16531" s="676" t="s">
        <v>39</v>
      </c>
      <c r="C16531" s="560" t="s">
        <v>29</v>
      </c>
      <c r="D16531" s="678" t="s">
        <v>264</v>
      </c>
      <c r="E16531" s="584">
        <v>30509.77</v>
      </c>
      <c r="F16531" s="571" t="s">
        <v>42</v>
      </c>
      <c r="G16531" s="20">
        <f>SUM(A16531*E16531/100)</f>
        <v>214788.78080000001</v>
      </c>
    </row>
    <row r="16532" spans="1:7" s="200" customFormat="1" ht="130.5" customHeight="1">
      <c r="A16532" s="677"/>
      <c r="B16532" s="677"/>
      <c r="C16532" s="561"/>
      <c r="D16532" s="679"/>
      <c r="E16532" s="680" t="s">
        <v>159</v>
      </c>
      <c r="F16532" s="681"/>
      <c r="G16532" s="682"/>
    </row>
    <row r="16533" spans="1:7" s="25" customFormat="1">
      <c r="A16533" s="674">
        <v>39</v>
      </c>
      <c r="B16533" s="674" t="s">
        <v>39</v>
      </c>
      <c r="C16533" s="676" t="s">
        <v>33</v>
      </c>
      <c r="D16533" s="678" t="s">
        <v>164</v>
      </c>
      <c r="E16533" s="584">
        <v>1273.76</v>
      </c>
      <c r="F16533" s="571" t="s">
        <v>165</v>
      </c>
      <c r="G16533" s="20">
        <f>SUM(A16533*E16533)</f>
        <v>49676.639999999999</v>
      </c>
    </row>
    <row r="16534" spans="1:7" s="25" customFormat="1" ht="66.75" customHeight="1">
      <c r="A16534" s="675"/>
      <c r="B16534" s="675"/>
      <c r="C16534" s="677"/>
      <c r="D16534" s="679"/>
      <c r="E16534" s="680" t="s">
        <v>166</v>
      </c>
      <c r="F16534" s="681"/>
      <c r="G16534" s="682"/>
    </row>
    <row r="16535" spans="1:7">
      <c r="A16535" s="674">
        <v>1296</v>
      </c>
      <c r="B16535" s="674" t="s">
        <v>39</v>
      </c>
      <c r="C16535" s="676" t="s">
        <v>36</v>
      </c>
      <c r="D16535" s="731" t="s">
        <v>300</v>
      </c>
      <c r="E16535" s="583">
        <v>1043.9000000000001</v>
      </c>
      <c r="F16535" s="561" t="s">
        <v>42</v>
      </c>
      <c r="G16535" s="20">
        <f>SUM(A16535*E16535/100)</f>
        <v>13528.944000000001</v>
      </c>
    </row>
    <row r="16536" spans="1:7" ht="27" customHeight="1">
      <c r="A16536" s="675"/>
      <c r="B16536" s="675"/>
      <c r="C16536" s="677"/>
      <c r="D16536" s="679"/>
      <c r="E16536" s="680" t="s">
        <v>301</v>
      </c>
      <c r="F16536" s="681"/>
      <c r="G16536" s="682"/>
    </row>
    <row r="16537" spans="1:7" s="30" customFormat="1" ht="37.5" customHeight="1">
      <c r="A16537" s="586"/>
      <c r="B16537" s="586"/>
      <c r="C16537" s="3"/>
      <c r="D16537" s="91"/>
      <c r="E16537" s="586"/>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76">
        <v>1</v>
      </c>
      <c r="B16540" s="676" t="s">
        <v>89</v>
      </c>
      <c r="C16540" s="674" t="s">
        <v>11</v>
      </c>
      <c r="D16540" s="678" t="s">
        <v>177</v>
      </c>
      <c r="E16540" s="584">
        <v>6166.6</v>
      </c>
      <c r="F16540" s="571" t="s">
        <v>75</v>
      </c>
      <c r="G16540" s="13">
        <f>SUM(A16540*E16540)</f>
        <v>6166.6</v>
      </c>
    </row>
    <row r="16541" spans="1:7" ht="123" customHeight="1">
      <c r="A16541" s="677"/>
      <c r="B16541" s="677"/>
      <c r="C16541" s="675"/>
      <c r="D16541" s="679"/>
      <c r="E16541" s="680" t="s">
        <v>178</v>
      </c>
      <c r="F16541" s="681"/>
      <c r="G16541" s="682"/>
    </row>
    <row r="16542" spans="1:7">
      <c r="A16542" s="676">
        <v>2</v>
      </c>
      <c r="B16542" s="676" t="s">
        <v>72</v>
      </c>
      <c r="C16542" s="674" t="s">
        <v>15</v>
      </c>
      <c r="D16542" s="678" t="s">
        <v>85</v>
      </c>
      <c r="E16542" s="584">
        <v>1109.46</v>
      </c>
      <c r="F16542" s="571" t="s">
        <v>75</v>
      </c>
      <c r="G16542" s="13">
        <f>SUM(A16542*E16542)</f>
        <v>2218.92</v>
      </c>
    </row>
    <row r="16543" spans="1:7" ht="117.75" customHeight="1">
      <c r="A16543" s="677"/>
      <c r="B16543" s="677"/>
      <c r="C16543" s="675"/>
      <c r="D16543" s="679"/>
      <c r="E16543" s="680" t="s">
        <v>86</v>
      </c>
      <c r="F16543" s="681"/>
      <c r="G16543" s="682"/>
    </row>
    <row r="16544" spans="1:7">
      <c r="A16544" s="676"/>
      <c r="B16544" s="676"/>
      <c r="C16544" s="674" t="s">
        <v>18</v>
      </c>
      <c r="D16544" s="678" t="s">
        <v>226</v>
      </c>
      <c r="E16544" s="704"/>
      <c r="F16544" s="705"/>
      <c r="G16544" s="706"/>
    </row>
    <row r="16545" spans="1:7" ht="102" customHeight="1">
      <c r="A16545" s="677"/>
      <c r="B16545" s="677"/>
      <c r="C16545" s="675"/>
      <c r="D16545" s="679"/>
      <c r="E16545" s="707"/>
      <c r="F16545" s="708"/>
      <c r="G16545" s="709"/>
    </row>
    <row r="16546" spans="1:7">
      <c r="A16546" s="676">
        <v>20</v>
      </c>
      <c r="B16546" s="676" t="s">
        <v>107</v>
      </c>
      <c r="C16546" s="674" t="s">
        <v>99</v>
      </c>
      <c r="D16546" s="678" t="s">
        <v>1317</v>
      </c>
      <c r="E16546" s="584">
        <v>73.209999999999994</v>
      </c>
      <c r="F16546" s="571" t="s">
        <v>111</v>
      </c>
      <c r="G16546" s="13">
        <f>SUM(A16546*E16546)</f>
        <v>1464.1999999999998</v>
      </c>
    </row>
    <row r="16547" spans="1:7" ht="37.5" customHeight="1">
      <c r="A16547" s="677"/>
      <c r="B16547" s="677"/>
      <c r="C16547" s="675"/>
      <c r="D16547" s="679"/>
      <c r="E16547" s="680" t="s">
        <v>228</v>
      </c>
      <c r="F16547" s="681"/>
      <c r="G16547" s="682"/>
    </row>
    <row r="16548" spans="1:7" s="30" customFormat="1" ht="40.5" customHeight="1">
      <c r="A16548" s="586"/>
      <c r="B16548" s="586"/>
      <c r="C16548" s="3"/>
      <c r="D16548" s="91"/>
      <c r="E16548" s="586"/>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10" t="s">
        <v>0</v>
      </c>
      <c r="B16702" s="710"/>
      <c r="C16702" s="710"/>
      <c r="D16702" s="710"/>
      <c r="E16702" s="710"/>
      <c r="F16702" s="710"/>
      <c r="G16702" s="710"/>
    </row>
    <row r="16703" spans="1:7">
      <c r="A16703" s="711" t="s">
        <v>1</v>
      </c>
      <c r="B16703" s="711"/>
      <c r="C16703" s="711"/>
      <c r="D16703" s="711"/>
      <c r="E16703" s="711"/>
      <c r="F16703" s="711"/>
      <c r="G16703" s="711"/>
    </row>
    <row r="16704" spans="1:7" ht="30.75" customHeight="1">
      <c r="A16704" s="1" t="s">
        <v>2</v>
      </c>
      <c r="B16704" s="576"/>
      <c r="C16704" s="576"/>
      <c r="D16704" s="732" t="s">
        <v>1312</v>
      </c>
      <c r="E16704" s="732"/>
      <c r="F16704" s="732"/>
      <c r="G16704" s="732"/>
    </row>
    <row r="16705" spans="1:7" ht="30" customHeight="1">
      <c r="A16705" s="713" t="s">
        <v>3</v>
      </c>
      <c r="B16705" s="714"/>
      <c r="C16705" s="3" t="s">
        <v>4</v>
      </c>
      <c r="D16705" s="586" t="s">
        <v>5</v>
      </c>
      <c r="E16705" s="586" t="s">
        <v>6</v>
      </c>
      <c r="F16705" s="586" t="s">
        <v>7</v>
      </c>
      <c r="G16705" s="5" t="s">
        <v>8</v>
      </c>
    </row>
    <row r="16706" spans="1:7">
      <c r="A16706" s="586"/>
      <c r="B16706" s="586"/>
      <c r="C16706" s="3"/>
      <c r="D16706" s="104" t="s">
        <v>9</v>
      </c>
      <c r="E16706" s="586"/>
      <c r="F16706" s="586"/>
      <c r="G16706" s="5"/>
    </row>
    <row r="16707" spans="1:7" s="25" customFormat="1">
      <c r="A16707" s="674">
        <v>90868</v>
      </c>
      <c r="B16707" s="674" t="s">
        <v>39</v>
      </c>
      <c r="C16707" s="676" t="s">
        <v>11</v>
      </c>
      <c r="D16707" s="678" t="s">
        <v>305</v>
      </c>
      <c r="E16707" s="571">
        <v>226.88</v>
      </c>
      <c r="F16707" s="571" t="s">
        <v>52</v>
      </c>
      <c r="G16707" s="20">
        <f>SUM(A16707*E16707/100)</f>
        <v>206161.31839999999</v>
      </c>
    </row>
    <row r="16708" spans="1:7" s="25" customFormat="1" ht="35.25" customHeight="1">
      <c r="A16708" s="675"/>
      <c r="B16708" s="675"/>
      <c r="C16708" s="677"/>
      <c r="D16708" s="679"/>
      <c r="E16708" s="680" t="s">
        <v>306</v>
      </c>
      <c r="F16708" s="681"/>
      <c r="G16708" s="682"/>
    </row>
    <row r="16709" spans="1:7">
      <c r="A16709" s="674">
        <v>132580</v>
      </c>
      <c r="B16709" s="674" t="s">
        <v>39</v>
      </c>
      <c r="C16709" s="676" t="s">
        <v>15</v>
      </c>
      <c r="D16709" s="678" t="s">
        <v>1313</v>
      </c>
      <c r="E16709" s="584">
        <v>1079.6500000000001</v>
      </c>
      <c r="F16709" s="571" t="s">
        <v>42</v>
      </c>
      <c r="G16709" s="13">
        <f>SUM(A16709*E16709/100)</f>
        <v>1431399.97</v>
      </c>
    </row>
    <row r="16710" spans="1:7" ht="34.5" customHeight="1">
      <c r="A16710" s="675"/>
      <c r="B16710" s="675"/>
      <c r="C16710" s="677"/>
      <c r="D16710" s="679"/>
      <c r="E16710" s="680" t="s">
        <v>59</v>
      </c>
      <c r="F16710" s="681"/>
      <c r="G16710" s="682"/>
    </row>
    <row r="16711" spans="1:7">
      <c r="A16711" s="674">
        <v>18058</v>
      </c>
      <c r="B16711" s="674" t="s">
        <v>39</v>
      </c>
      <c r="C16711" s="676" t="s">
        <v>18</v>
      </c>
      <c r="D16711" s="678" t="s">
        <v>1314</v>
      </c>
      <c r="E16711" s="584">
        <v>1072.06</v>
      </c>
      <c r="F16711" s="571" t="s">
        <v>42</v>
      </c>
      <c r="G16711" s="20">
        <f>SUM(A16711*E16711/100)</f>
        <v>193592.59479999999</v>
      </c>
    </row>
    <row r="16712" spans="1:7" ht="33.75" customHeight="1">
      <c r="A16712" s="675"/>
      <c r="B16712" s="675"/>
      <c r="C16712" s="677"/>
      <c r="D16712" s="679"/>
      <c r="E16712" s="680" t="s">
        <v>803</v>
      </c>
      <c r="F16712" s="681"/>
      <c r="G16712" s="682"/>
    </row>
    <row r="16713" spans="1:7">
      <c r="A16713" s="674">
        <v>12888</v>
      </c>
      <c r="B16713" s="674" t="s">
        <v>39</v>
      </c>
      <c r="C16713" s="676" t="s">
        <v>21</v>
      </c>
      <c r="D16713" s="678" t="s">
        <v>170</v>
      </c>
      <c r="E16713" s="584">
        <v>1160.06</v>
      </c>
      <c r="F16713" s="571" t="s">
        <v>42</v>
      </c>
      <c r="G16713" s="13">
        <f>SUM(A16713*E16713/100)</f>
        <v>149508.53279999999</v>
      </c>
    </row>
    <row r="16714" spans="1:7" ht="30.75" customHeight="1">
      <c r="A16714" s="675"/>
      <c r="B16714" s="675"/>
      <c r="C16714" s="677"/>
      <c r="D16714" s="679"/>
      <c r="E16714" s="680" t="s">
        <v>171</v>
      </c>
      <c r="F16714" s="681"/>
      <c r="G16714" s="682"/>
    </row>
    <row r="16715" spans="1:7" s="24" customFormat="1" ht="16.5" customHeight="1">
      <c r="A16715" s="674">
        <v>3399</v>
      </c>
      <c r="B16715" s="674" t="s">
        <v>39</v>
      </c>
      <c r="C16715" s="676" t="s">
        <v>25</v>
      </c>
      <c r="D16715" s="678" t="s">
        <v>149</v>
      </c>
      <c r="E16715" s="584">
        <v>121</v>
      </c>
      <c r="F16715" s="571" t="s">
        <v>42</v>
      </c>
      <c r="G16715" s="20">
        <f>SUM(A16715*E16715/100)</f>
        <v>4112.79</v>
      </c>
    </row>
    <row r="16716" spans="1:7" s="24" customFormat="1" ht="16.5" customHeight="1">
      <c r="A16716" s="675"/>
      <c r="B16716" s="675"/>
      <c r="C16716" s="677"/>
      <c r="D16716" s="679"/>
      <c r="E16716" s="687" t="s">
        <v>150</v>
      </c>
      <c r="F16716" s="688"/>
      <c r="G16716" s="689"/>
    </row>
    <row r="16717" spans="1:7" s="25" customFormat="1">
      <c r="A16717" s="674">
        <v>3399</v>
      </c>
      <c r="B16717" s="674" t="s">
        <v>39</v>
      </c>
      <c r="C16717" s="676" t="s">
        <v>29</v>
      </c>
      <c r="D16717" s="678" t="s">
        <v>1315</v>
      </c>
      <c r="E16717" s="584">
        <v>660</v>
      </c>
      <c r="F16717" s="571" t="s">
        <v>42</v>
      </c>
      <c r="G16717" s="20">
        <f>SUM(A16717*E16717/100)</f>
        <v>22433.4</v>
      </c>
    </row>
    <row r="16718" spans="1:7" s="25" customFormat="1" ht="24.75" customHeight="1">
      <c r="A16718" s="675"/>
      <c r="B16718" s="675"/>
      <c r="C16718" s="677"/>
      <c r="D16718" s="679"/>
      <c r="E16718" s="687" t="s">
        <v>152</v>
      </c>
      <c r="F16718" s="688"/>
      <c r="G16718" s="689"/>
    </row>
    <row r="16719" spans="1:7" s="24" customFormat="1" ht="15" customHeight="1">
      <c r="A16719" s="674">
        <v>3399</v>
      </c>
      <c r="B16719" s="674" t="s">
        <v>39</v>
      </c>
      <c r="C16719" s="676" t="s">
        <v>33</v>
      </c>
      <c r="D16719" s="678" t="s">
        <v>41</v>
      </c>
      <c r="E16719" s="584">
        <v>2206.6</v>
      </c>
      <c r="F16719" s="571" t="s">
        <v>42</v>
      </c>
      <c r="G16719" s="20">
        <f>SUM(A16719*E16719/100)</f>
        <v>75002.333999999988</v>
      </c>
    </row>
    <row r="16720" spans="1:7" s="24" customFormat="1" ht="30" customHeight="1">
      <c r="A16720" s="675"/>
      <c r="B16720" s="675"/>
      <c r="C16720" s="677"/>
      <c r="D16720" s="679"/>
      <c r="E16720" s="687" t="s">
        <v>43</v>
      </c>
      <c r="F16720" s="688"/>
      <c r="G16720" s="689"/>
    </row>
    <row r="16721" spans="1:7" s="24" customFormat="1" ht="15" customHeight="1">
      <c r="A16721" s="674">
        <v>3399</v>
      </c>
      <c r="B16721" s="674" t="s">
        <v>39</v>
      </c>
      <c r="C16721" s="676" t="s">
        <v>36</v>
      </c>
      <c r="D16721" s="678" t="s">
        <v>45</v>
      </c>
      <c r="E16721" s="571">
        <v>2197.52</v>
      </c>
      <c r="F16721" s="571" t="s">
        <v>42</v>
      </c>
      <c r="G16721" s="20">
        <f>SUM(A16721*E16721/100)</f>
        <v>74693.704799999992</v>
      </c>
    </row>
    <row r="16722" spans="1:7" s="24" customFormat="1" ht="26.25" customHeight="1">
      <c r="A16722" s="675"/>
      <c r="B16722" s="675"/>
      <c r="C16722" s="677"/>
      <c r="D16722" s="679"/>
      <c r="E16722" s="687" t="s">
        <v>46</v>
      </c>
      <c r="F16722" s="688"/>
      <c r="G16722" s="689"/>
    </row>
    <row r="16723" spans="1:7">
      <c r="A16723" s="674">
        <v>92</v>
      </c>
      <c r="B16723" s="674" t="s">
        <v>39</v>
      </c>
      <c r="C16723" s="676" t="s">
        <v>40</v>
      </c>
      <c r="D16723" s="678" t="s">
        <v>971</v>
      </c>
      <c r="E16723" s="584">
        <v>32641.21</v>
      </c>
      <c r="F16723" s="571" t="s">
        <v>42</v>
      </c>
      <c r="G16723" s="13">
        <f>SUM(A16723*E16723/100)</f>
        <v>30029.913199999999</v>
      </c>
    </row>
    <row r="16724" spans="1:7" ht="48" customHeight="1">
      <c r="A16724" s="675"/>
      <c r="B16724" s="675"/>
      <c r="C16724" s="677"/>
      <c r="D16724" s="679"/>
      <c r="E16724" s="680" t="s">
        <v>972</v>
      </c>
      <c r="F16724" s="681"/>
      <c r="G16724" s="682"/>
    </row>
    <row r="16725" spans="1:7" ht="51">
      <c r="A16725" s="558"/>
      <c r="B16725" s="558"/>
      <c r="C16725" s="560" t="s">
        <v>44</v>
      </c>
      <c r="D16725" s="562" t="s">
        <v>153</v>
      </c>
      <c r="E16725" s="704"/>
      <c r="F16725" s="705"/>
      <c r="G16725" s="706"/>
    </row>
    <row r="16726" spans="1:7">
      <c r="A16726" s="676">
        <v>1680</v>
      </c>
      <c r="B16726" s="676" t="s">
        <v>39</v>
      </c>
      <c r="C16726" s="674" t="s">
        <v>154</v>
      </c>
      <c r="D16726" s="678" t="s">
        <v>158</v>
      </c>
      <c r="E16726" s="584">
        <v>3275.5</v>
      </c>
      <c r="F16726" s="571" t="s">
        <v>42</v>
      </c>
      <c r="G16726" s="20">
        <f>SUM(A16726*E16726/100)</f>
        <v>55028.4</v>
      </c>
    </row>
    <row r="16727" spans="1:7" ht="34.5" customHeight="1">
      <c r="A16727" s="677"/>
      <c r="B16727" s="677"/>
      <c r="C16727" s="675"/>
      <c r="D16727" s="679"/>
      <c r="E16727" s="680" t="s">
        <v>159</v>
      </c>
      <c r="F16727" s="681"/>
      <c r="G16727" s="682"/>
    </row>
    <row r="16728" spans="1:7">
      <c r="A16728" s="676">
        <v>1680</v>
      </c>
      <c r="B16728" s="676" t="s">
        <v>39</v>
      </c>
      <c r="C16728" s="674" t="s">
        <v>47</v>
      </c>
      <c r="D16728" s="678" t="s">
        <v>160</v>
      </c>
      <c r="E16728" s="584">
        <v>1887.4</v>
      </c>
      <c r="F16728" s="571" t="s">
        <v>42</v>
      </c>
      <c r="G16728" s="20">
        <f>SUM(A16728*E16728/100)</f>
        <v>31708.32</v>
      </c>
    </row>
    <row r="16729" spans="1:7" ht="29.25" customHeight="1">
      <c r="A16729" s="677"/>
      <c r="B16729" s="677"/>
      <c r="C16729" s="675"/>
      <c r="D16729" s="679"/>
      <c r="E16729" s="680" t="s">
        <v>161</v>
      </c>
      <c r="F16729" s="681"/>
      <c r="G16729" s="682"/>
    </row>
    <row r="16730" spans="1:7">
      <c r="A16730" s="676">
        <v>8</v>
      </c>
      <c r="B16730" s="676" t="s">
        <v>72</v>
      </c>
      <c r="C16730" s="674" t="s">
        <v>50</v>
      </c>
      <c r="D16730" s="678" t="s">
        <v>973</v>
      </c>
      <c r="E16730" s="584">
        <v>358.68</v>
      </c>
      <c r="F16730" s="571" t="s">
        <v>75</v>
      </c>
      <c r="G16730" s="20">
        <f>SUM(A16730*E16730)</f>
        <v>2869.44</v>
      </c>
    </row>
    <row r="16731" spans="1:7" ht="33" customHeight="1">
      <c r="A16731" s="677"/>
      <c r="B16731" s="677"/>
      <c r="C16731" s="675"/>
      <c r="D16731" s="679"/>
      <c r="E16731" s="680" t="s">
        <v>974</v>
      </c>
      <c r="F16731" s="681"/>
      <c r="G16731" s="682"/>
    </row>
    <row r="16732" spans="1:7" s="25" customFormat="1">
      <c r="A16732" s="674">
        <v>432</v>
      </c>
      <c r="B16732" s="674" t="s">
        <v>39</v>
      </c>
      <c r="C16732" s="674" t="s">
        <v>54</v>
      </c>
      <c r="D16732" s="678" t="s">
        <v>740</v>
      </c>
      <c r="E16732" s="584">
        <v>36.6</v>
      </c>
      <c r="F16732" s="571" t="s">
        <v>165</v>
      </c>
      <c r="G16732" s="20">
        <f>SUM(A16732*E16732)</f>
        <v>15811.2</v>
      </c>
    </row>
    <row r="16733" spans="1:7" s="25" customFormat="1" ht="52.5" customHeight="1">
      <c r="A16733" s="675"/>
      <c r="B16733" s="675"/>
      <c r="C16733" s="675"/>
      <c r="D16733" s="679"/>
      <c r="E16733" s="686" t="s">
        <v>741</v>
      </c>
      <c r="F16733" s="686"/>
      <c r="G16733" s="686"/>
    </row>
    <row r="16734" spans="1:7" s="25" customFormat="1">
      <c r="A16734" s="674">
        <v>22</v>
      </c>
      <c r="B16734" s="674" t="s">
        <v>39</v>
      </c>
      <c r="C16734" s="674" t="s">
        <v>57</v>
      </c>
      <c r="D16734" s="678" t="s">
        <v>975</v>
      </c>
      <c r="E16734" s="584">
        <v>375.78</v>
      </c>
      <c r="F16734" s="571" t="s">
        <v>165</v>
      </c>
      <c r="G16734" s="20">
        <f>SUM(A16734*E16734)</f>
        <v>8267.16</v>
      </c>
    </row>
    <row r="16735" spans="1:7" s="25" customFormat="1" ht="45" customHeight="1">
      <c r="A16735" s="675"/>
      <c r="B16735" s="675"/>
      <c r="C16735" s="675"/>
      <c r="D16735" s="679"/>
      <c r="E16735" s="686" t="s">
        <v>976</v>
      </c>
      <c r="F16735" s="686"/>
      <c r="G16735" s="686"/>
    </row>
    <row r="16736" spans="1:7">
      <c r="A16736" s="674">
        <v>39</v>
      </c>
      <c r="B16736" s="674" t="s">
        <v>39</v>
      </c>
      <c r="C16736" s="676" t="s">
        <v>60</v>
      </c>
      <c r="D16736" s="678" t="s">
        <v>977</v>
      </c>
      <c r="E16736" s="584">
        <v>1450.76</v>
      </c>
      <c r="F16736" s="571" t="s">
        <v>165</v>
      </c>
      <c r="G16736" s="20">
        <f>SUM(A16736*E16736)</f>
        <v>56579.64</v>
      </c>
    </row>
    <row r="16737" spans="1:7" ht="66" customHeight="1">
      <c r="A16737" s="675"/>
      <c r="B16737" s="675"/>
      <c r="C16737" s="677"/>
      <c r="D16737" s="679"/>
      <c r="E16737" s="680" t="s">
        <v>978</v>
      </c>
      <c r="F16737" s="681"/>
      <c r="G16737" s="682"/>
    </row>
    <row r="16738" spans="1:7">
      <c r="A16738" s="674">
        <v>2660</v>
      </c>
      <c r="B16738" s="674" t="s">
        <v>39</v>
      </c>
      <c r="C16738" s="676" t="s">
        <v>63</v>
      </c>
      <c r="D16738" s="678" t="s">
        <v>979</v>
      </c>
      <c r="E16738" s="584">
        <v>1498.48</v>
      </c>
      <c r="F16738" s="571" t="s">
        <v>42</v>
      </c>
      <c r="G16738" s="20">
        <f>SUM(A16738*E16738/100)</f>
        <v>39859.567999999999</v>
      </c>
    </row>
    <row r="16739" spans="1:7" ht="104.25" customHeight="1">
      <c r="A16739" s="675"/>
      <c r="B16739" s="675"/>
      <c r="C16739" s="677"/>
      <c r="D16739" s="679"/>
      <c r="E16739" s="680" t="s">
        <v>980</v>
      </c>
      <c r="F16739" s="681"/>
      <c r="G16739" s="682"/>
    </row>
    <row r="16740" spans="1:7">
      <c r="A16740" s="674">
        <v>955</v>
      </c>
      <c r="B16740" s="674" t="s">
        <v>39</v>
      </c>
      <c r="C16740" s="676" t="s">
        <v>66</v>
      </c>
      <c r="D16740" s="678" t="s">
        <v>981</v>
      </c>
      <c r="E16740" s="584">
        <v>91.11</v>
      </c>
      <c r="F16740" s="571" t="s">
        <v>165</v>
      </c>
      <c r="G16740" s="20">
        <f>SUM(A16740*E16740)</f>
        <v>87010.05</v>
      </c>
    </row>
    <row r="16741" spans="1:7" ht="57.75" customHeight="1">
      <c r="A16741" s="675"/>
      <c r="B16741" s="675"/>
      <c r="C16741" s="677"/>
      <c r="D16741" s="679"/>
      <c r="E16741" s="680" t="s">
        <v>982</v>
      </c>
      <c r="F16741" s="681"/>
      <c r="G16741" s="682"/>
    </row>
    <row r="16742" spans="1:7" s="30" customFormat="1" ht="37.5" customHeight="1">
      <c r="A16742" s="586"/>
      <c r="B16742" s="586"/>
      <c r="C16742" s="3"/>
      <c r="D16742" s="91"/>
      <c r="E16742" s="586"/>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76">
        <v>18</v>
      </c>
      <c r="B16745" s="676" t="s">
        <v>72</v>
      </c>
      <c r="C16745" s="674" t="s">
        <v>11</v>
      </c>
      <c r="D16745" s="678" t="s">
        <v>85</v>
      </c>
      <c r="E16745" s="584">
        <v>1109.46</v>
      </c>
      <c r="F16745" s="571" t="s">
        <v>75</v>
      </c>
      <c r="G16745" s="13">
        <f>SUM(A16745*E16745)</f>
        <v>19970.28</v>
      </c>
    </row>
    <row r="16746" spans="1:7" ht="39" customHeight="1">
      <c r="A16746" s="677"/>
      <c r="B16746" s="677"/>
      <c r="C16746" s="675"/>
      <c r="D16746" s="679"/>
      <c r="E16746" s="680" t="s">
        <v>86</v>
      </c>
      <c r="F16746" s="681"/>
      <c r="G16746" s="682"/>
    </row>
    <row r="16747" spans="1:7">
      <c r="A16747" s="676">
        <v>2</v>
      </c>
      <c r="B16747" s="676" t="s">
        <v>72</v>
      </c>
      <c r="C16747" s="674" t="s">
        <v>15</v>
      </c>
      <c r="D16747" s="678" t="s">
        <v>177</v>
      </c>
      <c r="E16747" s="584">
        <v>6166.6</v>
      </c>
      <c r="F16747" s="571" t="s">
        <v>75</v>
      </c>
      <c r="G16747" s="13">
        <f>SUM(A16747*E16747)</f>
        <v>12333.2</v>
      </c>
    </row>
    <row r="16748" spans="1:7" ht="123" customHeight="1">
      <c r="A16748" s="677"/>
      <c r="B16748" s="677"/>
      <c r="C16748" s="675"/>
      <c r="D16748" s="679"/>
      <c r="E16748" s="680" t="s">
        <v>178</v>
      </c>
      <c r="F16748" s="681"/>
      <c r="G16748" s="682"/>
    </row>
    <row r="16749" spans="1:7">
      <c r="A16749" s="676"/>
      <c r="B16749" s="676"/>
      <c r="C16749" s="674" t="s">
        <v>18</v>
      </c>
      <c r="D16749" s="678" t="s">
        <v>226</v>
      </c>
      <c r="E16749" s="704"/>
      <c r="F16749" s="705"/>
      <c r="G16749" s="706"/>
    </row>
    <row r="16750" spans="1:7" ht="102" customHeight="1">
      <c r="A16750" s="677"/>
      <c r="B16750" s="677"/>
      <c r="C16750" s="675"/>
      <c r="D16750" s="679"/>
      <c r="E16750" s="707"/>
      <c r="F16750" s="708"/>
      <c r="G16750" s="709"/>
    </row>
    <row r="16751" spans="1:7">
      <c r="A16751" s="676">
        <v>430</v>
      </c>
      <c r="B16751" s="676" t="s">
        <v>107</v>
      </c>
      <c r="C16751" s="674" t="s">
        <v>99</v>
      </c>
      <c r="D16751" s="678" t="s">
        <v>775</v>
      </c>
      <c r="E16751" s="584">
        <v>128.55000000000001</v>
      </c>
      <c r="F16751" s="571" t="s">
        <v>111</v>
      </c>
      <c r="G16751" s="13">
        <f>SUM(A16751*E16751)</f>
        <v>55276.500000000007</v>
      </c>
    </row>
    <row r="16752" spans="1:7">
      <c r="A16752" s="677"/>
      <c r="B16752" s="677"/>
      <c r="C16752" s="675"/>
      <c r="D16752" s="679"/>
      <c r="E16752" s="680" t="s">
        <v>776</v>
      </c>
      <c r="F16752" s="681"/>
      <c r="G16752" s="682"/>
    </row>
    <row r="16753" spans="1:7" s="30" customFormat="1" ht="40.5" customHeight="1">
      <c r="A16753" s="586"/>
      <c r="B16753" s="586"/>
      <c r="C16753" s="3"/>
      <c r="D16753" s="91"/>
      <c r="E16753" s="586"/>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10" t="s">
        <v>0</v>
      </c>
      <c r="B17187" s="710"/>
      <c r="C17187" s="710"/>
      <c r="D17187" s="710"/>
      <c r="E17187" s="710"/>
      <c r="F17187" s="710"/>
      <c r="G17187" s="710"/>
    </row>
    <row r="17188" spans="1:7">
      <c r="A17188" s="711" t="s">
        <v>1</v>
      </c>
      <c r="B17188" s="711"/>
      <c r="C17188" s="711"/>
      <c r="D17188" s="711"/>
      <c r="E17188" s="711"/>
      <c r="F17188" s="711"/>
      <c r="G17188" s="711"/>
    </row>
    <row r="17189" spans="1:7" ht="30.75" customHeight="1">
      <c r="A17189" s="1" t="s">
        <v>2</v>
      </c>
      <c r="B17189" s="576"/>
      <c r="C17189" s="576"/>
      <c r="D17189" s="732" t="s">
        <v>1277</v>
      </c>
      <c r="E17189" s="732"/>
      <c r="F17189" s="732"/>
      <c r="G17189" s="732"/>
    </row>
    <row r="17190" spans="1:7" ht="30" customHeight="1">
      <c r="A17190" s="713" t="s">
        <v>3</v>
      </c>
      <c r="B17190" s="714"/>
      <c r="C17190" s="3" t="s">
        <v>4</v>
      </c>
      <c r="D17190" s="586" t="s">
        <v>5</v>
      </c>
      <c r="E17190" s="586" t="s">
        <v>6</v>
      </c>
      <c r="F17190" s="586" t="s">
        <v>7</v>
      </c>
      <c r="G17190" s="5" t="s">
        <v>8</v>
      </c>
    </row>
    <row r="17191" spans="1:7">
      <c r="A17191" s="586"/>
      <c r="B17191" s="586"/>
      <c r="C17191" s="3"/>
      <c r="D17191" s="104" t="s">
        <v>9</v>
      </c>
      <c r="E17191" s="586"/>
      <c r="F17191" s="586"/>
      <c r="G17191" s="5"/>
    </row>
    <row r="17192" spans="1:7" s="25" customFormat="1">
      <c r="A17192" s="674">
        <v>9826</v>
      </c>
      <c r="B17192" s="674" t="s">
        <v>39</v>
      </c>
      <c r="C17192" s="676" t="s">
        <v>11</v>
      </c>
      <c r="D17192" s="678" t="s">
        <v>305</v>
      </c>
      <c r="E17192" s="571">
        <v>226.88</v>
      </c>
      <c r="F17192" s="571" t="s">
        <v>52</v>
      </c>
      <c r="G17192" s="20">
        <f>SUM(A17192*E17192/100)</f>
        <v>22293.228799999997</v>
      </c>
    </row>
    <row r="17193" spans="1:7" s="25" customFormat="1" ht="35.25" customHeight="1">
      <c r="A17193" s="675"/>
      <c r="B17193" s="675"/>
      <c r="C17193" s="677"/>
      <c r="D17193" s="679"/>
      <c r="E17193" s="680" t="s">
        <v>306</v>
      </c>
      <c r="F17193" s="681"/>
      <c r="G17193" s="682"/>
    </row>
    <row r="17194" spans="1:7" s="25" customFormat="1">
      <c r="A17194" s="674">
        <v>9826</v>
      </c>
      <c r="B17194" s="674" t="s">
        <v>39</v>
      </c>
      <c r="C17194" s="676" t="s">
        <v>15</v>
      </c>
      <c r="D17194" s="678" t="s">
        <v>1278</v>
      </c>
      <c r="E17194" s="571">
        <v>1402.23</v>
      </c>
      <c r="F17194" s="571" t="s">
        <v>52</v>
      </c>
      <c r="G17194" s="20">
        <f>SUM(A17194*E17194/100)</f>
        <v>137783.11980000001</v>
      </c>
    </row>
    <row r="17195" spans="1:7" s="25" customFormat="1" ht="27" customHeight="1">
      <c r="A17195" s="675"/>
      <c r="B17195" s="675"/>
      <c r="C17195" s="677"/>
      <c r="D17195" s="679"/>
      <c r="E17195" s="680" t="s">
        <v>1279</v>
      </c>
      <c r="F17195" s="681"/>
      <c r="G17195" s="682"/>
    </row>
    <row r="17196" spans="1:7">
      <c r="A17196" s="676">
        <v>327</v>
      </c>
      <c r="B17196" s="676" t="s">
        <v>39</v>
      </c>
      <c r="C17196" s="674" t="s">
        <v>18</v>
      </c>
      <c r="D17196" s="678" t="s">
        <v>214</v>
      </c>
      <c r="E17196" s="584">
        <v>674.19</v>
      </c>
      <c r="F17196" s="571" t="s">
        <v>42</v>
      </c>
      <c r="G17196" s="20">
        <f>SUM(A17196*E17196/100)</f>
        <v>2204.6013000000003</v>
      </c>
    </row>
    <row r="17197" spans="1:7" ht="36" customHeight="1">
      <c r="A17197" s="677"/>
      <c r="B17197" s="677"/>
      <c r="C17197" s="675"/>
      <c r="D17197" s="679"/>
      <c r="E17197" s="680" t="s">
        <v>767</v>
      </c>
      <c r="F17197" s="681"/>
      <c r="G17197" s="682"/>
    </row>
    <row r="17198" spans="1:7">
      <c r="A17198" s="676">
        <v>1674</v>
      </c>
      <c r="B17198" s="676" t="s">
        <v>39</v>
      </c>
      <c r="C17198" s="674" t="s">
        <v>21</v>
      </c>
      <c r="D17198" s="678" t="s">
        <v>1280</v>
      </c>
      <c r="E17198" s="584">
        <v>1952.5</v>
      </c>
      <c r="F17198" s="571" t="s">
        <v>42</v>
      </c>
      <c r="G17198" s="20">
        <f>SUM(A17198*E17198/100)</f>
        <v>32684.85</v>
      </c>
    </row>
    <row r="17199" spans="1:7" ht="26.25" customHeight="1">
      <c r="A17199" s="677"/>
      <c r="B17199" s="677"/>
      <c r="C17199" s="675"/>
      <c r="D17199" s="679"/>
      <c r="E17199" s="680" t="s">
        <v>767</v>
      </c>
      <c r="F17199" s="681"/>
      <c r="G17199" s="682"/>
    </row>
    <row r="17200" spans="1:7" s="24" customFormat="1">
      <c r="A17200" s="674">
        <v>7</v>
      </c>
      <c r="B17200" s="674" t="s">
        <v>39</v>
      </c>
      <c r="C17200" s="676" t="s">
        <v>25</v>
      </c>
      <c r="D17200" s="678" t="s">
        <v>736</v>
      </c>
      <c r="E17200" s="584">
        <v>28299.3</v>
      </c>
      <c r="F17200" s="571" t="s">
        <v>165</v>
      </c>
      <c r="G17200" s="20">
        <f>SUM(A17200*E17200/100)</f>
        <v>1980.951</v>
      </c>
    </row>
    <row r="17201" spans="1:7" s="24" customFormat="1" ht="28.5" customHeight="1">
      <c r="A17201" s="675"/>
      <c r="B17201" s="675"/>
      <c r="C17201" s="677"/>
      <c r="D17201" s="679"/>
      <c r="E17201" s="687" t="s">
        <v>852</v>
      </c>
      <c r="F17201" s="688"/>
      <c r="G17201" s="689"/>
    </row>
    <row r="17202" spans="1:7" s="24" customFormat="1">
      <c r="A17202" s="674">
        <v>0.97250000000000003</v>
      </c>
      <c r="B17202" s="674" t="s">
        <v>10</v>
      </c>
      <c r="C17202" s="676" t="s">
        <v>29</v>
      </c>
      <c r="D17202" s="678" t="s">
        <v>1281</v>
      </c>
      <c r="E17202" s="584">
        <v>3742.42</v>
      </c>
      <c r="F17202" s="571" t="s">
        <v>31</v>
      </c>
      <c r="G17202" s="20">
        <f>SUM(A17202*E17202)</f>
        <v>3639.5034500000002</v>
      </c>
    </row>
    <row r="17203" spans="1:7" s="24" customFormat="1" ht="42" customHeight="1">
      <c r="A17203" s="675"/>
      <c r="B17203" s="675"/>
      <c r="C17203" s="677"/>
      <c r="D17203" s="679"/>
      <c r="E17203" s="687" t="s">
        <v>1282</v>
      </c>
      <c r="F17203" s="688"/>
      <c r="G17203" s="689"/>
    </row>
    <row r="17204" spans="1:7">
      <c r="A17204" s="676">
        <v>7</v>
      </c>
      <c r="B17204" s="676" t="s">
        <v>107</v>
      </c>
      <c r="C17204" s="674" t="s">
        <v>33</v>
      </c>
      <c r="D17204" s="678" t="s">
        <v>1283</v>
      </c>
      <c r="E17204" s="584">
        <v>49.97</v>
      </c>
      <c r="F17204" s="571" t="s">
        <v>111</v>
      </c>
      <c r="G17204" s="20">
        <f>SUM(A17204*E17204)</f>
        <v>349.78999999999996</v>
      </c>
    </row>
    <row r="17205" spans="1:7" ht="51" customHeight="1">
      <c r="A17205" s="677"/>
      <c r="B17205" s="677"/>
      <c r="C17205" s="675"/>
      <c r="D17205" s="679"/>
      <c r="E17205" s="680" t="s">
        <v>1284</v>
      </c>
      <c r="F17205" s="681"/>
      <c r="G17205" s="682"/>
    </row>
    <row r="17206" spans="1:7">
      <c r="A17206" s="676">
        <v>110</v>
      </c>
      <c r="B17206" s="676" t="s">
        <v>39</v>
      </c>
      <c r="C17206" s="674" t="s">
        <v>36</v>
      </c>
      <c r="D17206" s="678" t="s">
        <v>1285</v>
      </c>
      <c r="E17206" s="583">
        <v>115.55</v>
      </c>
      <c r="F17206" s="561" t="s">
        <v>111</v>
      </c>
      <c r="G17206" s="20">
        <f>SUM(A17206*E17206)</f>
        <v>12710.5</v>
      </c>
    </row>
    <row r="17207" spans="1:7" ht="27.75" customHeight="1">
      <c r="A17207" s="677"/>
      <c r="B17207" s="677"/>
      <c r="C17207" s="675"/>
      <c r="D17207" s="679"/>
      <c r="E17207" s="680" t="s">
        <v>749</v>
      </c>
      <c r="F17207" s="681"/>
      <c r="G17207" s="682"/>
    </row>
    <row r="17208" spans="1:7" s="25" customFormat="1">
      <c r="A17208" s="674">
        <v>935</v>
      </c>
      <c r="B17208" s="674" t="s">
        <v>39</v>
      </c>
      <c r="C17208" s="676" t="s">
        <v>40</v>
      </c>
      <c r="D17208" s="678" t="s">
        <v>151</v>
      </c>
      <c r="E17208" s="584">
        <v>660</v>
      </c>
      <c r="F17208" s="571" t="s">
        <v>42</v>
      </c>
      <c r="G17208" s="20">
        <f>SUM(A17208*E17208/100)</f>
        <v>6171</v>
      </c>
    </row>
    <row r="17209" spans="1:7" s="25" customFormat="1" ht="24.75" customHeight="1">
      <c r="A17209" s="675"/>
      <c r="B17209" s="675"/>
      <c r="C17209" s="677"/>
      <c r="D17209" s="679"/>
      <c r="E17209" s="687" t="s">
        <v>152</v>
      </c>
      <c r="F17209" s="688"/>
      <c r="G17209" s="689"/>
    </row>
    <row r="17210" spans="1:7" s="24" customFormat="1" ht="15" customHeight="1">
      <c r="A17210" s="674">
        <v>935</v>
      </c>
      <c r="B17210" s="674" t="s">
        <v>39</v>
      </c>
      <c r="C17210" s="676" t="s">
        <v>44</v>
      </c>
      <c r="D17210" s="678" t="s">
        <v>41</v>
      </c>
      <c r="E17210" s="584">
        <v>2206.6</v>
      </c>
      <c r="F17210" s="571" t="s">
        <v>42</v>
      </c>
      <c r="G17210" s="20">
        <f>SUM(A17210*E17210/100)</f>
        <v>20631.71</v>
      </c>
    </row>
    <row r="17211" spans="1:7" s="24" customFormat="1" ht="30" customHeight="1">
      <c r="A17211" s="675"/>
      <c r="B17211" s="675"/>
      <c r="C17211" s="677"/>
      <c r="D17211" s="679"/>
      <c r="E17211" s="687" t="s">
        <v>43</v>
      </c>
      <c r="F17211" s="688"/>
      <c r="G17211" s="689"/>
    </row>
    <row r="17212" spans="1:7" s="24" customFormat="1" ht="15" customHeight="1">
      <c r="A17212" s="674">
        <v>935</v>
      </c>
      <c r="B17212" s="674" t="s">
        <v>39</v>
      </c>
      <c r="C17212" s="676" t="s">
        <v>47</v>
      </c>
      <c r="D17212" s="678" t="s">
        <v>45</v>
      </c>
      <c r="E17212" s="571">
        <v>2197.52</v>
      </c>
      <c r="F17212" s="571" t="s">
        <v>42</v>
      </c>
      <c r="G17212" s="20">
        <f>SUM(A17212*E17212/100)</f>
        <v>20546.811999999998</v>
      </c>
    </row>
    <row r="17213" spans="1:7" s="24" customFormat="1" ht="26.25" customHeight="1">
      <c r="A17213" s="675"/>
      <c r="B17213" s="675"/>
      <c r="C17213" s="677"/>
      <c r="D17213" s="679"/>
      <c r="E17213" s="687" t="s">
        <v>46</v>
      </c>
      <c r="F17213" s="688"/>
      <c r="G17213" s="689"/>
    </row>
    <row r="17214" spans="1:7">
      <c r="A17214" s="674">
        <v>7400</v>
      </c>
      <c r="B17214" s="674" t="s">
        <v>39</v>
      </c>
      <c r="C17214" s="676" t="s">
        <v>50</v>
      </c>
      <c r="D17214" s="678" t="s">
        <v>1286</v>
      </c>
      <c r="E17214" s="584">
        <v>2118.33</v>
      </c>
      <c r="F17214" s="571" t="s">
        <v>42</v>
      </c>
      <c r="G17214" s="13">
        <f>SUM(A17214*E17214/100)</f>
        <v>156756.42000000001</v>
      </c>
    </row>
    <row r="17215" spans="1:7" ht="69.75" customHeight="1">
      <c r="A17215" s="675"/>
      <c r="B17215" s="675"/>
      <c r="C17215" s="677"/>
      <c r="D17215" s="679"/>
      <c r="E17215" s="680" t="s">
        <v>990</v>
      </c>
      <c r="F17215" s="681"/>
      <c r="G17215" s="682"/>
    </row>
    <row r="17216" spans="1:7" ht="51" customHeight="1">
      <c r="A17216" s="574"/>
      <c r="B17216" s="575"/>
      <c r="C17216" s="3"/>
      <c r="D17216" s="91"/>
      <c r="E17216" s="586"/>
      <c r="F17216" s="28" t="s">
        <v>1287</v>
      </c>
      <c r="G17216" s="105">
        <v>382033</v>
      </c>
    </row>
    <row r="17217" spans="1:7">
      <c r="A17217" s="31"/>
      <c r="B17217" s="32"/>
      <c r="C17217" s="32"/>
      <c r="D17217" s="110" t="s">
        <v>78</v>
      </c>
      <c r="E17217" s="32"/>
      <c r="F17217" s="32"/>
      <c r="G17217" s="34"/>
    </row>
    <row r="17218" spans="1:7">
      <c r="A17218" s="676">
        <v>1</v>
      </c>
      <c r="B17218" s="676" t="s">
        <v>89</v>
      </c>
      <c r="C17218" s="674" t="s">
        <v>11</v>
      </c>
      <c r="D17218" s="678" t="s">
        <v>1288</v>
      </c>
      <c r="E17218" s="584">
        <v>5162.3</v>
      </c>
      <c r="F17218" s="571" t="s">
        <v>75</v>
      </c>
      <c r="G17218" s="13">
        <f>SUM(A17218*E17218)</f>
        <v>5162.3</v>
      </c>
    </row>
    <row r="17219" spans="1:7" ht="128.25" customHeight="1">
      <c r="A17219" s="677"/>
      <c r="B17219" s="677"/>
      <c r="C17219" s="675"/>
      <c r="D17219" s="679"/>
      <c r="E17219" s="680" t="s">
        <v>1289</v>
      </c>
      <c r="F17219" s="681"/>
      <c r="G17219" s="682"/>
    </row>
    <row r="17220" spans="1:7" s="25" customFormat="1">
      <c r="A17220" s="676"/>
      <c r="B17220" s="676"/>
      <c r="C17220" s="674" t="s">
        <v>15</v>
      </c>
      <c r="D17220" s="678" t="s">
        <v>1290</v>
      </c>
      <c r="E17220" s="704"/>
      <c r="F17220" s="705"/>
      <c r="G17220" s="706"/>
    </row>
    <row r="17221" spans="1:7" s="25" customFormat="1" ht="51.75" customHeight="1">
      <c r="A17221" s="677"/>
      <c r="B17221" s="677"/>
      <c r="C17221" s="675"/>
      <c r="D17221" s="679"/>
      <c r="E17221" s="707"/>
      <c r="F17221" s="708"/>
      <c r="G17221" s="709"/>
    </row>
    <row r="17222" spans="1:7" s="25" customFormat="1">
      <c r="A17222" s="676">
        <v>89</v>
      </c>
      <c r="B17222" s="676" t="s">
        <v>107</v>
      </c>
      <c r="C17222" s="674" t="s">
        <v>99</v>
      </c>
      <c r="D17222" s="678" t="s">
        <v>1291</v>
      </c>
      <c r="E17222" s="584">
        <v>19</v>
      </c>
      <c r="F17222" s="571" t="s">
        <v>111</v>
      </c>
      <c r="G17222" s="13">
        <f>SUM(A17222*E17222)</f>
        <v>1691</v>
      </c>
    </row>
    <row r="17223" spans="1:7" s="25" customFormat="1" ht="18" customHeight="1">
      <c r="A17223" s="677"/>
      <c r="B17223" s="677"/>
      <c r="C17223" s="675"/>
      <c r="D17223" s="679"/>
      <c r="E17223" s="680" t="s">
        <v>1292</v>
      </c>
      <c r="F17223" s="681"/>
      <c r="G17223" s="682"/>
    </row>
    <row r="17224" spans="1:7" s="25" customFormat="1">
      <c r="A17224" s="676">
        <v>60</v>
      </c>
      <c r="B17224" s="676" t="s">
        <v>107</v>
      </c>
      <c r="C17224" s="674" t="s">
        <v>102</v>
      </c>
      <c r="D17224" s="678" t="s">
        <v>1293</v>
      </c>
      <c r="E17224" s="584">
        <v>65</v>
      </c>
      <c r="F17224" s="571" t="s">
        <v>111</v>
      </c>
      <c r="G17224" s="13">
        <f>SUM(A17224*E17224)</f>
        <v>3900</v>
      </c>
    </row>
    <row r="17225" spans="1:7" s="25" customFormat="1" ht="18" customHeight="1">
      <c r="A17225" s="677"/>
      <c r="B17225" s="677"/>
      <c r="C17225" s="675"/>
      <c r="D17225" s="679"/>
      <c r="E17225" s="680" t="s">
        <v>1294</v>
      </c>
      <c r="F17225" s="681"/>
      <c r="G17225" s="682"/>
    </row>
    <row r="17226" spans="1:7" s="36" customFormat="1">
      <c r="A17226" s="676">
        <v>300</v>
      </c>
      <c r="B17226" s="676" t="s">
        <v>107</v>
      </c>
      <c r="C17226" s="674" t="s">
        <v>18</v>
      </c>
      <c r="D17226" s="678" t="s">
        <v>1295</v>
      </c>
      <c r="E17226" s="584">
        <v>160</v>
      </c>
      <c r="F17226" s="571" t="s">
        <v>111</v>
      </c>
      <c r="G17226" s="13">
        <f>SUM(A17226*E17226)</f>
        <v>48000</v>
      </c>
    </row>
    <row r="17227" spans="1:7" s="36" customFormat="1" ht="58.5" customHeight="1">
      <c r="A17227" s="677"/>
      <c r="B17227" s="677"/>
      <c r="C17227" s="675"/>
      <c r="D17227" s="679"/>
      <c r="E17227" s="680" t="s">
        <v>1296</v>
      </c>
      <c r="F17227" s="681"/>
      <c r="G17227" s="682"/>
    </row>
    <row r="17228" spans="1:7" s="36" customFormat="1">
      <c r="A17228" s="676"/>
      <c r="B17228" s="676"/>
      <c r="C17228" s="674" t="s">
        <v>15</v>
      </c>
      <c r="D17228" s="702" t="s">
        <v>470</v>
      </c>
      <c r="E17228" s="563"/>
      <c r="F17228" s="69"/>
      <c r="G17228" s="70"/>
    </row>
    <row r="17229" spans="1:7" s="36" customFormat="1" ht="102.75" customHeight="1">
      <c r="A17229" s="677"/>
      <c r="B17229" s="677"/>
      <c r="C17229" s="675"/>
      <c r="D17229" s="703"/>
      <c r="E17229" s="722"/>
      <c r="F17229" s="723"/>
      <c r="G17229" s="724"/>
    </row>
    <row r="17230" spans="1:7" ht="19.5" customHeight="1">
      <c r="A17230" s="676">
        <v>270</v>
      </c>
      <c r="B17230" s="676" t="s">
        <v>107</v>
      </c>
      <c r="C17230" s="674" t="s">
        <v>154</v>
      </c>
      <c r="D17230" s="678" t="s">
        <v>471</v>
      </c>
      <c r="E17230" s="584">
        <v>160</v>
      </c>
      <c r="F17230" s="561" t="s">
        <v>111</v>
      </c>
      <c r="G17230" s="71">
        <f>SUM(A17230*E17230)</f>
        <v>43200</v>
      </c>
    </row>
    <row r="17231" spans="1:7" ht="28.5" customHeight="1">
      <c r="A17231" s="677"/>
      <c r="B17231" s="677"/>
      <c r="C17231" s="675"/>
      <c r="D17231" s="679"/>
      <c r="E17231" s="680" t="s">
        <v>469</v>
      </c>
      <c r="F17231" s="681"/>
      <c r="G17231" s="682"/>
    </row>
    <row r="17232" spans="1:7" ht="26.25" customHeight="1">
      <c r="A17232" s="676">
        <v>80</v>
      </c>
      <c r="B17232" s="676" t="s">
        <v>107</v>
      </c>
      <c r="C17232" s="674" t="s">
        <v>157</v>
      </c>
      <c r="D17232" s="678" t="s">
        <v>473</v>
      </c>
      <c r="E17232" s="584">
        <v>116.2</v>
      </c>
      <c r="F17232" s="561" t="s">
        <v>111</v>
      </c>
      <c r="G17232" s="71">
        <f>SUM(A17232*E17232)</f>
        <v>9296</v>
      </c>
    </row>
    <row r="17233" spans="1:7" ht="28.5" customHeight="1">
      <c r="A17233" s="677"/>
      <c r="B17233" s="677"/>
      <c r="C17233" s="675"/>
      <c r="D17233" s="679"/>
      <c r="E17233" s="680" t="s">
        <v>474</v>
      </c>
      <c r="F17233" s="681"/>
      <c r="G17233" s="682"/>
    </row>
    <row r="17234" spans="1:7" ht="21" customHeight="1">
      <c r="A17234" s="676">
        <v>200</v>
      </c>
      <c r="B17234" s="676" t="s">
        <v>107</v>
      </c>
      <c r="C17234" s="674" t="s">
        <v>197</v>
      </c>
      <c r="D17234" s="678" t="s">
        <v>1297</v>
      </c>
      <c r="E17234" s="584">
        <v>86.36</v>
      </c>
      <c r="F17234" s="561" t="s">
        <v>111</v>
      </c>
      <c r="G17234" s="71">
        <f>SUM(A17234*E17234)</f>
        <v>17272</v>
      </c>
    </row>
    <row r="17235" spans="1:7" ht="15.75" customHeight="1">
      <c r="A17235" s="677"/>
      <c r="B17235" s="677"/>
      <c r="C17235" s="675"/>
      <c r="D17235" s="679"/>
      <c r="E17235" s="680" t="s">
        <v>1298</v>
      </c>
      <c r="F17235" s="681"/>
      <c r="G17235" s="682"/>
    </row>
    <row r="17236" spans="1:7" ht="28.5" customHeight="1">
      <c r="A17236" s="676">
        <v>80</v>
      </c>
      <c r="B17236" s="676" t="s">
        <v>107</v>
      </c>
      <c r="C17236" s="674" t="s">
        <v>427</v>
      </c>
      <c r="D17236" s="678" t="s">
        <v>1299</v>
      </c>
      <c r="E17236" s="584">
        <v>64.88</v>
      </c>
      <c r="F17236" s="561" t="s">
        <v>111</v>
      </c>
      <c r="G17236" s="71">
        <f>SUM(A17236*E17236)</f>
        <v>5190.3999999999996</v>
      </c>
    </row>
    <row r="17237" spans="1:7" s="30" customFormat="1" ht="15.75" customHeight="1">
      <c r="A17237" s="677"/>
      <c r="B17237" s="677"/>
      <c r="C17237" s="675"/>
      <c r="D17237" s="679"/>
      <c r="E17237" s="680" t="s">
        <v>1300</v>
      </c>
      <c r="F17237" s="681"/>
      <c r="G17237" s="682"/>
    </row>
    <row r="17238" spans="1:7" ht="40.5" customHeight="1">
      <c r="A17238" s="574"/>
      <c r="B17238" s="575"/>
      <c r="C17238" s="3"/>
      <c r="D17238" s="91"/>
      <c r="E17238" s="586"/>
      <c r="F17238" s="28" t="s">
        <v>1301</v>
      </c>
      <c r="G17238" s="105">
        <v>133712</v>
      </c>
    </row>
    <row r="17239" spans="1:7" s="25" customFormat="1">
      <c r="A17239" s="59"/>
      <c r="B17239" s="54"/>
      <c r="C17239" s="76"/>
      <c r="D17239" s="110" t="s">
        <v>1302</v>
      </c>
      <c r="E17239" s="64"/>
      <c r="F17239" s="54"/>
      <c r="G17239" s="63"/>
    </row>
    <row r="17240" spans="1:7" s="25" customFormat="1" ht="37.5" customHeight="1">
      <c r="A17240" s="571">
        <v>4</v>
      </c>
      <c r="B17240" s="571" t="s">
        <v>72</v>
      </c>
      <c r="C17240" s="570" t="s">
        <v>11</v>
      </c>
      <c r="D17240" s="572" t="s">
        <v>1303</v>
      </c>
      <c r="E17240" s="571"/>
      <c r="F17240" s="571" t="s">
        <v>75</v>
      </c>
      <c r="G17240" s="180"/>
    </row>
    <row r="17241" spans="1:7" s="25" customFormat="1" ht="18" customHeight="1">
      <c r="A17241" s="571"/>
      <c r="B17241" s="571"/>
      <c r="C17241" s="570" t="s">
        <v>15</v>
      </c>
      <c r="D17241" s="572" t="s">
        <v>1304</v>
      </c>
      <c r="E17241" s="571"/>
      <c r="F17241" s="571"/>
      <c r="G17241" s="180"/>
    </row>
    <row r="17242" spans="1:7" s="25" customFormat="1" ht="27.75" customHeight="1">
      <c r="A17242" s="571">
        <v>6</v>
      </c>
      <c r="B17242" s="571" t="s">
        <v>72</v>
      </c>
      <c r="C17242" s="570" t="s">
        <v>154</v>
      </c>
      <c r="D17242" s="572" t="s">
        <v>1305</v>
      </c>
      <c r="E17242" s="571"/>
      <c r="F17242" s="571" t="s">
        <v>75</v>
      </c>
      <c r="G17242" s="180"/>
    </row>
    <row r="17243" spans="1:7" s="25" customFormat="1" ht="27" customHeight="1">
      <c r="A17243" s="571">
        <v>6</v>
      </c>
      <c r="B17243" s="571" t="s">
        <v>72</v>
      </c>
      <c r="C17243" s="570" t="s">
        <v>157</v>
      </c>
      <c r="D17243" s="572" t="s">
        <v>1306</v>
      </c>
      <c r="E17243" s="571"/>
      <c r="F17243" s="571" t="s">
        <v>75</v>
      </c>
      <c r="G17243" s="180"/>
    </row>
    <row r="17244" spans="1:7" s="25" customFormat="1" ht="29.25" customHeight="1">
      <c r="A17244" s="571">
        <v>1</v>
      </c>
      <c r="B17244" s="571" t="s">
        <v>89</v>
      </c>
      <c r="C17244" s="570" t="s">
        <v>18</v>
      </c>
      <c r="D17244" s="572" t="s">
        <v>1307</v>
      </c>
      <c r="E17244" s="571"/>
      <c r="F17244" s="571" t="s">
        <v>75</v>
      </c>
      <c r="G17244" s="180"/>
    </row>
    <row r="17245" spans="1:7" s="25" customFormat="1" ht="27" customHeight="1">
      <c r="A17245" s="571">
        <v>1</v>
      </c>
      <c r="B17245" s="571" t="s">
        <v>89</v>
      </c>
      <c r="C17245" s="570" t="s">
        <v>21</v>
      </c>
      <c r="D17245" s="572" t="s">
        <v>1308</v>
      </c>
      <c r="E17245" s="571"/>
      <c r="F17245" s="571" t="s">
        <v>75</v>
      </c>
      <c r="G17245" s="180"/>
    </row>
    <row r="17246" spans="1:7" s="25" customFormat="1" ht="35.25" customHeight="1">
      <c r="A17246" s="571">
        <v>45</v>
      </c>
      <c r="B17246" s="571" t="s">
        <v>107</v>
      </c>
      <c r="C17246" s="570" t="s">
        <v>25</v>
      </c>
      <c r="D17246" s="572" t="s">
        <v>1309</v>
      </c>
      <c r="E17246" s="571"/>
      <c r="F17246" s="571" t="s">
        <v>111</v>
      </c>
      <c r="G17246" s="180"/>
    </row>
    <row r="17247" spans="1:7" s="25" customFormat="1" ht="33" customHeight="1">
      <c r="A17247" s="571">
        <v>3</v>
      </c>
      <c r="B17247" s="571" t="s">
        <v>72</v>
      </c>
      <c r="C17247" s="570" t="s">
        <v>29</v>
      </c>
      <c r="D17247" s="572" t="s">
        <v>1310</v>
      </c>
      <c r="E17247" s="571"/>
      <c r="F17247" s="571" t="s">
        <v>75</v>
      </c>
      <c r="G17247" s="180"/>
    </row>
    <row r="17248" spans="1:7" ht="40.5" customHeight="1">
      <c r="A17248" s="574"/>
      <c r="B17248" s="575"/>
      <c r="C17248" s="3"/>
      <c r="D17248" s="91"/>
      <c r="E17248" s="586"/>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10" t="s">
        <v>0</v>
      </c>
      <c r="B18187" s="710"/>
      <c r="C18187" s="710"/>
      <c r="D18187" s="710"/>
      <c r="E18187" s="710"/>
      <c r="F18187" s="710"/>
      <c r="G18187" s="710"/>
    </row>
    <row r="18188" spans="1:7">
      <c r="A18188" s="711" t="s">
        <v>1</v>
      </c>
      <c r="B18188" s="711"/>
      <c r="C18188" s="711"/>
      <c r="D18188" s="711"/>
      <c r="E18188" s="711"/>
      <c r="F18188" s="711"/>
      <c r="G18188" s="711"/>
    </row>
    <row r="18189" spans="1:7" ht="30.75" customHeight="1">
      <c r="A18189" s="1" t="s">
        <v>2</v>
      </c>
      <c r="B18189" s="576"/>
      <c r="C18189" s="576"/>
      <c r="D18189" s="732" t="s">
        <v>1267</v>
      </c>
      <c r="E18189" s="732"/>
      <c r="F18189" s="732"/>
      <c r="G18189" s="732"/>
    </row>
    <row r="18190" spans="1:7" ht="30" customHeight="1">
      <c r="A18190" s="713" t="s">
        <v>3</v>
      </c>
      <c r="B18190" s="714"/>
      <c r="C18190" s="3" t="s">
        <v>4</v>
      </c>
      <c r="D18190" s="586" t="s">
        <v>5</v>
      </c>
      <c r="E18190" s="586" t="s">
        <v>6</v>
      </c>
      <c r="F18190" s="586" t="s">
        <v>7</v>
      </c>
      <c r="G18190" s="5" t="s">
        <v>8</v>
      </c>
    </row>
    <row r="18191" spans="1:7">
      <c r="A18191" s="586"/>
      <c r="B18191" s="586"/>
      <c r="C18191" s="3"/>
      <c r="D18191" s="104" t="s">
        <v>374</v>
      </c>
      <c r="E18191" s="586"/>
      <c r="F18191" s="586"/>
      <c r="G18191" s="5"/>
    </row>
    <row r="18192" spans="1:7" s="24" customFormat="1" ht="16.5" customHeight="1">
      <c r="A18192" s="674">
        <v>274</v>
      </c>
      <c r="B18192" s="674" t="s">
        <v>39</v>
      </c>
      <c r="C18192" s="676" t="s">
        <v>11</v>
      </c>
      <c r="D18192" s="678" t="s">
        <v>149</v>
      </c>
      <c r="E18192" s="584">
        <v>121</v>
      </c>
      <c r="F18192" s="571" t="s">
        <v>42</v>
      </c>
      <c r="G18192" s="20">
        <f>SUM(A18192*E18192/100)</f>
        <v>331.54</v>
      </c>
    </row>
    <row r="18193" spans="1:7" s="24" customFormat="1" ht="16.5" customHeight="1">
      <c r="A18193" s="675"/>
      <c r="B18193" s="675"/>
      <c r="C18193" s="677"/>
      <c r="D18193" s="679"/>
      <c r="E18193" s="687" t="s">
        <v>150</v>
      </c>
      <c r="F18193" s="688"/>
      <c r="G18193" s="689"/>
    </row>
    <row r="18194" spans="1:7" s="25" customFormat="1">
      <c r="A18194" s="674">
        <v>3627</v>
      </c>
      <c r="B18194" s="674" t="s">
        <v>39</v>
      </c>
      <c r="C18194" s="676" t="s">
        <v>15</v>
      </c>
      <c r="D18194" s="678" t="s">
        <v>305</v>
      </c>
      <c r="E18194" s="571">
        <v>226.38</v>
      </c>
      <c r="F18194" s="571" t="s">
        <v>52</v>
      </c>
      <c r="G18194" s="20">
        <f>SUM(A18194*E18194/100)</f>
        <v>8210.8026000000009</v>
      </c>
    </row>
    <row r="18195" spans="1:7" s="25" customFormat="1" ht="35.25" customHeight="1">
      <c r="A18195" s="675"/>
      <c r="B18195" s="675"/>
      <c r="C18195" s="677"/>
      <c r="D18195" s="679"/>
      <c r="E18195" s="680" t="s">
        <v>719</v>
      </c>
      <c r="F18195" s="681"/>
      <c r="G18195" s="682"/>
    </row>
    <row r="18196" spans="1:7" s="25" customFormat="1">
      <c r="A18196" s="674">
        <v>90000</v>
      </c>
      <c r="B18196" s="674" t="s">
        <v>10</v>
      </c>
      <c r="C18196" s="676" t="s">
        <v>18</v>
      </c>
      <c r="D18196" s="678" t="s">
        <v>1268</v>
      </c>
      <c r="E18196" s="571">
        <v>75.63</v>
      </c>
      <c r="F18196" s="571" t="s">
        <v>254</v>
      </c>
      <c r="G18196" s="20">
        <f>SUM(A18196*E18196/1000)</f>
        <v>6806.7</v>
      </c>
    </row>
    <row r="18197" spans="1:7" s="25" customFormat="1" ht="35.25" customHeight="1">
      <c r="A18197" s="675"/>
      <c r="B18197" s="675"/>
      <c r="C18197" s="677"/>
      <c r="D18197" s="679"/>
      <c r="E18197" s="680" t="s">
        <v>1269</v>
      </c>
      <c r="F18197" s="681"/>
      <c r="G18197" s="682"/>
    </row>
    <row r="18198" spans="1:7" s="25" customFormat="1">
      <c r="A18198" s="674">
        <v>43</v>
      </c>
      <c r="B18198" s="674" t="s">
        <v>10</v>
      </c>
      <c r="C18198" s="676" t="s">
        <v>21</v>
      </c>
      <c r="D18198" s="678" t="s">
        <v>1270</v>
      </c>
      <c r="E18198" s="571">
        <v>453.75</v>
      </c>
      <c r="F18198" s="571" t="s">
        <v>147</v>
      </c>
      <c r="G18198" s="20">
        <f>SUM(A18198*E18198/100)</f>
        <v>195.11250000000001</v>
      </c>
    </row>
    <row r="18199" spans="1:7" s="25" customFormat="1" ht="35.25" customHeight="1">
      <c r="A18199" s="675"/>
      <c r="B18199" s="675"/>
      <c r="C18199" s="677"/>
      <c r="D18199" s="679"/>
      <c r="E18199" s="680" t="s">
        <v>1271</v>
      </c>
      <c r="F18199" s="681"/>
      <c r="G18199" s="682"/>
    </row>
    <row r="18200" spans="1:7" s="36" customFormat="1">
      <c r="A18200" s="674">
        <v>64</v>
      </c>
      <c r="B18200" s="674" t="s">
        <v>10</v>
      </c>
      <c r="C18200" s="676" t="s">
        <v>25</v>
      </c>
      <c r="D18200" s="678" t="s">
        <v>200</v>
      </c>
      <c r="E18200" s="583">
        <v>1285.6300000000001</v>
      </c>
      <c r="F18200" s="561" t="s">
        <v>147</v>
      </c>
      <c r="G18200" s="232">
        <f>SUM(A18200*E18200/100)</f>
        <v>822.80320000000006</v>
      </c>
    </row>
    <row r="18201" spans="1:7" s="36" customFormat="1" ht="30.75" customHeight="1">
      <c r="A18201" s="675"/>
      <c r="B18201" s="675"/>
      <c r="C18201" s="677"/>
      <c r="D18201" s="679"/>
      <c r="E18201" s="680" t="s">
        <v>201</v>
      </c>
      <c r="F18201" s="681"/>
      <c r="G18201" s="682"/>
    </row>
    <row r="18202" spans="1:7" s="24" customFormat="1">
      <c r="A18202" s="674">
        <v>261</v>
      </c>
      <c r="B18202" s="674" t="s">
        <v>39</v>
      </c>
      <c r="C18202" s="676" t="s">
        <v>29</v>
      </c>
      <c r="D18202" s="678" t="s">
        <v>1272</v>
      </c>
      <c r="E18202" s="584">
        <v>1306.8</v>
      </c>
      <c r="F18202" s="571" t="s">
        <v>42</v>
      </c>
      <c r="G18202" s="20">
        <f>SUM(A18202*E18202/100)</f>
        <v>3410.748</v>
      </c>
    </row>
    <row r="18203" spans="1:7" s="24" customFormat="1" ht="40.5" customHeight="1">
      <c r="A18203" s="675"/>
      <c r="B18203" s="675"/>
      <c r="C18203" s="677"/>
      <c r="D18203" s="679"/>
      <c r="E18203" s="687" t="s">
        <v>714</v>
      </c>
      <c r="F18203" s="688"/>
      <c r="G18203" s="689"/>
    </row>
    <row r="18204" spans="1:7" s="23" customFormat="1" ht="15" customHeight="1">
      <c r="A18204" s="674">
        <v>97</v>
      </c>
      <c r="B18204" s="674" t="s">
        <v>10</v>
      </c>
      <c r="C18204" s="676" t="s">
        <v>33</v>
      </c>
      <c r="D18204" s="695" t="s">
        <v>30</v>
      </c>
      <c r="E18204" s="584">
        <v>337</v>
      </c>
      <c r="F18204" s="571" t="s">
        <v>31</v>
      </c>
      <c r="G18204" s="20">
        <f>SUM(A18204*E18204)</f>
        <v>32689</v>
      </c>
    </row>
    <row r="18205" spans="1:7" s="23" customFormat="1" ht="169.5" customHeight="1">
      <c r="A18205" s="675"/>
      <c r="B18205" s="675"/>
      <c r="C18205" s="677"/>
      <c r="D18205" s="696"/>
      <c r="E18205" s="697" t="s">
        <v>32</v>
      </c>
      <c r="F18205" s="698"/>
      <c r="G18205" s="699"/>
    </row>
    <row r="18206" spans="1:7" ht="15" customHeight="1">
      <c r="A18206" s="700">
        <v>3.9</v>
      </c>
      <c r="B18206" s="674" t="s">
        <v>24</v>
      </c>
      <c r="C18206" s="676" t="s">
        <v>36</v>
      </c>
      <c r="D18206" s="695" t="s">
        <v>26</v>
      </c>
      <c r="E18206" s="584">
        <v>5001.7</v>
      </c>
      <c r="F18206" s="571" t="s">
        <v>27</v>
      </c>
      <c r="G18206" s="20">
        <f>SUM(A18206*E18206)</f>
        <v>19506.629999999997</v>
      </c>
    </row>
    <row r="18207" spans="1:7" ht="63" customHeight="1">
      <c r="A18207" s="701"/>
      <c r="B18207" s="675"/>
      <c r="C18207" s="677"/>
      <c r="D18207" s="696"/>
      <c r="E18207" s="680" t="s">
        <v>28</v>
      </c>
      <c r="F18207" s="681"/>
      <c r="G18207" s="682"/>
    </row>
    <row r="18208" spans="1:7">
      <c r="A18208" s="676">
        <v>130</v>
      </c>
      <c r="B18208" s="676" t="s">
        <v>39</v>
      </c>
      <c r="C18208" s="674" t="s">
        <v>40</v>
      </c>
      <c r="D18208" s="678" t="s">
        <v>1273</v>
      </c>
      <c r="E18208" s="584">
        <v>778.09</v>
      </c>
      <c r="F18208" s="571" t="s">
        <v>42</v>
      </c>
      <c r="G18208" s="20">
        <f>SUM(A18208*E18208/100)</f>
        <v>1011.5169999999999</v>
      </c>
    </row>
    <row r="18209" spans="1:7" ht="38.25" customHeight="1">
      <c r="A18209" s="677"/>
      <c r="B18209" s="677"/>
      <c r="C18209" s="675"/>
      <c r="D18209" s="679"/>
      <c r="E18209" s="680" t="s">
        <v>1274</v>
      </c>
      <c r="F18209" s="681"/>
      <c r="G18209" s="682"/>
    </row>
    <row r="18210" spans="1:7" ht="17.25" customHeight="1">
      <c r="A18210" s="676">
        <v>566</v>
      </c>
      <c r="B18210" s="676" t="s">
        <v>10</v>
      </c>
      <c r="C18210" s="674" t="s">
        <v>44</v>
      </c>
      <c r="D18210" s="678" t="s">
        <v>204</v>
      </c>
      <c r="E18210" s="584">
        <v>12346.65</v>
      </c>
      <c r="F18210" s="571" t="s">
        <v>13</v>
      </c>
      <c r="G18210" s="20">
        <f>SUM(A18210*E18210/100)</f>
        <v>69882.03899999999</v>
      </c>
    </row>
    <row r="18211" spans="1:7" ht="27" customHeight="1">
      <c r="A18211" s="677"/>
      <c r="B18211" s="677"/>
      <c r="C18211" s="675"/>
      <c r="D18211" s="679"/>
      <c r="E18211" s="680" t="s">
        <v>205</v>
      </c>
      <c r="F18211" s="681"/>
      <c r="G18211" s="682"/>
    </row>
    <row r="18212" spans="1:7" s="24" customFormat="1" ht="15" customHeight="1">
      <c r="A18212" s="674">
        <v>1467</v>
      </c>
      <c r="B18212" s="674" t="s">
        <v>39</v>
      </c>
      <c r="C18212" s="676" t="s">
        <v>47</v>
      </c>
      <c r="D18212" s="678" t="s">
        <v>41</v>
      </c>
      <c r="E18212" s="584">
        <v>2206.6</v>
      </c>
      <c r="F18212" s="571" t="s">
        <v>42</v>
      </c>
      <c r="G18212" s="20">
        <f>SUM(A18212*E18212/100)</f>
        <v>32370.821999999996</v>
      </c>
    </row>
    <row r="18213" spans="1:7" s="24" customFormat="1" ht="42" customHeight="1">
      <c r="A18213" s="675"/>
      <c r="B18213" s="675"/>
      <c r="C18213" s="677"/>
      <c r="D18213" s="679"/>
      <c r="E18213" s="687" t="s">
        <v>43</v>
      </c>
      <c r="F18213" s="688"/>
      <c r="G18213" s="689"/>
    </row>
    <row r="18214" spans="1:7" s="24" customFormat="1" ht="15" customHeight="1">
      <c r="A18214" s="674">
        <v>1467</v>
      </c>
      <c r="B18214" s="674" t="s">
        <v>39</v>
      </c>
      <c r="C18214" s="676" t="s">
        <v>50</v>
      </c>
      <c r="D18214" s="678" t="s">
        <v>45</v>
      </c>
      <c r="E18214" s="571">
        <v>2197.52</v>
      </c>
      <c r="F18214" s="571" t="s">
        <v>42</v>
      </c>
      <c r="G18214" s="20">
        <f>SUM(A18214*E18214/100)</f>
        <v>32237.618399999999</v>
      </c>
    </row>
    <row r="18215" spans="1:7" s="24" customFormat="1" ht="38.25" customHeight="1">
      <c r="A18215" s="675"/>
      <c r="B18215" s="675"/>
      <c r="C18215" s="677"/>
      <c r="D18215" s="679"/>
      <c r="E18215" s="687" t="s">
        <v>46</v>
      </c>
      <c r="F18215" s="688"/>
      <c r="G18215" s="689"/>
    </row>
    <row r="18216" spans="1:7" s="25" customFormat="1">
      <c r="A18216" s="674">
        <v>274</v>
      </c>
      <c r="B18216" s="674" t="s">
        <v>39</v>
      </c>
      <c r="C18216" s="676" t="s">
        <v>54</v>
      </c>
      <c r="D18216" s="678" t="s">
        <v>151</v>
      </c>
      <c r="E18216" s="584">
        <v>660</v>
      </c>
      <c r="F18216" s="571" t="s">
        <v>42</v>
      </c>
      <c r="G18216" s="20">
        <f>SUM(A18216*E18216/100)</f>
        <v>1808.4</v>
      </c>
    </row>
    <row r="18217" spans="1:7" s="25" customFormat="1" ht="44.25" customHeight="1">
      <c r="A18217" s="675"/>
      <c r="B18217" s="675"/>
      <c r="C18217" s="677"/>
      <c r="D18217" s="679"/>
      <c r="E18217" s="687" t="s">
        <v>152</v>
      </c>
      <c r="F18217" s="688"/>
      <c r="G18217" s="689"/>
    </row>
    <row r="18218" spans="1:7">
      <c r="A18218" s="674">
        <v>274</v>
      </c>
      <c r="B18218" s="674" t="s">
        <v>39</v>
      </c>
      <c r="C18218" s="676" t="s">
        <v>57</v>
      </c>
      <c r="D18218" s="678" t="s">
        <v>720</v>
      </c>
      <c r="E18218" s="584">
        <v>3015.76</v>
      </c>
      <c r="F18218" s="571" t="s">
        <v>42</v>
      </c>
      <c r="G18218" s="20">
        <f>SUM(A18218*E18218/100)</f>
        <v>8263.1824000000015</v>
      </c>
    </row>
    <row r="18219" spans="1:7" ht="33" customHeight="1">
      <c r="A18219" s="675"/>
      <c r="B18219" s="675"/>
      <c r="C18219" s="677"/>
      <c r="D18219" s="679"/>
      <c r="E18219" s="680" t="s">
        <v>721</v>
      </c>
      <c r="F18219" s="681"/>
      <c r="G18219" s="682"/>
    </row>
    <row r="18220" spans="1:7">
      <c r="A18220" s="674">
        <v>31</v>
      </c>
      <c r="B18220" s="674" t="s">
        <v>39</v>
      </c>
      <c r="C18220" s="676" t="s">
        <v>60</v>
      </c>
      <c r="D18220" s="678" t="s">
        <v>307</v>
      </c>
      <c r="E18220" s="584">
        <v>1778.5</v>
      </c>
      <c r="F18220" s="571" t="s">
        <v>165</v>
      </c>
      <c r="G18220" s="13">
        <f>SUM(A18220*E18220)</f>
        <v>55133.5</v>
      </c>
    </row>
    <row r="18221" spans="1:7" ht="41.25" customHeight="1">
      <c r="A18221" s="675"/>
      <c r="B18221" s="675"/>
      <c r="C18221" s="677"/>
      <c r="D18221" s="679"/>
      <c r="E18221" s="680" t="s">
        <v>308</v>
      </c>
      <c r="F18221" s="681"/>
      <c r="G18221" s="682"/>
    </row>
    <row r="18222" spans="1:7" s="25" customFormat="1">
      <c r="A18222" s="674">
        <v>1741</v>
      </c>
      <c r="B18222" s="674" t="s">
        <v>39</v>
      </c>
      <c r="C18222" s="676" t="s">
        <v>63</v>
      </c>
      <c r="D18222" s="678" t="s">
        <v>167</v>
      </c>
      <c r="E18222" s="584">
        <v>442.75</v>
      </c>
      <c r="F18222" s="571" t="s">
        <v>52</v>
      </c>
      <c r="G18222" s="20">
        <f>SUM(A18222*E18222/100)</f>
        <v>7708.2775000000001</v>
      </c>
    </row>
    <row r="18223" spans="1:7" s="25" customFormat="1" ht="30.75" customHeight="1">
      <c r="A18223" s="675"/>
      <c r="B18223" s="675"/>
      <c r="C18223" s="677"/>
      <c r="D18223" s="679"/>
      <c r="E18223" s="680" t="s">
        <v>168</v>
      </c>
      <c r="F18223" s="681"/>
      <c r="G18223" s="682"/>
    </row>
    <row r="18224" spans="1:7">
      <c r="A18224" s="674">
        <v>3160</v>
      </c>
      <c r="B18224" s="674" t="s">
        <v>39</v>
      </c>
      <c r="C18224" s="676" t="s">
        <v>66</v>
      </c>
      <c r="D18224" s="678" t="s">
        <v>792</v>
      </c>
      <c r="E18224" s="584">
        <v>425.84</v>
      </c>
      <c r="F18224" s="571" t="s">
        <v>42</v>
      </c>
      <c r="G18224" s="13">
        <f>SUM(A18224*E18224/100)</f>
        <v>13456.544</v>
      </c>
    </row>
    <row r="18225" spans="1:7" ht="27" customHeight="1">
      <c r="A18225" s="675"/>
      <c r="B18225" s="675"/>
      <c r="C18225" s="677"/>
      <c r="D18225" s="679"/>
      <c r="E18225" s="680" t="s">
        <v>793</v>
      </c>
      <c r="F18225" s="681"/>
      <c r="G18225" s="682"/>
    </row>
    <row r="18226" spans="1:7">
      <c r="A18226" s="674">
        <v>4352</v>
      </c>
      <c r="B18226" s="674" t="s">
        <v>39</v>
      </c>
      <c r="C18226" s="676" t="s">
        <v>69</v>
      </c>
      <c r="D18226" s="731" t="s">
        <v>300</v>
      </c>
      <c r="E18226" s="583">
        <v>1043.9000000000001</v>
      </c>
      <c r="F18226" s="561" t="s">
        <v>42</v>
      </c>
      <c r="G18226" s="20">
        <f>SUM(A18226*E18226/100)</f>
        <v>45430.528000000006</v>
      </c>
    </row>
    <row r="18227" spans="1:7" ht="27" customHeight="1">
      <c r="A18227" s="675"/>
      <c r="B18227" s="675"/>
      <c r="C18227" s="677"/>
      <c r="D18227" s="679"/>
      <c r="E18227" s="680" t="s">
        <v>301</v>
      </c>
      <c r="F18227" s="681"/>
      <c r="G18227" s="682"/>
    </row>
    <row r="18228" spans="1:7">
      <c r="A18228" s="674">
        <v>772</v>
      </c>
      <c r="B18228" s="674" t="s">
        <v>39</v>
      </c>
      <c r="C18228" s="676" t="s">
        <v>73</v>
      </c>
      <c r="D18228" s="678" t="s">
        <v>170</v>
      </c>
      <c r="E18228" s="584">
        <v>1160.06</v>
      </c>
      <c r="F18228" s="571" t="s">
        <v>42</v>
      </c>
      <c r="G18228" s="13">
        <f>SUM(A18228*E18228/100)</f>
        <v>8955.6631999999991</v>
      </c>
    </row>
    <row r="18229" spans="1:7" ht="30.75" customHeight="1">
      <c r="A18229" s="675"/>
      <c r="B18229" s="675"/>
      <c r="C18229" s="677"/>
      <c r="D18229" s="679"/>
      <c r="E18229" s="680" t="s">
        <v>171</v>
      </c>
      <c r="F18229" s="681"/>
      <c r="G18229" s="682"/>
    </row>
    <row r="18230" spans="1:7">
      <c r="A18230" s="674">
        <v>389</v>
      </c>
      <c r="B18230" s="674" t="s">
        <v>39</v>
      </c>
      <c r="C18230" s="676" t="s">
        <v>208</v>
      </c>
      <c r="D18230" s="731" t="s">
        <v>764</v>
      </c>
      <c r="E18230" s="583">
        <v>674.6</v>
      </c>
      <c r="F18230" s="561" t="s">
        <v>42</v>
      </c>
      <c r="G18230" s="20">
        <f>SUM(A18230*E18230/100)</f>
        <v>2624.1940000000004</v>
      </c>
    </row>
    <row r="18231" spans="1:7" ht="46.5" customHeight="1">
      <c r="A18231" s="675"/>
      <c r="B18231" s="675"/>
      <c r="C18231" s="677"/>
      <c r="D18231" s="679"/>
      <c r="E18231" s="680" t="s">
        <v>765</v>
      </c>
      <c r="F18231" s="681"/>
      <c r="G18231" s="682"/>
    </row>
    <row r="18232" spans="1:7">
      <c r="A18232" s="676">
        <v>178</v>
      </c>
      <c r="B18232" s="676" t="s">
        <v>39</v>
      </c>
      <c r="C18232" s="674" t="s">
        <v>209</v>
      </c>
      <c r="D18232" s="678" t="s">
        <v>214</v>
      </c>
      <c r="E18232" s="584">
        <v>674.19</v>
      </c>
      <c r="F18232" s="571" t="s">
        <v>42</v>
      </c>
      <c r="G18232" s="20">
        <f>SUM(A18232*E18232/100)</f>
        <v>1200.0582000000002</v>
      </c>
    </row>
    <row r="18233" spans="1:7" ht="36" customHeight="1">
      <c r="A18233" s="677"/>
      <c r="B18233" s="677"/>
      <c r="C18233" s="675"/>
      <c r="D18233" s="679"/>
      <c r="E18233" s="680" t="s">
        <v>767</v>
      </c>
      <c r="F18233" s="681"/>
      <c r="G18233" s="682"/>
    </row>
    <row r="18234" spans="1:7" s="25" customFormat="1">
      <c r="A18234" s="674">
        <v>1762</v>
      </c>
      <c r="B18234" s="674" t="s">
        <v>39</v>
      </c>
      <c r="C18234" s="676" t="s">
        <v>210</v>
      </c>
      <c r="D18234" s="678" t="s">
        <v>206</v>
      </c>
      <c r="E18234" s="584">
        <v>859.9</v>
      </c>
      <c r="F18234" s="571" t="s">
        <v>52</v>
      </c>
      <c r="G18234" s="20">
        <f>SUM(A18234*E18234/100)</f>
        <v>15151.438</v>
      </c>
    </row>
    <row r="18235" spans="1:7" s="25" customFormat="1" ht="28.5" customHeight="1">
      <c r="A18235" s="675"/>
      <c r="B18235" s="675"/>
      <c r="C18235" s="677"/>
      <c r="D18235" s="679"/>
      <c r="E18235" s="680" t="s">
        <v>207</v>
      </c>
      <c r="F18235" s="681"/>
      <c r="G18235" s="682"/>
    </row>
    <row r="18236" spans="1:7" ht="51.75" customHeight="1">
      <c r="A18236" s="558"/>
      <c r="B18236" s="558"/>
      <c r="C18236" s="560" t="s">
        <v>213</v>
      </c>
      <c r="D18236" s="562" t="s">
        <v>153</v>
      </c>
      <c r="E18236" s="704"/>
      <c r="F18236" s="705"/>
      <c r="G18236" s="706"/>
    </row>
    <row r="18237" spans="1:7">
      <c r="A18237" s="676">
        <v>1633</v>
      </c>
      <c r="B18237" s="676" t="s">
        <v>39</v>
      </c>
      <c r="C18237" s="674" t="s">
        <v>154</v>
      </c>
      <c r="D18237" s="678" t="s">
        <v>158</v>
      </c>
      <c r="E18237" s="584">
        <v>3275.5</v>
      </c>
      <c r="F18237" s="571" t="s">
        <v>42</v>
      </c>
      <c r="G18237" s="20">
        <f>SUM(A18237*E18237/100)</f>
        <v>53488.915000000001</v>
      </c>
    </row>
    <row r="18238" spans="1:7" ht="30" customHeight="1">
      <c r="A18238" s="677"/>
      <c r="B18238" s="677"/>
      <c r="C18238" s="675"/>
      <c r="D18238" s="679"/>
      <c r="E18238" s="680" t="s">
        <v>159</v>
      </c>
      <c r="F18238" s="681"/>
      <c r="G18238" s="682"/>
    </row>
    <row r="18239" spans="1:7" s="200" customFormat="1">
      <c r="A18239" s="676">
        <v>1633</v>
      </c>
      <c r="B18239" s="676" t="s">
        <v>39</v>
      </c>
      <c r="C18239" s="674" t="s">
        <v>272</v>
      </c>
      <c r="D18239" s="678" t="s">
        <v>160</v>
      </c>
      <c r="E18239" s="584">
        <v>1887.4</v>
      </c>
      <c r="F18239" s="571" t="s">
        <v>42</v>
      </c>
      <c r="G18239" s="20">
        <f>SUM(A18239*E18239/100)</f>
        <v>30821.242000000002</v>
      </c>
    </row>
    <row r="18240" spans="1:7" s="200" customFormat="1" ht="38.25" customHeight="1">
      <c r="A18240" s="677"/>
      <c r="B18240" s="677"/>
      <c r="C18240" s="675"/>
      <c r="D18240" s="679"/>
      <c r="E18240" s="680" t="s">
        <v>161</v>
      </c>
      <c r="F18240" s="681"/>
      <c r="G18240" s="682"/>
    </row>
    <row r="18241" spans="1:7" ht="40.5" customHeight="1">
      <c r="A18241" s="574"/>
      <c r="B18241" s="575"/>
      <c r="C18241" s="3"/>
      <c r="D18241" s="91"/>
      <c r="E18241" s="586"/>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10" t="s">
        <v>0</v>
      </c>
      <c r="B18686" s="710"/>
      <c r="C18686" s="710"/>
      <c r="D18686" s="710"/>
      <c r="E18686" s="710"/>
      <c r="F18686" s="710"/>
      <c r="G18686" s="710"/>
    </row>
    <row r="18687" spans="1:7">
      <c r="A18687" s="711" t="s">
        <v>1</v>
      </c>
      <c r="B18687" s="711"/>
      <c r="C18687" s="711"/>
      <c r="D18687" s="711"/>
      <c r="E18687" s="711"/>
      <c r="F18687" s="711"/>
      <c r="G18687" s="711"/>
    </row>
    <row r="18688" spans="1:7" ht="39" customHeight="1">
      <c r="A18688" s="1" t="s">
        <v>2</v>
      </c>
      <c r="B18688" s="576"/>
      <c r="C18688" s="576"/>
      <c r="D18688" s="732" t="s">
        <v>1252</v>
      </c>
      <c r="E18688" s="732"/>
      <c r="F18688" s="732"/>
      <c r="G18688" s="732"/>
    </row>
    <row r="18689" spans="1:7" ht="30" customHeight="1">
      <c r="A18689" s="713" t="s">
        <v>3</v>
      </c>
      <c r="B18689" s="714"/>
      <c r="C18689" s="3" t="s">
        <v>4</v>
      </c>
      <c r="D18689" s="586" t="s">
        <v>5</v>
      </c>
      <c r="E18689" s="586" t="s">
        <v>6</v>
      </c>
      <c r="F18689" s="586" t="s">
        <v>7</v>
      </c>
      <c r="G18689" s="5" t="s">
        <v>8</v>
      </c>
    </row>
    <row r="18690" spans="1:7">
      <c r="A18690" s="31"/>
      <c r="B18690" s="32"/>
      <c r="C18690" s="32"/>
      <c r="D18690" s="110" t="s">
        <v>78</v>
      </c>
      <c r="E18690" s="32"/>
      <c r="F18690" s="32"/>
      <c r="G18690" s="34"/>
    </row>
    <row r="18691" spans="1:7">
      <c r="A18691" s="676">
        <v>12</v>
      </c>
      <c r="B18691" s="676" t="s">
        <v>72</v>
      </c>
      <c r="C18691" s="674" t="s">
        <v>11</v>
      </c>
      <c r="D18691" s="678" t="s">
        <v>177</v>
      </c>
      <c r="E18691" s="584">
        <v>6166.6</v>
      </c>
      <c r="F18691" s="571" t="s">
        <v>75</v>
      </c>
      <c r="G18691" s="13">
        <f>SUM(A18691*E18691)</f>
        <v>73999.200000000012</v>
      </c>
    </row>
    <row r="18692" spans="1:7" ht="112.5" customHeight="1">
      <c r="A18692" s="677"/>
      <c r="B18692" s="677"/>
      <c r="C18692" s="675"/>
      <c r="D18692" s="679"/>
      <c r="E18692" s="680" t="s">
        <v>178</v>
      </c>
      <c r="F18692" s="681"/>
      <c r="G18692" s="682"/>
    </row>
    <row r="18693" spans="1:7">
      <c r="A18693" s="676">
        <v>12</v>
      </c>
      <c r="B18693" s="676" t="s">
        <v>72</v>
      </c>
      <c r="C18693" s="674" t="s">
        <v>15</v>
      </c>
      <c r="D18693" s="678" t="s">
        <v>1005</v>
      </c>
      <c r="E18693" s="584">
        <v>4926</v>
      </c>
      <c r="F18693" s="571" t="s">
        <v>75</v>
      </c>
      <c r="G18693" s="13">
        <f>SUM(A18693*E18693)</f>
        <v>59112</v>
      </c>
    </row>
    <row r="18694" spans="1:7" ht="152.25" customHeight="1">
      <c r="A18694" s="677"/>
      <c r="B18694" s="677"/>
      <c r="C18694" s="675"/>
      <c r="D18694" s="679"/>
      <c r="E18694" s="680" t="s">
        <v>1006</v>
      </c>
      <c r="F18694" s="681"/>
      <c r="G18694" s="682"/>
    </row>
    <row r="18695" spans="1:7">
      <c r="A18695" s="676">
        <v>24</v>
      </c>
      <c r="B18695" s="676" t="s">
        <v>72</v>
      </c>
      <c r="C18695" s="674" t="s">
        <v>18</v>
      </c>
      <c r="D18695" s="678" t="s">
        <v>219</v>
      </c>
      <c r="E18695" s="584">
        <v>270.60000000000002</v>
      </c>
      <c r="F18695" s="571" t="s">
        <v>75</v>
      </c>
      <c r="G18695" s="13">
        <f>SUM(A18695*E18695)</f>
        <v>6494.4000000000005</v>
      </c>
    </row>
    <row r="18696" spans="1:7" ht="53.25" customHeight="1">
      <c r="A18696" s="677"/>
      <c r="B18696" s="677"/>
      <c r="C18696" s="675"/>
      <c r="D18696" s="679"/>
      <c r="E18696" s="680" t="s">
        <v>220</v>
      </c>
      <c r="F18696" s="681"/>
      <c r="G18696" s="682"/>
    </row>
    <row r="18697" spans="1:7">
      <c r="A18697" s="676">
        <v>20</v>
      </c>
      <c r="B18697" s="676" t="s">
        <v>72</v>
      </c>
      <c r="C18697" s="674" t="s">
        <v>21</v>
      </c>
      <c r="D18697" s="678" t="s">
        <v>181</v>
      </c>
      <c r="E18697" s="584">
        <v>566.70000000000005</v>
      </c>
      <c r="F18697" s="571" t="s">
        <v>75</v>
      </c>
      <c r="G18697" s="13">
        <f>SUM(A18697*E18697)</f>
        <v>11334</v>
      </c>
    </row>
    <row r="18698" spans="1:7" ht="38.25" customHeight="1">
      <c r="A18698" s="677"/>
      <c r="B18698" s="677"/>
      <c r="C18698" s="675"/>
      <c r="D18698" s="679"/>
      <c r="E18698" s="680" t="s">
        <v>182</v>
      </c>
      <c r="F18698" s="681"/>
      <c r="G18698" s="682"/>
    </row>
    <row r="18699" spans="1:7">
      <c r="A18699" s="676">
        <v>2</v>
      </c>
      <c r="B18699" s="676" t="s">
        <v>89</v>
      </c>
      <c r="C18699" s="674" t="s">
        <v>25</v>
      </c>
      <c r="D18699" s="678" t="s">
        <v>183</v>
      </c>
      <c r="E18699" s="584">
        <v>5712.3</v>
      </c>
      <c r="F18699" s="571" t="s">
        <v>75</v>
      </c>
      <c r="G18699" s="13">
        <f>SUM(A18699*E18699)</f>
        <v>11424.6</v>
      </c>
    </row>
    <row r="18700" spans="1:7" ht="128.25" customHeight="1">
      <c r="A18700" s="677"/>
      <c r="B18700" s="677"/>
      <c r="C18700" s="675"/>
      <c r="D18700" s="679"/>
      <c r="E18700" s="680" t="s">
        <v>184</v>
      </c>
      <c r="F18700" s="681"/>
      <c r="G18700" s="682"/>
    </row>
    <row r="18701" spans="1:7">
      <c r="A18701" s="676">
        <v>12</v>
      </c>
      <c r="B18701" s="676" t="s">
        <v>72</v>
      </c>
      <c r="C18701" s="674" t="s">
        <v>29</v>
      </c>
      <c r="D18701" s="678" t="s">
        <v>94</v>
      </c>
      <c r="E18701" s="584">
        <v>2533.4699999999998</v>
      </c>
      <c r="F18701" s="571" t="s">
        <v>75</v>
      </c>
      <c r="G18701" s="13">
        <f>SUM(A18701*E18701)</f>
        <v>30401.64</v>
      </c>
    </row>
    <row r="18702" spans="1:7" ht="31.5" customHeight="1">
      <c r="A18702" s="677"/>
      <c r="B18702" s="677"/>
      <c r="C18702" s="675"/>
      <c r="D18702" s="679"/>
      <c r="E18702" s="680" t="s">
        <v>185</v>
      </c>
      <c r="F18702" s="681"/>
      <c r="G18702" s="682"/>
    </row>
    <row r="18703" spans="1:7">
      <c r="A18703" s="676"/>
      <c r="B18703" s="676"/>
      <c r="C18703" s="674" t="s">
        <v>33</v>
      </c>
      <c r="D18703" s="678" t="s">
        <v>226</v>
      </c>
      <c r="E18703" s="704"/>
      <c r="F18703" s="705"/>
      <c r="G18703" s="706"/>
    </row>
    <row r="18704" spans="1:7" ht="102.75" customHeight="1">
      <c r="A18704" s="677"/>
      <c r="B18704" s="677"/>
      <c r="C18704" s="675"/>
      <c r="D18704" s="679"/>
      <c r="E18704" s="707"/>
      <c r="F18704" s="708"/>
      <c r="G18704" s="709"/>
    </row>
    <row r="18705" spans="1:7">
      <c r="A18705" s="676">
        <v>400</v>
      </c>
      <c r="B18705" s="676" t="s">
        <v>107</v>
      </c>
      <c r="C18705" s="674" t="s">
        <v>99</v>
      </c>
      <c r="D18705" s="678" t="s">
        <v>227</v>
      </c>
      <c r="E18705" s="584">
        <v>73.209999999999994</v>
      </c>
      <c r="F18705" s="571" t="s">
        <v>111</v>
      </c>
      <c r="G18705" s="13">
        <f>SUM(A18705*E18705)</f>
        <v>29283.999999999996</v>
      </c>
    </row>
    <row r="18706" spans="1:7" ht="26.25" customHeight="1">
      <c r="A18706" s="677"/>
      <c r="B18706" s="677"/>
      <c r="C18706" s="675"/>
      <c r="D18706" s="679"/>
      <c r="E18706" s="680" t="s">
        <v>228</v>
      </c>
      <c r="F18706" s="681"/>
      <c r="G18706" s="682"/>
    </row>
    <row r="18707" spans="1:7">
      <c r="A18707" s="676">
        <v>600</v>
      </c>
      <c r="B18707" s="676" t="s">
        <v>72</v>
      </c>
      <c r="C18707" s="674" t="s">
        <v>102</v>
      </c>
      <c r="D18707" s="678" t="s">
        <v>229</v>
      </c>
      <c r="E18707" s="584">
        <v>95.79</v>
      </c>
      <c r="F18707" s="571" t="s">
        <v>111</v>
      </c>
      <c r="G18707" s="13">
        <f>SUM(A18707*E18707)</f>
        <v>57474.000000000007</v>
      </c>
    </row>
    <row r="18708" spans="1:7" ht="32.25" customHeight="1">
      <c r="A18708" s="677"/>
      <c r="B18708" s="677"/>
      <c r="C18708" s="675"/>
      <c r="D18708" s="679"/>
      <c r="E18708" s="680" t="s">
        <v>604</v>
      </c>
      <c r="F18708" s="681"/>
      <c r="G18708" s="682"/>
    </row>
    <row r="18709" spans="1:7" s="25" customFormat="1">
      <c r="A18709" s="674">
        <v>6</v>
      </c>
      <c r="B18709" s="674" t="s">
        <v>72</v>
      </c>
      <c r="C18709" s="674" t="s">
        <v>36</v>
      </c>
      <c r="D18709" s="678" t="s">
        <v>862</v>
      </c>
      <c r="E18709" s="584">
        <v>11477.4</v>
      </c>
      <c r="F18709" s="571" t="s">
        <v>75</v>
      </c>
      <c r="G18709" s="20">
        <f>A18709*E18709</f>
        <v>68864.399999999994</v>
      </c>
    </row>
    <row r="18710" spans="1:7" s="25" customFormat="1" ht="156.75" customHeight="1">
      <c r="A18710" s="675"/>
      <c r="B18710" s="675"/>
      <c r="C18710" s="675"/>
      <c r="D18710" s="679"/>
      <c r="E18710" s="687" t="s">
        <v>863</v>
      </c>
      <c r="F18710" s="688"/>
      <c r="G18710" s="689"/>
    </row>
    <row r="18711" spans="1:7">
      <c r="A18711" s="676">
        <v>20</v>
      </c>
      <c r="B18711" s="676" t="s">
        <v>72</v>
      </c>
      <c r="C18711" s="674" t="s">
        <v>40</v>
      </c>
      <c r="D18711" s="678" t="s">
        <v>186</v>
      </c>
      <c r="E18711" s="584">
        <v>1671.58</v>
      </c>
      <c r="F18711" s="571" t="s">
        <v>75</v>
      </c>
      <c r="G18711" s="13">
        <f>SUM(A18711*E18711)</f>
        <v>33431.599999999999</v>
      </c>
    </row>
    <row r="18712" spans="1:7" ht="87.75" customHeight="1">
      <c r="A18712" s="677"/>
      <c r="B18712" s="677"/>
      <c r="C18712" s="675"/>
      <c r="D18712" s="679"/>
      <c r="E18712" s="680" t="s">
        <v>187</v>
      </c>
      <c r="F18712" s="681"/>
      <c r="G18712" s="682"/>
    </row>
    <row r="18713" spans="1:7">
      <c r="A18713" s="676">
        <v>30</v>
      </c>
      <c r="B18713" s="676" t="s">
        <v>72</v>
      </c>
      <c r="C18713" s="674" t="s">
        <v>44</v>
      </c>
      <c r="D18713" s="678" t="s">
        <v>83</v>
      </c>
      <c r="E18713" s="584">
        <v>447.15</v>
      </c>
      <c r="F18713" s="571" t="s">
        <v>75</v>
      </c>
      <c r="G18713" s="13">
        <f>SUM(A18713*E18713)</f>
        <v>13414.5</v>
      </c>
    </row>
    <row r="18714" spans="1:7" ht="40.5" customHeight="1">
      <c r="A18714" s="677"/>
      <c r="B18714" s="677"/>
      <c r="C18714" s="675"/>
      <c r="D18714" s="679"/>
      <c r="E18714" s="680" t="s">
        <v>84</v>
      </c>
      <c r="F18714" s="681"/>
      <c r="G18714" s="682"/>
    </row>
    <row r="18715" spans="1:7">
      <c r="A18715" s="676">
        <v>30</v>
      </c>
      <c r="B18715" s="676" t="s">
        <v>72</v>
      </c>
      <c r="C18715" s="674" t="s">
        <v>47</v>
      </c>
      <c r="D18715" s="678" t="s">
        <v>85</v>
      </c>
      <c r="E18715" s="584">
        <v>1109.46</v>
      </c>
      <c r="F18715" s="571" t="s">
        <v>75</v>
      </c>
      <c r="G18715" s="13">
        <f>SUM(A18715*E18715)</f>
        <v>33283.800000000003</v>
      </c>
    </row>
    <row r="18716" spans="1:7" ht="33.75" customHeight="1">
      <c r="A18716" s="677"/>
      <c r="B18716" s="677"/>
      <c r="C18716" s="675"/>
      <c r="D18716" s="679"/>
      <c r="E18716" s="728" t="s">
        <v>86</v>
      </c>
      <c r="F18716" s="729"/>
      <c r="G18716" s="730"/>
    </row>
    <row r="18717" spans="1:7">
      <c r="A18717" s="676"/>
      <c r="B18717" s="676"/>
      <c r="C18717" s="674" t="s">
        <v>50</v>
      </c>
      <c r="D18717" s="678" t="s">
        <v>1007</v>
      </c>
      <c r="E18717" s="704"/>
      <c r="F18717" s="705"/>
      <c r="G18717" s="706"/>
    </row>
    <row r="18718" spans="1:7">
      <c r="A18718" s="677"/>
      <c r="B18718" s="677"/>
      <c r="C18718" s="675"/>
      <c r="D18718" s="679"/>
      <c r="E18718" s="707"/>
      <c r="F18718" s="708"/>
      <c r="G18718" s="709"/>
    </row>
    <row r="18719" spans="1:7">
      <c r="A18719" s="676">
        <v>4</v>
      </c>
      <c r="B18719" s="676" t="s">
        <v>72</v>
      </c>
      <c r="C18719" s="674" t="s">
        <v>99</v>
      </c>
      <c r="D18719" s="678" t="s">
        <v>1008</v>
      </c>
      <c r="E18719" s="584">
        <v>573.70000000000005</v>
      </c>
      <c r="F18719" s="571" t="s">
        <v>75</v>
      </c>
      <c r="G18719" s="13">
        <f>SUM(A18719*E18719)</f>
        <v>2294.8000000000002</v>
      </c>
    </row>
    <row r="18720" spans="1:7" ht="33" customHeight="1">
      <c r="A18720" s="677"/>
      <c r="B18720" s="677"/>
      <c r="C18720" s="675"/>
      <c r="D18720" s="679"/>
      <c r="E18720" s="680" t="s">
        <v>1009</v>
      </c>
      <c r="F18720" s="681"/>
      <c r="G18720" s="682"/>
    </row>
    <row r="18721" spans="1:7">
      <c r="A18721" s="676">
        <v>16</v>
      </c>
      <c r="B18721" s="676" t="s">
        <v>72</v>
      </c>
      <c r="C18721" s="674" t="s">
        <v>102</v>
      </c>
      <c r="D18721" s="678" t="s">
        <v>103</v>
      </c>
      <c r="E18721" s="584">
        <v>318.33999999999997</v>
      </c>
      <c r="F18721" s="571" t="s">
        <v>75</v>
      </c>
      <c r="G18721" s="13">
        <f>SUM(A18721*E18721)</f>
        <v>5093.4399999999996</v>
      </c>
    </row>
    <row r="18722" spans="1:7" ht="34.5" customHeight="1">
      <c r="A18722" s="677"/>
      <c r="B18722" s="677"/>
      <c r="C18722" s="675"/>
      <c r="D18722" s="679"/>
      <c r="E18722" s="680" t="s">
        <v>1010</v>
      </c>
      <c r="F18722" s="681"/>
      <c r="G18722" s="682"/>
    </row>
    <row r="18723" spans="1:7">
      <c r="A18723" s="676">
        <v>8</v>
      </c>
      <c r="B18723" s="676" t="s">
        <v>72</v>
      </c>
      <c r="C18723" s="674" t="s">
        <v>102</v>
      </c>
      <c r="D18723" s="678" t="s">
        <v>100</v>
      </c>
      <c r="E18723" s="584">
        <v>290.83999999999997</v>
      </c>
      <c r="F18723" s="571" t="s">
        <v>75</v>
      </c>
      <c r="G18723" s="13">
        <f>SUM(A18723*E18723)</f>
        <v>2326.7199999999998</v>
      </c>
    </row>
    <row r="18724" spans="1:7" ht="29.25" customHeight="1">
      <c r="A18724" s="677"/>
      <c r="B18724" s="677"/>
      <c r="C18724" s="675"/>
      <c r="D18724" s="679"/>
      <c r="E18724" s="680" t="s">
        <v>1010</v>
      </c>
      <c r="F18724" s="681"/>
      <c r="G18724" s="682"/>
    </row>
    <row r="18725" spans="1:7" s="36" customFormat="1">
      <c r="A18725" s="676">
        <v>12</v>
      </c>
      <c r="B18725" s="676" t="s">
        <v>72</v>
      </c>
      <c r="C18725" s="674" t="s">
        <v>54</v>
      </c>
      <c r="D18725" s="678" t="s">
        <v>868</v>
      </c>
      <c r="E18725" s="584">
        <v>2376</v>
      </c>
      <c r="F18725" s="571" t="s">
        <v>75</v>
      </c>
      <c r="G18725" s="13">
        <f>SUM(A18725*E18725)</f>
        <v>28512</v>
      </c>
    </row>
    <row r="18726" spans="1:7" s="36" customFormat="1" ht="51.75" customHeight="1">
      <c r="A18726" s="677"/>
      <c r="B18726" s="677"/>
      <c r="C18726" s="675"/>
      <c r="D18726" s="679"/>
      <c r="E18726" s="680" t="s">
        <v>223</v>
      </c>
      <c r="F18726" s="681"/>
      <c r="G18726" s="682"/>
    </row>
    <row r="18727" spans="1:7">
      <c r="A18727" s="676"/>
      <c r="B18727" s="676"/>
      <c r="C18727" s="674" t="s">
        <v>57</v>
      </c>
      <c r="D18727" s="678" t="s">
        <v>236</v>
      </c>
      <c r="E18727" s="704"/>
      <c r="F18727" s="705"/>
      <c r="G18727" s="706"/>
    </row>
    <row r="18728" spans="1:7" ht="132" customHeight="1">
      <c r="A18728" s="677"/>
      <c r="B18728" s="677"/>
      <c r="C18728" s="675"/>
      <c r="D18728" s="679"/>
      <c r="E18728" s="707"/>
      <c r="F18728" s="708"/>
      <c r="G18728" s="709"/>
    </row>
    <row r="18729" spans="1:7">
      <c r="A18729" s="676">
        <v>1200</v>
      </c>
      <c r="B18729" s="676" t="s">
        <v>107</v>
      </c>
      <c r="C18729" s="674" t="s">
        <v>99</v>
      </c>
      <c r="D18729" s="678" t="s">
        <v>1247</v>
      </c>
      <c r="E18729" s="584">
        <v>128.53</v>
      </c>
      <c r="F18729" s="571" t="s">
        <v>111</v>
      </c>
      <c r="G18729" s="13">
        <f>SUM(A18729*E18729)</f>
        <v>154236</v>
      </c>
    </row>
    <row r="18730" spans="1:7" ht="37.5" customHeight="1">
      <c r="A18730" s="677"/>
      <c r="B18730" s="677"/>
      <c r="C18730" s="675"/>
      <c r="D18730" s="679"/>
      <c r="E18730" s="680" t="s">
        <v>289</v>
      </c>
      <c r="F18730" s="681"/>
      <c r="G18730" s="682"/>
    </row>
    <row r="18731" spans="1:7">
      <c r="A18731" s="676">
        <v>12</v>
      </c>
      <c r="B18731" s="676" t="s">
        <v>72</v>
      </c>
      <c r="C18731" s="674" t="s">
        <v>60</v>
      </c>
      <c r="D18731" s="678" t="s">
        <v>239</v>
      </c>
      <c r="E18731" s="584">
        <v>2587</v>
      </c>
      <c r="F18731" s="571" t="s">
        <v>75</v>
      </c>
      <c r="G18731" s="13">
        <f>SUM(A18731*E18731)</f>
        <v>31044</v>
      </c>
    </row>
    <row r="18732" spans="1:7" ht="57.75" customHeight="1">
      <c r="A18732" s="677"/>
      <c r="B18732" s="677"/>
      <c r="C18732" s="675"/>
      <c r="D18732" s="679"/>
      <c r="E18732" s="680" t="s">
        <v>240</v>
      </c>
      <c r="F18732" s="681"/>
      <c r="G18732" s="682"/>
    </row>
    <row r="18733" spans="1:7">
      <c r="A18733" s="674">
        <v>12</v>
      </c>
      <c r="B18733" s="674" t="s">
        <v>72</v>
      </c>
      <c r="C18733" s="676" t="s">
        <v>63</v>
      </c>
      <c r="D18733" s="678" t="s">
        <v>1011</v>
      </c>
      <c r="E18733" s="584">
        <v>2882</v>
      </c>
      <c r="F18733" s="571" t="s">
        <v>75</v>
      </c>
      <c r="G18733" s="13">
        <f>SUM(A18733*E18733)</f>
        <v>34584</v>
      </c>
    </row>
    <row r="18734" spans="1:7" ht="40.5" customHeight="1">
      <c r="A18734" s="675"/>
      <c r="B18734" s="675"/>
      <c r="C18734" s="677"/>
      <c r="D18734" s="679"/>
      <c r="E18734" s="680" t="s">
        <v>1012</v>
      </c>
      <c r="F18734" s="681"/>
      <c r="G18734" s="682"/>
    </row>
    <row r="18735" spans="1:7">
      <c r="A18735" s="674">
        <v>12</v>
      </c>
      <c r="B18735" s="674" t="s">
        <v>72</v>
      </c>
      <c r="C18735" s="676" t="s">
        <v>66</v>
      </c>
      <c r="D18735" s="678" t="s">
        <v>873</v>
      </c>
      <c r="E18735" s="584">
        <v>3432</v>
      </c>
      <c r="F18735" s="571" t="s">
        <v>75</v>
      </c>
      <c r="G18735" s="13">
        <f>SUM(A18735*E18735)</f>
        <v>41184</v>
      </c>
    </row>
    <row r="18736" spans="1:7" ht="30" customHeight="1">
      <c r="A18736" s="675"/>
      <c r="B18736" s="675"/>
      <c r="C18736" s="677"/>
      <c r="D18736" s="679"/>
      <c r="E18736" s="680" t="s">
        <v>874</v>
      </c>
      <c r="F18736" s="681"/>
      <c r="G18736" s="682"/>
    </row>
    <row r="18737" spans="1:7">
      <c r="A18737" s="674">
        <v>2</v>
      </c>
      <c r="B18737" s="674" t="s">
        <v>72</v>
      </c>
      <c r="C18737" s="676" t="s">
        <v>69</v>
      </c>
      <c r="D18737" s="678" t="s">
        <v>1013</v>
      </c>
      <c r="E18737" s="584">
        <v>2745</v>
      </c>
      <c r="F18737" s="571" t="s">
        <v>75</v>
      </c>
      <c r="G18737" s="13">
        <f>SUM(A18737*E18737)</f>
        <v>5490</v>
      </c>
    </row>
    <row r="18738" spans="1:7" ht="27" customHeight="1">
      <c r="A18738" s="675"/>
      <c r="B18738" s="675"/>
      <c r="C18738" s="677"/>
      <c r="D18738" s="679"/>
      <c r="E18738" s="680" t="s">
        <v>1014</v>
      </c>
      <c r="F18738" s="681"/>
      <c r="G18738" s="682"/>
    </row>
    <row r="18739" spans="1:7">
      <c r="A18739" s="674">
        <v>36</v>
      </c>
      <c r="B18739" s="674" t="s">
        <v>72</v>
      </c>
      <c r="C18739" s="676" t="s">
        <v>73</v>
      </c>
      <c r="D18739" s="678" t="s">
        <v>822</v>
      </c>
      <c r="E18739" s="584">
        <v>843.92</v>
      </c>
      <c r="F18739" s="571" t="s">
        <v>75</v>
      </c>
      <c r="G18739" s="13">
        <f>SUM(A18739*E18739)</f>
        <v>30381.119999999999</v>
      </c>
    </row>
    <row r="18740" spans="1:7" ht="45.75" customHeight="1">
      <c r="A18740" s="675"/>
      <c r="B18740" s="675"/>
      <c r="C18740" s="677"/>
      <c r="D18740" s="679"/>
      <c r="E18740" s="680" t="s">
        <v>823</v>
      </c>
      <c r="F18740" s="681"/>
      <c r="G18740" s="682"/>
    </row>
    <row r="18741" spans="1:7">
      <c r="A18741" s="674">
        <v>20</v>
      </c>
      <c r="B18741" s="674" t="s">
        <v>72</v>
      </c>
      <c r="C18741" s="676" t="s">
        <v>208</v>
      </c>
      <c r="D18741" s="678" t="s">
        <v>822</v>
      </c>
      <c r="E18741" s="584">
        <v>341.88</v>
      </c>
      <c r="F18741" s="571" t="s">
        <v>75</v>
      </c>
      <c r="G18741" s="13">
        <f>SUM(A18741*E18741)</f>
        <v>6837.6</v>
      </c>
    </row>
    <row r="18742" spans="1:7" ht="45.75" customHeight="1">
      <c r="A18742" s="675"/>
      <c r="B18742" s="675"/>
      <c r="C18742" s="677"/>
      <c r="D18742" s="679"/>
      <c r="E18742" s="680" t="s">
        <v>1253</v>
      </c>
      <c r="F18742" s="681"/>
      <c r="G18742" s="682"/>
    </row>
    <row r="18743" spans="1:7" s="30" customFormat="1" ht="36.75" customHeight="1">
      <c r="A18743" s="586"/>
      <c r="B18743" s="586"/>
      <c r="C18743" s="3"/>
      <c r="D18743" s="91"/>
      <c r="E18743" s="586"/>
      <c r="F18743" s="28" t="s">
        <v>320</v>
      </c>
      <c r="G18743" s="233">
        <v>747749</v>
      </c>
    </row>
    <row r="18744" spans="1:7" s="25" customFormat="1">
      <c r="A18744" s="76"/>
      <c r="B18744" s="76"/>
      <c r="C18744" s="75"/>
      <c r="D18744" s="235" t="s">
        <v>1015</v>
      </c>
      <c r="E18744" s="76"/>
      <c r="F18744" s="76"/>
      <c r="G18744" s="84"/>
    </row>
    <row r="18745" spans="1:7">
      <c r="A18745" s="676"/>
      <c r="B18745" s="676"/>
      <c r="C18745" s="674" t="s">
        <v>11</v>
      </c>
      <c r="D18745" s="678" t="s">
        <v>113</v>
      </c>
      <c r="E18745" s="704"/>
      <c r="F18745" s="705"/>
      <c r="G18745" s="706"/>
    </row>
    <row r="18746" spans="1:7" ht="180.75" customHeight="1">
      <c r="A18746" s="677"/>
      <c r="B18746" s="677"/>
      <c r="C18746" s="675"/>
      <c r="D18746" s="679"/>
      <c r="E18746" s="707"/>
      <c r="F18746" s="708"/>
      <c r="G18746" s="709"/>
    </row>
    <row r="18747" spans="1:7" ht="18" customHeight="1">
      <c r="A18747" s="676">
        <v>50</v>
      </c>
      <c r="B18747" s="676" t="s">
        <v>72</v>
      </c>
      <c r="C18747" s="674"/>
      <c r="D18747" s="742" t="s">
        <v>154</v>
      </c>
      <c r="E18747" s="584">
        <v>14748</v>
      </c>
      <c r="F18747" s="571" t="s">
        <v>75</v>
      </c>
      <c r="G18747" s="13">
        <f>SUM(A18747*E18747)</f>
        <v>737400</v>
      </c>
    </row>
    <row r="18748" spans="1:7" ht="33" customHeight="1">
      <c r="A18748" s="677"/>
      <c r="B18748" s="677"/>
      <c r="C18748" s="675"/>
      <c r="D18748" s="743"/>
      <c r="E18748" s="680" t="s">
        <v>114</v>
      </c>
      <c r="F18748" s="681"/>
      <c r="G18748" s="682"/>
    </row>
    <row r="18749" spans="1:7" ht="18" customHeight="1">
      <c r="A18749" s="676">
        <v>10</v>
      </c>
      <c r="B18749" s="676" t="s">
        <v>72</v>
      </c>
      <c r="C18749" s="674"/>
      <c r="D18749" s="678" t="s">
        <v>157</v>
      </c>
      <c r="E18749" s="584">
        <v>42745</v>
      </c>
      <c r="F18749" s="571" t="s">
        <v>75</v>
      </c>
      <c r="G18749" s="13">
        <f>SUM(A18749*E18749)</f>
        <v>427450</v>
      </c>
    </row>
    <row r="18750" spans="1:7" ht="33.75" customHeight="1">
      <c r="A18750" s="677"/>
      <c r="B18750" s="677"/>
      <c r="C18750" s="675"/>
      <c r="D18750" s="679"/>
      <c r="E18750" s="680" t="s">
        <v>1248</v>
      </c>
      <c r="F18750" s="681"/>
      <c r="G18750" s="682"/>
    </row>
    <row r="18751" spans="1:7" s="36" customFormat="1">
      <c r="A18751" s="676"/>
      <c r="B18751" s="676"/>
      <c r="C18751" s="674" t="s">
        <v>15</v>
      </c>
      <c r="D18751" s="678" t="s">
        <v>1016</v>
      </c>
      <c r="E18751" s="704"/>
      <c r="F18751" s="705"/>
      <c r="G18751" s="706"/>
    </row>
    <row r="18752" spans="1:7" s="36" customFormat="1" ht="63.75" customHeight="1">
      <c r="A18752" s="677"/>
      <c r="B18752" s="677"/>
      <c r="C18752" s="675"/>
      <c r="D18752" s="679"/>
      <c r="E18752" s="707"/>
      <c r="F18752" s="708"/>
      <c r="G18752" s="709"/>
    </row>
    <row r="18753" spans="1:7" s="36" customFormat="1">
      <c r="A18753" s="676">
        <v>650</v>
      </c>
      <c r="B18753" s="676" t="s">
        <v>107</v>
      </c>
      <c r="C18753" s="674" t="s">
        <v>154</v>
      </c>
      <c r="D18753" s="678" t="s">
        <v>103</v>
      </c>
      <c r="E18753" s="584">
        <v>28</v>
      </c>
      <c r="F18753" s="571" t="s">
        <v>111</v>
      </c>
      <c r="G18753" s="13">
        <f>SUM(A18753*E18753)</f>
        <v>18200</v>
      </c>
    </row>
    <row r="18754" spans="1:7" s="36" customFormat="1" ht="25.5" customHeight="1">
      <c r="A18754" s="677"/>
      <c r="B18754" s="677"/>
      <c r="C18754" s="675"/>
      <c r="D18754" s="679"/>
      <c r="E18754" s="680" t="s">
        <v>947</v>
      </c>
      <c r="F18754" s="681"/>
      <c r="G18754" s="682"/>
    </row>
    <row r="18755" spans="1:7" s="36" customFormat="1">
      <c r="A18755" s="676">
        <v>600</v>
      </c>
      <c r="B18755" s="676" t="s">
        <v>107</v>
      </c>
      <c r="C18755" s="674" t="s">
        <v>157</v>
      </c>
      <c r="D18755" s="678" t="s">
        <v>424</v>
      </c>
      <c r="E18755" s="584">
        <v>226</v>
      </c>
      <c r="F18755" s="571" t="s">
        <v>111</v>
      </c>
      <c r="G18755" s="13">
        <f>SUM(A18755*E18755)</f>
        <v>135600</v>
      </c>
    </row>
    <row r="18756" spans="1:7" s="36" customFormat="1" ht="27.75" customHeight="1">
      <c r="A18756" s="677"/>
      <c r="B18756" s="677"/>
      <c r="C18756" s="675"/>
      <c r="D18756" s="679"/>
      <c r="E18756" s="680" t="s">
        <v>1017</v>
      </c>
      <c r="F18756" s="681"/>
      <c r="G18756" s="682"/>
    </row>
    <row r="18757" spans="1:7" s="36" customFormat="1">
      <c r="A18757" s="676">
        <v>300</v>
      </c>
      <c r="B18757" s="676" t="s">
        <v>107</v>
      </c>
      <c r="C18757" s="674" t="s">
        <v>197</v>
      </c>
      <c r="D18757" s="678" t="s">
        <v>423</v>
      </c>
      <c r="E18757" s="584">
        <v>486</v>
      </c>
      <c r="F18757" s="571" t="s">
        <v>111</v>
      </c>
      <c r="G18757" s="13">
        <f>SUM(A18757*E18757)</f>
        <v>145800</v>
      </c>
    </row>
    <row r="18758" spans="1:7" s="36" customFormat="1" ht="36.75" customHeight="1">
      <c r="A18758" s="677"/>
      <c r="B18758" s="677"/>
      <c r="C18758" s="675"/>
      <c r="D18758" s="679"/>
      <c r="E18758" s="680" t="s">
        <v>1018</v>
      </c>
      <c r="F18758" s="681"/>
      <c r="G18758" s="682"/>
    </row>
    <row r="18759" spans="1:7" s="36" customFormat="1">
      <c r="A18759" s="676">
        <v>700</v>
      </c>
      <c r="B18759" s="676" t="s">
        <v>107</v>
      </c>
      <c r="C18759" s="674" t="s">
        <v>427</v>
      </c>
      <c r="D18759" s="678" t="s">
        <v>1249</v>
      </c>
      <c r="E18759" s="584">
        <v>1375</v>
      </c>
      <c r="F18759" s="571" t="s">
        <v>111</v>
      </c>
      <c r="G18759" s="13">
        <f>SUM(A18759*E18759)</f>
        <v>962500</v>
      </c>
    </row>
    <row r="18760" spans="1:7" s="36" customFormat="1" ht="49.5" customHeight="1">
      <c r="A18760" s="677"/>
      <c r="B18760" s="677"/>
      <c r="C18760" s="675"/>
      <c r="D18760" s="679"/>
      <c r="E18760" s="680" t="s">
        <v>1250</v>
      </c>
      <c r="F18760" s="681"/>
      <c r="G18760" s="682"/>
    </row>
    <row r="18761" spans="1:7" s="36" customFormat="1">
      <c r="A18761" s="676">
        <v>140</v>
      </c>
      <c r="B18761" s="676" t="s">
        <v>107</v>
      </c>
      <c r="C18761" s="674" t="s">
        <v>18</v>
      </c>
      <c r="D18761" s="678" t="s">
        <v>110</v>
      </c>
      <c r="E18761" s="584">
        <v>242</v>
      </c>
      <c r="F18761" s="571" t="s">
        <v>111</v>
      </c>
      <c r="G18761" s="13">
        <f>SUM(A18761*E18761)</f>
        <v>33880</v>
      </c>
    </row>
    <row r="18762" spans="1:7" s="36" customFormat="1" ht="58.5" customHeight="1">
      <c r="A18762" s="677"/>
      <c r="B18762" s="677"/>
      <c r="C18762" s="675"/>
      <c r="D18762" s="679"/>
      <c r="E18762" s="680" t="s">
        <v>112</v>
      </c>
      <c r="F18762" s="681"/>
      <c r="G18762" s="682"/>
    </row>
    <row r="18763" spans="1:7" s="30" customFormat="1" ht="47.25" customHeight="1">
      <c r="A18763" s="586"/>
      <c r="B18763" s="586"/>
      <c r="C18763" s="3"/>
      <c r="D18763" s="91"/>
      <c r="E18763" s="586"/>
      <c r="F18763" s="28" t="s">
        <v>1019</v>
      </c>
      <c r="G18763" s="233">
        <v>1453486</v>
      </c>
    </row>
    <row r="18764" spans="1:7">
      <c r="A18764" s="586"/>
      <c r="B18764" s="586"/>
      <c r="C18764" s="3"/>
      <c r="D18764" s="244" t="s">
        <v>292</v>
      </c>
      <c r="E18764" s="586"/>
      <c r="F18764" s="586"/>
      <c r="G18764" s="5"/>
    </row>
    <row r="18765" spans="1:7" s="25" customFormat="1" ht="52.5" customHeight="1">
      <c r="A18765" s="571">
        <v>2</v>
      </c>
      <c r="B18765" s="571" t="s">
        <v>72</v>
      </c>
      <c r="C18765" s="570" t="s">
        <v>11</v>
      </c>
      <c r="D18765" s="572" t="s">
        <v>1251</v>
      </c>
      <c r="E18765" s="571"/>
      <c r="F18765" s="571" t="s">
        <v>75</v>
      </c>
      <c r="G18765" s="180"/>
    </row>
    <row r="18766" spans="1:7" s="25" customFormat="1">
      <c r="A18766" s="571">
        <v>1</v>
      </c>
      <c r="B18766" s="571" t="s">
        <v>72</v>
      </c>
      <c r="C18766" s="570" t="s">
        <v>15</v>
      </c>
      <c r="D18766" s="572" t="s">
        <v>1022</v>
      </c>
      <c r="E18766" s="571"/>
      <c r="F18766" s="571" t="s">
        <v>75</v>
      </c>
      <c r="G18766" s="180"/>
    </row>
    <row r="18767" spans="1:7" s="30" customFormat="1" ht="30.75" customHeight="1">
      <c r="A18767" s="586"/>
      <c r="B18767" s="586"/>
      <c r="C18767" s="3"/>
      <c r="D18767" s="91"/>
      <c r="E18767" s="586"/>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76">
        <v>8643</v>
      </c>
      <c r="B18770" s="676" t="s">
        <v>10</v>
      </c>
      <c r="C18770" s="674" t="s">
        <v>11</v>
      </c>
      <c r="D18770" s="678" t="s">
        <v>241</v>
      </c>
      <c r="E18770" s="584">
        <v>3176.25</v>
      </c>
      <c r="F18770" s="571" t="s">
        <v>242</v>
      </c>
      <c r="G18770" s="20">
        <f>SUM(A18770*E18770/1000)</f>
        <v>27452.328750000001</v>
      </c>
    </row>
    <row r="18771" spans="1:7" ht="67.5" customHeight="1">
      <c r="A18771" s="677"/>
      <c r="B18771" s="677"/>
      <c r="C18771" s="675"/>
      <c r="D18771" s="679"/>
      <c r="E18771" s="680" t="s">
        <v>180</v>
      </c>
      <c r="F18771" s="681"/>
      <c r="G18771" s="682"/>
    </row>
    <row r="18772" spans="1:7" s="25" customFormat="1">
      <c r="A18772" s="676">
        <v>1745</v>
      </c>
      <c r="B18772" s="676" t="s">
        <v>10</v>
      </c>
      <c r="C18772" s="674" t="s">
        <v>15</v>
      </c>
      <c r="D18772" s="678" t="s">
        <v>243</v>
      </c>
      <c r="E18772" s="584">
        <v>9416.2800000000007</v>
      </c>
      <c r="F18772" s="571" t="s">
        <v>13</v>
      </c>
      <c r="G18772" s="20">
        <f>SUM(A18772*E18772/100)</f>
        <v>164314.08600000001</v>
      </c>
    </row>
    <row r="18773" spans="1:7" s="25" customFormat="1" ht="42" customHeight="1">
      <c r="A18773" s="677"/>
      <c r="B18773" s="677"/>
      <c r="C18773" s="675"/>
      <c r="D18773" s="679"/>
      <c r="E18773" s="680" t="s">
        <v>244</v>
      </c>
      <c r="F18773" s="681"/>
      <c r="G18773" s="682"/>
    </row>
    <row r="18774" spans="1:7" ht="15" customHeight="1">
      <c r="A18774" s="676">
        <v>8052</v>
      </c>
      <c r="B18774" s="676" t="s">
        <v>10</v>
      </c>
      <c r="C18774" s="674" t="s">
        <v>18</v>
      </c>
      <c r="D18774" s="678" t="s">
        <v>16</v>
      </c>
      <c r="E18774" s="584">
        <v>11948.36</v>
      </c>
      <c r="F18774" s="571" t="s">
        <v>13</v>
      </c>
      <c r="G18774" s="13">
        <f>SUM(A18774*E18774/100)</f>
        <v>962081.94719999994</v>
      </c>
    </row>
    <row r="18775" spans="1:7" ht="45" customHeight="1">
      <c r="A18775" s="677"/>
      <c r="B18775" s="677"/>
      <c r="C18775" s="675"/>
      <c r="D18775" s="679"/>
      <c r="E18775" s="680" t="s">
        <v>17</v>
      </c>
      <c r="F18775" s="681"/>
      <c r="G18775" s="682"/>
    </row>
    <row r="18776" spans="1:7" s="24" customFormat="1">
      <c r="A18776" s="674">
        <v>5163</v>
      </c>
      <c r="B18776" s="674" t="s">
        <v>39</v>
      </c>
      <c r="C18776" s="676" t="s">
        <v>21</v>
      </c>
      <c r="D18776" s="678" t="s">
        <v>41</v>
      </c>
      <c r="E18776" s="584">
        <v>2206.6</v>
      </c>
      <c r="F18776" s="571" t="s">
        <v>42</v>
      </c>
      <c r="G18776" s="20">
        <f>SUM(A18776*E18776/100)</f>
        <v>113926.75799999999</v>
      </c>
    </row>
    <row r="18777" spans="1:7" s="24" customFormat="1" ht="27.75" customHeight="1">
      <c r="A18777" s="675"/>
      <c r="B18777" s="675"/>
      <c r="C18777" s="677"/>
      <c r="D18777" s="679"/>
      <c r="E18777" s="687" t="s">
        <v>43</v>
      </c>
      <c r="F18777" s="688"/>
      <c r="G18777" s="689"/>
    </row>
    <row r="18778" spans="1:7" s="24" customFormat="1" ht="15" customHeight="1">
      <c r="A18778" s="674">
        <v>5163</v>
      </c>
      <c r="B18778" s="674" t="s">
        <v>39</v>
      </c>
      <c r="C18778" s="676" t="s">
        <v>25</v>
      </c>
      <c r="D18778" s="678" t="s">
        <v>45</v>
      </c>
      <c r="E18778" s="571">
        <v>2197.52</v>
      </c>
      <c r="F18778" s="571" t="s">
        <v>42</v>
      </c>
      <c r="G18778" s="20">
        <f>SUM(A18778*E18778/100)</f>
        <v>113457.95759999999</v>
      </c>
    </row>
    <row r="18779" spans="1:7" s="24" customFormat="1" ht="28.5" customHeight="1">
      <c r="A18779" s="675"/>
      <c r="B18779" s="675"/>
      <c r="C18779" s="677"/>
      <c r="D18779" s="679"/>
      <c r="E18779" s="687" t="s">
        <v>46</v>
      </c>
      <c r="F18779" s="688"/>
      <c r="G18779" s="689"/>
    </row>
    <row r="18780" spans="1:7">
      <c r="A18780" s="676">
        <v>79</v>
      </c>
      <c r="B18780" s="676" t="s">
        <v>10</v>
      </c>
      <c r="C18780" s="674" t="s">
        <v>29</v>
      </c>
      <c r="D18780" s="678" t="s">
        <v>352</v>
      </c>
      <c r="E18780" s="584">
        <v>3227.5</v>
      </c>
      <c r="F18780" s="571" t="s">
        <v>147</v>
      </c>
      <c r="G18780" s="20">
        <f>SUM(A18780*E18780/100)</f>
        <v>2549.7249999999999</v>
      </c>
    </row>
    <row r="18781" spans="1:7" ht="36" customHeight="1">
      <c r="A18781" s="677"/>
      <c r="B18781" s="677"/>
      <c r="C18781" s="675"/>
      <c r="D18781" s="679"/>
      <c r="E18781" s="680" t="s">
        <v>353</v>
      </c>
      <c r="F18781" s="681"/>
      <c r="G18781" s="682"/>
    </row>
    <row r="18782" spans="1:7">
      <c r="A18782" s="676">
        <v>4200</v>
      </c>
      <c r="B18782" s="676" t="s">
        <v>10</v>
      </c>
      <c r="C18782" s="674" t="s">
        <v>33</v>
      </c>
      <c r="D18782" s="678" t="s">
        <v>202</v>
      </c>
      <c r="E18782" s="584">
        <v>1720.66</v>
      </c>
      <c r="F18782" s="571" t="s">
        <v>13</v>
      </c>
      <c r="G18782" s="20">
        <f>SUM(A18782*E18782/100)</f>
        <v>72267.72</v>
      </c>
    </row>
    <row r="18783" spans="1:7" ht="49.5" customHeight="1">
      <c r="A18783" s="677"/>
      <c r="B18783" s="677"/>
      <c r="C18783" s="675"/>
      <c r="D18783" s="679"/>
      <c r="E18783" s="680" t="s">
        <v>203</v>
      </c>
      <c r="F18783" s="681"/>
      <c r="G18783" s="682"/>
    </row>
    <row r="18784" spans="1:7" ht="15" customHeight="1">
      <c r="A18784" s="676">
        <v>3900</v>
      </c>
      <c r="B18784" s="676" t="s">
        <v>10</v>
      </c>
      <c r="C18784" s="560" t="s">
        <v>36</v>
      </c>
      <c r="D18784" s="678" t="s">
        <v>12</v>
      </c>
      <c r="E18784" s="584">
        <v>8694.9500000000007</v>
      </c>
      <c r="F18784" s="571" t="s">
        <v>13</v>
      </c>
      <c r="G18784" s="13">
        <f>SUM(A18784*E18784/100)</f>
        <v>339103.05</v>
      </c>
    </row>
    <row r="18785" spans="1:7" ht="29.25" customHeight="1">
      <c r="A18785" s="677"/>
      <c r="B18785" s="677"/>
      <c r="C18785" s="561"/>
      <c r="D18785" s="679"/>
      <c r="E18785" s="680" t="s">
        <v>14</v>
      </c>
      <c r="F18785" s="681"/>
      <c r="G18785" s="682"/>
    </row>
    <row r="18786" spans="1:7" ht="51.75" customHeight="1">
      <c r="A18786" s="558"/>
      <c r="B18786" s="558"/>
      <c r="C18786" s="560" t="s">
        <v>40</v>
      </c>
      <c r="D18786" s="562" t="s">
        <v>153</v>
      </c>
      <c r="E18786" s="704"/>
      <c r="F18786" s="705"/>
      <c r="G18786" s="706"/>
    </row>
    <row r="18787" spans="1:7">
      <c r="A18787" s="676">
        <v>9199</v>
      </c>
      <c r="B18787" s="676" t="s">
        <v>39</v>
      </c>
      <c r="C18787" s="674" t="s">
        <v>154</v>
      </c>
      <c r="D18787" s="678" t="s">
        <v>158</v>
      </c>
      <c r="E18787" s="584">
        <v>3275.5</v>
      </c>
      <c r="F18787" s="571" t="s">
        <v>42</v>
      </c>
      <c r="G18787" s="20">
        <f>SUM(A18787*E18787/100)</f>
        <v>301313.245</v>
      </c>
    </row>
    <row r="18788" spans="1:7" ht="114.75" customHeight="1">
      <c r="A18788" s="677"/>
      <c r="B18788" s="677"/>
      <c r="C18788" s="675"/>
      <c r="D18788" s="679"/>
      <c r="E18788" s="680" t="s">
        <v>159</v>
      </c>
      <c r="F18788" s="681"/>
      <c r="G18788" s="682"/>
    </row>
    <row r="18789" spans="1:7" s="23" customFormat="1" ht="15" customHeight="1">
      <c r="A18789" s="674">
        <v>150</v>
      </c>
      <c r="B18789" s="674" t="s">
        <v>10</v>
      </c>
      <c r="C18789" s="676" t="s">
        <v>44</v>
      </c>
      <c r="D18789" s="695" t="s">
        <v>30</v>
      </c>
      <c r="E18789" s="584">
        <v>337</v>
      </c>
      <c r="F18789" s="571" t="s">
        <v>31</v>
      </c>
      <c r="G18789" s="20">
        <f>SUM(A18789*E18789)</f>
        <v>50550</v>
      </c>
    </row>
    <row r="18790" spans="1:7" s="23" customFormat="1" ht="169.5" customHeight="1">
      <c r="A18790" s="675"/>
      <c r="B18790" s="675"/>
      <c r="C18790" s="677"/>
      <c r="D18790" s="696"/>
      <c r="E18790" s="697" t="s">
        <v>32</v>
      </c>
      <c r="F18790" s="698"/>
      <c r="G18790" s="699"/>
    </row>
    <row r="18791" spans="1:7" ht="15" customHeight="1">
      <c r="A18791" s="700">
        <v>9.75</v>
      </c>
      <c r="B18791" s="674" t="s">
        <v>24</v>
      </c>
      <c r="C18791" s="676" t="s">
        <v>47</v>
      </c>
      <c r="D18791" s="695" t="s">
        <v>26</v>
      </c>
      <c r="E18791" s="584">
        <v>5001.7</v>
      </c>
      <c r="F18791" s="571" t="s">
        <v>27</v>
      </c>
      <c r="G18791" s="20">
        <f>SUM(A18791*E18791)</f>
        <v>48766.574999999997</v>
      </c>
    </row>
    <row r="18792" spans="1:7" ht="63" customHeight="1">
      <c r="A18792" s="701"/>
      <c r="B18792" s="675"/>
      <c r="C18792" s="677"/>
      <c r="D18792" s="696"/>
      <c r="E18792" s="680" t="s">
        <v>28</v>
      </c>
      <c r="F18792" s="681"/>
      <c r="G18792" s="682"/>
    </row>
    <row r="18793" spans="1:7" s="30" customFormat="1" ht="36.75" customHeight="1">
      <c r="A18793" s="586"/>
      <c r="B18793" s="586"/>
      <c r="C18793" s="3"/>
      <c r="D18793" s="91"/>
      <c r="E18793" s="586"/>
      <c r="F18793" s="28" t="s">
        <v>1261</v>
      </c>
      <c r="G18793" s="233">
        <v>2195860</v>
      </c>
    </row>
    <row r="18794" spans="1:7" s="30" customFormat="1">
      <c r="A18794" s="6"/>
      <c r="B18794" s="6"/>
      <c r="C18794" s="7"/>
      <c r="D18794" s="8" t="s">
        <v>1262</v>
      </c>
      <c r="E18794" s="6"/>
      <c r="F18794" s="93"/>
      <c r="G18794" s="243"/>
    </row>
    <row r="18795" spans="1:7">
      <c r="A18795" s="676">
        <v>85752</v>
      </c>
      <c r="B18795" s="676" t="s">
        <v>10</v>
      </c>
      <c r="C18795" s="674" t="s">
        <v>11</v>
      </c>
      <c r="D18795" s="678" t="s">
        <v>1254</v>
      </c>
      <c r="E18795" s="584">
        <v>1058.75</v>
      </c>
      <c r="F18795" s="571" t="s">
        <v>254</v>
      </c>
      <c r="G18795" s="20">
        <f>SUM(A18795*E18795/1000)</f>
        <v>90789.93</v>
      </c>
    </row>
    <row r="18796" spans="1:7" ht="28.5" customHeight="1">
      <c r="A18796" s="677"/>
      <c r="B18796" s="677"/>
      <c r="C18796" s="675"/>
      <c r="D18796" s="679"/>
      <c r="E18796" s="680" t="s">
        <v>1255</v>
      </c>
      <c r="F18796" s="681"/>
      <c r="G18796" s="682"/>
    </row>
    <row r="18797" spans="1:7" s="30" customFormat="1">
      <c r="A18797" s="676">
        <v>85752</v>
      </c>
      <c r="B18797" s="676" t="s">
        <v>10</v>
      </c>
      <c r="C18797" s="674" t="s">
        <v>15</v>
      </c>
      <c r="D18797" s="678" t="s">
        <v>1256</v>
      </c>
      <c r="E18797" s="584">
        <v>87.1</v>
      </c>
      <c r="F18797" s="571" t="s">
        <v>254</v>
      </c>
      <c r="G18797" s="20">
        <f>SUM(A18797*E18797/1000)</f>
        <v>7468.9991999999993</v>
      </c>
    </row>
    <row r="18798" spans="1:7" s="30" customFormat="1" ht="42" customHeight="1">
      <c r="A18798" s="677"/>
      <c r="B18798" s="677"/>
      <c r="C18798" s="675"/>
      <c r="D18798" s="679"/>
      <c r="E18798" s="680" t="s">
        <v>1257</v>
      </c>
      <c r="F18798" s="681"/>
      <c r="G18798" s="682"/>
    </row>
    <row r="18799" spans="1:7">
      <c r="A18799" s="676">
        <v>7200</v>
      </c>
      <c r="B18799" s="676" t="s">
        <v>10</v>
      </c>
      <c r="C18799" s="674" t="s">
        <v>18</v>
      </c>
      <c r="D18799" s="678" t="s">
        <v>202</v>
      </c>
      <c r="E18799" s="584">
        <v>1720.66</v>
      </c>
      <c r="F18799" s="571" t="s">
        <v>13</v>
      </c>
      <c r="G18799" s="20">
        <f>SUM(A18799*E18799/100)</f>
        <v>123887.52</v>
      </c>
    </row>
    <row r="18800" spans="1:7" ht="49.5" customHeight="1">
      <c r="A18800" s="677"/>
      <c r="B18800" s="677"/>
      <c r="C18800" s="675"/>
      <c r="D18800" s="679"/>
      <c r="E18800" s="680" t="s">
        <v>203</v>
      </c>
      <c r="F18800" s="681"/>
      <c r="G18800" s="682"/>
    </row>
    <row r="18801" spans="1:7" ht="15" customHeight="1">
      <c r="A18801" s="676">
        <v>3600</v>
      </c>
      <c r="B18801" s="676" t="s">
        <v>10</v>
      </c>
      <c r="C18801" s="560" t="s">
        <v>21</v>
      </c>
      <c r="D18801" s="678" t="s">
        <v>12</v>
      </c>
      <c r="E18801" s="584">
        <v>8694.9500000000007</v>
      </c>
      <c r="F18801" s="571" t="s">
        <v>13</v>
      </c>
      <c r="G18801" s="13">
        <f>SUM(A18801*E18801/100)</f>
        <v>313018.2</v>
      </c>
    </row>
    <row r="18802" spans="1:7" ht="29.25" customHeight="1">
      <c r="A18802" s="677"/>
      <c r="B18802" s="677"/>
      <c r="C18802" s="561"/>
      <c r="D18802" s="679"/>
      <c r="E18802" s="680" t="s">
        <v>14</v>
      </c>
      <c r="F18802" s="681"/>
      <c r="G18802" s="682"/>
    </row>
    <row r="18803" spans="1:7" ht="17.25" customHeight="1">
      <c r="A18803" s="676">
        <v>900</v>
      </c>
      <c r="B18803" s="676" t="s">
        <v>10</v>
      </c>
      <c r="C18803" s="560" t="s">
        <v>25</v>
      </c>
      <c r="D18803" s="678" t="s">
        <v>34</v>
      </c>
      <c r="E18803" s="584">
        <v>14429.25</v>
      </c>
      <c r="F18803" s="571" t="s">
        <v>13</v>
      </c>
      <c r="G18803" s="20">
        <f>SUM(A18803*E18803/100)</f>
        <v>129863.25</v>
      </c>
    </row>
    <row r="18804" spans="1:7" ht="48.75" customHeight="1">
      <c r="A18804" s="677"/>
      <c r="B18804" s="677"/>
      <c r="C18804" s="561"/>
      <c r="D18804" s="679"/>
      <c r="E18804" s="680" t="s">
        <v>35</v>
      </c>
      <c r="F18804" s="681"/>
      <c r="G18804" s="682"/>
    </row>
    <row r="18805" spans="1:7">
      <c r="A18805" s="676">
        <v>3600</v>
      </c>
      <c r="B18805" s="676" t="s">
        <v>10</v>
      </c>
      <c r="C18805" s="674" t="s">
        <v>29</v>
      </c>
      <c r="D18805" s="678" t="s">
        <v>932</v>
      </c>
      <c r="E18805" s="584">
        <v>223.97</v>
      </c>
      <c r="F18805" s="571" t="s">
        <v>165</v>
      </c>
      <c r="G18805" s="20">
        <f>SUM(A18805*E18805)</f>
        <v>806292</v>
      </c>
    </row>
    <row r="18806" spans="1:7" ht="91.5" customHeight="1">
      <c r="A18806" s="677"/>
      <c r="B18806" s="677"/>
      <c r="C18806" s="675"/>
      <c r="D18806" s="679"/>
      <c r="E18806" s="680" t="s">
        <v>933</v>
      </c>
      <c r="F18806" s="681"/>
      <c r="G18806" s="682"/>
    </row>
    <row r="18807" spans="1:7">
      <c r="A18807" s="676">
        <v>85752</v>
      </c>
      <c r="B18807" s="676" t="s">
        <v>10</v>
      </c>
      <c r="C18807" s="674" t="s">
        <v>33</v>
      </c>
      <c r="D18807" s="678" t="s">
        <v>1258</v>
      </c>
      <c r="E18807" s="584">
        <v>714.29</v>
      </c>
      <c r="F18807" s="571" t="s">
        <v>147</v>
      </c>
      <c r="G18807" s="20">
        <f>SUM(A18807*E18807/100)</f>
        <v>612517.9608</v>
      </c>
    </row>
    <row r="18808" spans="1:7" ht="32.25" customHeight="1">
      <c r="A18808" s="677"/>
      <c r="B18808" s="677"/>
      <c r="C18808" s="675"/>
      <c r="D18808" s="679"/>
      <c r="E18808" s="680" t="s">
        <v>933</v>
      </c>
      <c r="F18808" s="681"/>
      <c r="G18808" s="682"/>
    </row>
    <row r="18809" spans="1:7" s="30" customFormat="1" ht="47.25" customHeight="1">
      <c r="A18809" s="586"/>
      <c r="B18809" s="586"/>
      <c r="C18809" s="3"/>
      <c r="D18809" s="91"/>
      <c r="E18809" s="586"/>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10" t="s">
        <v>0</v>
      </c>
      <c r="B19274" s="710"/>
      <c r="C19274" s="710"/>
      <c r="D19274" s="710"/>
      <c r="E19274" s="710"/>
      <c r="F19274" s="710"/>
      <c r="G19274" s="710"/>
    </row>
    <row r="19275" spans="1:7">
      <c r="A19275" s="711" t="s">
        <v>1</v>
      </c>
      <c r="B19275" s="711"/>
      <c r="C19275" s="711"/>
      <c r="D19275" s="711"/>
      <c r="E19275" s="711"/>
      <c r="F19275" s="711"/>
      <c r="G19275" s="711"/>
    </row>
    <row r="19276" spans="1:7" ht="39" customHeight="1">
      <c r="A19276" s="1" t="s">
        <v>2</v>
      </c>
      <c r="B19276" s="576"/>
      <c r="C19276" s="576"/>
      <c r="D19276" s="732" t="s">
        <v>1246</v>
      </c>
      <c r="E19276" s="732"/>
      <c r="F19276" s="732"/>
      <c r="G19276" s="732"/>
    </row>
    <row r="19277" spans="1:7" ht="30" customHeight="1">
      <c r="A19277" s="713" t="s">
        <v>3</v>
      </c>
      <c r="B19277" s="714"/>
      <c r="C19277" s="3" t="s">
        <v>4</v>
      </c>
      <c r="D19277" s="586" t="s">
        <v>5</v>
      </c>
      <c r="E19277" s="586" t="s">
        <v>6</v>
      </c>
      <c r="F19277" s="586" t="s">
        <v>7</v>
      </c>
      <c r="G19277" s="5" t="s">
        <v>8</v>
      </c>
    </row>
    <row r="19278" spans="1:7">
      <c r="A19278" s="31"/>
      <c r="B19278" s="32"/>
      <c r="C19278" s="32"/>
      <c r="D19278" s="110" t="s">
        <v>607</v>
      </c>
      <c r="E19278" s="32"/>
      <c r="F19278" s="32"/>
      <c r="G19278" s="34"/>
    </row>
    <row r="19279" spans="1:7">
      <c r="A19279" s="676">
        <v>16</v>
      </c>
      <c r="B19279" s="676" t="s">
        <v>72</v>
      </c>
      <c r="C19279" s="674" t="s">
        <v>11</v>
      </c>
      <c r="D19279" s="678" t="s">
        <v>177</v>
      </c>
      <c r="E19279" s="584">
        <v>6166.6</v>
      </c>
      <c r="F19279" s="571" t="s">
        <v>75</v>
      </c>
      <c r="G19279" s="13">
        <f>SUM(A19279*E19279)</f>
        <v>98665.600000000006</v>
      </c>
    </row>
    <row r="19280" spans="1:7" ht="112.5" customHeight="1">
      <c r="A19280" s="677"/>
      <c r="B19280" s="677"/>
      <c r="C19280" s="675"/>
      <c r="D19280" s="679"/>
      <c r="E19280" s="680" t="s">
        <v>178</v>
      </c>
      <c r="F19280" s="681"/>
      <c r="G19280" s="682"/>
    </row>
    <row r="19281" spans="1:7">
      <c r="A19281" s="676">
        <v>8</v>
      </c>
      <c r="B19281" s="676" t="s">
        <v>72</v>
      </c>
      <c r="C19281" s="674" t="s">
        <v>15</v>
      </c>
      <c r="D19281" s="678" t="s">
        <v>1005</v>
      </c>
      <c r="E19281" s="584">
        <v>4926</v>
      </c>
      <c r="F19281" s="571" t="s">
        <v>75</v>
      </c>
      <c r="G19281" s="13">
        <f>SUM(A19281*E19281)</f>
        <v>39408</v>
      </c>
    </row>
    <row r="19282" spans="1:7" ht="152.25" customHeight="1">
      <c r="A19282" s="677"/>
      <c r="B19282" s="677"/>
      <c r="C19282" s="675"/>
      <c r="D19282" s="679"/>
      <c r="E19282" s="680" t="s">
        <v>1006</v>
      </c>
      <c r="F19282" s="681"/>
      <c r="G19282" s="682"/>
    </row>
    <row r="19283" spans="1:7">
      <c r="A19283" s="676">
        <v>10</v>
      </c>
      <c r="B19283" s="676" t="s">
        <v>72</v>
      </c>
      <c r="C19283" s="674" t="s">
        <v>18</v>
      </c>
      <c r="D19283" s="678" t="s">
        <v>219</v>
      </c>
      <c r="E19283" s="584">
        <v>270.60000000000002</v>
      </c>
      <c r="F19283" s="571" t="s">
        <v>75</v>
      </c>
      <c r="G19283" s="13">
        <f>SUM(A19283*E19283)</f>
        <v>2706</v>
      </c>
    </row>
    <row r="19284" spans="1:7" ht="53.25" customHeight="1">
      <c r="A19284" s="677"/>
      <c r="B19284" s="677"/>
      <c r="C19284" s="675"/>
      <c r="D19284" s="679"/>
      <c r="E19284" s="680" t="s">
        <v>220</v>
      </c>
      <c r="F19284" s="681"/>
      <c r="G19284" s="682"/>
    </row>
    <row r="19285" spans="1:7">
      <c r="A19285" s="676">
        <v>14</v>
      </c>
      <c r="B19285" s="676" t="s">
        <v>72</v>
      </c>
      <c r="C19285" s="674" t="s">
        <v>21</v>
      </c>
      <c r="D19285" s="678" t="s">
        <v>181</v>
      </c>
      <c r="E19285" s="584">
        <v>566.70000000000005</v>
      </c>
      <c r="F19285" s="571" t="s">
        <v>75</v>
      </c>
      <c r="G19285" s="13">
        <f>SUM(A19285*E19285)</f>
        <v>7933.8000000000011</v>
      </c>
    </row>
    <row r="19286" spans="1:7" ht="38.25" customHeight="1">
      <c r="A19286" s="677"/>
      <c r="B19286" s="677"/>
      <c r="C19286" s="675"/>
      <c r="D19286" s="679"/>
      <c r="E19286" s="680" t="s">
        <v>182</v>
      </c>
      <c r="F19286" s="681"/>
      <c r="G19286" s="682"/>
    </row>
    <row r="19287" spans="1:7">
      <c r="A19287" s="676">
        <v>2</v>
      </c>
      <c r="B19287" s="676" t="s">
        <v>89</v>
      </c>
      <c r="C19287" s="674" t="s">
        <v>25</v>
      </c>
      <c r="D19287" s="678" t="s">
        <v>183</v>
      </c>
      <c r="E19287" s="584">
        <v>5712.3</v>
      </c>
      <c r="F19287" s="571" t="s">
        <v>75</v>
      </c>
      <c r="G19287" s="13">
        <f>SUM(A19287*E19287)</f>
        <v>11424.6</v>
      </c>
    </row>
    <row r="19288" spans="1:7" ht="128.25" customHeight="1">
      <c r="A19288" s="677"/>
      <c r="B19288" s="677"/>
      <c r="C19288" s="675"/>
      <c r="D19288" s="679"/>
      <c r="E19288" s="680" t="s">
        <v>184</v>
      </c>
      <c r="F19288" s="681"/>
      <c r="G19288" s="682"/>
    </row>
    <row r="19289" spans="1:7">
      <c r="A19289" s="676">
        <v>8</v>
      </c>
      <c r="B19289" s="676" t="s">
        <v>72</v>
      </c>
      <c r="C19289" s="674" t="s">
        <v>29</v>
      </c>
      <c r="D19289" s="678" t="s">
        <v>94</v>
      </c>
      <c r="E19289" s="584">
        <v>2533.4699999999998</v>
      </c>
      <c r="F19289" s="571" t="s">
        <v>75</v>
      </c>
      <c r="G19289" s="13">
        <f>SUM(A19289*E19289)</f>
        <v>20267.759999999998</v>
      </c>
    </row>
    <row r="19290" spans="1:7" ht="31.5" customHeight="1">
      <c r="A19290" s="677"/>
      <c r="B19290" s="677"/>
      <c r="C19290" s="675"/>
      <c r="D19290" s="679"/>
      <c r="E19290" s="680" t="s">
        <v>185</v>
      </c>
      <c r="F19290" s="681"/>
      <c r="G19290" s="682"/>
    </row>
    <row r="19291" spans="1:7">
      <c r="A19291" s="676"/>
      <c r="B19291" s="676"/>
      <c r="C19291" s="674" t="s">
        <v>33</v>
      </c>
      <c r="D19291" s="678" t="s">
        <v>226</v>
      </c>
      <c r="E19291" s="704"/>
      <c r="F19291" s="705"/>
      <c r="G19291" s="706"/>
    </row>
    <row r="19292" spans="1:7" ht="102.75" customHeight="1">
      <c r="A19292" s="677"/>
      <c r="B19292" s="677"/>
      <c r="C19292" s="675"/>
      <c r="D19292" s="679"/>
      <c r="E19292" s="707"/>
      <c r="F19292" s="708"/>
      <c r="G19292" s="709"/>
    </row>
    <row r="19293" spans="1:7">
      <c r="A19293" s="676">
        <v>400</v>
      </c>
      <c r="B19293" s="676" t="s">
        <v>107</v>
      </c>
      <c r="C19293" s="674" t="s">
        <v>99</v>
      </c>
      <c r="D19293" s="678" t="s">
        <v>227</v>
      </c>
      <c r="E19293" s="584">
        <v>73.209999999999994</v>
      </c>
      <c r="F19293" s="571" t="s">
        <v>111</v>
      </c>
      <c r="G19293" s="13">
        <f>SUM(A19293*E19293)</f>
        <v>29283.999999999996</v>
      </c>
    </row>
    <row r="19294" spans="1:7" ht="26.25" customHeight="1">
      <c r="A19294" s="677"/>
      <c r="B19294" s="677"/>
      <c r="C19294" s="675"/>
      <c r="D19294" s="679"/>
      <c r="E19294" s="680" t="s">
        <v>228</v>
      </c>
      <c r="F19294" s="681"/>
      <c r="G19294" s="682"/>
    </row>
    <row r="19295" spans="1:7">
      <c r="A19295" s="676">
        <v>400</v>
      </c>
      <c r="B19295" s="676" t="s">
        <v>72</v>
      </c>
      <c r="C19295" s="674" t="s">
        <v>102</v>
      </c>
      <c r="D19295" s="678" t="s">
        <v>229</v>
      </c>
      <c r="E19295" s="584">
        <v>95.79</v>
      </c>
      <c r="F19295" s="571" t="s">
        <v>111</v>
      </c>
      <c r="G19295" s="13">
        <f>SUM(A19295*E19295)</f>
        <v>38316</v>
      </c>
    </row>
    <row r="19296" spans="1:7" ht="32.25" customHeight="1">
      <c r="A19296" s="677"/>
      <c r="B19296" s="677"/>
      <c r="C19296" s="675"/>
      <c r="D19296" s="679"/>
      <c r="E19296" s="680" t="s">
        <v>604</v>
      </c>
      <c r="F19296" s="681"/>
      <c r="G19296" s="682"/>
    </row>
    <row r="19297" spans="1:7" s="25" customFormat="1">
      <c r="A19297" s="674">
        <v>6</v>
      </c>
      <c r="B19297" s="674" t="s">
        <v>72</v>
      </c>
      <c r="C19297" s="674" t="s">
        <v>36</v>
      </c>
      <c r="D19297" s="678" t="s">
        <v>862</v>
      </c>
      <c r="E19297" s="584">
        <v>11477.4</v>
      </c>
      <c r="F19297" s="571" t="s">
        <v>75</v>
      </c>
      <c r="G19297" s="20">
        <f>A19297*E19297</f>
        <v>68864.399999999994</v>
      </c>
    </row>
    <row r="19298" spans="1:7" s="25" customFormat="1" ht="156.75" customHeight="1">
      <c r="A19298" s="675"/>
      <c r="B19298" s="675"/>
      <c r="C19298" s="675"/>
      <c r="D19298" s="679"/>
      <c r="E19298" s="687" t="s">
        <v>863</v>
      </c>
      <c r="F19298" s="688"/>
      <c r="G19298" s="689"/>
    </row>
    <row r="19299" spans="1:7">
      <c r="A19299" s="676">
        <v>10</v>
      </c>
      <c r="B19299" s="676" t="s">
        <v>72</v>
      </c>
      <c r="C19299" s="674" t="s">
        <v>40</v>
      </c>
      <c r="D19299" s="678" t="s">
        <v>186</v>
      </c>
      <c r="E19299" s="584">
        <v>1671.58</v>
      </c>
      <c r="F19299" s="571" t="s">
        <v>75</v>
      </c>
      <c r="G19299" s="13">
        <f>SUM(A19299*E19299)</f>
        <v>16715.8</v>
      </c>
    </row>
    <row r="19300" spans="1:7" ht="87.75" customHeight="1">
      <c r="A19300" s="677"/>
      <c r="B19300" s="677"/>
      <c r="C19300" s="675"/>
      <c r="D19300" s="679"/>
      <c r="E19300" s="680" t="s">
        <v>187</v>
      </c>
      <c r="F19300" s="681"/>
      <c r="G19300" s="682"/>
    </row>
    <row r="19301" spans="1:7">
      <c r="A19301" s="676">
        <v>24</v>
      </c>
      <c r="B19301" s="676" t="s">
        <v>72</v>
      </c>
      <c r="C19301" s="674" t="s">
        <v>44</v>
      </c>
      <c r="D19301" s="678" t="s">
        <v>83</v>
      </c>
      <c r="E19301" s="584">
        <v>447.15</v>
      </c>
      <c r="F19301" s="571" t="s">
        <v>75</v>
      </c>
      <c r="G19301" s="13">
        <f>SUM(A19301*E19301)</f>
        <v>10731.599999999999</v>
      </c>
    </row>
    <row r="19302" spans="1:7" ht="40.5" customHeight="1">
      <c r="A19302" s="677"/>
      <c r="B19302" s="677"/>
      <c r="C19302" s="675"/>
      <c r="D19302" s="679"/>
      <c r="E19302" s="680" t="s">
        <v>84</v>
      </c>
      <c r="F19302" s="681"/>
      <c r="G19302" s="682"/>
    </row>
    <row r="19303" spans="1:7">
      <c r="A19303" s="676">
        <v>20</v>
      </c>
      <c r="B19303" s="676" t="s">
        <v>72</v>
      </c>
      <c r="C19303" s="674" t="s">
        <v>47</v>
      </c>
      <c r="D19303" s="678" t="s">
        <v>85</v>
      </c>
      <c r="E19303" s="584">
        <v>1109.46</v>
      </c>
      <c r="F19303" s="571" t="s">
        <v>75</v>
      </c>
      <c r="G19303" s="13">
        <f>SUM(A19303*E19303)</f>
        <v>22189.200000000001</v>
      </c>
    </row>
    <row r="19304" spans="1:7" ht="33.75" customHeight="1">
      <c r="A19304" s="677"/>
      <c r="B19304" s="677"/>
      <c r="C19304" s="675"/>
      <c r="D19304" s="679"/>
      <c r="E19304" s="728" t="s">
        <v>86</v>
      </c>
      <c r="F19304" s="729"/>
      <c r="G19304" s="730"/>
    </row>
    <row r="19305" spans="1:7">
      <c r="A19305" s="676"/>
      <c r="B19305" s="676"/>
      <c r="C19305" s="674" t="s">
        <v>50</v>
      </c>
      <c r="D19305" s="678" t="s">
        <v>1007</v>
      </c>
      <c r="E19305" s="704"/>
      <c r="F19305" s="705"/>
      <c r="G19305" s="706"/>
    </row>
    <row r="19306" spans="1:7">
      <c r="A19306" s="677"/>
      <c r="B19306" s="677"/>
      <c r="C19306" s="675"/>
      <c r="D19306" s="679"/>
      <c r="E19306" s="707"/>
      <c r="F19306" s="708"/>
      <c r="G19306" s="709"/>
    </row>
    <row r="19307" spans="1:7">
      <c r="A19307" s="676">
        <v>4</v>
      </c>
      <c r="B19307" s="676" t="s">
        <v>72</v>
      </c>
      <c r="C19307" s="674" t="s">
        <v>99</v>
      </c>
      <c r="D19307" s="678" t="s">
        <v>1008</v>
      </c>
      <c r="E19307" s="584">
        <v>573.70000000000005</v>
      </c>
      <c r="F19307" s="571" t="s">
        <v>75</v>
      </c>
      <c r="G19307" s="13">
        <f>SUM(A19307*E19307)</f>
        <v>2294.8000000000002</v>
      </c>
    </row>
    <row r="19308" spans="1:7" ht="33" customHeight="1">
      <c r="A19308" s="677"/>
      <c r="B19308" s="677"/>
      <c r="C19308" s="675"/>
      <c r="D19308" s="679"/>
      <c r="E19308" s="680" t="s">
        <v>1009</v>
      </c>
      <c r="F19308" s="681"/>
      <c r="G19308" s="682"/>
    </row>
    <row r="19309" spans="1:7">
      <c r="A19309" s="676">
        <v>16</v>
      </c>
      <c r="B19309" s="676" t="s">
        <v>72</v>
      </c>
      <c r="C19309" s="674" t="s">
        <v>102</v>
      </c>
      <c r="D19309" s="678" t="s">
        <v>103</v>
      </c>
      <c r="E19309" s="584">
        <v>318.33999999999997</v>
      </c>
      <c r="F19309" s="571" t="s">
        <v>75</v>
      </c>
      <c r="G19309" s="13">
        <f>SUM(A19309*E19309)</f>
        <v>5093.4399999999996</v>
      </c>
    </row>
    <row r="19310" spans="1:7" ht="34.5" customHeight="1">
      <c r="A19310" s="677"/>
      <c r="B19310" s="677"/>
      <c r="C19310" s="675"/>
      <c r="D19310" s="679"/>
      <c r="E19310" s="680" t="s">
        <v>1010</v>
      </c>
      <c r="F19310" s="681"/>
      <c r="G19310" s="682"/>
    </row>
    <row r="19311" spans="1:7">
      <c r="A19311" s="676">
        <v>8</v>
      </c>
      <c r="B19311" s="676" t="s">
        <v>72</v>
      </c>
      <c r="C19311" s="674" t="s">
        <v>102</v>
      </c>
      <c r="D19311" s="678" t="s">
        <v>100</v>
      </c>
      <c r="E19311" s="584">
        <v>290.83999999999997</v>
      </c>
      <c r="F19311" s="571" t="s">
        <v>75</v>
      </c>
      <c r="G19311" s="13">
        <f>SUM(A19311*E19311)</f>
        <v>2326.7199999999998</v>
      </c>
    </row>
    <row r="19312" spans="1:7" ht="29.25" customHeight="1">
      <c r="A19312" s="677"/>
      <c r="B19312" s="677"/>
      <c r="C19312" s="675"/>
      <c r="D19312" s="679"/>
      <c r="E19312" s="680" t="s">
        <v>1010</v>
      </c>
      <c r="F19312" s="681"/>
      <c r="G19312" s="682"/>
    </row>
    <row r="19313" spans="1:7" s="36" customFormat="1">
      <c r="A19313" s="676">
        <v>8</v>
      </c>
      <c r="B19313" s="676" t="s">
        <v>72</v>
      </c>
      <c r="C19313" s="674" t="s">
        <v>54</v>
      </c>
      <c r="D19313" s="678" t="s">
        <v>868</v>
      </c>
      <c r="E19313" s="584">
        <v>2376</v>
      </c>
      <c r="F19313" s="571" t="s">
        <v>75</v>
      </c>
      <c r="G19313" s="13">
        <f>SUM(A19313*E19313)</f>
        <v>19008</v>
      </c>
    </row>
    <row r="19314" spans="1:7" s="36" customFormat="1" ht="51.75" customHeight="1">
      <c r="A19314" s="677"/>
      <c r="B19314" s="677"/>
      <c r="C19314" s="675"/>
      <c r="D19314" s="679"/>
      <c r="E19314" s="680" t="s">
        <v>223</v>
      </c>
      <c r="F19314" s="681"/>
      <c r="G19314" s="682"/>
    </row>
    <row r="19315" spans="1:7">
      <c r="A19315" s="676"/>
      <c r="B19315" s="676"/>
      <c r="C19315" s="674" t="s">
        <v>57</v>
      </c>
      <c r="D19315" s="678" t="s">
        <v>236</v>
      </c>
      <c r="E19315" s="704"/>
      <c r="F19315" s="705"/>
      <c r="G19315" s="706"/>
    </row>
    <row r="19316" spans="1:7" ht="132" customHeight="1">
      <c r="A19316" s="677"/>
      <c r="B19316" s="677"/>
      <c r="C19316" s="675"/>
      <c r="D19316" s="679"/>
      <c r="E19316" s="707"/>
      <c r="F19316" s="708"/>
      <c r="G19316" s="709"/>
    </row>
    <row r="19317" spans="1:7">
      <c r="A19317" s="676">
        <v>600</v>
      </c>
      <c r="B19317" s="676" t="s">
        <v>107</v>
      </c>
      <c r="C19317" s="674" t="s">
        <v>99</v>
      </c>
      <c r="D19317" s="678" t="s">
        <v>1247</v>
      </c>
      <c r="E19317" s="584">
        <v>128.53</v>
      </c>
      <c r="F19317" s="571" t="s">
        <v>111</v>
      </c>
      <c r="G19317" s="13">
        <f>SUM(A19317*E19317)</f>
        <v>77118</v>
      </c>
    </row>
    <row r="19318" spans="1:7" ht="37.5" customHeight="1">
      <c r="A19318" s="677"/>
      <c r="B19318" s="677"/>
      <c r="C19318" s="675"/>
      <c r="D19318" s="679"/>
      <c r="E19318" s="680" t="s">
        <v>289</v>
      </c>
      <c r="F19318" s="681"/>
      <c r="G19318" s="682"/>
    </row>
    <row r="19319" spans="1:7">
      <c r="A19319" s="676">
        <v>4</v>
      </c>
      <c r="B19319" s="676" t="s">
        <v>72</v>
      </c>
      <c r="C19319" s="674" t="s">
        <v>60</v>
      </c>
      <c r="D19319" s="678" t="s">
        <v>239</v>
      </c>
      <c r="E19319" s="584">
        <v>2587</v>
      </c>
      <c r="F19319" s="571" t="s">
        <v>75</v>
      </c>
      <c r="G19319" s="13">
        <f>SUM(A19319*E19319)</f>
        <v>10348</v>
      </c>
    </row>
    <row r="19320" spans="1:7" ht="57.75" customHeight="1">
      <c r="A19320" s="677"/>
      <c r="B19320" s="677"/>
      <c r="C19320" s="675"/>
      <c r="D19320" s="679"/>
      <c r="E19320" s="680" t="s">
        <v>240</v>
      </c>
      <c r="F19320" s="681"/>
      <c r="G19320" s="682"/>
    </row>
    <row r="19321" spans="1:7">
      <c r="A19321" s="674">
        <v>8</v>
      </c>
      <c r="B19321" s="674" t="s">
        <v>72</v>
      </c>
      <c r="C19321" s="676" t="s">
        <v>63</v>
      </c>
      <c r="D19321" s="678" t="s">
        <v>1011</v>
      </c>
      <c r="E19321" s="584">
        <v>2882</v>
      </c>
      <c r="F19321" s="571" t="s">
        <v>75</v>
      </c>
      <c r="G19321" s="13">
        <f>SUM(A19321*E19321)</f>
        <v>23056</v>
      </c>
    </row>
    <row r="19322" spans="1:7" ht="40.5" customHeight="1">
      <c r="A19322" s="675"/>
      <c r="B19322" s="675"/>
      <c r="C19322" s="677"/>
      <c r="D19322" s="679"/>
      <c r="E19322" s="680" t="s">
        <v>1012</v>
      </c>
      <c r="F19322" s="681"/>
      <c r="G19322" s="682"/>
    </row>
    <row r="19323" spans="1:7">
      <c r="A19323" s="674">
        <v>6</v>
      </c>
      <c r="B19323" s="674" t="s">
        <v>72</v>
      </c>
      <c r="C19323" s="676" t="s">
        <v>66</v>
      </c>
      <c r="D19323" s="678" t="s">
        <v>873</v>
      </c>
      <c r="E19323" s="584">
        <v>3432</v>
      </c>
      <c r="F19323" s="571" t="s">
        <v>75</v>
      </c>
      <c r="G19323" s="13">
        <f>SUM(A19323*E19323)</f>
        <v>20592</v>
      </c>
    </row>
    <row r="19324" spans="1:7" ht="30" customHeight="1">
      <c r="A19324" s="675"/>
      <c r="B19324" s="675"/>
      <c r="C19324" s="677"/>
      <c r="D19324" s="679"/>
      <c r="E19324" s="680" t="s">
        <v>874</v>
      </c>
      <c r="F19324" s="681"/>
      <c r="G19324" s="682"/>
    </row>
    <row r="19325" spans="1:7">
      <c r="A19325" s="674">
        <v>2</v>
      </c>
      <c r="B19325" s="674" t="s">
        <v>72</v>
      </c>
      <c r="C19325" s="676" t="s">
        <v>69</v>
      </c>
      <c r="D19325" s="678" t="s">
        <v>1013</v>
      </c>
      <c r="E19325" s="584">
        <v>2745</v>
      </c>
      <c r="F19325" s="571" t="s">
        <v>75</v>
      </c>
      <c r="G19325" s="13">
        <f>SUM(A19325*E19325)</f>
        <v>5490</v>
      </c>
    </row>
    <row r="19326" spans="1:7" ht="27" customHeight="1">
      <c r="A19326" s="675"/>
      <c r="B19326" s="675"/>
      <c r="C19326" s="677"/>
      <c r="D19326" s="679"/>
      <c r="E19326" s="680" t="s">
        <v>1014</v>
      </c>
      <c r="F19326" s="681"/>
      <c r="G19326" s="682"/>
    </row>
    <row r="19327" spans="1:7" s="30" customFormat="1" ht="36.75" customHeight="1">
      <c r="A19327" s="586"/>
      <c r="B19327" s="586"/>
      <c r="C19327" s="3"/>
      <c r="D19327" s="91"/>
      <c r="E19327" s="586"/>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76"/>
      <c r="B19330" s="676"/>
      <c r="C19330" s="674" t="s">
        <v>11</v>
      </c>
      <c r="D19330" s="678" t="s">
        <v>113</v>
      </c>
      <c r="E19330" s="704"/>
      <c r="F19330" s="705"/>
      <c r="G19330" s="706"/>
    </row>
    <row r="19331" spans="1:7" ht="180.75" customHeight="1">
      <c r="A19331" s="677"/>
      <c r="B19331" s="677"/>
      <c r="C19331" s="675"/>
      <c r="D19331" s="679"/>
      <c r="E19331" s="707"/>
      <c r="F19331" s="708"/>
      <c r="G19331" s="709"/>
    </row>
    <row r="19332" spans="1:7" ht="18" customHeight="1">
      <c r="A19332" s="676">
        <v>22</v>
      </c>
      <c r="B19332" s="676" t="s">
        <v>72</v>
      </c>
      <c r="C19332" s="674"/>
      <c r="D19332" s="742" t="s">
        <v>154</v>
      </c>
      <c r="E19332" s="584">
        <v>14748</v>
      </c>
      <c r="F19332" s="571" t="s">
        <v>75</v>
      </c>
      <c r="G19332" s="13">
        <f>SUM(A19332*E19332)</f>
        <v>324456</v>
      </c>
    </row>
    <row r="19333" spans="1:7" ht="33" customHeight="1">
      <c r="A19333" s="677"/>
      <c r="B19333" s="677"/>
      <c r="C19333" s="675"/>
      <c r="D19333" s="743"/>
      <c r="E19333" s="680" t="s">
        <v>114</v>
      </c>
      <c r="F19333" s="681"/>
      <c r="G19333" s="682"/>
    </row>
    <row r="19334" spans="1:7" ht="18" customHeight="1">
      <c r="A19334" s="676">
        <v>10</v>
      </c>
      <c r="B19334" s="676" t="s">
        <v>72</v>
      </c>
      <c r="C19334" s="674"/>
      <c r="D19334" s="678" t="s">
        <v>157</v>
      </c>
      <c r="E19334" s="584">
        <v>42745</v>
      </c>
      <c r="F19334" s="571" t="s">
        <v>75</v>
      </c>
      <c r="G19334" s="13">
        <f>SUM(A19334*E19334)</f>
        <v>427450</v>
      </c>
    </row>
    <row r="19335" spans="1:7" ht="33.75" customHeight="1">
      <c r="A19335" s="677"/>
      <c r="B19335" s="677"/>
      <c r="C19335" s="675"/>
      <c r="D19335" s="679"/>
      <c r="E19335" s="680" t="s">
        <v>1248</v>
      </c>
      <c r="F19335" s="681"/>
      <c r="G19335" s="682"/>
    </row>
    <row r="19336" spans="1:7" s="36" customFormat="1">
      <c r="A19336" s="676"/>
      <c r="B19336" s="676"/>
      <c r="C19336" s="674" t="s">
        <v>15</v>
      </c>
      <c r="D19336" s="678" t="s">
        <v>1016</v>
      </c>
      <c r="E19336" s="704"/>
      <c r="F19336" s="705"/>
      <c r="G19336" s="706"/>
    </row>
    <row r="19337" spans="1:7" s="36" customFormat="1" ht="63.75" customHeight="1">
      <c r="A19337" s="677"/>
      <c r="B19337" s="677"/>
      <c r="C19337" s="675"/>
      <c r="D19337" s="679"/>
      <c r="E19337" s="707"/>
      <c r="F19337" s="708"/>
      <c r="G19337" s="709"/>
    </row>
    <row r="19338" spans="1:7" s="36" customFormat="1">
      <c r="A19338" s="676">
        <v>800</v>
      </c>
      <c r="B19338" s="676" t="s">
        <v>107</v>
      </c>
      <c r="C19338" s="674" t="s">
        <v>154</v>
      </c>
      <c r="D19338" s="678" t="s">
        <v>103</v>
      </c>
      <c r="E19338" s="584">
        <v>28</v>
      </c>
      <c r="F19338" s="571" t="s">
        <v>111</v>
      </c>
      <c r="G19338" s="13">
        <f>SUM(A19338*E19338)</f>
        <v>22400</v>
      </c>
    </row>
    <row r="19339" spans="1:7" s="36" customFormat="1" ht="25.5" customHeight="1">
      <c r="A19339" s="677"/>
      <c r="B19339" s="677"/>
      <c r="C19339" s="675"/>
      <c r="D19339" s="679"/>
      <c r="E19339" s="680" t="s">
        <v>947</v>
      </c>
      <c r="F19339" s="681"/>
      <c r="G19339" s="682"/>
    </row>
    <row r="19340" spans="1:7" s="36" customFormat="1">
      <c r="A19340" s="676">
        <v>600</v>
      </c>
      <c r="B19340" s="676" t="s">
        <v>107</v>
      </c>
      <c r="C19340" s="674" t="s">
        <v>157</v>
      </c>
      <c r="D19340" s="678" t="s">
        <v>424</v>
      </c>
      <c r="E19340" s="584">
        <v>226</v>
      </c>
      <c r="F19340" s="571" t="s">
        <v>111</v>
      </c>
      <c r="G19340" s="13">
        <f>SUM(A19340*E19340)</f>
        <v>135600</v>
      </c>
    </row>
    <row r="19341" spans="1:7" s="36" customFormat="1" ht="27.75" customHeight="1">
      <c r="A19341" s="677"/>
      <c r="B19341" s="677"/>
      <c r="C19341" s="675"/>
      <c r="D19341" s="679"/>
      <c r="E19341" s="680" t="s">
        <v>1017</v>
      </c>
      <c r="F19341" s="681"/>
      <c r="G19341" s="682"/>
    </row>
    <row r="19342" spans="1:7" s="36" customFormat="1">
      <c r="A19342" s="676">
        <v>200</v>
      </c>
      <c r="B19342" s="676" t="s">
        <v>107</v>
      </c>
      <c r="C19342" s="674" t="s">
        <v>197</v>
      </c>
      <c r="D19342" s="678" t="s">
        <v>423</v>
      </c>
      <c r="E19342" s="584">
        <v>486</v>
      </c>
      <c r="F19342" s="571" t="s">
        <v>111</v>
      </c>
      <c r="G19342" s="13">
        <f>SUM(A19342*E19342)</f>
        <v>97200</v>
      </c>
    </row>
    <row r="19343" spans="1:7" s="36" customFormat="1" ht="36.75" customHeight="1">
      <c r="A19343" s="677"/>
      <c r="B19343" s="677"/>
      <c r="C19343" s="675"/>
      <c r="D19343" s="679"/>
      <c r="E19343" s="680" t="s">
        <v>1018</v>
      </c>
      <c r="F19343" s="681"/>
      <c r="G19343" s="682"/>
    </row>
    <row r="19344" spans="1:7" s="36" customFormat="1">
      <c r="A19344" s="676">
        <v>300</v>
      </c>
      <c r="B19344" s="676" t="s">
        <v>107</v>
      </c>
      <c r="C19344" s="674" t="s">
        <v>427</v>
      </c>
      <c r="D19344" s="678" t="s">
        <v>1249</v>
      </c>
      <c r="E19344" s="584">
        <v>1375</v>
      </c>
      <c r="F19344" s="571" t="s">
        <v>111</v>
      </c>
      <c r="G19344" s="13">
        <f>SUM(A19344*E19344)</f>
        <v>412500</v>
      </c>
    </row>
    <row r="19345" spans="1:7" s="36" customFormat="1" ht="36.75" customHeight="1">
      <c r="A19345" s="677"/>
      <c r="B19345" s="677"/>
      <c r="C19345" s="675"/>
      <c r="D19345" s="679"/>
      <c r="E19345" s="680" t="s">
        <v>1250</v>
      </c>
      <c r="F19345" s="681"/>
      <c r="G19345" s="682"/>
    </row>
    <row r="19346" spans="1:7" s="36" customFormat="1">
      <c r="A19346" s="676">
        <v>140</v>
      </c>
      <c r="B19346" s="676" t="s">
        <v>107</v>
      </c>
      <c r="C19346" s="674" t="s">
        <v>18</v>
      </c>
      <c r="D19346" s="678" t="s">
        <v>110</v>
      </c>
      <c r="E19346" s="584">
        <v>242</v>
      </c>
      <c r="F19346" s="571" t="s">
        <v>111</v>
      </c>
      <c r="G19346" s="13">
        <f>SUM(A19346*E19346)</f>
        <v>33880</v>
      </c>
    </row>
    <row r="19347" spans="1:7" s="36" customFormat="1" ht="58.5" customHeight="1">
      <c r="A19347" s="677"/>
      <c r="B19347" s="677"/>
      <c r="C19347" s="675"/>
      <c r="D19347" s="679"/>
      <c r="E19347" s="680" t="s">
        <v>112</v>
      </c>
      <c r="F19347" s="681"/>
      <c r="G19347" s="682"/>
    </row>
    <row r="19348" spans="1:7" s="30" customFormat="1" ht="47.25" customHeight="1">
      <c r="A19348" s="586"/>
      <c r="B19348" s="586"/>
      <c r="C19348" s="3"/>
      <c r="D19348" s="91"/>
      <c r="E19348" s="586"/>
      <c r="F19348" s="28" t="s">
        <v>1019</v>
      </c>
      <c r="G19348" s="233">
        <v>1453486</v>
      </c>
    </row>
    <row r="19349" spans="1:7">
      <c r="A19349" s="586"/>
      <c r="B19349" s="586"/>
      <c r="C19349" s="3"/>
      <c r="D19349" s="244" t="s">
        <v>568</v>
      </c>
      <c r="E19349" s="586"/>
      <c r="F19349" s="586"/>
      <c r="G19349" s="5"/>
    </row>
    <row r="19350" spans="1:7" s="25" customFormat="1" ht="52.5" customHeight="1">
      <c r="A19350" s="571">
        <v>2</v>
      </c>
      <c r="B19350" s="571" t="s">
        <v>72</v>
      </c>
      <c r="C19350" s="570" t="s">
        <v>11</v>
      </c>
      <c r="D19350" s="572" t="s">
        <v>1251</v>
      </c>
      <c r="E19350" s="571"/>
      <c r="F19350" s="571" t="s">
        <v>75</v>
      </c>
      <c r="G19350" s="180"/>
    </row>
    <row r="19351" spans="1:7" s="25" customFormat="1">
      <c r="A19351" s="571">
        <v>1</v>
      </c>
      <c r="B19351" s="571" t="s">
        <v>72</v>
      </c>
      <c r="C19351" s="570" t="s">
        <v>15</v>
      </c>
      <c r="D19351" s="572" t="s">
        <v>1022</v>
      </c>
      <c r="E19351" s="571"/>
      <c r="F19351" s="571" t="s">
        <v>75</v>
      </c>
      <c r="G19351" s="180"/>
    </row>
    <row r="19352" spans="1:7" s="30" customFormat="1" ht="40.5" customHeight="1">
      <c r="A19352" s="586"/>
      <c r="B19352" s="586"/>
      <c r="C19352" s="3"/>
      <c r="D19352" s="91"/>
      <c r="E19352" s="586"/>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10" t="s">
        <v>0</v>
      </c>
      <c r="B20018" s="710"/>
      <c r="C20018" s="710"/>
      <c r="D20018" s="710"/>
      <c r="E20018" s="710"/>
      <c r="F20018" s="710"/>
      <c r="G20018" s="710"/>
    </row>
    <row r="20019" spans="1:7">
      <c r="A20019" s="711" t="s">
        <v>1</v>
      </c>
      <c r="B20019" s="711"/>
      <c r="C20019" s="711"/>
      <c r="D20019" s="711"/>
      <c r="E20019" s="711"/>
      <c r="F20019" s="711"/>
      <c r="G20019" s="711"/>
    </row>
    <row r="20020" spans="1:7" ht="28.5" customHeight="1">
      <c r="A20020" s="1" t="s">
        <v>2</v>
      </c>
      <c r="B20020" s="576"/>
      <c r="C20020" s="576"/>
      <c r="D20020" s="732" t="s">
        <v>1237</v>
      </c>
      <c r="E20020" s="732"/>
      <c r="F20020" s="732"/>
      <c r="G20020" s="732"/>
    </row>
    <row r="20021" spans="1:7" ht="30" customHeight="1">
      <c r="A20021" s="713" t="s">
        <v>3</v>
      </c>
      <c r="B20021" s="714"/>
      <c r="C20021" s="3" t="s">
        <v>4</v>
      </c>
      <c r="D20021" s="586" t="s">
        <v>5</v>
      </c>
      <c r="E20021" s="586" t="s">
        <v>6</v>
      </c>
      <c r="F20021" s="586" t="s">
        <v>7</v>
      </c>
      <c r="G20021" s="5" t="s">
        <v>8</v>
      </c>
    </row>
    <row r="20022" spans="1:7">
      <c r="A20022" s="586"/>
      <c r="B20022" s="586"/>
      <c r="C20022" s="3"/>
      <c r="D20022" s="104" t="s">
        <v>9</v>
      </c>
      <c r="E20022" s="586"/>
      <c r="F20022" s="586"/>
      <c r="G20022" s="5"/>
    </row>
    <row r="20023" spans="1:7">
      <c r="A20023" s="676">
        <v>549</v>
      </c>
      <c r="B20023" s="676" t="s">
        <v>10</v>
      </c>
      <c r="C20023" s="674" t="s">
        <v>11</v>
      </c>
      <c r="D20023" s="678" t="s">
        <v>241</v>
      </c>
      <c r="E20023" s="584">
        <v>3176.25</v>
      </c>
      <c r="F20023" s="571" t="s">
        <v>242</v>
      </c>
      <c r="G20023" s="20">
        <f>SUM(A20023*E20023/1000)</f>
        <v>1743.76125</v>
      </c>
    </row>
    <row r="20024" spans="1:7" ht="67.5" customHeight="1">
      <c r="A20024" s="677"/>
      <c r="B20024" s="677"/>
      <c r="C20024" s="675"/>
      <c r="D20024" s="679"/>
      <c r="E20024" s="680" t="s">
        <v>180</v>
      </c>
      <c r="F20024" s="681"/>
      <c r="G20024" s="682"/>
    </row>
    <row r="20025" spans="1:7" ht="15" customHeight="1">
      <c r="A20025" s="676">
        <v>165</v>
      </c>
      <c r="B20025" s="676" t="s">
        <v>10</v>
      </c>
      <c r="C20025" s="560" t="s">
        <v>15</v>
      </c>
      <c r="D20025" s="678" t="s">
        <v>12</v>
      </c>
      <c r="E20025" s="584">
        <v>8694.9500000000007</v>
      </c>
      <c r="F20025" s="571" t="s">
        <v>13</v>
      </c>
      <c r="G20025" s="13">
        <f>SUM(A20025*E20025/100)</f>
        <v>14346.667500000003</v>
      </c>
    </row>
    <row r="20026" spans="1:7" ht="29.25" customHeight="1">
      <c r="A20026" s="677"/>
      <c r="B20026" s="677"/>
      <c r="C20026" s="561"/>
      <c r="D20026" s="679"/>
      <c r="E20026" s="680" t="s">
        <v>14</v>
      </c>
      <c r="F20026" s="681"/>
      <c r="G20026" s="682"/>
    </row>
    <row r="20027" spans="1:7">
      <c r="A20027" s="676">
        <v>203</v>
      </c>
      <c r="B20027" s="676" t="s">
        <v>10</v>
      </c>
      <c r="C20027" s="674" t="s">
        <v>18</v>
      </c>
      <c r="D20027" s="678" t="s">
        <v>309</v>
      </c>
      <c r="E20027" s="584">
        <v>17723</v>
      </c>
      <c r="F20027" s="571" t="s">
        <v>13</v>
      </c>
      <c r="G20027" s="13">
        <f>SUM(A20027*E20027/100)</f>
        <v>35977.69</v>
      </c>
    </row>
    <row r="20028" spans="1:7" ht="33" customHeight="1">
      <c r="A20028" s="677"/>
      <c r="B20028" s="677"/>
      <c r="C20028" s="675"/>
      <c r="D20028" s="679"/>
      <c r="E20028" s="680" t="s">
        <v>310</v>
      </c>
      <c r="F20028" s="681"/>
      <c r="G20028" s="682"/>
    </row>
    <row r="20029" spans="1:7">
      <c r="A20029" s="676">
        <v>215</v>
      </c>
      <c r="B20029" s="676" t="s">
        <v>10</v>
      </c>
      <c r="C20029" s="674" t="s">
        <v>21</v>
      </c>
      <c r="D20029" s="678" t="s">
        <v>245</v>
      </c>
      <c r="E20029" s="584">
        <v>25320</v>
      </c>
      <c r="F20029" s="571" t="s">
        <v>13</v>
      </c>
      <c r="G20029" s="13">
        <f>SUM(A20029*E20029/100)</f>
        <v>54438</v>
      </c>
    </row>
    <row r="20030" spans="1:7" ht="27.75" customHeight="1">
      <c r="A20030" s="677"/>
      <c r="B20030" s="677"/>
      <c r="C20030" s="675"/>
      <c r="D20030" s="679"/>
      <c r="E20030" s="680" t="s">
        <v>303</v>
      </c>
      <c r="F20030" s="681"/>
      <c r="G20030" s="682"/>
    </row>
    <row r="20031" spans="1:7" ht="15" customHeight="1">
      <c r="A20031" s="700">
        <v>8.41</v>
      </c>
      <c r="B20031" s="674" t="s">
        <v>24</v>
      </c>
      <c r="C20031" s="676" t="s">
        <v>25</v>
      </c>
      <c r="D20031" s="695" t="s">
        <v>26</v>
      </c>
      <c r="E20031" s="584">
        <v>5001.7</v>
      </c>
      <c r="F20031" s="571" t="s">
        <v>27</v>
      </c>
      <c r="G20031" s="20">
        <f>SUM(A20031*E20031)</f>
        <v>42064.296999999999</v>
      </c>
    </row>
    <row r="20032" spans="1:7" ht="63" customHeight="1">
      <c r="A20032" s="701"/>
      <c r="B20032" s="675"/>
      <c r="C20032" s="677"/>
      <c r="D20032" s="696"/>
      <c r="E20032" s="680" t="s">
        <v>28</v>
      </c>
      <c r="F20032" s="681"/>
      <c r="G20032" s="682"/>
    </row>
    <row r="20033" spans="1:7" s="23" customFormat="1" ht="15" customHeight="1">
      <c r="A20033" s="674">
        <v>162</v>
      </c>
      <c r="B20033" s="674" t="s">
        <v>10</v>
      </c>
      <c r="C20033" s="676" t="s">
        <v>29</v>
      </c>
      <c r="D20033" s="695" t="s">
        <v>30</v>
      </c>
      <c r="E20033" s="584">
        <v>337</v>
      </c>
      <c r="F20033" s="571" t="s">
        <v>31</v>
      </c>
      <c r="G20033" s="20">
        <f>SUM(A20033*E20033)</f>
        <v>54594</v>
      </c>
    </row>
    <row r="20034" spans="1:7" s="23" customFormat="1" ht="174" customHeight="1">
      <c r="A20034" s="675"/>
      <c r="B20034" s="675"/>
      <c r="C20034" s="677"/>
      <c r="D20034" s="696"/>
      <c r="E20034" s="697" t="s">
        <v>32</v>
      </c>
      <c r="F20034" s="698"/>
      <c r="G20034" s="699"/>
    </row>
    <row r="20035" spans="1:7">
      <c r="A20035" s="676">
        <v>366</v>
      </c>
      <c r="B20035" s="676" t="s">
        <v>10</v>
      </c>
      <c r="C20035" s="674" t="s">
        <v>33</v>
      </c>
      <c r="D20035" s="678" t="s">
        <v>253</v>
      </c>
      <c r="E20035" s="584">
        <v>1512.5</v>
      </c>
      <c r="F20035" s="571" t="s">
        <v>254</v>
      </c>
      <c r="G20035" s="20">
        <f>SUM(A20035*E20035/1000)</f>
        <v>553.57500000000005</v>
      </c>
    </row>
    <row r="20036" spans="1:7" ht="28.5" customHeight="1">
      <c r="A20036" s="677"/>
      <c r="B20036" s="677"/>
      <c r="C20036" s="675"/>
      <c r="D20036" s="679"/>
      <c r="E20036" s="680" t="s">
        <v>304</v>
      </c>
      <c r="F20036" s="681"/>
      <c r="G20036" s="682"/>
    </row>
    <row r="20037" spans="1:7" ht="15" customHeight="1">
      <c r="A20037" s="676">
        <v>431</v>
      </c>
      <c r="B20037" s="676" t="s">
        <v>10</v>
      </c>
      <c r="C20037" s="674" t="s">
        <v>36</v>
      </c>
      <c r="D20037" s="678" t="s">
        <v>19</v>
      </c>
      <c r="E20037" s="584">
        <v>1913.21</v>
      </c>
      <c r="F20037" s="571" t="s">
        <v>13</v>
      </c>
      <c r="G20037" s="13">
        <f>SUM(A20037*E20037/100)</f>
        <v>8245.9351000000006</v>
      </c>
    </row>
    <row r="20038" spans="1:7" ht="29.25" customHeight="1">
      <c r="A20038" s="677"/>
      <c r="B20038" s="677"/>
      <c r="C20038" s="675"/>
      <c r="D20038" s="679"/>
      <c r="E20038" s="680" t="s">
        <v>20</v>
      </c>
      <c r="F20038" s="681"/>
      <c r="G20038" s="682"/>
    </row>
    <row r="20039" spans="1:7" ht="15" customHeight="1">
      <c r="A20039" s="676">
        <v>36</v>
      </c>
      <c r="B20039" s="676" t="s">
        <v>10</v>
      </c>
      <c r="C20039" s="674" t="s">
        <v>40</v>
      </c>
      <c r="D20039" s="678" t="s">
        <v>16</v>
      </c>
      <c r="E20039" s="584">
        <v>11948.36</v>
      </c>
      <c r="F20039" s="571" t="s">
        <v>13</v>
      </c>
      <c r="G20039" s="13">
        <f>SUM(A20039*E20039/100)</f>
        <v>4301.4096</v>
      </c>
    </row>
    <row r="20040" spans="1:7" ht="45" customHeight="1">
      <c r="A20040" s="677"/>
      <c r="B20040" s="677"/>
      <c r="C20040" s="675"/>
      <c r="D20040" s="679"/>
      <c r="E20040" s="680" t="s">
        <v>17</v>
      </c>
      <c r="F20040" s="681"/>
      <c r="G20040" s="682"/>
    </row>
    <row r="20041" spans="1:7" ht="15" customHeight="1">
      <c r="A20041" s="676">
        <v>83</v>
      </c>
      <c r="B20041" s="676" t="s">
        <v>10</v>
      </c>
      <c r="C20041" s="674" t="s">
        <v>44</v>
      </c>
      <c r="D20041" s="678" t="s">
        <v>22</v>
      </c>
      <c r="E20041" s="584">
        <v>8122.95</v>
      </c>
      <c r="F20041" s="571" t="s">
        <v>13</v>
      </c>
      <c r="G20041" s="20">
        <f>SUM(A20041*E20041/100)</f>
        <v>6742.0484999999999</v>
      </c>
    </row>
    <row r="20042" spans="1:7" ht="39" customHeight="1">
      <c r="A20042" s="677"/>
      <c r="B20042" s="677"/>
      <c r="C20042" s="675"/>
      <c r="D20042" s="679"/>
      <c r="E20042" s="680" t="s">
        <v>23</v>
      </c>
      <c r="F20042" s="681"/>
      <c r="G20042" s="682"/>
    </row>
    <row r="20043" spans="1:7" ht="15" customHeight="1">
      <c r="A20043" s="676">
        <v>744</v>
      </c>
      <c r="B20043" s="676" t="s">
        <v>10</v>
      </c>
      <c r="C20043" s="674" t="s">
        <v>47</v>
      </c>
      <c r="D20043" s="678" t="s">
        <v>37</v>
      </c>
      <c r="E20043" s="584">
        <v>12674.36</v>
      </c>
      <c r="F20043" s="571" t="s">
        <v>13</v>
      </c>
      <c r="G20043" s="20">
        <f>SUM(A20043*E20043/100)</f>
        <v>94297.238400000002</v>
      </c>
    </row>
    <row r="20044" spans="1:7" ht="42" customHeight="1">
      <c r="A20044" s="677"/>
      <c r="B20044" s="677"/>
      <c r="C20044" s="675"/>
      <c r="D20044" s="679"/>
      <c r="E20044" s="680" t="s">
        <v>38</v>
      </c>
      <c r="F20044" s="681"/>
      <c r="G20044" s="682"/>
    </row>
    <row r="20045" spans="1:7">
      <c r="A20045" s="676">
        <v>52</v>
      </c>
      <c r="B20045" s="676" t="s">
        <v>107</v>
      </c>
      <c r="C20045" s="674" t="s">
        <v>50</v>
      </c>
      <c r="D20045" s="702" t="s">
        <v>1238</v>
      </c>
      <c r="E20045" s="584">
        <v>228.9</v>
      </c>
      <c r="F20045" s="571" t="s">
        <v>111</v>
      </c>
      <c r="G20045" s="20">
        <f>SUM(A20045*E20045)</f>
        <v>11902.800000000001</v>
      </c>
    </row>
    <row r="20046" spans="1:7" ht="90.75" customHeight="1">
      <c r="A20046" s="677"/>
      <c r="B20046" s="677"/>
      <c r="C20046" s="675"/>
      <c r="D20046" s="703"/>
      <c r="E20046" s="680" t="s">
        <v>248</v>
      </c>
      <c r="F20046" s="681"/>
      <c r="G20046" s="682"/>
    </row>
    <row r="20047" spans="1:7">
      <c r="A20047" s="676">
        <v>60</v>
      </c>
      <c r="B20047" s="676" t="s">
        <v>107</v>
      </c>
      <c r="C20047" s="674" t="s">
        <v>54</v>
      </c>
      <c r="D20047" s="702" t="s">
        <v>1238</v>
      </c>
      <c r="E20047" s="584">
        <v>240.5</v>
      </c>
      <c r="F20047" s="571" t="s">
        <v>111</v>
      </c>
      <c r="G20047" s="20">
        <f>SUM(A20047*E20047)</f>
        <v>14430</v>
      </c>
    </row>
    <row r="20048" spans="1:7" ht="87.75" customHeight="1">
      <c r="A20048" s="677"/>
      <c r="B20048" s="677"/>
      <c r="C20048" s="675"/>
      <c r="D20048" s="703"/>
      <c r="E20048" s="680" t="s">
        <v>1239</v>
      </c>
      <c r="F20048" s="681"/>
      <c r="G20048" s="682"/>
    </row>
    <row r="20049" spans="1:7">
      <c r="A20049" s="674">
        <v>31</v>
      </c>
      <c r="B20049" s="674" t="s">
        <v>39</v>
      </c>
      <c r="C20049" s="560" t="s">
        <v>57</v>
      </c>
      <c r="D20049" s="678" t="s">
        <v>257</v>
      </c>
      <c r="E20049" s="584">
        <v>180.5</v>
      </c>
      <c r="F20049" s="571" t="s">
        <v>42</v>
      </c>
      <c r="G20049" s="20">
        <f>SUM(A20049*E20049)</f>
        <v>5595.5</v>
      </c>
    </row>
    <row r="20050" spans="1:7" ht="49.5" customHeight="1">
      <c r="A20050" s="675"/>
      <c r="B20050" s="675"/>
      <c r="C20050" s="561"/>
      <c r="D20050" s="679"/>
      <c r="E20050" s="680" t="s">
        <v>258</v>
      </c>
      <c r="F20050" s="681"/>
      <c r="G20050" s="682"/>
    </row>
    <row r="20051" spans="1:7">
      <c r="A20051" s="676">
        <v>8.8369999999999997</v>
      </c>
      <c r="B20051" s="676" t="s">
        <v>24</v>
      </c>
      <c r="C20051" s="674" t="s">
        <v>60</v>
      </c>
      <c r="D20051" s="678" t="s">
        <v>328</v>
      </c>
      <c r="E20051" s="584">
        <v>3850</v>
      </c>
      <c r="F20051" s="571" t="s">
        <v>329</v>
      </c>
      <c r="G20051" s="20">
        <f>SUM(A20051*E20051)</f>
        <v>34022.449999999997</v>
      </c>
    </row>
    <row r="20052" spans="1:7" ht="27.75" customHeight="1">
      <c r="A20052" s="677"/>
      <c r="B20052" s="677"/>
      <c r="C20052" s="675"/>
      <c r="D20052" s="679"/>
      <c r="E20052" s="680" t="s">
        <v>330</v>
      </c>
      <c r="F20052" s="681"/>
      <c r="G20052" s="682"/>
    </row>
    <row r="20053" spans="1:7">
      <c r="A20053" s="740">
        <v>6.06</v>
      </c>
      <c r="B20053" s="676" t="s">
        <v>24</v>
      </c>
      <c r="C20053" s="674" t="s">
        <v>63</v>
      </c>
      <c r="D20053" s="678" t="s">
        <v>596</v>
      </c>
      <c r="E20053" s="584">
        <v>3575</v>
      </c>
      <c r="F20053" s="571" t="s">
        <v>329</v>
      </c>
      <c r="G20053" s="20">
        <f>SUM(A20053*E20053)</f>
        <v>21664.5</v>
      </c>
    </row>
    <row r="20054" spans="1:7" ht="27" customHeight="1">
      <c r="A20054" s="741"/>
      <c r="B20054" s="677"/>
      <c r="C20054" s="675"/>
      <c r="D20054" s="679"/>
      <c r="E20054" s="680" t="s">
        <v>597</v>
      </c>
      <c r="F20054" s="681"/>
      <c r="G20054" s="682"/>
    </row>
    <row r="20055" spans="1:7">
      <c r="A20055" s="676">
        <v>345</v>
      </c>
      <c r="B20055" s="676" t="s">
        <v>39</v>
      </c>
      <c r="C20055" s="674" t="s">
        <v>66</v>
      </c>
      <c r="D20055" s="678" t="s">
        <v>600</v>
      </c>
      <c r="E20055" s="584">
        <v>7607.25</v>
      </c>
      <c r="F20055" s="571" t="s">
        <v>42</v>
      </c>
      <c r="G20055" s="20">
        <f>SUM(A20055*E20055/100)</f>
        <v>26245.012500000001</v>
      </c>
    </row>
    <row r="20056" spans="1:7" ht="102" customHeight="1">
      <c r="A20056" s="677"/>
      <c r="B20056" s="677"/>
      <c r="C20056" s="675"/>
      <c r="D20056" s="679"/>
      <c r="E20056" s="680" t="s">
        <v>601</v>
      </c>
      <c r="F20056" s="681"/>
      <c r="G20056" s="682"/>
    </row>
    <row r="20057" spans="1:7" s="24" customFormat="1">
      <c r="A20057" s="674">
        <v>2381</v>
      </c>
      <c r="B20057" s="674" t="s">
        <v>39</v>
      </c>
      <c r="C20057" s="676" t="s">
        <v>69</v>
      </c>
      <c r="D20057" s="678" t="s">
        <v>41</v>
      </c>
      <c r="E20057" s="584">
        <v>2206.6</v>
      </c>
      <c r="F20057" s="571" t="s">
        <v>42</v>
      </c>
      <c r="G20057" s="20">
        <f>SUM(A20057*E20057/100)</f>
        <v>52539.145999999993</v>
      </c>
    </row>
    <row r="20058" spans="1:7" s="24" customFormat="1" ht="27.75" customHeight="1">
      <c r="A20058" s="675"/>
      <c r="B20058" s="675"/>
      <c r="C20058" s="677"/>
      <c r="D20058" s="679"/>
      <c r="E20058" s="687" t="s">
        <v>43</v>
      </c>
      <c r="F20058" s="688"/>
      <c r="G20058" s="689"/>
    </row>
    <row r="20059" spans="1:7" s="24" customFormat="1" ht="15" customHeight="1">
      <c r="A20059" s="674">
        <v>969</v>
      </c>
      <c r="B20059" s="674" t="s">
        <v>39</v>
      </c>
      <c r="C20059" s="676" t="s">
        <v>73</v>
      </c>
      <c r="D20059" s="678" t="s">
        <v>45</v>
      </c>
      <c r="E20059" s="571">
        <v>2197.52</v>
      </c>
      <c r="F20059" s="571" t="s">
        <v>42</v>
      </c>
      <c r="G20059" s="20">
        <f>SUM(A20059*E20059/100)</f>
        <v>21293.968799999999</v>
      </c>
    </row>
    <row r="20060" spans="1:7" s="24" customFormat="1" ht="28.5" customHeight="1">
      <c r="A20060" s="675"/>
      <c r="B20060" s="675"/>
      <c r="C20060" s="677"/>
      <c r="D20060" s="679"/>
      <c r="E20060" s="687" t="s">
        <v>46</v>
      </c>
      <c r="F20060" s="688"/>
      <c r="G20060" s="689"/>
    </row>
    <row r="20061" spans="1:7" s="24" customFormat="1">
      <c r="A20061" s="674">
        <v>1045</v>
      </c>
      <c r="B20061" s="674" t="s">
        <v>39</v>
      </c>
      <c r="C20061" s="676" t="s">
        <v>208</v>
      </c>
      <c r="D20061" s="678" t="s">
        <v>700</v>
      </c>
      <c r="E20061" s="584">
        <v>6319.5</v>
      </c>
      <c r="F20061" s="571" t="s">
        <v>42</v>
      </c>
      <c r="G20061" s="20">
        <f>SUM(A20061*E20061/100)</f>
        <v>66038.774999999994</v>
      </c>
    </row>
    <row r="20062" spans="1:7" s="24" customFormat="1" ht="66.75" customHeight="1">
      <c r="A20062" s="675"/>
      <c r="B20062" s="675"/>
      <c r="C20062" s="677"/>
      <c r="D20062" s="679"/>
      <c r="E20062" s="687" t="s">
        <v>701</v>
      </c>
      <c r="F20062" s="688"/>
      <c r="G20062" s="689"/>
    </row>
    <row r="20063" spans="1:7" ht="17.25" customHeight="1">
      <c r="A20063" s="676">
        <v>47</v>
      </c>
      <c r="B20063" s="676" t="s">
        <v>10</v>
      </c>
      <c r="C20063" s="560" t="s">
        <v>209</v>
      </c>
      <c r="D20063" s="678" t="s">
        <v>34</v>
      </c>
      <c r="E20063" s="584">
        <v>14429.25</v>
      </c>
      <c r="F20063" s="571" t="s">
        <v>13</v>
      </c>
      <c r="G20063" s="20">
        <f>SUM(A20063*E20063/100)</f>
        <v>6781.7475000000004</v>
      </c>
    </row>
    <row r="20064" spans="1:7" ht="48.75" customHeight="1">
      <c r="A20064" s="677"/>
      <c r="B20064" s="677"/>
      <c r="C20064" s="561"/>
      <c r="D20064" s="679"/>
      <c r="E20064" s="680" t="s">
        <v>35</v>
      </c>
      <c r="F20064" s="681"/>
      <c r="G20064" s="682"/>
    </row>
    <row r="20065" spans="1:7" s="200" customFormat="1">
      <c r="A20065" s="676">
        <v>540</v>
      </c>
      <c r="B20065" s="676" t="s">
        <v>39</v>
      </c>
      <c r="C20065" s="560" t="s">
        <v>210</v>
      </c>
      <c r="D20065" s="678" t="s">
        <v>264</v>
      </c>
      <c r="E20065" s="584">
        <v>30509.77</v>
      </c>
      <c r="F20065" s="571" t="s">
        <v>42</v>
      </c>
      <c r="G20065" s="20">
        <f>SUM(A20065*E20065/100)</f>
        <v>164752.758</v>
      </c>
    </row>
    <row r="20066" spans="1:7" s="200" customFormat="1" ht="168.75" customHeight="1">
      <c r="A20066" s="677"/>
      <c r="B20066" s="677"/>
      <c r="C20066" s="561"/>
      <c r="D20066" s="679"/>
      <c r="E20066" s="680" t="s">
        <v>159</v>
      </c>
      <c r="F20066" s="681"/>
      <c r="G20066" s="682"/>
    </row>
    <row r="20067" spans="1:7">
      <c r="A20067" s="674">
        <v>111</v>
      </c>
      <c r="B20067" s="674" t="s">
        <v>39</v>
      </c>
      <c r="C20067" s="676" t="s">
        <v>213</v>
      </c>
      <c r="D20067" s="678" t="s">
        <v>251</v>
      </c>
      <c r="E20067" s="584">
        <v>902.93</v>
      </c>
      <c r="F20067" s="571" t="s">
        <v>165</v>
      </c>
      <c r="G20067" s="20">
        <f>SUM(A20067*E20067)</f>
        <v>100225.23</v>
      </c>
    </row>
    <row r="20068" spans="1:7" ht="48.75" customHeight="1">
      <c r="A20068" s="675"/>
      <c r="B20068" s="675"/>
      <c r="C20068" s="677"/>
      <c r="D20068" s="679"/>
      <c r="E20068" s="680" t="s">
        <v>252</v>
      </c>
      <c r="F20068" s="681"/>
      <c r="G20068" s="682"/>
    </row>
    <row r="20069" spans="1:7">
      <c r="A20069" s="676">
        <v>279</v>
      </c>
      <c r="B20069" s="676" t="s">
        <v>39</v>
      </c>
      <c r="C20069" s="674" t="s">
        <v>272</v>
      </c>
      <c r="D20069" s="678" t="s">
        <v>64</v>
      </c>
      <c r="E20069" s="584">
        <v>829.95</v>
      </c>
      <c r="F20069" s="571" t="s">
        <v>42</v>
      </c>
      <c r="G20069" s="13">
        <f>SUM(A20069*E20069/100)</f>
        <v>2315.5605</v>
      </c>
    </row>
    <row r="20070" spans="1:7" ht="37.5" customHeight="1">
      <c r="A20070" s="677"/>
      <c r="B20070" s="677"/>
      <c r="C20070" s="675"/>
      <c r="D20070" s="679"/>
      <c r="E20070" s="680" t="s">
        <v>65</v>
      </c>
      <c r="F20070" s="681"/>
      <c r="G20070" s="682"/>
    </row>
    <row r="20071" spans="1:7">
      <c r="A20071" s="676">
        <v>858</v>
      </c>
      <c r="B20071" s="676" t="s">
        <v>39</v>
      </c>
      <c r="C20071" s="674" t="s">
        <v>286</v>
      </c>
      <c r="D20071" s="678" t="s">
        <v>1240</v>
      </c>
      <c r="E20071" s="584">
        <v>1496.28</v>
      </c>
      <c r="F20071" s="571" t="s">
        <v>42</v>
      </c>
      <c r="G20071" s="13">
        <f>SUM(A20071*E20071/100)</f>
        <v>12838.082399999999</v>
      </c>
    </row>
    <row r="20072" spans="1:7" ht="30" customHeight="1">
      <c r="A20072" s="677"/>
      <c r="B20072" s="677"/>
      <c r="C20072" s="675"/>
      <c r="D20072" s="679"/>
      <c r="E20072" s="680" t="s">
        <v>1241</v>
      </c>
      <c r="F20072" s="681"/>
      <c r="G20072" s="682"/>
    </row>
    <row r="20073" spans="1:7" ht="15" customHeight="1">
      <c r="A20073" s="674">
        <v>220</v>
      </c>
      <c r="B20073" s="674" t="s">
        <v>39</v>
      </c>
      <c r="C20073" s="676" t="s">
        <v>287</v>
      </c>
      <c r="D20073" s="678" t="s">
        <v>61</v>
      </c>
      <c r="E20073" s="584">
        <v>2116.41</v>
      </c>
      <c r="F20073" s="571" t="s">
        <v>42</v>
      </c>
      <c r="G20073" s="20">
        <f>SUM(A20073*E20073/100)</f>
        <v>4656.1019999999999</v>
      </c>
    </row>
    <row r="20074" spans="1:7" ht="29.25" customHeight="1">
      <c r="A20074" s="675"/>
      <c r="B20074" s="675"/>
      <c r="C20074" s="677"/>
      <c r="D20074" s="679"/>
      <c r="E20074" s="680" t="s">
        <v>62</v>
      </c>
      <c r="F20074" s="681"/>
      <c r="G20074" s="682"/>
    </row>
    <row r="20075" spans="1:7">
      <c r="A20075" s="676">
        <v>350</v>
      </c>
      <c r="B20075" s="676" t="s">
        <v>39</v>
      </c>
      <c r="C20075" s="674" t="s">
        <v>288</v>
      </c>
      <c r="D20075" s="678" t="s">
        <v>214</v>
      </c>
      <c r="E20075" s="584">
        <v>1270.83</v>
      </c>
      <c r="F20075" s="571" t="s">
        <v>42</v>
      </c>
      <c r="G20075" s="20">
        <f>SUM(A20075*E20075/100)</f>
        <v>4447.9049999999997</v>
      </c>
    </row>
    <row r="20076" spans="1:7" ht="40.5" customHeight="1">
      <c r="A20076" s="677"/>
      <c r="B20076" s="677"/>
      <c r="C20076" s="675"/>
      <c r="D20076" s="679"/>
      <c r="E20076" s="680" t="s">
        <v>371</v>
      </c>
      <c r="F20076" s="681"/>
      <c r="G20076" s="682"/>
    </row>
    <row r="20077" spans="1:7" ht="15" customHeight="1">
      <c r="A20077" s="674">
        <v>2</v>
      </c>
      <c r="B20077" s="674" t="s">
        <v>72</v>
      </c>
      <c r="C20077" s="676" t="s">
        <v>659</v>
      </c>
      <c r="D20077" s="678" t="s">
        <v>74</v>
      </c>
      <c r="E20077" s="584">
        <v>524.98</v>
      </c>
      <c r="F20077" s="571" t="s">
        <v>75</v>
      </c>
      <c r="G20077" s="13">
        <f>SUM(A20077*E20077)</f>
        <v>1049.96</v>
      </c>
    </row>
    <row r="20078" spans="1:7" ht="39" customHeight="1">
      <c r="A20078" s="675"/>
      <c r="B20078" s="675"/>
      <c r="C20078" s="677"/>
      <c r="D20078" s="679"/>
      <c r="E20078" s="680" t="s">
        <v>76</v>
      </c>
      <c r="F20078" s="681"/>
      <c r="G20078" s="682"/>
    </row>
    <row r="20079" spans="1:7">
      <c r="A20079" s="674">
        <v>48</v>
      </c>
      <c r="B20079" s="674" t="s">
        <v>39</v>
      </c>
      <c r="C20079" s="676" t="s">
        <v>660</v>
      </c>
      <c r="D20079" s="678" t="s">
        <v>172</v>
      </c>
      <c r="E20079" s="584">
        <v>190.72</v>
      </c>
      <c r="F20079" s="571" t="s">
        <v>165</v>
      </c>
      <c r="G20079" s="13">
        <f>SUM(A20079*E20079)</f>
        <v>9154.56</v>
      </c>
    </row>
    <row r="20080" spans="1:7" ht="39" customHeight="1">
      <c r="A20080" s="675"/>
      <c r="B20080" s="675"/>
      <c r="C20080" s="677"/>
      <c r="D20080" s="679"/>
      <c r="E20080" s="680" t="s">
        <v>173</v>
      </c>
      <c r="F20080" s="681"/>
      <c r="G20080" s="682"/>
    </row>
    <row r="20081" spans="1:7" s="30" customFormat="1" ht="30" customHeight="1">
      <c r="A20081" s="586"/>
      <c r="B20081" s="586"/>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676">
        <v>1</v>
      </c>
      <c r="B20083" s="676" t="s">
        <v>89</v>
      </c>
      <c r="C20083" s="674" t="s">
        <v>11</v>
      </c>
      <c r="D20083" s="678" t="s">
        <v>421</v>
      </c>
      <c r="E20083" s="584">
        <v>12989.21</v>
      </c>
      <c r="F20083" s="571" t="s">
        <v>111</v>
      </c>
      <c r="G20083" s="13">
        <f>SUM(A20083*E20083)</f>
        <v>12989.21</v>
      </c>
    </row>
    <row r="20084" spans="1:7" s="36" customFormat="1" ht="66" customHeight="1">
      <c r="A20084" s="677"/>
      <c r="B20084" s="677"/>
      <c r="C20084" s="675"/>
      <c r="D20084" s="679"/>
      <c r="E20084" s="680" t="s">
        <v>422</v>
      </c>
      <c r="F20084" s="681"/>
      <c r="G20084" s="682"/>
    </row>
    <row r="20085" spans="1:7" s="30" customFormat="1" ht="33" customHeight="1">
      <c r="A20085" s="3"/>
      <c r="B20085" s="3"/>
      <c r="C20085" s="586"/>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676">
        <v>1</v>
      </c>
      <c r="B20087" s="676" t="s">
        <v>89</v>
      </c>
      <c r="C20087" s="674" t="s">
        <v>11</v>
      </c>
      <c r="D20087" s="678" t="s">
        <v>1243</v>
      </c>
      <c r="E20087" s="584">
        <v>20000</v>
      </c>
      <c r="F20087" s="571" t="s">
        <v>75</v>
      </c>
      <c r="G20087" s="13">
        <f>SUM(A20087*E20087)</f>
        <v>20000</v>
      </c>
    </row>
    <row r="20088" spans="1:7" s="36" customFormat="1" ht="33" customHeight="1">
      <c r="A20088" s="677"/>
      <c r="B20088" s="677"/>
      <c r="C20088" s="675"/>
      <c r="D20088" s="679"/>
      <c r="E20088" s="680" t="s">
        <v>422</v>
      </c>
      <c r="F20088" s="681"/>
      <c r="G20088" s="682"/>
    </row>
    <row r="20089" spans="1:7" s="30" customFormat="1" ht="36.75" customHeight="1">
      <c r="A20089" s="3"/>
      <c r="B20089" s="3"/>
      <c r="C20089" s="586"/>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10" t="s">
        <v>0</v>
      </c>
      <c r="B20676" s="710"/>
      <c r="C20676" s="710"/>
      <c r="D20676" s="710"/>
      <c r="E20676" s="710"/>
      <c r="F20676" s="710"/>
      <c r="G20676" s="710"/>
    </row>
    <row r="20677" spans="1:7">
      <c r="A20677" s="711" t="s">
        <v>1</v>
      </c>
      <c r="B20677" s="711"/>
      <c r="C20677" s="711"/>
      <c r="D20677" s="711"/>
      <c r="E20677" s="711"/>
      <c r="F20677" s="711"/>
      <c r="G20677" s="711"/>
    </row>
    <row r="20678" spans="1:7" ht="28.5" customHeight="1">
      <c r="A20678" s="1" t="s">
        <v>2</v>
      </c>
      <c r="B20678" s="576"/>
      <c r="C20678" s="576"/>
      <c r="D20678" s="732" t="s">
        <v>1234</v>
      </c>
      <c r="E20678" s="732"/>
      <c r="F20678" s="732"/>
      <c r="G20678" s="732"/>
    </row>
    <row r="20679" spans="1:7" ht="30" customHeight="1">
      <c r="A20679" s="713" t="s">
        <v>3</v>
      </c>
      <c r="B20679" s="714"/>
      <c r="C20679" s="3" t="s">
        <v>4</v>
      </c>
      <c r="D20679" s="586" t="s">
        <v>5</v>
      </c>
      <c r="E20679" s="586" t="s">
        <v>6</v>
      </c>
      <c r="F20679" s="586" t="s">
        <v>7</v>
      </c>
      <c r="G20679" s="5" t="s">
        <v>8</v>
      </c>
    </row>
    <row r="20680" spans="1:7">
      <c r="A20680" s="586"/>
      <c r="B20680" s="586"/>
      <c r="C20680" s="3"/>
      <c r="D20680" s="104" t="s">
        <v>9</v>
      </c>
      <c r="E20680" s="586"/>
      <c r="F20680" s="586"/>
      <c r="G20680" s="5"/>
    </row>
    <row r="20681" spans="1:7">
      <c r="A20681" s="676">
        <v>1100</v>
      </c>
      <c r="B20681" s="676" t="s">
        <v>10</v>
      </c>
      <c r="C20681" s="674" t="s">
        <v>11</v>
      </c>
      <c r="D20681" s="678" t="s">
        <v>241</v>
      </c>
      <c r="E20681" s="584">
        <v>3176.25</v>
      </c>
      <c r="F20681" s="571" t="s">
        <v>242</v>
      </c>
      <c r="G20681" s="20">
        <f>SUM(A20681*E20681/1000)</f>
        <v>3493.875</v>
      </c>
    </row>
    <row r="20682" spans="1:7" ht="67.5" customHeight="1">
      <c r="A20682" s="677"/>
      <c r="B20682" s="677"/>
      <c r="C20682" s="675"/>
      <c r="D20682" s="679"/>
      <c r="E20682" s="680" t="s">
        <v>180</v>
      </c>
      <c r="F20682" s="681"/>
      <c r="G20682" s="682"/>
    </row>
    <row r="20683" spans="1:7" ht="15" customHeight="1">
      <c r="A20683" s="676">
        <v>275</v>
      </c>
      <c r="B20683" s="676" t="s">
        <v>10</v>
      </c>
      <c r="C20683" s="560" t="s">
        <v>15</v>
      </c>
      <c r="D20683" s="678" t="s">
        <v>12</v>
      </c>
      <c r="E20683" s="584">
        <v>8694.9500000000007</v>
      </c>
      <c r="F20683" s="571" t="s">
        <v>13</v>
      </c>
      <c r="G20683" s="13">
        <f>SUM(A20683*E20683/100)</f>
        <v>23911.112499999999</v>
      </c>
    </row>
    <row r="20684" spans="1:7" ht="45" customHeight="1">
      <c r="A20684" s="677"/>
      <c r="B20684" s="677"/>
      <c r="C20684" s="561"/>
      <c r="D20684" s="679"/>
      <c r="E20684" s="680" t="s">
        <v>14</v>
      </c>
      <c r="F20684" s="681"/>
      <c r="G20684" s="682"/>
    </row>
    <row r="20685" spans="1:7">
      <c r="A20685" s="676">
        <v>540</v>
      </c>
      <c r="B20685" s="676" t="s">
        <v>10</v>
      </c>
      <c r="C20685" s="674" t="s">
        <v>18</v>
      </c>
      <c r="D20685" s="678" t="s">
        <v>309</v>
      </c>
      <c r="E20685" s="584">
        <v>17723</v>
      </c>
      <c r="F20685" s="571" t="s">
        <v>13</v>
      </c>
      <c r="G20685" s="13">
        <f>SUM(A20685*E20685/100)</f>
        <v>95704.2</v>
      </c>
    </row>
    <row r="20686" spans="1:7" ht="47.25" customHeight="1">
      <c r="A20686" s="677"/>
      <c r="B20686" s="677"/>
      <c r="C20686" s="675"/>
      <c r="D20686" s="679"/>
      <c r="E20686" s="680" t="s">
        <v>310</v>
      </c>
      <c r="F20686" s="681"/>
      <c r="G20686" s="682"/>
    </row>
    <row r="20687" spans="1:7">
      <c r="A20687" s="676">
        <v>450</v>
      </c>
      <c r="B20687" s="676" t="s">
        <v>10</v>
      </c>
      <c r="C20687" s="674" t="s">
        <v>21</v>
      </c>
      <c r="D20687" s="678" t="s">
        <v>245</v>
      </c>
      <c r="E20687" s="584">
        <v>25320</v>
      </c>
      <c r="F20687" s="571" t="s">
        <v>13</v>
      </c>
      <c r="G20687" s="13">
        <f>SUM(A20687*E20687/100)</f>
        <v>113940</v>
      </c>
    </row>
    <row r="20688" spans="1:7" ht="42" customHeight="1">
      <c r="A20688" s="677"/>
      <c r="B20688" s="677"/>
      <c r="C20688" s="675"/>
      <c r="D20688" s="679"/>
      <c r="E20688" s="680" t="s">
        <v>303</v>
      </c>
      <c r="F20688" s="681"/>
      <c r="G20688" s="682"/>
    </row>
    <row r="20689" spans="1:7" ht="15" customHeight="1">
      <c r="A20689" s="676">
        <v>59</v>
      </c>
      <c r="B20689" s="676" t="s">
        <v>10</v>
      </c>
      <c r="C20689" s="674" t="s">
        <v>25</v>
      </c>
      <c r="D20689" s="678" t="s">
        <v>16</v>
      </c>
      <c r="E20689" s="584">
        <v>11948.36</v>
      </c>
      <c r="F20689" s="571" t="s">
        <v>13</v>
      </c>
      <c r="G20689" s="13">
        <f>SUM(A20689*E20689/100)</f>
        <v>7049.5324000000001</v>
      </c>
    </row>
    <row r="20690" spans="1:7" ht="45" customHeight="1">
      <c r="A20690" s="677"/>
      <c r="B20690" s="677"/>
      <c r="C20690" s="675"/>
      <c r="D20690" s="679"/>
      <c r="E20690" s="680" t="s">
        <v>17</v>
      </c>
      <c r="F20690" s="681"/>
      <c r="G20690" s="682"/>
    </row>
    <row r="20691" spans="1:7" ht="15" customHeight="1">
      <c r="A20691" s="700">
        <v>8.1199999999999992</v>
      </c>
      <c r="B20691" s="674" t="s">
        <v>24</v>
      </c>
      <c r="C20691" s="676" t="s">
        <v>29</v>
      </c>
      <c r="D20691" s="695" t="s">
        <v>26</v>
      </c>
      <c r="E20691" s="584">
        <v>5001.7</v>
      </c>
      <c r="F20691" s="571" t="s">
        <v>27</v>
      </c>
      <c r="G20691" s="20">
        <f>SUM(A20691*E20691)</f>
        <v>40613.803999999996</v>
      </c>
    </row>
    <row r="20692" spans="1:7" ht="80.25" customHeight="1">
      <c r="A20692" s="701"/>
      <c r="B20692" s="675"/>
      <c r="C20692" s="677"/>
      <c r="D20692" s="696"/>
      <c r="E20692" s="680" t="s">
        <v>28</v>
      </c>
      <c r="F20692" s="681"/>
      <c r="G20692" s="682"/>
    </row>
    <row r="20693" spans="1:7" s="23" customFormat="1" ht="15" customHeight="1">
      <c r="A20693" s="674">
        <v>150</v>
      </c>
      <c r="B20693" s="674" t="s">
        <v>10</v>
      </c>
      <c r="C20693" s="676" t="s">
        <v>33</v>
      </c>
      <c r="D20693" s="695" t="s">
        <v>30</v>
      </c>
      <c r="E20693" s="584">
        <v>337</v>
      </c>
      <c r="F20693" s="571" t="s">
        <v>31</v>
      </c>
      <c r="G20693" s="20">
        <f>SUM(A20693*E20693)</f>
        <v>50550</v>
      </c>
    </row>
    <row r="20694" spans="1:7" s="23" customFormat="1" ht="177.75" customHeight="1">
      <c r="A20694" s="675"/>
      <c r="B20694" s="675"/>
      <c r="C20694" s="677"/>
      <c r="D20694" s="696"/>
      <c r="E20694" s="697" t="s">
        <v>32</v>
      </c>
      <c r="F20694" s="698"/>
      <c r="G20694" s="699"/>
    </row>
    <row r="20695" spans="1:7" ht="17.25" customHeight="1">
      <c r="A20695" s="676">
        <v>1584</v>
      </c>
      <c r="B20695" s="676" t="s">
        <v>10</v>
      </c>
      <c r="C20695" s="674" t="s">
        <v>36</v>
      </c>
      <c r="D20695" s="678" t="s">
        <v>204</v>
      </c>
      <c r="E20695" s="584">
        <v>12346.65</v>
      </c>
      <c r="F20695" s="571" t="s">
        <v>13</v>
      </c>
      <c r="G20695" s="20">
        <f>SUM(A20695*E20695/100)</f>
        <v>195570.93599999999</v>
      </c>
    </row>
    <row r="20696" spans="1:7" ht="27" customHeight="1">
      <c r="A20696" s="677"/>
      <c r="B20696" s="677"/>
      <c r="C20696" s="675"/>
      <c r="D20696" s="679"/>
      <c r="E20696" s="680" t="s">
        <v>205</v>
      </c>
      <c r="F20696" s="681"/>
      <c r="G20696" s="682"/>
    </row>
    <row r="20697" spans="1:7" s="24" customFormat="1" ht="15" customHeight="1">
      <c r="A20697" s="674">
        <v>4225</v>
      </c>
      <c r="B20697" s="674" t="s">
        <v>39</v>
      </c>
      <c r="C20697" s="676" t="s">
        <v>40</v>
      </c>
      <c r="D20697" s="678" t="s">
        <v>41</v>
      </c>
      <c r="E20697" s="584">
        <v>2206.6</v>
      </c>
      <c r="F20697" s="571" t="s">
        <v>42</v>
      </c>
      <c r="G20697" s="20">
        <f>SUM(A20697*E20697/100)</f>
        <v>93228.85</v>
      </c>
    </row>
    <row r="20698" spans="1:7" s="24" customFormat="1" ht="42" customHeight="1">
      <c r="A20698" s="675"/>
      <c r="B20698" s="675"/>
      <c r="C20698" s="677"/>
      <c r="D20698" s="679"/>
      <c r="E20698" s="687" t="s">
        <v>43</v>
      </c>
      <c r="F20698" s="688"/>
      <c r="G20698" s="689"/>
    </row>
    <row r="20699" spans="1:7" s="24" customFormat="1" ht="15" customHeight="1">
      <c r="A20699" s="674">
        <v>4225</v>
      </c>
      <c r="B20699" s="674" t="s">
        <v>39</v>
      </c>
      <c r="C20699" s="676" t="s">
        <v>44</v>
      </c>
      <c r="D20699" s="678" t="s">
        <v>45</v>
      </c>
      <c r="E20699" s="571">
        <v>2197.52</v>
      </c>
      <c r="F20699" s="571" t="s">
        <v>42</v>
      </c>
      <c r="G20699" s="20">
        <f>SUM(A20699*E20699/100)</f>
        <v>92845.22</v>
      </c>
    </row>
    <row r="20700" spans="1:7" s="24" customFormat="1" ht="42.75" customHeight="1">
      <c r="A20700" s="675"/>
      <c r="B20700" s="675"/>
      <c r="C20700" s="677"/>
      <c r="D20700" s="679"/>
      <c r="E20700" s="687" t="s">
        <v>46</v>
      </c>
      <c r="F20700" s="688"/>
      <c r="G20700" s="689"/>
    </row>
    <row r="20701" spans="1:7" s="24" customFormat="1" ht="15" customHeight="1">
      <c r="A20701" s="674">
        <v>720</v>
      </c>
      <c r="B20701" s="674" t="s">
        <v>39</v>
      </c>
      <c r="C20701" s="676" t="s">
        <v>47</v>
      </c>
      <c r="D20701" s="678" t="s">
        <v>1235</v>
      </c>
      <c r="E20701" s="571">
        <v>1758.08</v>
      </c>
      <c r="F20701" s="571" t="s">
        <v>42</v>
      </c>
      <c r="G20701" s="20">
        <f>SUM(A20701*E20701/100)</f>
        <v>12658.175999999999</v>
      </c>
    </row>
    <row r="20702" spans="1:7" s="24" customFormat="1" ht="40.5" customHeight="1">
      <c r="A20702" s="675"/>
      <c r="B20702" s="675"/>
      <c r="C20702" s="677"/>
      <c r="D20702" s="679"/>
      <c r="E20702" s="687" t="s">
        <v>1236</v>
      </c>
      <c r="F20702" s="688"/>
      <c r="G20702" s="689"/>
    </row>
    <row r="20703" spans="1:7" ht="15" customHeight="1">
      <c r="A20703" s="676">
        <v>1872</v>
      </c>
      <c r="B20703" s="676" t="s">
        <v>10</v>
      </c>
      <c r="C20703" s="674" t="s">
        <v>50</v>
      </c>
      <c r="D20703" s="678" t="s">
        <v>19</v>
      </c>
      <c r="E20703" s="584">
        <v>1913.21</v>
      </c>
      <c r="F20703" s="571" t="s">
        <v>13</v>
      </c>
      <c r="G20703" s="13">
        <f>SUM(A20703*E20703/100)</f>
        <v>35815.2912</v>
      </c>
    </row>
    <row r="20704" spans="1:7" ht="29.25" customHeight="1">
      <c r="A20704" s="677"/>
      <c r="B20704" s="677"/>
      <c r="C20704" s="675"/>
      <c r="D20704" s="679"/>
      <c r="E20704" s="680" t="s">
        <v>20</v>
      </c>
      <c r="F20704" s="681"/>
      <c r="G20704" s="682"/>
    </row>
    <row r="20705" spans="1:7" ht="17.25" customHeight="1">
      <c r="A20705" s="676">
        <v>318</v>
      </c>
      <c r="B20705" s="676" t="s">
        <v>10</v>
      </c>
      <c r="C20705" s="560" t="s">
        <v>54</v>
      </c>
      <c r="D20705" s="678" t="s">
        <v>34</v>
      </c>
      <c r="E20705" s="584">
        <v>14429.25</v>
      </c>
      <c r="F20705" s="571" t="s">
        <v>13</v>
      </c>
      <c r="G20705" s="20">
        <f>SUM(A20705*E20705/100)</f>
        <v>45885.014999999999</v>
      </c>
    </row>
    <row r="20706" spans="1:7" ht="48.75" customHeight="1">
      <c r="A20706" s="677"/>
      <c r="B20706" s="677"/>
      <c r="C20706" s="561"/>
      <c r="D20706" s="679"/>
      <c r="E20706" s="680" t="s">
        <v>35</v>
      </c>
      <c r="F20706" s="681"/>
      <c r="G20706" s="682"/>
    </row>
    <row r="20707" spans="1:7" s="30" customFormat="1" ht="30" customHeight="1">
      <c r="A20707" s="586"/>
      <c r="B20707" s="586"/>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676">
        <v>75</v>
      </c>
      <c r="B20709" s="676" t="s">
        <v>107</v>
      </c>
      <c r="C20709" s="674" t="s">
        <v>11</v>
      </c>
      <c r="D20709" s="678" t="s">
        <v>421</v>
      </c>
      <c r="E20709" s="584">
        <v>136</v>
      </c>
      <c r="F20709" s="571" t="s">
        <v>111</v>
      </c>
      <c r="G20709" s="13">
        <f>SUM(A20709*E20709)</f>
        <v>10200</v>
      </c>
    </row>
    <row r="20710" spans="1:7" s="36" customFormat="1" ht="66" customHeight="1">
      <c r="A20710" s="677"/>
      <c r="B20710" s="677"/>
      <c r="C20710" s="675"/>
      <c r="D20710" s="679"/>
      <c r="E20710" s="680" t="s">
        <v>422</v>
      </c>
      <c r="F20710" s="681"/>
      <c r="G20710" s="682"/>
    </row>
    <row r="20711" spans="1:7" s="30" customFormat="1" ht="52.5" customHeight="1">
      <c r="A20711" s="3"/>
      <c r="B20711" s="3"/>
      <c r="C20711" s="586"/>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10" t="s">
        <v>0</v>
      </c>
      <c r="B21204" s="710"/>
      <c r="C21204" s="710"/>
      <c r="D21204" s="710"/>
      <c r="E21204" s="710"/>
      <c r="F21204" s="710"/>
      <c r="G21204" s="710"/>
    </row>
    <row r="21205" spans="1:7">
      <c r="A21205" s="711" t="s">
        <v>1</v>
      </c>
      <c r="B21205" s="711"/>
      <c r="C21205" s="711"/>
      <c r="D21205" s="711"/>
      <c r="E21205" s="711"/>
      <c r="F21205" s="711"/>
      <c r="G21205" s="711"/>
    </row>
    <row r="21206" spans="1:7" ht="32.25" customHeight="1">
      <c r="A21206" s="1" t="s">
        <v>2</v>
      </c>
      <c r="B21206" s="576"/>
      <c r="C21206" s="576"/>
      <c r="D21206" s="732" t="s">
        <v>1233</v>
      </c>
      <c r="E21206" s="732"/>
      <c r="F21206" s="732"/>
      <c r="G21206" s="732"/>
    </row>
    <row r="21207" spans="1:7" ht="30" customHeight="1">
      <c r="A21207" s="713" t="s">
        <v>3</v>
      </c>
      <c r="B21207" s="714"/>
      <c r="C21207" s="3" t="s">
        <v>4</v>
      </c>
      <c r="D21207" s="586" t="s">
        <v>5</v>
      </c>
      <c r="E21207" s="586" t="s">
        <v>6</v>
      </c>
      <c r="F21207" s="586" t="s">
        <v>7</v>
      </c>
      <c r="G21207" s="5" t="s">
        <v>8</v>
      </c>
    </row>
    <row r="21208" spans="1:7">
      <c r="A21208" s="586"/>
      <c r="B21208" s="586"/>
      <c r="C21208" s="3"/>
      <c r="D21208" s="104" t="s">
        <v>9</v>
      </c>
      <c r="E21208" s="586"/>
      <c r="F21208" s="586"/>
      <c r="G21208" s="5"/>
    </row>
    <row r="21209" spans="1:7" s="25" customFormat="1">
      <c r="A21209" s="674">
        <v>107</v>
      </c>
      <c r="B21209" s="674" t="s">
        <v>10</v>
      </c>
      <c r="C21209" s="676" t="s">
        <v>11</v>
      </c>
      <c r="D21209" s="678" t="s">
        <v>146</v>
      </c>
      <c r="E21209" s="584">
        <v>3327.5</v>
      </c>
      <c r="F21209" s="571" t="s">
        <v>147</v>
      </c>
      <c r="G21209" s="20">
        <f>SUM(A21209*E21209/100)</f>
        <v>3560.4250000000002</v>
      </c>
    </row>
    <row r="21210" spans="1:7" s="25" customFormat="1" ht="29.25" customHeight="1">
      <c r="A21210" s="675"/>
      <c r="B21210" s="675"/>
      <c r="C21210" s="677"/>
      <c r="D21210" s="679"/>
      <c r="E21210" s="680" t="s">
        <v>148</v>
      </c>
      <c r="F21210" s="681"/>
      <c r="G21210" s="682"/>
    </row>
    <row r="21211" spans="1:7" s="24" customFormat="1" ht="16.5" customHeight="1">
      <c r="A21211" s="674">
        <v>852</v>
      </c>
      <c r="B21211" s="674" t="s">
        <v>39</v>
      </c>
      <c r="C21211" s="676" t="s">
        <v>15</v>
      </c>
      <c r="D21211" s="678" t="s">
        <v>149</v>
      </c>
      <c r="E21211" s="584">
        <v>121</v>
      </c>
      <c r="F21211" s="571" t="s">
        <v>42</v>
      </c>
      <c r="G21211" s="20">
        <f>SUM(A21211*E21211/100)</f>
        <v>1030.92</v>
      </c>
    </row>
    <row r="21212" spans="1:7" s="24" customFormat="1" ht="16.5" customHeight="1">
      <c r="A21212" s="675"/>
      <c r="B21212" s="675"/>
      <c r="C21212" s="677"/>
      <c r="D21212" s="679"/>
      <c r="E21212" s="687" t="s">
        <v>150</v>
      </c>
      <c r="F21212" s="688"/>
      <c r="G21212" s="689"/>
    </row>
    <row r="21213" spans="1:7" s="25" customFormat="1">
      <c r="A21213" s="674">
        <v>1286</v>
      </c>
      <c r="B21213" s="674" t="s">
        <v>39</v>
      </c>
      <c r="C21213" s="676" t="s">
        <v>18</v>
      </c>
      <c r="D21213" s="678" t="s">
        <v>151</v>
      </c>
      <c r="E21213" s="584">
        <v>660</v>
      </c>
      <c r="F21213" s="571" t="s">
        <v>42</v>
      </c>
      <c r="G21213" s="20">
        <f>SUM(A21213*E21213/100)</f>
        <v>8487.6</v>
      </c>
    </row>
    <row r="21214" spans="1:7" s="25" customFormat="1" ht="27.75" customHeight="1">
      <c r="A21214" s="675"/>
      <c r="B21214" s="675"/>
      <c r="C21214" s="677"/>
      <c r="D21214" s="679"/>
      <c r="E21214" s="687" t="s">
        <v>152</v>
      </c>
      <c r="F21214" s="688"/>
      <c r="G21214" s="689"/>
    </row>
    <row r="21215" spans="1:7" s="24" customFormat="1" ht="15" customHeight="1">
      <c r="A21215" s="674">
        <v>1286</v>
      </c>
      <c r="B21215" s="674" t="s">
        <v>39</v>
      </c>
      <c r="C21215" s="676" t="s">
        <v>21</v>
      </c>
      <c r="D21215" s="678" t="s">
        <v>41</v>
      </c>
      <c r="E21215" s="584">
        <v>2206.6</v>
      </c>
      <c r="F21215" s="571" t="s">
        <v>42</v>
      </c>
      <c r="G21215" s="20">
        <f>SUM(A21215*E21215/100)</f>
        <v>28376.876</v>
      </c>
    </row>
    <row r="21216" spans="1:7" s="24" customFormat="1" ht="27" customHeight="1">
      <c r="A21216" s="675"/>
      <c r="B21216" s="675"/>
      <c r="C21216" s="677"/>
      <c r="D21216" s="679"/>
      <c r="E21216" s="687" t="s">
        <v>43</v>
      </c>
      <c r="F21216" s="688"/>
      <c r="G21216" s="689"/>
    </row>
    <row r="21217" spans="1:7" s="24" customFormat="1" ht="15" customHeight="1">
      <c r="A21217" s="674">
        <v>1286</v>
      </c>
      <c r="B21217" s="674" t="s">
        <v>39</v>
      </c>
      <c r="C21217" s="676" t="s">
        <v>25</v>
      </c>
      <c r="D21217" s="678" t="s">
        <v>45</v>
      </c>
      <c r="E21217" s="571">
        <v>2197.52</v>
      </c>
      <c r="F21217" s="571" t="s">
        <v>42</v>
      </c>
      <c r="G21217" s="20">
        <f>SUM(A21217*E21217/100)</f>
        <v>28260.107200000002</v>
      </c>
    </row>
    <row r="21218" spans="1:7" s="24" customFormat="1" ht="27.75" customHeight="1">
      <c r="A21218" s="675"/>
      <c r="B21218" s="675"/>
      <c r="C21218" s="677"/>
      <c r="D21218" s="679"/>
      <c r="E21218" s="687" t="s">
        <v>46</v>
      </c>
      <c r="F21218" s="688"/>
      <c r="G21218" s="689"/>
    </row>
    <row r="21219" spans="1:7" ht="51.75" customHeight="1">
      <c r="A21219" s="558"/>
      <c r="B21219" s="558"/>
      <c r="C21219" s="560" t="s">
        <v>29</v>
      </c>
      <c r="D21219" s="562" t="s">
        <v>153</v>
      </c>
      <c r="E21219" s="704"/>
      <c r="F21219" s="705"/>
      <c r="G21219" s="706"/>
    </row>
    <row r="21220" spans="1:7">
      <c r="A21220" s="676">
        <v>626</v>
      </c>
      <c r="B21220" s="676" t="s">
        <v>39</v>
      </c>
      <c r="C21220" s="674" t="s">
        <v>154</v>
      </c>
      <c r="D21220" s="678" t="s">
        <v>158</v>
      </c>
      <c r="E21220" s="584">
        <v>3275.5</v>
      </c>
      <c r="F21220" s="571" t="s">
        <v>42</v>
      </c>
      <c r="G21220" s="20">
        <f>SUM(A21220*E21220/100)</f>
        <v>20504.63</v>
      </c>
    </row>
    <row r="21221" spans="1:7" ht="24.75" customHeight="1">
      <c r="A21221" s="677"/>
      <c r="B21221" s="677"/>
      <c r="C21221" s="675"/>
      <c r="D21221" s="679"/>
      <c r="E21221" s="680" t="s">
        <v>159</v>
      </c>
      <c r="F21221" s="681"/>
      <c r="G21221" s="682"/>
    </row>
    <row r="21222" spans="1:7" s="25" customFormat="1">
      <c r="A21222" s="674">
        <v>24</v>
      </c>
      <c r="B21222" s="674" t="s">
        <v>39</v>
      </c>
      <c r="C21222" s="676" t="s">
        <v>33</v>
      </c>
      <c r="D21222" s="678" t="s">
        <v>164</v>
      </c>
      <c r="E21222" s="584">
        <v>1273.76</v>
      </c>
      <c r="F21222" s="571" t="s">
        <v>165</v>
      </c>
      <c r="G21222" s="20">
        <f>SUM(A21222*E21222)</f>
        <v>30570.239999999998</v>
      </c>
    </row>
    <row r="21223" spans="1:7" s="25" customFormat="1" ht="66.75" customHeight="1">
      <c r="A21223" s="675"/>
      <c r="B21223" s="675"/>
      <c r="C21223" s="677"/>
      <c r="D21223" s="679"/>
      <c r="E21223" s="680" t="s">
        <v>166</v>
      </c>
      <c r="F21223" s="681"/>
      <c r="G21223" s="682"/>
    </row>
    <row r="21224" spans="1:7">
      <c r="A21224" s="674">
        <v>968</v>
      </c>
      <c r="B21224" s="674" t="s">
        <v>39</v>
      </c>
      <c r="C21224" s="676" t="s">
        <v>36</v>
      </c>
      <c r="D21224" s="731" t="s">
        <v>300</v>
      </c>
      <c r="E21224" s="583">
        <v>1043.9000000000001</v>
      </c>
      <c r="F21224" s="561" t="s">
        <v>42</v>
      </c>
      <c r="G21224" s="20">
        <f>SUM(A21224*E21224/100)</f>
        <v>10104.952000000001</v>
      </c>
    </row>
    <row r="21225" spans="1:7" ht="27" customHeight="1">
      <c r="A21225" s="675"/>
      <c r="B21225" s="675"/>
      <c r="C21225" s="677"/>
      <c r="D21225" s="679"/>
      <c r="E21225" s="680" t="s">
        <v>301</v>
      </c>
      <c r="F21225" s="681"/>
      <c r="G21225" s="682"/>
    </row>
    <row r="21226" spans="1:7">
      <c r="A21226" s="674">
        <v>192</v>
      </c>
      <c r="B21226" s="674" t="s">
        <v>39</v>
      </c>
      <c r="C21226" s="676" t="s">
        <v>40</v>
      </c>
      <c r="D21226" s="678" t="s">
        <v>170</v>
      </c>
      <c r="E21226" s="584">
        <v>1160.06</v>
      </c>
      <c r="F21226" s="571" t="s">
        <v>42</v>
      </c>
      <c r="G21226" s="13">
        <f>SUM(A21226*E21226/100)</f>
        <v>2227.3152</v>
      </c>
    </row>
    <row r="21227" spans="1:7" ht="30.75" customHeight="1">
      <c r="A21227" s="675"/>
      <c r="B21227" s="675"/>
      <c r="C21227" s="677"/>
      <c r="D21227" s="679"/>
      <c r="E21227" s="680" t="s">
        <v>171</v>
      </c>
      <c r="F21227" s="681"/>
      <c r="G21227" s="682"/>
    </row>
    <row r="21228" spans="1:7" s="200" customFormat="1">
      <c r="A21228" s="676">
        <v>2100</v>
      </c>
      <c r="B21228" s="676" t="s">
        <v>39</v>
      </c>
      <c r="C21228" s="560" t="s">
        <v>44</v>
      </c>
      <c r="D21228" s="678" t="s">
        <v>1216</v>
      </c>
      <c r="E21228" s="584">
        <v>5310.35</v>
      </c>
      <c r="F21228" s="571" t="s">
        <v>42</v>
      </c>
      <c r="G21228" s="20">
        <f>SUM(A21228*E21228/100)</f>
        <v>111517.35</v>
      </c>
    </row>
    <row r="21229" spans="1:7" s="200" customFormat="1" ht="41.25" customHeight="1">
      <c r="A21229" s="677"/>
      <c r="B21229" s="677"/>
      <c r="C21229" s="561"/>
      <c r="D21229" s="679"/>
      <c r="E21229" s="680" t="s">
        <v>1217</v>
      </c>
      <c r="F21229" s="681"/>
      <c r="G21229" s="682"/>
    </row>
    <row r="21230" spans="1:7" s="200" customFormat="1">
      <c r="A21230" s="676">
        <v>164</v>
      </c>
      <c r="B21230" s="676" t="s">
        <v>39</v>
      </c>
      <c r="C21230" s="560" t="s">
        <v>47</v>
      </c>
      <c r="D21230" s="678" t="s">
        <v>264</v>
      </c>
      <c r="E21230" s="584">
        <v>30509.77</v>
      </c>
      <c r="F21230" s="571" t="s">
        <v>42</v>
      </c>
      <c r="G21230" s="20">
        <f>SUM(A21230*E21230/100)</f>
        <v>50036.022800000006</v>
      </c>
    </row>
    <row r="21231" spans="1:7" s="200" customFormat="1" ht="126.75" customHeight="1">
      <c r="A21231" s="677"/>
      <c r="B21231" s="677"/>
      <c r="C21231" s="561"/>
      <c r="D21231" s="679"/>
      <c r="E21231" s="680" t="s">
        <v>159</v>
      </c>
      <c r="F21231" s="681"/>
      <c r="G21231" s="682"/>
    </row>
    <row r="21232" spans="1:7">
      <c r="A21232" s="674">
        <v>120</v>
      </c>
      <c r="B21232" s="674" t="s">
        <v>39</v>
      </c>
      <c r="C21232" s="676" t="s">
        <v>50</v>
      </c>
      <c r="D21232" s="678" t="s">
        <v>172</v>
      </c>
      <c r="E21232" s="584">
        <v>190.72</v>
      </c>
      <c r="F21232" s="571" t="s">
        <v>165</v>
      </c>
      <c r="G21232" s="13">
        <f>SUM(A21232*E21232)</f>
        <v>22886.400000000001</v>
      </c>
    </row>
    <row r="21233" spans="1:7" ht="39" customHeight="1">
      <c r="A21233" s="675"/>
      <c r="B21233" s="675"/>
      <c r="C21233" s="677"/>
      <c r="D21233" s="679"/>
      <c r="E21233" s="680" t="s">
        <v>173</v>
      </c>
      <c r="F21233" s="681"/>
      <c r="G21233" s="682"/>
    </row>
    <row r="21234" spans="1:7" s="25" customFormat="1">
      <c r="A21234" s="674">
        <v>1430</v>
      </c>
      <c r="B21234" s="674" t="s">
        <v>39</v>
      </c>
      <c r="C21234" s="676" t="s">
        <v>54</v>
      </c>
      <c r="D21234" s="678" t="s">
        <v>206</v>
      </c>
      <c r="E21234" s="584">
        <v>859.9</v>
      </c>
      <c r="F21234" s="571" t="s">
        <v>52</v>
      </c>
      <c r="G21234" s="20">
        <f>SUM(A21234*E21234/100)</f>
        <v>12296.57</v>
      </c>
    </row>
    <row r="21235" spans="1:7" s="25" customFormat="1" ht="28.5" customHeight="1">
      <c r="A21235" s="675"/>
      <c r="B21235" s="675"/>
      <c r="C21235" s="677"/>
      <c r="D21235" s="679"/>
      <c r="E21235" s="680" t="s">
        <v>207</v>
      </c>
      <c r="F21235" s="681"/>
      <c r="G21235" s="682"/>
    </row>
    <row r="21236" spans="1:7" ht="34.5" customHeight="1">
      <c r="A21236" s="574"/>
      <c r="B21236" s="575"/>
      <c r="C21236" s="3"/>
      <c r="D21236" s="91"/>
      <c r="E21236" s="586"/>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10" t="s">
        <v>0</v>
      </c>
      <c r="B21808" s="710"/>
      <c r="C21808" s="710"/>
      <c r="D21808" s="710"/>
      <c r="E21808" s="710"/>
      <c r="F21808" s="710"/>
      <c r="G21808" s="710"/>
    </row>
    <row r="21809" spans="1:7">
      <c r="A21809" s="711" t="s">
        <v>1</v>
      </c>
      <c r="B21809" s="711"/>
      <c r="C21809" s="711"/>
      <c r="D21809" s="711"/>
      <c r="E21809" s="711"/>
      <c r="F21809" s="711"/>
      <c r="G21809" s="711"/>
    </row>
    <row r="21810" spans="1:7" ht="32.25" customHeight="1">
      <c r="A21810" s="1" t="s">
        <v>2</v>
      </c>
      <c r="B21810" s="576"/>
      <c r="C21810" s="576"/>
      <c r="D21810" s="732" t="s">
        <v>1232</v>
      </c>
      <c r="E21810" s="732"/>
      <c r="F21810" s="732"/>
      <c r="G21810" s="732"/>
    </row>
    <row r="21811" spans="1:7" ht="30" customHeight="1">
      <c r="A21811" s="713" t="s">
        <v>3</v>
      </c>
      <c r="B21811" s="714"/>
      <c r="C21811" s="3" t="s">
        <v>4</v>
      </c>
      <c r="D21811" s="586" t="s">
        <v>5</v>
      </c>
      <c r="E21811" s="586" t="s">
        <v>6</v>
      </c>
      <c r="F21811" s="586" t="s">
        <v>7</v>
      </c>
      <c r="G21811" s="5" t="s">
        <v>8</v>
      </c>
    </row>
    <row r="21812" spans="1:7">
      <c r="A21812" s="586"/>
      <c r="B21812" s="586"/>
      <c r="C21812" s="3"/>
      <c r="D21812" s="104" t="s">
        <v>9</v>
      </c>
      <c r="E21812" s="586"/>
      <c r="F21812" s="586"/>
      <c r="G21812" s="5"/>
    </row>
    <row r="21813" spans="1:7" s="25" customFormat="1">
      <c r="A21813" s="674">
        <v>122</v>
      </c>
      <c r="B21813" s="674" t="s">
        <v>10</v>
      </c>
      <c r="C21813" s="676" t="s">
        <v>11</v>
      </c>
      <c r="D21813" s="678" t="s">
        <v>146</v>
      </c>
      <c r="E21813" s="584">
        <v>3327.5</v>
      </c>
      <c r="F21813" s="571" t="s">
        <v>147</v>
      </c>
      <c r="G21813" s="20">
        <f>SUM(A21813*E21813/100)</f>
        <v>4059.55</v>
      </c>
    </row>
    <row r="21814" spans="1:7" s="25" customFormat="1" ht="29.25" customHeight="1">
      <c r="A21814" s="675"/>
      <c r="B21814" s="675"/>
      <c r="C21814" s="677"/>
      <c r="D21814" s="679"/>
      <c r="E21814" s="680" t="s">
        <v>148</v>
      </c>
      <c r="F21814" s="681"/>
      <c r="G21814" s="682"/>
    </row>
    <row r="21815" spans="1:7" s="36" customFormat="1">
      <c r="A21815" s="674">
        <v>3</v>
      </c>
      <c r="B21815" s="674" t="s">
        <v>72</v>
      </c>
      <c r="C21815" s="676" t="s">
        <v>15</v>
      </c>
      <c r="D21815" s="678" t="s">
        <v>274</v>
      </c>
      <c r="E21815" s="584">
        <v>142.18</v>
      </c>
      <c r="F21815" s="571" t="s">
        <v>75</v>
      </c>
      <c r="G21815" s="20">
        <f>SUM(A21815*E21815)</f>
        <v>426.54</v>
      </c>
    </row>
    <row r="21816" spans="1:7" s="36" customFormat="1" ht="34.5" customHeight="1">
      <c r="A21816" s="675"/>
      <c r="B21816" s="675"/>
      <c r="C21816" s="677"/>
      <c r="D21816" s="679"/>
      <c r="E21816" s="680" t="s">
        <v>275</v>
      </c>
      <c r="F21816" s="681"/>
      <c r="G21816" s="682"/>
    </row>
    <row r="21817" spans="1:7" s="24" customFormat="1" ht="15" customHeight="1">
      <c r="A21817" s="674">
        <v>1253</v>
      </c>
      <c r="B21817" s="674" t="s">
        <v>39</v>
      </c>
      <c r="C21817" s="676" t="s">
        <v>18</v>
      </c>
      <c r="D21817" s="678" t="s">
        <v>41</v>
      </c>
      <c r="E21817" s="584">
        <v>2206.6</v>
      </c>
      <c r="F21817" s="571" t="s">
        <v>42</v>
      </c>
      <c r="G21817" s="20">
        <f>SUM(A21817*E21817/100)</f>
        <v>27648.697999999997</v>
      </c>
    </row>
    <row r="21818" spans="1:7" s="24" customFormat="1" ht="27" customHeight="1">
      <c r="A21818" s="675"/>
      <c r="B21818" s="675"/>
      <c r="C21818" s="677"/>
      <c r="D21818" s="679"/>
      <c r="E21818" s="687" t="s">
        <v>43</v>
      </c>
      <c r="F21818" s="688"/>
      <c r="G21818" s="689"/>
    </row>
    <row r="21819" spans="1:7" s="24" customFormat="1" ht="15" customHeight="1">
      <c r="A21819" s="674">
        <v>1253</v>
      </c>
      <c r="B21819" s="674" t="s">
        <v>39</v>
      </c>
      <c r="C21819" s="676" t="s">
        <v>21</v>
      </c>
      <c r="D21819" s="678" t="s">
        <v>45</v>
      </c>
      <c r="E21819" s="571">
        <v>2197.52</v>
      </c>
      <c r="F21819" s="571" t="s">
        <v>42</v>
      </c>
      <c r="G21819" s="20">
        <f>SUM(A21819*E21819/100)</f>
        <v>27534.925600000002</v>
      </c>
    </row>
    <row r="21820" spans="1:7" s="24" customFormat="1" ht="27.75" customHeight="1">
      <c r="A21820" s="675"/>
      <c r="B21820" s="675"/>
      <c r="C21820" s="677"/>
      <c r="D21820" s="679"/>
      <c r="E21820" s="687" t="s">
        <v>46</v>
      </c>
      <c r="F21820" s="688"/>
      <c r="G21820" s="689"/>
    </row>
    <row r="21821" spans="1:7" s="25" customFormat="1">
      <c r="A21821" s="674">
        <v>48</v>
      </c>
      <c r="B21821" s="674" t="s">
        <v>39</v>
      </c>
      <c r="C21821" s="676" t="s">
        <v>25</v>
      </c>
      <c r="D21821" s="678" t="s">
        <v>164</v>
      </c>
      <c r="E21821" s="584">
        <v>1273.76</v>
      </c>
      <c r="F21821" s="571" t="s">
        <v>165</v>
      </c>
      <c r="G21821" s="20">
        <f>SUM(A21821*E21821)</f>
        <v>61140.479999999996</v>
      </c>
    </row>
    <row r="21822" spans="1:7" s="25" customFormat="1" ht="61.5" customHeight="1">
      <c r="A21822" s="675"/>
      <c r="B21822" s="675"/>
      <c r="C21822" s="677"/>
      <c r="D21822" s="679"/>
      <c r="E21822" s="680" t="s">
        <v>166</v>
      </c>
      <c r="F21822" s="681"/>
      <c r="G21822" s="682"/>
    </row>
    <row r="21823" spans="1:7" s="200" customFormat="1">
      <c r="A21823" s="676">
        <v>1077</v>
      </c>
      <c r="B21823" s="676" t="s">
        <v>39</v>
      </c>
      <c r="C21823" s="560" t="s">
        <v>29</v>
      </c>
      <c r="D21823" s="678" t="s">
        <v>1216</v>
      </c>
      <c r="E21823" s="584">
        <v>5310.35</v>
      </c>
      <c r="F21823" s="571" t="s">
        <v>42</v>
      </c>
      <c r="G21823" s="20">
        <f>SUM(A21823*E21823/100)</f>
        <v>57192.469499999999</v>
      </c>
    </row>
    <row r="21824" spans="1:7" s="200" customFormat="1" ht="41.25" customHeight="1">
      <c r="A21824" s="677"/>
      <c r="B21824" s="677"/>
      <c r="C21824" s="561"/>
      <c r="D21824" s="679"/>
      <c r="E21824" s="680" t="s">
        <v>1217</v>
      </c>
      <c r="F21824" s="681"/>
      <c r="G21824" s="682"/>
    </row>
    <row r="21825" spans="1:7" ht="17.25" customHeight="1">
      <c r="A21825" s="676">
        <v>124</v>
      </c>
      <c r="B21825" s="676" t="s">
        <v>10</v>
      </c>
      <c r="C21825" s="560" t="s">
        <v>33</v>
      </c>
      <c r="D21825" s="678" t="s">
        <v>34</v>
      </c>
      <c r="E21825" s="584">
        <v>14429.25</v>
      </c>
      <c r="F21825" s="571" t="s">
        <v>13</v>
      </c>
      <c r="G21825" s="20">
        <f>SUM(A21825*E21825/100)</f>
        <v>17892.27</v>
      </c>
    </row>
    <row r="21826" spans="1:7" ht="48.75" customHeight="1">
      <c r="A21826" s="677"/>
      <c r="B21826" s="677"/>
      <c r="C21826" s="561"/>
      <c r="D21826" s="679"/>
      <c r="E21826" s="680" t="s">
        <v>35</v>
      </c>
      <c r="F21826" s="681"/>
      <c r="G21826" s="682"/>
    </row>
    <row r="21827" spans="1:7" s="200" customFormat="1">
      <c r="A21827" s="676">
        <v>110</v>
      </c>
      <c r="B21827" s="676" t="s">
        <v>39</v>
      </c>
      <c r="C21827" s="560" t="s">
        <v>36</v>
      </c>
      <c r="D21827" s="678" t="s">
        <v>264</v>
      </c>
      <c r="E21827" s="584">
        <v>30509.77</v>
      </c>
      <c r="F21827" s="571" t="s">
        <v>42</v>
      </c>
      <c r="G21827" s="20">
        <f>SUM(A21827*E21827/100)</f>
        <v>33560.747000000003</v>
      </c>
    </row>
    <row r="21828" spans="1:7" s="200" customFormat="1" ht="126.75" customHeight="1">
      <c r="A21828" s="677"/>
      <c r="B21828" s="677"/>
      <c r="C21828" s="561"/>
      <c r="D21828" s="679"/>
      <c r="E21828" s="680" t="s">
        <v>159</v>
      </c>
      <c r="F21828" s="681"/>
      <c r="G21828" s="682"/>
    </row>
    <row r="21829" spans="1:7" ht="51">
      <c r="A21829" s="558"/>
      <c r="B21829" s="558"/>
      <c r="C21829" s="560" t="s">
        <v>40</v>
      </c>
      <c r="D21829" s="562" t="s">
        <v>153</v>
      </c>
      <c r="E21829" s="704"/>
      <c r="F21829" s="705"/>
      <c r="G21829" s="706"/>
    </row>
    <row r="21830" spans="1:7">
      <c r="A21830" s="676">
        <v>40</v>
      </c>
      <c r="B21830" s="676" t="s">
        <v>39</v>
      </c>
      <c r="C21830" s="674" t="s">
        <v>154</v>
      </c>
      <c r="D21830" s="678" t="s">
        <v>331</v>
      </c>
      <c r="E21830" s="584">
        <v>4411.82</v>
      </c>
      <c r="F21830" s="571" t="s">
        <v>42</v>
      </c>
      <c r="G21830" s="20">
        <f>SUM(A21830*E21830/100)</f>
        <v>1764.7279999999998</v>
      </c>
    </row>
    <row r="21831" spans="1:7" ht="27.75" customHeight="1">
      <c r="A21831" s="677"/>
      <c r="B21831" s="677"/>
      <c r="C21831" s="675"/>
      <c r="D21831" s="679"/>
      <c r="E21831" s="680" t="s">
        <v>332</v>
      </c>
      <c r="F21831" s="681"/>
      <c r="G21831" s="682"/>
    </row>
    <row r="21832" spans="1:7">
      <c r="A21832" s="674">
        <v>48</v>
      </c>
      <c r="B21832" s="674" t="s">
        <v>39</v>
      </c>
      <c r="C21832" s="676" t="s">
        <v>44</v>
      </c>
      <c r="D21832" s="678" t="s">
        <v>172</v>
      </c>
      <c r="E21832" s="584">
        <v>190.72</v>
      </c>
      <c r="F21832" s="571" t="s">
        <v>165</v>
      </c>
      <c r="G21832" s="13">
        <f>SUM(A21832*E21832)</f>
        <v>9154.56</v>
      </c>
    </row>
    <row r="21833" spans="1:7" ht="39" customHeight="1">
      <c r="A21833" s="675"/>
      <c r="B21833" s="675"/>
      <c r="C21833" s="677"/>
      <c r="D21833" s="679"/>
      <c r="E21833" s="680" t="s">
        <v>173</v>
      </c>
      <c r="F21833" s="681"/>
      <c r="G21833" s="682"/>
    </row>
    <row r="21834" spans="1:7">
      <c r="A21834" s="674">
        <v>108</v>
      </c>
      <c r="B21834" s="674" t="s">
        <v>39</v>
      </c>
      <c r="C21834" s="676" t="s">
        <v>47</v>
      </c>
      <c r="D21834" s="678" t="s">
        <v>280</v>
      </c>
      <c r="E21834" s="584">
        <v>25293.42</v>
      </c>
      <c r="F21834" s="571" t="s">
        <v>42</v>
      </c>
      <c r="G21834" s="20">
        <f>SUM(A21834*E21834/100)</f>
        <v>27316.893599999999</v>
      </c>
    </row>
    <row r="21835" spans="1:7" ht="40.5" customHeight="1">
      <c r="A21835" s="675"/>
      <c r="B21835" s="675"/>
      <c r="C21835" s="677"/>
      <c r="D21835" s="679"/>
      <c r="E21835" s="680" t="s">
        <v>281</v>
      </c>
      <c r="F21835" s="681"/>
      <c r="G21835" s="682"/>
    </row>
    <row r="21836" spans="1:7">
      <c r="A21836" s="674">
        <v>42</v>
      </c>
      <c r="B21836" s="674" t="s">
        <v>107</v>
      </c>
      <c r="C21836" s="674" t="s">
        <v>50</v>
      </c>
      <c r="D21836" s="678" t="s">
        <v>282</v>
      </c>
      <c r="E21836" s="584">
        <v>104.22</v>
      </c>
      <c r="F21836" s="571" t="s">
        <v>111</v>
      </c>
      <c r="G21836" s="20">
        <f>SUM(A21836*E21836)</f>
        <v>4377.24</v>
      </c>
    </row>
    <row r="21837" spans="1:7" ht="77.25" customHeight="1">
      <c r="A21837" s="675"/>
      <c r="B21837" s="675"/>
      <c r="C21837" s="675"/>
      <c r="D21837" s="679"/>
      <c r="E21837" s="680" t="s">
        <v>283</v>
      </c>
      <c r="F21837" s="681"/>
      <c r="G21837" s="682"/>
    </row>
    <row r="21838" spans="1:7">
      <c r="A21838" s="674">
        <v>3975</v>
      </c>
      <c r="B21838" s="674" t="s">
        <v>39</v>
      </c>
      <c r="C21838" s="676" t="s">
        <v>54</v>
      </c>
      <c r="D21838" s="731" t="s">
        <v>300</v>
      </c>
      <c r="E21838" s="583">
        <v>1043.9000000000001</v>
      </c>
      <c r="F21838" s="561" t="s">
        <v>42</v>
      </c>
      <c r="G21838" s="20">
        <f>SUM(A21838*E21838/100)</f>
        <v>41495.025000000001</v>
      </c>
    </row>
    <row r="21839" spans="1:7" ht="42.75" customHeight="1">
      <c r="A21839" s="675"/>
      <c r="B21839" s="675"/>
      <c r="C21839" s="677"/>
      <c r="D21839" s="679"/>
      <c r="E21839" s="680" t="s">
        <v>301</v>
      </c>
      <c r="F21839" s="681"/>
      <c r="G21839" s="682"/>
    </row>
    <row r="21840" spans="1:7">
      <c r="A21840" s="676">
        <v>268</v>
      </c>
      <c r="B21840" s="676" t="s">
        <v>39</v>
      </c>
      <c r="C21840" s="674" t="s">
        <v>57</v>
      </c>
      <c r="D21840" s="678" t="s">
        <v>214</v>
      </c>
      <c r="E21840" s="584">
        <v>1270.83</v>
      </c>
      <c r="F21840" s="571" t="s">
        <v>42</v>
      </c>
      <c r="G21840" s="20">
        <f>SUM(A21840*E21840/100)</f>
        <v>3405.8244</v>
      </c>
    </row>
    <row r="21841" spans="1:7" ht="40.5" customHeight="1">
      <c r="A21841" s="677"/>
      <c r="B21841" s="677"/>
      <c r="C21841" s="675"/>
      <c r="D21841" s="679"/>
      <c r="E21841" s="680" t="s">
        <v>371</v>
      </c>
      <c r="F21841" s="681"/>
      <c r="G21841" s="682"/>
    </row>
    <row r="21842" spans="1:7" ht="15" customHeight="1">
      <c r="A21842" s="674">
        <v>2</v>
      </c>
      <c r="B21842" s="674" t="s">
        <v>72</v>
      </c>
      <c r="C21842" s="676" t="s">
        <v>60</v>
      </c>
      <c r="D21842" s="678" t="s">
        <v>74</v>
      </c>
      <c r="E21842" s="584">
        <v>524.98</v>
      </c>
      <c r="F21842" s="571" t="s">
        <v>75</v>
      </c>
      <c r="G21842" s="13">
        <f>SUM(A21842*E21842)</f>
        <v>1049.96</v>
      </c>
    </row>
    <row r="21843" spans="1:7" ht="39" customHeight="1">
      <c r="A21843" s="675"/>
      <c r="B21843" s="675"/>
      <c r="C21843" s="677"/>
      <c r="D21843" s="679"/>
      <c r="E21843" s="680" t="s">
        <v>76</v>
      </c>
      <c r="F21843" s="681"/>
      <c r="G21843" s="682"/>
    </row>
    <row r="21844" spans="1:7">
      <c r="A21844" s="676">
        <v>904</v>
      </c>
      <c r="B21844" s="676" t="s">
        <v>39</v>
      </c>
      <c r="C21844" s="674" t="s">
        <v>63</v>
      </c>
      <c r="D21844" s="678" t="s">
        <v>214</v>
      </c>
      <c r="E21844" s="584">
        <v>1270.83</v>
      </c>
      <c r="F21844" s="571" t="s">
        <v>42</v>
      </c>
      <c r="G21844" s="20">
        <f>SUM(A21844*E21844/100)</f>
        <v>11488.303199999998</v>
      </c>
    </row>
    <row r="21845" spans="1:7" ht="40.5" customHeight="1">
      <c r="A21845" s="677"/>
      <c r="B21845" s="677"/>
      <c r="C21845" s="675"/>
      <c r="D21845" s="679"/>
      <c r="E21845" s="680" t="s">
        <v>371</v>
      </c>
      <c r="F21845" s="681"/>
      <c r="G21845" s="682"/>
    </row>
    <row r="21846" spans="1:7" ht="38.25" customHeight="1">
      <c r="A21846" s="586"/>
      <c r="B21846" s="586"/>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10" t="s">
        <v>0</v>
      </c>
      <c r="B21882" s="710"/>
      <c r="C21882" s="710"/>
      <c r="D21882" s="710"/>
      <c r="E21882" s="710"/>
      <c r="F21882" s="710"/>
      <c r="G21882" s="710"/>
    </row>
    <row r="21883" spans="1:7">
      <c r="A21883" s="711" t="s">
        <v>1</v>
      </c>
      <c r="B21883" s="711"/>
      <c r="C21883" s="711"/>
      <c r="D21883" s="711"/>
      <c r="E21883" s="711"/>
      <c r="F21883" s="711"/>
      <c r="G21883" s="711"/>
    </row>
    <row r="21884" spans="1:7" ht="32.25" customHeight="1">
      <c r="A21884" s="1" t="s">
        <v>2</v>
      </c>
      <c r="B21884" s="576"/>
      <c r="C21884" s="576"/>
      <c r="D21884" s="732" t="s">
        <v>1231</v>
      </c>
      <c r="E21884" s="732"/>
      <c r="F21884" s="732"/>
      <c r="G21884" s="732"/>
    </row>
    <row r="21885" spans="1:7" ht="30" customHeight="1">
      <c r="A21885" s="713" t="s">
        <v>3</v>
      </c>
      <c r="B21885" s="714"/>
      <c r="C21885" s="3" t="s">
        <v>4</v>
      </c>
      <c r="D21885" s="586" t="s">
        <v>5</v>
      </c>
      <c r="E21885" s="586" t="s">
        <v>6</v>
      </c>
      <c r="F21885" s="586" t="s">
        <v>7</v>
      </c>
      <c r="G21885" s="5" t="s">
        <v>8</v>
      </c>
    </row>
    <row r="21886" spans="1:7">
      <c r="A21886" s="586"/>
      <c r="B21886" s="586"/>
      <c r="C21886" s="3"/>
      <c r="D21886" s="104" t="s">
        <v>9</v>
      </c>
      <c r="E21886" s="586"/>
      <c r="F21886" s="586"/>
      <c r="G21886" s="5"/>
    </row>
    <row r="21887" spans="1:7" s="25" customFormat="1">
      <c r="A21887" s="674">
        <v>24</v>
      </c>
      <c r="B21887" s="674" t="s">
        <v>10</v>
      </c>
      <c r="C21887" s="676" t="s">
        <v>11</v>
      </c>
      <c r="D21887" s="678" t="s">
        <v>146</v>
      </c>
      <c r="E21887" s="584">
        <v>3327.5</v>
      </c>
      <c r="F21887" s="571" t="s">
        <v>147</v>
      </c>
      <c r="G21887" s="20">
        <f>SUM(A21887*E21887/100)</f>
        <v>798.6</v>
      </c>
    </row>
    <row r="21888" spans="1:7" s="25" customFormat="1" ht="29.25" customHeight="1">
      <c r="A21888" s="675"/>
      <c r="B21888" s="675"/>
      <c r="C21888" s="677"/>
      <c r="D21888" s="679"/>
      <c r="E21888" s="680" t="s">
        <v>148</v>
      </c>
      <c r="F21888" s="681"/>
      <c r="G21888" s="682"/>
    </row>
    <row r="21889" spans="1:7" ht="17.25" customHeight="1">
      <c r="A21889" s="676">
        <v>24</v>
      </c>
      <c r="B21889" s="676" t="s">
        <v>10</v>
      </c>
      <c r="C21889" s="560" t="s">
        <v>15</v>
      </c>
      <c r="D21889" s="678" t="s">
        <v>34</v>
      </c>
      <c r="E21889" s="584">
        <v>14429.25</v>
      </c>
      <c r="F21889" s="571" t="s">
        <v>13</v>
      </c>
      <c r="G21889" s="20">
        <f>SUM(A21889*E21889/100)</f>
        <v>3463.02</v>
      </c>
    </row>
    <row r="21890" spans="1:7" ht="48.75" customHeight="1">
      <c r="A21890" s="677"/>
      <c r="B21890" s="677"/>
      <c r="C21890" s="561"/>
      <c r="D21890" s="679"/>
      <c r="E21890" s="680" t="s">
        <v>35</v>
      </c>
      <c r="F21890" s="681"/>
      <c r="G21890" s="682"/>
    </row>
    <row r="21891" spans="1:7" s="24" customFormat="1" ht="16.5" customHeight="1">
      <c r="A21891" s="674">
        <v>240</v>
      </c>
      <c r="B21891" s="674" t="s">
        <v>39</v>
      </c>
      <c r="C21891" s="676" t="s">
        <v>18</v>
      </c>
      <c r="D21891" s="678" t="s">
        <v>149</v>
      </c>
      <c r="E21891" s="584">
        <v>121</v>
      </c>
      <c r="F21891" s="571" t="s">
        <v>42</v>
      </c>
      <c r="G21891" s="20">
        <f>SUM(A21891*E21891/100)</f>
        <v>290.39999999999998</v>
      </c>
    </row>
    <row r="21892" spans="1:7" s="24" customFormat="1" ht="16.5" customHeight="1">
      <c r="A21892" s="675"/>
      <c r="B21892" s="675"/>
      <c r="C21892" s="677"/>
      <c r="D21892" s="679"/>
      <c r="E21892" s="687" t="s">
        <v>150</v>
      </c>
      <c r="F21892" s="688"/>
      <c r="G21892" s="689"/>
    </row>
    <row r="21893" spans="1:7" s="24" customFormat="1" ht="15" customHeight="1">
      <c r="A21893" s="674">
        <v>240</v>
      </c>
      <c r="B21893" s="674" t="s">
        <v>39</v>
      </c>
      <c r="C21893" s="676" t="s">
        <v>21</v>
      </c>
      <c r="D21893" s="678" t="s">
        <v>41</v>
      </c>
      <c r="E21893" s="584">
        <v>2206.6</v>
      </c>
      <c r="F21893" s="571" t="s">
        <v>42</v>
      </c>
      <c r="G21893" s="20">
        <f>SUM(A21893*E21893/100)</f>
        <v>5295.84</v>
      </c>
    </row>
    <row r="21894" spans="1:7" s="24" customFormat="1" ht="27" customHeight="1">
      <c r="A21894" s="675"/>
      <c r="B21894" s="675"/>
      <c r="C21894" s="677"/>
      <c r="D21894" s="679"/>
      <c r="E21894" s="687" t="s">
        <v>43</v>
      </c>
      <c r="F21894" s="688"/>
      <c r="G21894" s="689"/>
    </row>
    <row r="21895" spans="1:7" s="24" customFormat="1" ht="15" customHeight="1">
      <c r="A21895" s="674">
        <v>240</v>
      </c>
      <c r="B21895" s="674" t="s">
        <v>39</v>
      </c>
      <c r="C21895" s="676" t="s">
        <v>25</v>
      </c>
      <c r="D21895" s="678" t="s">
        <v>45</v>
      </c>
      <c r="E21895" s="571">
        <v>2197.52</v>
      </c>
      <c r="F21895" s="571" t="s">
        <v>42</v>
      </c>
      <c r="G21895" s="20">
        <f>SUM(A21895*E21895/100)</f>
        <v>5274.0480000000007</v>
      </c>
    </row>
    <row r="21896" spans="1:7" s="24" customFormat="1" ht="27.75" customHeight="1">
      <c r="A21896" s="675"/>
      <c r="B21896" s="675"/>
      <c r="C21896" s="677"/>
      <c r="D21896" s="679"/>
      <c r="E21896" s="687" t="s">
        <v>46</v>
      </c>
      <c r="F21896" s="688"/>
      <c r="G21896" s="689"/>
    </row>
    <row r="21897" spans="1:7" s="200" customFormat="1">
      <c r="A21897" s="676">
        <v>144</v>
      </c>
      <c r="B21897" s="676" t="s">
        <v>39</v>
      </c>
      <c r="C21897" s="560" t="s">
        <v>29</v>
      </c>
      <c r="D21897" s="678" t="s">
        <v>264</v>
      </c>
      <c r="E21897" s="584">
        <v>30509.77</v>
      </c>
      <c r="F21897" s="571" t="s">
        <v>42</v>
      </c>
      <c r="G21897" s="20">
        <f>SUM(A21897*E21897/100)</f>
        <v>43934.068800000001</v>
      </c>
    </row>
    <row r="21898" spans="1:7" s="200" customFormat="1" ht="126.75" customHeight="1">
      <c r="A21898" s="677"/>
      <c r="B21898" s="677"/>
      <c r="C21898" s="561"/>
      <c r="D21898" s="679"/>
      <c r="E21898" s="680" t="s">
        <v>159</v>
      </c>
      <c r="F21898" s="681"/>
      <c r="G21898" s="682"/>
    </row>
    <row r="21899" spans="1:7">
      <c r="A21899" s="674">
        <v>144</v>
      </c>
      <c r="B21899" s="674" t="s">
        <v>39</v>
      </c>
      <c r="C21899" s="676" t="s">
        <v>33</v>
      </c>
      <c r="D21899" s="678" t="s">
        <v>280</v>
      </c>
      <c r="E21899" s="584">
        <v>25293.42</v>
      </c>
      <c r="F21899" s="571" t="s">
        <v>42</v>
      </c>
      <c r="G21899" s="20">
        <f>SUM(A21899*E21899/100)</f>
        <v>36422.524799999992</v>
      </c>
    </row>
    <row r="21900" spans="1:7" ht="40.5" customHeight="1">
      <c r="A21900" s="675"/>
      <c r="B21900" s="675"/>
      <c r="C21900" s="677"/>
      <c r="D21900" s="679"/>
      <c r="E21900" s="680" t="s">
        <v>281</v>
      </c>
      <c r="F21900" s="681"/>
      <c r="G21900" s="682"/>
    </row>
    <row r="21901" spans="1:7">
      <c r="A21901" s="674">
        <v>48</v>
      </c>
      <c r="B21901" s="674" t="s">
        <v>107</v>
      </c>
      <c r="C21901" s="674" t="s">
        <v>36</v>
      </c>
      <c r="D21901" s="678" t="s">
        <v>282</v>
      </c>
      <c r="E21901" s="584">
        <v>104.22</v>
      </c>
      <c r="F21901" s="571" t="s">
        <v>111</v>
      </c>
      <c r="G21901" s="20">
        <f>SUM(A21901*E21901)</f>
        <v>5002.5599999999995</v>
      </c>
    </row>
    <row r="21902" spans="1:7" ht="42" customHeight="1">
      <c r="A21902" s="675"/>
      <c r="B21902" s="675"/>
      <c r="C21902" s="675"/>
      <c r="D21902" s="679"/>
      <c r="E21902" s="680" t="s">
        <v>283</v>
      </c>
      <c r="F21902" s="681"/>
      <c r="G21902" s="682"/>
    </row>
    <row r="21903" spans="1:7">
      <c r="A21903" s="674">
        <v>553</v>
      </c>
      <c r="B21903" s="674" t="s">
        <v>39</v>
      </c>
      <c r="C21903" s="676" t="s">
        <v>40</v>
      </c>
      <c r="D21903" s="731" t="s">
        <v>300</v>
      </c>
      <c r="E21903" s="583">
        <v>1043.9000000000001</v>
      </c>
      <c r="F21903" s="561" t="s">
        <v>42</v>
      </c>
      <c r="G21903" s="20">
        <f>SUM(A21903*E21903/100)</f>
        <v>5772.7670000000007</v>
      </c>
    </row>
    <row r="21904" spans="1:7" ht="25.5" customHeight="1">
      <c r="A21904" s="675"/>
      <c r="B21904" s="675"/>
      <c r="C21904" s="677"/>
      <c r="D21904" s="679"/>
      <c r="E21904" s="680" t="s">
        <v>301</v>
      </c>
      <c r="F21904" s="681"/>
      <c r="G21904" s="682"/>
    </row>
    <row r="21905" spans="1:7" s="25" customFormat="1">
      <c r="A21905" s="674">
        <v>39</v>
      </c>
      <c r="B21905" s="674" t="s">
        <v>39</v>
      </c>
      <c r="C21905" s="676" t="s">
        <v>44</v>
      </c>
      <c r="D21905" s="678" t="s">
        <v>413</v>
      </c>
      <c r="E21905" s="584">
        <v>1106.7</v>
      </c>
      <c r="F21905" s="571" t="s">
        <v>52</v>
      </c>
      <c r="G21905" s="20">
        <f>A21905*E21905/100</f>
        <v>431.61300000000006</v>
      </c>
    </row>
    <row r="21906" spans="1:7" s="25" customFormat="1" ht="30" customHeight="1">
      <c r="A21906" s="675"/>
      <c r="B21906" s="675"/>
      <c r="C21906" s="677"/>
      <c r="D21906" s="679"/>
      <c r="E21906" s="687" t="s">
        <v>414</v>
      </c>
      <c r="F21906" s="688"/>
      <c r="G21906" s="689"/>
    </row>
    <row r="21907" spans="1:7" s="25" customFormat="1">
      <c r="A21907" s="674">
        <v>23</v>
      </c>
      <c r="B21907" s="674" t="s">
        <v>39</v>
      </c>
      <c r="C21907" s="676" t="s">
        <v>47</v>
      </c>
      <c r="D21907" s="678" t="s">
        <v>164</v>
      </c>
      <c r="E21907" s="584">
        <v>1273.76</v>
      </c>
      <c r="F21907" s="571" t="s">
        <v>165</v>
      </c>
      <c r="G21907" s="20">
        <f>SUM(A21907*E21907)</f>
        <v>29296.48</v>
      </c>
    </row>
    <row r="21908" spans="1:7" s="25" customFormat="1" ht="61.5" customHeight="1">
      <c r="A21908" s="675"/>
      <c r="B21908" s="675"/>
      <c r="C21908" s="677"/>
      <c r="D21908" s="679"/>
      <c r="E21908" s="680" t="s">
        <v>166</v>
      </c>
      <c r="F21908" s="681"/>
      <c r="G21908" s="682"/>
    </row>
    <row r="21909" spans="1:7" ht="51">
      <c r="A21909" s="558"/>
      <c r="B21909" s="558"/>
      <c r="C21909" s="560" t="s">
        <v>50</v>
      </c>
      <c r="D21909" s="562" t="s">
        <v>153</v>
      </c>
      <c r="E21909" s="704"/>
      <c r="F21909" s="705"/>
      <c r="G21909" s="706"/>
    </row>
    <row r="21910" spans="1:7">
      <c r="A21910" s="676">
        <v>368</v>
      </c>
      <c r="B21910" s="676" t="s">
        <v>39</v>
      </c>
      <c r="C21910" s="674" t="s">
        <v>154</v>
      </c>
      <c r="D21910" s="678" t="s">
        <v>331</v>
      </c>
      <c r="E21910" s="584">
        <v>4411.82</v>
      </c>
      <c r="F21910" s="571" t="s">
        <v>42</v>
      </c>
      <c r="G21910" s="20">
        <f>SUM(A21910*E21910/100)</f>
        <v>16235.497599999997</v>
      </c>
    </row>
    <row r="21911" spans="1:7" ht="27.75" customHeight="1">
      <c r="A21911" s="677"/>
      <c r="B21911" s="677"/>
      <c r="C21911" s="675"/>
      <c r="D21911" s="679"/>
      <c r="E21911" s="680" t="s">
        <v>332</v>
      </c>
      <c r="F21911" s="681"/>
      <c r="G21911" s="682"/>
    </row>
    <row r="21912" spans="1:7">
      <c r="A21912" s="674">
        <v>32</v>
      </c>
      <c r="B21912" s="674" t="s">
        <v>39</v>
      </c>
      <c r="C21912" s="676" t="s">
        <v>54</v>
      </c>
      <c r="D21912" s="678" t="s">
        <v>172</v>
      </c>
      <c r="E21912" s="584">
        <v>190.72</v>
      </c>
      <c r="F21912" s="571" t="s">
        <v>165</v>
      </c>
      <c r="G21912" s="13">
        <f>SUM(A21912*E21912)</f>
        <v>6103.04</v>
      </c>
    </row>
    <row r="21913" spans="1:7" ht="39" customHeight="1">
      <c r="A21913" s="675"/>
      <c r="B21913" s="675"/>
      <c r="C21913" s="677"/>
      <c r="D21913" s="679"/>
      <c r="E21913" s="680" t="s">
        <v>173</v>
      </c>
      <c r="F21913" s="681"/>
      <c r="G21913" s="682"/>
    </row>
    <row r="21914" spans="1:7" s="30" customFormat="1" ht="30" customHeight="1">
      <c r="A21914" s="586"/>
      <c r="B21914" s="586"/>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676">
        <v>1</v>
      </c>
      <c r="B21916" s="676" t="s">
        <v>89</v>
      </c>
      <c r="C21916" s="674" t="s">
        <v>11</v>
      </c>
      <c r="D21916" s="678" t="s">
        <v>421</v>
      </c>
      <c r="E21916" s="584">
        <v>21989</v>
      </c>
      <c r="F21916" s="571" t="s">
        <v>75</v>
      </c>
      <c r="G21916" s="13">
        <f>SUM(A21916*E21916)</f>
        <v>21989</v>
      </c>
    </row>
    <row r="21917" spans="1:7" s="36" customFormat="1" ht="66" customHeight="1">
      <c r="A21917" s="677"/>
      <c r="B21917" s="677"/>
      <c r="C21917" s="675"/>
      <c r="D21917" s="679"/>
      <c r="E21917" s="680" t="s">
        <v>422</v>
      </c>
      <c r="F21917" s="681"/>
      <c r="G21917" s="682"/>
    </row>
    <row r="21918" spans="1:7" s="30" customFormat="1" ht="52.5" customHeight="1">
      <c r="A21918" s="3"/>
      <c r="B21918" s="3"/>
      <c r="C21918" s="586"/>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10" t="s">
        <v>0</v>
      </c>
      <c r="B21962" s="710"/>
      <c r="C21962" s="710"/>
      <c r="D21962" s="710"/>
      <c r="E21962" s="710"/>
      <c r="F21962" s="710"/>
      <c r="G21962" s="710"/>
    </row>
    <row r="21963" spans="1:7">
      <c r="A21963" s="711" t="s">
        <v>1</v>
      </c>
      <c r="B21963" s="711"/>
      <c r="C21963" s="711"/>
      <c r="D21963" s="711"/>
      <c r="E21963" s="711"/>
      <c r="F21963" s="711"/>
      <c r="G21963" s="711"/>
    </row>
    <row r="21964" spans="1:7" ht="32.25" customHeight="1">
      <c r="A21964" s="1" t="s">
        <v>2</v>
      </c>
      <c r="B21964" s="576"/>
      <c r="C21964" s="576"/>
      <c r="D21964" s="732" t="s">
        <v>1228</v>
      </c>
      <c r="E21964" s="732"/>
      <c r="F21964" s="732"/>
      <c r="G21964" s="732"/>
    </row>
    <row r="21965" spans="1:7" ht="30" customHeight="1">
      <c r="A21965" s="713" t="s">
        <v>3</v>
      </c>
      <c r="B21965" s="714"/>
      <c r="C21965" s="3" t="s">
        <v>4</v>
      </c>
      <c r="D21965" s="586" t="s">
        <v>5</v>
      </c>
      <c r="E21965" s="586" t="s">
        <v>6</v>
      </c>
      <c r="F21965" s="586" t="s">
        <v>7</v>
      </c>
      <c r="G21965" s="5" t="s">
        <v>8</v>
      </c>
    </row>
    <row r="21966" spans="1:7">
      <c r="A21966" s="586"/>
      <c r="B21966" s="586"/>
      <c r="C21966" s="3"/>
      <c r="D21966" s="104" t="s">
        <v>9</v>
      </c>
      <c r="E21966" s="586"/>
      <c r="F21966" s="586"/>
      <c r="G21966" s="5"/>
    </row>
    <row r="21967" spans="1:7" s="25" customFormat="1">
      <c r="A21967" s="674">
        <v>68</v>
      </c>
      <c r="B21967" s="674" t="s">
        <v>10</v>
      </c>
      <c r="C21967" s="676" t="s">
        <v>11</v>
      </c>
      <c r="D21967" s="678" t="s">
        <v>146</v>
      </c>
      <c r="E21967" s="584">
        <v>3327.5</v>
      </c>
      <c r="F21967" s="571" t="s">
        <v>147</v>
      </c>
      <c r="G21967" s="20">
        <f>SUM(A21967*E21967/100)</f>
        <v>2262.6999999999998</v>
      </c>
    </row>
    <row r="21968" spans="1:7" s="25" customFormat="1" ht="29.25" customHeight="1">
      <c r="A21968" s="675"/>
      <c r="B21968" s="675"/>
      <c r="C21968" s="677"/>
      <c r="D21968" s="679"/>
      <c r="E21968" s="680" t="s">
        <v>148</v>
      </c>
      <c r="F21968" s="681"/>
      <c r="G21968" s="682"/>
    </row>
    <row r="21969" spans="1:7" s="24" customFormat="1" ht="16.5" customHeight="1">
      <c r="A21969" s="674">
        <v>787</v>
      </c>
      <c r="B21969" s="674" t="s">
        <v>39</v>
      </c>
      <c r="C21969" s="676" t="s">
        <v>15</v>
      </c>
      <c r="D21969" s="678" t="s">
        <v>149</v>
      </c>
      <c r="E21969" s="584">
        <v>121</v>
      </c>
      <c r="F21969" s="571" t="s">
        <v>42</v>
      </c>
      <c r="G21969" s="20">
        <f>SUM(A21969*E21969/100)</f>
        <v>952.27</v>
      </c>
    </row>
    <row r="21970" spans="1:7" s="24" customFormat="1" ht="24.75" customHeight="1">
      <c r="A21970" s="675"/>
      <c r="B21970" s="675"/>
      <c r="C21970" s="677"/>
      <c r="D21970" s="679"/>
      <c r="E21970" s="687" t="s">
        <v>150</v>
      </c>
      <c r="F21970" s="688"/>
      <c r="G21970" s="689"/>
    </row>
    <row r="21971" spans="1:7" s="36" customFormat="1">
      <c r="A21971" s="674">
        <v>221</v>
      </c>
      <c r="B21971" s="674" t="s">
        <v>10</v>
      </c>
      <c r="C21971" s="676" t="s">
        <v>18</v>
      </c>
      <c r="D21971" s="678" t="s">
        <v>200</v>
      </c>
      <c r="E21971" s="583">
        <v>1285.6300000000001</v>
      </c>
      <c r="F21971" s="561" t="s">
        <v>147</v>
      </c>
      <c r="G21971" s="232">
        <f>SUM(A21971*E21971/100)</f>
        <v>2841.2423000000003</v>
      </c>
    </row>
    <row r="21972" spans="1:7" s="36" customFormat="1" ht="30.75" customHeight="1">
      <c r="A21972" s="675"/>
      <c r="B21972" s="675"/>
      <c r="C21972" s="677"/>
      <c r="D21972" s="679"/>
      <c r="E21972" s="680" t="s">
        <v>201</v>
      </c>
      <c r="F21972" s="681"/>
      <c r="G21972" s="682"/>
    </row>
    <row r="21973" spans="1:7">
      <c r="A21973" s="676">
        <v>37</v>
      </c>
      <c r="B21973" s="676" t="s">
        <v>10</v>
      </c>
      <c r="C21973" s="674" t="s">
        <v>21</v>
      </c>
      <c r="D21973" s="678" t="s">
        <v>816</v>
      </c>
      <c r="E21973" s="584">
        <v>4982.18</v>
      </c>
      <c r="F21973" s="571" t="s">
        <v>13</v>
      </c>
      <c r="G21973" s="13">
        <f>SUM(A21973*E21973/100)</f>
        <v>1843.4066</v>
      </c>
    </row>
    <row r="21974" spans="1:7" ht="39" customHeight="1">
      <c r="A21974" s="677"/>
      <c r="B21974" s="677"/>
      <c r="C21974" s="675"/>
      <c r="D21974" s="679"/>
      <c r="E21974" s="680" t="s">
        <v>817</v>
      </c>
      <c r="F21974" s="681"/>
      <c r="G21974" s="682"/>
    </row>
    <row r="21975" spans="1:7" ht="17.25" customHeight="1">
      <c r="A21975" s="676">
        <v>119</v>
      </c>
      <c r="B21975" s="676" t="s">
        <v>10</v>
      </c>
      <c r="C21975" s="674" t="s">
        <v>25</v>
      </c>
      <c r="D21975" s="678" t="s">
        <v>204</v>
      </c>
      <c r="E21975" s="584">
        <v>12346.65</v>
      </c>
      <c r="F21975" s="571" t="s">
        <v>13</v>
      </c>
      <c r="G21975" s="20">
        <f>SUM(A21975*E21975/100)</f>
        <v>14692.513499999999</v>
      </c>
    </row>
    <row r="21976" spans="1:7" ht="32.25" customHeight="1">
      <c r="A21976" s="677"/>
      <c r="B21976" s="677"/>
      <c r="C21976" s="675"/>
      <c r="D21976" s="679"/>
      <c r="E21976" s="680" t="s">
        <v>205</v>
      </c>
      <c r="F21976" s="681"/>
      <c r="G21976" s="682"/>
    </row>
    <row r="21977" spans="1:7">
      <c r="A21977" s="676">
        <v>294</v>
      </c>
      <c r="B21977" s="676" t="s">
        <v>39</v>
      </c>
      <c r="C21977" s="674" t="s">
        <v>29</v>
      </c>
      <c r="D21977" s="678" t="s">
        <v>313</v>
      </c>
      <c r="E21977" s="584">
        <v>1287.44</v>
      </c>
      <c r="F21977" s="571" t="s">
        <v>42</v>
      </c>
      <c r="G21977" s="13">
        <f>SUM(A21977*E21977/100)</f>
        <v>3785.0736000000006</v>
      </c>
    </row>
    <row r="21978" spans="1:7" ht="30.75" customHeight="1">
      <c r="A21978" s="677"/>
      <c r="B21978" s="677"/>
      <c r="C21978" s="675"/>
      <c r="D21978" s="679"/>
      <c r="E21978" s="680" t="s">
        <v>314</v>
      </c>
      <c r="F21978" s="681"/>
      <c r="G21978" s="682"/>
    </row>
    <row r="21979" spans="1:7" s="25" customFormat="1">
      <c r="A21979" s="674">
        <v>787</v>
      </c>
      <c r="B21979" s="674" t="s">
        <v>39</v>
      </c>
      <c r="C21979" s="676" t="s">
        <v>33</v>
      </c>
      <c r="D21979" s="678" t="s">
        <v>151</v>
      </c>
      <c r="E21979" s="584">
        <v>660</v>
      </c>
      <c r="F21979" s="571" t="s">
        <v>42</v>
      </c>
      <c r="G21979" s="20">
        <f>SUM(A21979*E21979/100)</f>
        <v>5194.2</v>
      </c>
    </row>
    <row r="21980" spans="1:7" s="25" customFormat="1" ht="27.75" customHeight="1">
      <c r="A21980" s="675"/>
      <c r="B21980" s="675"/>
      <c r="C21980" s="677"/>
      <c r="D21980" s="679"/>
      <c r="E21980" s="687" t="s">
        <v>152</v>
      </c>
      <c r="F21980" s="688"/>
      <c r="G21980" s="689"/>
    </row>
    <row r="21981" spans="1:7" s="24" customFormat="1" ht="15" customHeight="1">
      <c r="A21981" s="674">
        <v>787</v>
      </c>
      <c r="B21981" s="674" t="s">
        <v>39</v>
      </c>
      <c r="C21981" s="676" t="s">
        <v>36</v>
      </c>
      <c r="D21981" s="678" t="s">
        <v>41</v>
      </c>
      <c r="E21981" s="584">
        <v>2206.6</v>
      </c>
      <c r="F21981" s="571" t="s">
        <v>42</v>
      </c>
      <c r="G21981" s="20">
        <f>SUM(A21981*E21981/100)</f>
        <v>17365.941999999999</v>
      </c>
    </row>
    <row r="21982" spans="1:7" s="24" customFormat="1" ht="27" customHeight="1">
      <c r="A21982" s="675"/>
      <c r="B21982" s="675"/>
      <c r="C21982" s="677"/>
      <c r="D21982" s="679"/>
      <c r="E21982" s="687" t="s">
        <v>43</v>
      </c>
      <c r="F21982" s="688"/>
      <c r="G21982" s="689"/>
    </row>
    <row r="21983" spans="1:7" s="24" customFormat="1" ht="15" customHeight="1">
      <c r="A21983" s="674">
        <v>787</v>
      </c>
      <c r="B21983" s="674" t="s">
        <v>39</v>
      </c>
      <c r="C21983" s="676" t="s">
        <v>40</v>
      </c>
      <c r="D21983" s="678" t="s">
        <v>45</v>
      </c>
      <c r="E21983" s="571">
        <v>2197.52</v>
      </c>
      <c r="F21983" s="571" t="s">
        <v>42</v>
      </c>
      <c r="G21983" s="20">
        <f>SUM(A21983*E21983/100)</f>
        <v>17294.482400000001</v>
      </c>
    </row>
    <row r="21984" spans="1:7" s="24" customFormat="1" ht="27.75" customHeight="1">
      <c r="A21984" s="675"/>
      <c r="B21984" s="675"/>
      <c r="C21984" s="677"/>
      <c r="D21984" s="679"/>
      <c r="E21984" s="687" t="s">
        <v>46</v>
      </c>
      <c r="F21984" s="688"/>
      <c r="G21984" s="689"/>
    </row>
    <row r="21985" spans="1:7" ht="58.5" customHeight="1">
      <c r="A21985" s="558"/>
      <c r="B21985" s="558"/>
      <c r="C21985" s="560" t="s">
        <v>44</v>
      </c>
      <c r="D21985" s="562" t="s">
        <v>153</v>
      </c>
      <c r="E21985" s="704"/>
      <c r="F21985" s="705"/>
      <c r="G21985" s="706"/>
    </row>
    <row r="21986" spans="1:7">
      <c r="A21986" s="676">
        <v>400</v>
      </c>
      <c r="B21986" s="676" t="s">
        <v>39</v>
      </c>
      <c r="C21986" s="674" t="s">
        <v>154</v>
      </c>
      <c r="D21986" s="678" t="s">
        <v>158</v>
      </c>
      <c r="E21986" s="584">
        <v>3275.5</v>
      </c>
      <c r="F21986" s="571" t="s">
        <v>42</v>
      </c>
      <c r="G21986" s="20">
        <f>SUM(A21986*E21986/100)</f>
        <v>13102</v>
      </c>
    </row>
    <row r="21987" spans="1:7" ht="42" customHeight="1">
      <c r="A21987" s="677"/>
      <c r="B21987" s="677"/>
      <c r="C21987" s="675"/>
      <c r="D21987" s="679"/>
      <c r="E21987" s="680" t="s">
        <v>159</v>
      </c>
      <c r="F21987" s="681"/>
      <c r="G21987" s="682"/>
    </row>
    <row r="21988" spans="1:7" s="25" customFormat="1">
      <c r="A21988" s="674">
        <v>25</v>
      </c>
      <c r="B21988" s="674" t="s">
        <v>39</v>
      </c>
      <c r="C21988" s="676" t="s">
        <v>47</v>
      </c>
      <c r="D21988" s="678" t="s">
        <v>164</v>
      </c>
      <c r="E21988" s="584">
        <v>1273.76</v>
      </c>
      <c r="F21988" s="571" t="s">
        <v>165</v>
      </c>
      <c r="G21988" s="20">
        <f>SUM(A21988*E21988)</f>
        <v>31844</v>
      </c>
    </row>
    <row r="21989" spans="1:7" s="25" customFormat="1" ht="76.5" customHeight="1">
      <c r="A21989" s="675"/>
      <c r="B21989" s="675"/>
      <c r="C21989" s="677"/>
      <c r="D21989" s="679"/>
      <c r="E21989" s="680" t="s">
        <v>166</v>
      </c>
      <c r="F21989" s="681"/>
      <c r="G21989" s="682"/>
    </row>
    <row r="21990" spans="1:7">
      <c r="A21990" s="674">
        <v>100</v>
      </c>
      <c r="B21990" s="674" t="s">
        <v>39</v>
      </c>
      <c r="C21990" s="560" t="s">
        <v>50</v>
      </c>
      <c r="D21990" s="678" t="s">
        <v>257</v>
      </c>
      <c r="E21990" s="584">
        <v>180.5</v>
      </c>
      <c r="F21990" s="571" t="s">
        <v>42</v>
      </c>
      <c r="G21990" s="20">
        <f>SUM(A21990*E21990)</f>
        <v>18050</v>
      </c>
    </row>
    <row r="21991" spans="1:7" ht="79.5" customHeight="1">
      <c r="A21991" s="675"/>
      <c r="B21991" s="675"/>
      <c r="C21991" s="561"/>
      <c r="D21991" s="679"/>
      <c r="E21991" s="680" t="s">
        <v>258</v>
      </c>
      <c r="F21991" s="681"/>
      <c r="G21991" s="682"/>
    </row>
    <row r="21992" spans="1:7">
      <c r="A21992" s="674">
        <v>1343</v>
      </c>
      <c r="B21992" s="674" t="s">
        <v>39</v>
      </c>
      <c r="C21992" s="676" t="s">
        <v>54</v>
      </c>
      <c r="D21992" s="731" t="s">
        <v>300</v>
      </c>
      <c r="E21992" s="583">
        <v>1043.9000000000001</v>
      </c>
      <c r="F21992" s="561" t="s">
        <v>42</v>
      </c>
      <c r="G21992" s="20">
        <f>SUM(A21992*E21992/100)</f>
        <v>14019.577000000001</v>
      </c>
    </row>
    <row r="21993" spans="1:7" ht="94.5" customHeight="1">
      <c r="A21993" s="675"/>
      <c r="B21993" s="675"/>
      <c r="C21993" s="677"/>
      <c r="D21993" s="679"/>
      <c r="E21993" s="680" t="s">
        <v>301</v>
      </c>
      <c r="F21993" s="681"/>
      <c r="G21993" s="682"/>
    </row>
    <row r="21994" spans="1:7" s="200" customFormat="1">
      <c r="A21994" s="676">
        <v>164</v>
      </c>
      <c r="B21994" s="676" t="s">
        <v>39</v>
      </c>
      <c r="C21994" s="560" t="s">
        <v>57</v>
      </c>
      <c r="D21994" s="678" t="s">
        <v>264</v>
      </c>
      <c r="E21994" s="584">
        <v>30509.77</v>
      </c>
      <c r="F21994" s="571" t="s">
        <v>42</v>
      </c>
      <c r="G21994" s="20">
        <f>SUM(A21994*E21994/100)</f>
        <v>50036.022800000006</v>
      </c>
    </row>
    <row r="21995" spans="1:7" s="200" customFormat="1" ht="126.75" customHeight="1">
      <c r="A21995" s="677"/>
      <c r="B21995" s="677"/>
      <c r="C21995" s="561"/>
      <c r="D21995" s="679"/>
      <c r="E21995" s="680" t="s">
        <v>159</v>
      </c>
      <c r="F21995" s="681"/>
      <c r="G21995" s="682"/>
    </row>
    <row r="21996" spans="1:7">
      <c r="A21996" s="674">
        <v>36</v>
      </c>
      <c r="B21996" s="674" t="s">
        <v>39</v>
      </c>
      <c r="C21996" s="676" t="s">
        <v>60</v>
      </c>
      <c r="D21996" s="678" t="s">
        <v>172</v>
      </c>
      <c r="E21996" s="584">
        <v>190.72</v>
      </c>
      <c r="F21996" s="571" t="s">
        <v>165</v>
      </c>
      <c r="G21996" s="13">
        <f>SUM(A21996*E21996)</f>
        <v>6865.92</v>
      </c>
    </row>
    <row r="21997" spans="1:7" ht="39" customHeight="1">
      <c r="A21997" s="675"/>
      <c r="B21997" s="675"/>
      <c r="C21997" s="677"/>
      <c r="D21997" s="679"/>
      <c r="E21997" s="680" t="s">
        <v>173</v>
      </c>
      <c r="F21997" s="681"/>
      <c r="G21997" s="682"/>
    </row>
    <row r="21998" spans="1:7">
      <c r="A21998" s="674">
        <v>282</v>
      </c>
      <c r="B21998" s="674" t="s">
        <v>39</v>
      </c>
      <c r="C21998" s="676" t="s">
        <v>63</v>
      </c>
      <c r="D21998" s="678" t="s">
        <v>170</v>
      </c>
      <c r="E21998" s="584">
        <v>1160.06</v>
      </c>
      <c r="F21998" s="571" t="s">
        <v>42</v>
      </c>
      <c r="G21998" s="13">
        <f>SUM(A21998*E21998/100)</f>
        <v>3271.3691999999996</v>
      </c>
    </row>
    <row r="21999" spans="1:7" ht="30.75" customHeight="1">
      <c r="A21999" s="675"/>
      <c r="B21999" s="675"/>
      <c r="C21999" s="677"/>
      <c r="D21999" s="679"/>
      <c r="E21999" s="680" t="s">
        <v>171</v>
      </c>
      <c r="F21999" s="681"/>
      <c r="G21999" s="682"/>
    </row>
    <row r="22000" spans="1:7" ht="15" customHeight="1">
      <c r="A22000" s="674">
        <v>2</v>
      </c>
      <c r="B22000" s="674" t="s">
        <v>72</v>
      </c>
      <c r="C22000" s="676" t="s">
        <v>66</v>
      </c>
      <c r="D22000" s="678" t="s">
        <v>74</v>
      </c>
      <c r="E22000" s="584">
        <v>524.98</v>
      </c>
      <c r="F22000" s="571" t="s">
        <v>75</v>
      </c>
      <c r="G22000" s="13">
        <f>SUM(A22000*E22000)</f>
        <v>1049.96</v>
      </c>
    </row>
    <row r="22001" spans="1:7" ht="39" customHeight="1">
      <c r="A22001" s="675"/>
      <c r="B22001" s="675"/>
      <c r="C22001" s="677"/>
      <c r="D22001" s="679"/>
      <c r="E22001" s="680" t="s">
        <v>76</v>
      </c>
      <c r="F22001" s="681"/>
      <c r="G22001" s="682"/>
    </row>
    <row r="22002" spans="1:7" s="30" customFormat="1" ht="27" customHeight="1">
      <c r="A22002" s="586"/>
      <c r="B22002" s="586"/>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33">
        <v>1</v>
      </c>
      <c r="B22004" s="733" t="s">
        <v>89</v>
      </c>
      <c r="C22004" s="734" t="s">
        <v>11</v>
      </c>
      <c r="D22004" s="731" t="s">
        <v>79</v>
      </c>
      <c r="E22004" s="583">
        <v>4802.6000000000004</v>
      </c>
      <c r="F22004" s="561" t="s">
        <v>75</v>
      </c>
      <c r="G22004" s="13">
        <f>SUM(A22004*E22004)</f>
        <v>4802.6000000000004</v>
      </c>
    </row>
    <row r="22005" spans="1:7" s="25" customFormat="1" ht="119.25" customHeight="1">
      <c r="A22005" s="677"/>
      <c r="B22005" s="677"/>
      <c r="C22005" s="675"/>
      <c r="D22005" s="679"/>
      <c r="E22005" s="680" t="s">
        <v>80</v>
      </c>
      <c r="F22005" s="681"/>
      <c r="G22005" s="682"/>
    </row>
    <row r="22006" spans="1:7">
      <c r="A22006" s="676"/>
      <c r="B22006" s="676"/>
      <c r="C22006" s="674" t="s">
        <v>15</v>
      </c>
      <c r="D22006" s="678" t="s">
        <v>226</v>
      </c>
      <c r="E22006" s="704"/>
      <c r="F22006" s="705"/>
      <c r="G22006" s="706"/>
    </row>
    <row r="22007" spans="1:7" ht="105" customHeight="1">
      <c r="A22007" s="677"/>
      <c r="B22007" s="677"/>
      <c r="C22007" s="675"/>
      <c r="D22007" s="679"/>
      <c r="E22007" s="707"/>
      <c r="F22007" s="708"/>
      <c r="G22007" s="709"/>
    </row>
    <row r="22008" spans="1:7">
      <c r="A22008" s="676">
        <v>40</v>
      </c>
      <c r="B22008" s="676" t="s">
        <v>72</v>
      </c>
      <c r="C22008" s="674" t="s">
        <v>99</v>
      </c>
      <c r="D22008" s="678" t="s">
        <v>229</v>
      </c>
      <c r="E22008" s="584">
        <v>95.79</v>
      </c>
      <c r="F22008" s="571" t="s">
        <v>111</v>
      </c>
      <c r="G22008" s="13">
        <f>SUM(A22008*E22008)</f>
        <v>3831.6000000000004</v>
      </c>
    </row>
    <row r="22009" spans="1:7" ht="24" customHeight="1">
      <c r="A22009" s="677"/>
      <c r="B22009" s="677"/>
      <c r="C22009" s="675"/>
      <c r="D22009" s="679"/>
      <c r="E22009" s="680" t="s">
        <v>230</v>
      </c>
      <c r="F22009" s="681"/>
      <c r="G22009" s="682"/>
    </row>
    <row r="22010" spans="1:7" s="36" customFormat="1" ht="15" customHeight="1">
      <c r="A22010" s="676">
        <v>2</v>
      </c>
      <c r="B22010" s="676" t="s">
        <v>72</v>
      </c>
      <c r="C22010" s="674" t="s">
        <v>18</v>
      </c>
      <c r="D22010" s="678" t="s">
        <v>81</v>
      </c>
      <c r="E22010" s="584">
        <v>2042.43</v>
      </c>
      <c r="F22010" s="571" t="s">
        <v>75</v>
      </c>
      <c r="G22010" s="13">
        <f>SUM(A22010*E22010)</f>
        <v>4084.86</v>
      </c>
    </row>
    <row r="22011" spans="1:7" s="36" customFormat="1" ht="94.5" customHeight="1">
      <c r="A22011" s="677"/>
      <c r="B22011" s="677"/>
      <c r="C22011" s="675"/>
      <c r="D22011" s="679"/>
      <c r="E22011" s="680" t="s">
        <v>82</v>
      </c>
      <c r="F22011" s="681"/>
      <c r="G22011" s="682"/>
    </row>
    <row r="22012" spans="1:7" ht="16.5" customHeight="1">
      <c r="A22012" s="676">
        <v>2</v>
      </c>
      <c r="B22012" s="676" t="s">
        <v>72</v>
      </c>
      <c r="C22012" s="674" t="s">
        <v>21</v>
      </c>
      <c r="D22012" s="678" t="s">
        <v>83</v>
      </c>
      <c r="E22012" s="584">
        <v>447.15</v>
      </c>
      <c r="F22012" s="571" t="s">
        <v>75</v>
      </c>
      <c r="G22012" s="13">
        <f>SUM(A22012*E22012)</f>
        <v>894.3</v>
      </c>
    </row>
    <row r="22013" spans="1:7" ht="50.25" customHeight="1">
      <c r="A22013" s="677"/>
      <c r="B22013" s="677"/>
      <c r="C22013" s="675"/>
      <c r="D22013" s="679"/>
      <c r="E22013" s="680" t="s">
        <v>84</v>
      </c>
      <c r="F22013" s="681"/>
      <c r="G22013" s="682"/>
    </row>
    <row r="22014" spans="1:7" ht="15" customHeight="1">
      <c r="A22014" s="684">
        <v>3</v>
      </c>
      <c r="B22014" s="684" t="s">
        <v>72</v>
      </c>
      <c r="C22014" s="683" t="s">
        <v>25</v>
      </c>
      <c r="D22014" s="685" t="s">
        <v>85</v>
      </c>
      <c r="E22014" s="584">
        <v>1109.46</v>
      </c>
      <c r="F22014" s="571" t="s">
        <v>75</v>
      </c>
      <c r="G22014" s="13">
        <f>SUM(A22014*E22014)</f>
        <v>3328.38</v>
      </c>
    </row>
    <row r="22015" spans="1:7" ht="66.75" customHeight="1">
      <c r="A22015" s="684"/>
      <c r="B22015" s="684"/>
      <c r="C22015" s="683"/>
      <c r="D22015" s="685"/>
      <c r="E22015" s="686" t="s">
        <v>86</v>
      </c>
      <c r="F22015" s="686"/>
      <c r="G22015" s="686"/>
    </row>
    <row r="22016" spans="1:7">
      <c r="A22016" s="674">
        <v>2</v>
      </c>
      <c r="B22016" s="674" t="s">
        <v>72</v>
      </c>
      <c r="C22016" s="676" t="s">
        <v>29</v>
      </c>
      <c r="D22016" s="678" t="s">
        <v>822</v>
      </c>
      <c r="E22016" s="584">
        <v>843.92</v>
      </c>
      <c r="F22016" s="571" t="s">
        <v>75</v>
      </c>
      <c r="G22016" s="13">
        <f>SUM(A22016*E22016)</f>
        <v>1687.84</v>
      </c>
    </row>
    <row r="22017" spans="1:7" ht="45.75" customHeight="1">
      <c r="A22017" s="675"/>
      <c r="B22017" s="675"/>
      <c r="C22017" s="677"/>
      <c r="D22017" s="679"/>
      <c r="E22017" s="680" t="s">
        <v>823</v>
      </c>
      <c r="F22017" s="681"/>
      <c r="G22017" s="682"/>
    </row>
    <row r="22018" spans="1:7" s="36" customFormat="1">
      <c r="A22018" s="676">
        <v>1</v>
      </c>
      <c r="B22018" s="676" t="s">
        <v>89</v>
      </c>
      <c r="C22018" s="674" t="s">
        <v>33</v>
      </c>
      <c r="D22018" s="678" t="s">
        <v>90</v>
      </c>
      <c r="E22018" s="584">
        <v>1142.24</v>
      </c>
      <c r="F22018" s="571" t="s">
        <v>75</v>
      </c>
      <c r="G22018" s="13">
        <f>SUM(A22018*E22018)</f>
        <v>1142.24</v>
      </c>
    </row>
    <row r="22019" spans="1:7" s="36" customFormat="1" ht="39" customHeight="1">
      <c r="A22019" s="677"/>
      <c r="B22019" s="677"/>
      <c r="C22019" s="675"/>
      <c r="D22019" s="679"/>
      <c r="E22019" s="680" t="s">
        <v>91</v>
      </c>
      <c r="F22019" s="681"/>
      <c r="G22019" s="682"/>
    </row>
    <row r="22020" spans="1:7" s="36" customFormat="1">
      <c r="A22020" s="684"/>
      <c r="B22020" s="684"/>
      <c r="C22020" s="683" t="s">
        <v>36</v>
      </c>
      <c r="D22020" s="685" t="s">
        <v>1096</v>
      </c>
      <c r="E22020" s="704"/>
      <c r="F22020" s="705"/>
      <c r="G22020" s="706"/>
    </row>
    <row r="22021" spans="1:7" s="36" customFormat="1" ht="69" customHeight="1">
      <c r="A22021" s="684"/>
      <c r="B22021" s="684"/>
      <c r="C22021" s="683"/>
      <c r="D22021" s="685"/>
      <c r="E22021" s="707"/>
      <c r="F22021" s="708"/>
      <c r="G22021" s="709"/>
    </row>
    <row r="22022" spans="1:7" s="36" customFormat="1">
      <c r="A22022" s="684">
        <v>60</v>
      </c>
      <c r="B22022" s="684" t="s">
        <v>107</v>
      </c>
      <c r="C22022" s="683"/>
      <c r="D22022" s="685" t="s">
        <v>1097</v>
      </c>
      <c r="E22022" s="584">
        <v>188.44</v>
      </c>
      <c r="F22022" s="571" t="s">
        <v>111</v>
      </c>
      <c r="G22022" s="13">
        <f>SUM(A22022*E22022)</f>
        <v>11306.4</v>
      </c>
    </row>
    <row r="22023" spans="1:7" s="36" customFormat="1" ht="30" customHeight="1">
      <c r="A22023" s="684"/>
      <c r="B22023" s="684"/>
      <c r="C22023" s="683"/>
      <c r="D22023" s="685"/>
      <c r="E22023" s="686" t="s">
        <v>1098</v>
      </c>
      <c r="F22023" s="686"/>
      <c r="G22023" s="686"/>
    </row>
    <row r="22024" spans="1:7">
      <c r="A22024" s="674">
        <v>3</v>
      </c>
      <c r="B22024" s="674" t="s">
        <v>72</v>
      </c>
      <c r="C22024" s="676" t="s">
        <v>40</v>
      </c>
      <c r="D22024" s="678" t="s">
        <v>822</v>
      </c>
      <c r="E22024" s="584">
        <v>843.92</v>
      </c>
      <c r="F22024" s="571" t="s">
        <v>75</v>
      </c>
      <c r="G22024" s="13">
        <f>SUM(A22024*E22024)</f>
        <v>2531.7599999999998</v>
      </c>
    </row>
    <row r="22025" spans="1:7" ht="33" customHeight="1">
      <c r="A22025" s="675"/>
      <c r="B22025" s="675"/>
      <c r="C22025" s="677"/>
      <c r="D22025" s="679"/>
      <c r="E22025" s="680" t="s">
        <v>823</v>
      </c>
      <c r="F22025" s="681"/>
      <c r="G22025" s="682"/>
    </row>
    <row r="22026" spans="1:7" s="36" customFormat="1" ht="15" customHeight="1">
      <c r="A22026" s="676"/>
      <c r="B22026" s="676"/>
      <c r="C22026" s="674" t="s">
        <v>44</v>
      </c>
      <c r="D22026" s="678" t="s">
        <v>98</v>
      </c>
      <c r="E22026" s="39"/>
      <c r="F22026" s="40"/>
      <c r="G22026" s="41"/>
    </row>
    <row r="22027" spans="1:7" s="36" customFormat="1">
      <c r="A22027" s="677"/>
      <c r="B22027" s="677"/>
      <c r="C22027" s="675"/>
      <c r="D22027" s="679"/>
      <c r="E22027" s="42"/>
      <c r="F22027" s="43"/>
      <c r="G22027" s="44"/>
    </row>
    <row r="22028" spans="1:7" s="36" customFormat="1">
      <c r="A22028" s="676">
        <v>2</v>
      </c>
      <c r="B22028" s="676" t="s">
        <v>72</v>
      </c>
      <c r="C22028" s="674" t="s">
        <v>99</v>
      </c>
      <c r="D22028" s="678" t="s">
        <v>100</v>
      </c>
      <c r="E22028" s="584">
        <v>271.92</v>
      </c>
      <c r="F22028" s="571" t="s">
        <v>75</v>
      </c>
      <c r="G22028" s="13">
        <f>SUM(A22028*E22028)</f>
        <v>543.84</v>
      </c>
    </row>
    <row r="22029" spans="1:7" s="36" customFormat="1" ht="33" customHeight="1">
      <c r="A22029" s="677"/>
      <c r="B22029" s="677"/>
      <c r="C22029" s="675"/>
      <c r="D22029" s="679"/>
      <c r="E22029" s="680" t="s">
        <v>101</v>
      </c>
      <c r="F22029" s="681"/>
      <c r="G22029" s="682"/>
    </row>
    <row r="22030" spans="1:7" s="36" customFormat="1">
      <c r="A22030" s="676">
        <v>2</v>
      </c>
      <c r="B22030" s="676" t="s">
        <v>72</v>
      </c>
      <c r="C22030" s="674" t="s">
        <v>102</v>
      </c>
      <c r="D22030" s="678" t="s">
        <v>103</v>
      </c>
      <c r="E22030" s="584">
        <v>365.42</v>
      </c>
      <c r="F22030" s="571" t="s">
        <v>75</v>
      </c>
      <c r="G22030" s="13">
        <f>SUM(A22030*E22030)</f>
        <v>730.84</v>
      </c>
    </row>
    <row r="22031" spans="1:7" s="36" customFormat="1" ht="27" customHeight="1">
      <c r="A22031" s="677"/>
      <c r="B22031" s="677"/>
      <c r="C22031" s="675"/>
      <c r="D22031" s="679"/>
      <c r="E22031" s="680" t="s">
        <v>104</v>
      </c>
      <c r="F22031" s="681"/>
      <c r="G22031" s="682"/>
    </row>
    <row r="22032" spans="1:7" s="36" customFormat="1">
      <c r="A22032" s="676"/>
      <c r="B22032" s="676"/>
      <c r="C22032" s="674" t="s">
        <v>15</v>
      </c>
      <c r="D22032" s="702" t="s">
        <v>470</v>
      </c>
      <c r="E22032" s="563"/>
      <c r="F22032" s="69"/>
      <c r="G22032" s="70"/>
    </row>
    <row r="22033" spans="1:7" s="36" customFormat="1" ht="102.75" customHeight="1">
      <c r="A22033" s="677"/>
      <c r="B22033" s="677"/>
      <c r="C22033" s="675"/>
      <c r="D22033" s="703"/>
      <c r="E22033" s="722"/>
      <c r="F22033" s="723"/>
      <c r="G22033" s="724"/>
    </row>
    <row r="22034" spans="1:7">
      <c r="A22034" s="676">
        <v>70</v>
      </c>
      <c r="B22034" s="676" t="s">
        <v>107</v>
      </c>
      <c r="C22034" s="674" t="s">
        <v>157</v>
      </c>
      <c r="D22034" s="678" t="s">
        <v>473</v>
      </c>
      <c r="E22034" s="584">
        <v>116.2</v>
      </c>
      <c r="F22034" s="561" t="s">
        <v>111</v>
      </c>
      <c r="G22034" s="71">
        <f>SUM(A22034*E22034)</f>
        <v>8134</v>
      </c>
    </row>
    <row r="22035" spans="1:7" ht="28.5" customHeight="1">
      <c r="A22035" s="677"/>
      <c r="B22035" s="677"/>
      <c r="C22035" s="675"/>
      <c r="D22035" s="679"/>
      <c r="E22035" s="680" t="s">
        <v>474</v>
      </c>
      <c r="F22035" s="681"/>
      <c r="G22035" s="682"/>
    </row>
    <row r="22036" spans="1:7" s="30" customFormat="1" ht="36" customHeight="1">
      <c r="A22036" s="3"/>
      <c r="B22036" s="3"/>
      <c r="C22036" s="586"/>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76"/>
      <c r="B22038" s="676"/>
      <c r="C22038" s="674" t="s">
        <v>11</v>
      </c>
      <c r="D22038" s="678" t="s">
        <v>108</v>
      </c>
      <c r="E22038" s="704"/>
      <c r="F22038" s="705"/>
      <c r="G22038" s="706"/>
    </row>
    <row r="22039" spans="1:7" s="36" customFormat="1" ht="68.25" customHeight="1">
      <c r="A22039" s="677"/>
      <c r="B22039" s="677"/>
      <c r="C22039" s="675"/>
      <c r="D22039" s="679"/>
      <c r="E22039" s="707"/>
      <c r="F22039" s="708"/>
      <c r="G22039" s="709"/>
    </row>
    <row r="22040" spans="1:7" s="36" customFormat="1">
      <c r="A22040" s="676">
        <v>40</v>
      </c>
      <c r="B22040" s="676" t="s">
        <v>107</v>
      </c>
      <c r="C22040" s="674" t="s">
        <v>154</v>
      </c>
      <c r="D22040" s="678" t="s">
        <v>423</v>
      </c>
      <c r="E22040" s="584">
        <v>373</v>
      </c>
      <c r="F22040" s="571" t="s">
        <v>75</v>
      </c>
      <c r="G22040" s="13">
        <f>SUM(A22040*E22040)</f>
        <v>14920</v>
      </c>
    </row>
    <row r="22041" spans="1:7" s="36" customFormat="1" ht="32.25" customHeight="1">
      <c r="A22041" s="677"/>
      <c r="B22041" s="677"/>
      <c r="C22041" s="675"/>
      <c r="D22041" s="679"/>
      <c r="E22041" s="680" t="s">
        <v>109</v>
      </c>
      <c r="F22041" s="681"/>
      <c r="G22041" s="682"/>
    </row>
    <row r="22042" spans="1:7" s="36" customFormat="1">
      <c r="A22042" s="676">
        <v>40</v>
      </c>
      <c r="B22042" s="676" t="s">
        <v>107</v>
      </c>
      <c r="C22042" s="674" t="s">
        <v>15</v>
      </c>
      <c r="D22042" s="678" t="s">
        <v>110</v>
      </c>
      <c r="E22042" s="584">
        <v>242</v>
      </c>
      <c r="F22042" s="571" t="s">
        <v>111</v>
      </c>
      <c r="G22042" s="13">
        <f>SUM(A22042*E22042)</f>
        <v>9680</v>
      </c>
    </row>
    <row r="22043" spans="1:7" s="36" customFormat="1" ht="118.5" customHeight="1">
      <c r="A22043" s="677"/>
      <c r="B22043" s="677"/>
      <c r="C22043" s="675"/>
      <c r="D22043" s="679"/>
      <c r="E22043" s="680" t="s">
        <v>112</v>
      </c>
      <c r="F22043" s="681"/>
      <c r="G22043" s="682"/>
    </row>
    <row r="22044" spans="1:7">
      <c r="A22044" s="676">
        <v>1</v>
      </c>
      <c r="B22044" s="676" t="s">
        <v>1230</v>
      </c>
      <c r="C22044" s="674" t="s">
        <v>18</v>
      </c>
      <c r="D22044" s="678" t="s">
        <v>113</v>
      </c>
      <c r="E22044" s="584">
        <v>14748</v>
      </c>
      <c r="F22044" s="571" t="s">
        <v>75</v>
      </c>
      <c r="G22044" s="13">
        <f>SUM(A22044*E22044)</f>
        <v>14748</v>
      </c>
    </row>
    <row r="22045" spans="1:7" ht="183" customHeight="1">
      <c r="A22045" s="677"/>
      <c r="B22045" s="677"/>
      <c r="C22045" s="675"/>
      <c r="D22045" s="679"/>
      <c r="E22045" s="680" t="s">
        <v>114</v>
      </c>
      <c r="F22045" s="681"/>
      <c r="G22045" s="682"/>
    </row>
    <row r="22046" spans="1:7" s="30" customFormat="1" ht="39.75" customHeight="1">
      <c r="A22046" s="3"/>
      <c r="B22046" s="3"/>
      <c r="C22046" s="586"/>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10" t="s">
        <v>0</v>
      </c>
      <c r="B22076" s="710"/>
      <c r="C22076" s="710"/>
      <c r="D22076" s="710"/>
      <c r="E22076" s="710"/>
      <c r="F22076" s="710"/>
      <c r="G22076" s="710"/>
    </row>
    <row r="22077" spans="1:7">
      <c r="A22077" s="711" t="s">
        <v>1</v>
      </c>
      <c r="B22077" s="711"/>
      <c r="C22077" s="711"/>
      <c r="D22077" s="711"/>
      <c r="E22077" s="711"/>
      <c r="F22077" s="711"/>
      <c r="G22077" s="711"/>
    </row>
    <row r="22078" spans="1:7" ht="32.25" customHeight="1">
      <c r="A22078" s="1" t="s">
        <v>2</v>
      </c>
      <c r="B22078" s="576"/>
      <c r="C22078" s="576"/>
      <c r="D22078" s="732" t="s">
        <v>1226</v>
      </c>
      <c r="E22078" s="732"/>
      <c r="F22078" s="732"/>
      <c r="G22078" s="732"/>
    </row>
    <row r="22079" spans="1:7" ht="30" customHeight="1">
      <c r="A22079" s="713" t="s">
        <v>3</v>
      </c>
      <c r="B22079" s="714"/>
      <c r="C22079" s="3" t="s">
        <v>4</v>
      </c>
      <c r="D22079" s="586" t="s">
        <v>5</v>
      </c>
      <c r="E22079" s="586" t="s">
        <v>6</v>
      </c>
      <c r="F22079" s="586" t="s">
        <v>7</v>
      </c>
      <c r="G22079" s="5" t="s">
        <v>8</v>
      </c>
    </row>
    <row r="22080" spans="1:7">
      <c r="A22080" s="586"/>
      <c r="B22080" s="586"/>
      <c r="C22080" s="3"/>
      <c r="D22080" s="104" t="s">
        <v>9</v>
      </c>
      <c r="E22080" s="586"/>
      <c r="F22080" s="586"/>
      <c r="G22080" s="5"/>
    </row>
    <row r="22081" spans="1:7" s="24" customFormat="1" ht="16.5" customHeight="1">
      <c r="A22081" s="674">
        <v>4314</v>
      </c>
      <c r="B22081" s="674" t="s">
        <v>39</v>
      </c>
      <c r="C22081" s="676" t="s">
        <v>11</v>
      </c>
      <c r="D22081" s="678" t="s">
        <v>149</v>
      </c>
      <c r="E22081" s="584">
        <v>121</v>
      </c>
      <c r="F22081" s="571" t="s">
        <v>42</v>
      </c>
      <c r="G22081" s="20">
        <f>SUM(A22081*E22081/100)</f>
        <v>5219.9399999999996</v>
      </c>
    </row>
    <row r="22082" spans="1:7" s="24" customFormat="1" ht="24.75" customHeight="1">
      <c r="A22082" s="675"/>
      <c r="B22082" s="675"/>
      <c r="C22082" s="677"/>
      <c r="D22082" s="679"/>
      <c r="E22082" s="687" t="s">
        <v>150</v>
      </c>
      <c r="F22082" s="688"/>
      <c r="G22082" s="689"/>
    </row>
    <row r="22083" spans="1:7" s="25" customFormat="1">
      <c r="A22083" s="674">
        <v>459</v>
      </c>
      <c r="B22083" s="674" t="s">
        <v>10</v>
      </c>
      <c r="C22083" s="676" t="s">
        <v>15</v>
      </c>
      <c r="D22083" s="678" t="s">
        <v>146</v>
      </c>
      <c r="E22083" s="584">
        <v>3327.5</v>
      </c>
      <c r="F22083" s="571" t="s">
        <v>147</v>
      </c>
      <c r="G22083" s="20">
        <f>SUM(A22083*E22083/100)</f>
        <v>15273.225</v>
      </c>
    </row>
    <row r="22084" spans="1:7" s="25" customFormat="1" ht="41.25" customHeight="1">
      <c r="A22084" s="675"/>
      <c r="B22084" s="675"/>
      <c r="C22084" s="677"/>
      <c r="D22084" s="679"/>
      <c r="E22084" s="680" t="s">
        <v>148</v>
      </c>
      <c r="F22084" s="681"/>
      <c r="G22084" s="682"/>
    </row>
    <row r="22085" spans="1:7" s="25" customFormat="1" ht="13.5" customHeight="1">
      <c r="A22085" s="674">
        <v>3753</v>
      </c>
      <c r="B22085" s="674" t="s">
        <v>39</v>
      </c>
      <c r="C22085" s="676" t="s">
        <v>18</v>
      </c>
      <c r="D22085" s="678" t="s">
        <v>305</v>
      </c>
      <c r="E22085" s="571">
        <v>226.88</v>
      </c>
      <c r="F22085" s="571" t="s">
        <v>52</v>
      </c>
      <c r="G22085" s="20">
        <f>SUM(A22085*E22085/100)</f>
        <v>8514.8063999999995</v>
      </c>
    </row>
    <row r="22086" spans="1:7" s="25" customFormat="1" ht="29.25" customHeight="1">
      <c r="A22086" s="675"/>
      <c r="B22086" s="675"/>
      <c r="C22086" s="677"/>
      <c r="D22086" s="679"/>
      <c r="E22086" s="680" t="s">
        <v>306</v>
      </c>
      <c r="F22086" s="681"/>
      <c r="G22086" s="682"/>
    </row>
    <row r="22087" spans="1:7" s="25" customFormat="1">
      <c r="A22087" s="674">
        <v>4314</v>
      </c>
      <c r="B22087" s="674" t="s">
        <v>39</v>
      </c>
      <c r="C22087" s="676" t="s">
        <v>21</v>
      </c>
      <c r="D22087" s="678" t="s">
        <v>151</v>
      </c>
      <c r="E22087" s="584">
        <v>660</v>
      </c>
      <c r="F22087" s="571" t="s">
        <v>42</v>
      </c>
      <c r="G22087" s="20">
        <f>SUM(A22087*E22087/100)</f>
        <v>28472.400000000001</v>
      </c>
    </row>
    <row r="22088" spans="1:7" s="25" customFormat="1" ht="27.75" customHeight="1">
      <c r="A22088" s="675"/>
      <c r="B22088" s="675"/>
      <c r="C22088" s="677"/>
      <c r="D22088" s="679"/>
      <c r="E22088" s="687" t="s">
        <v>152</v>
      </c>
      <c r="F22088" s="688"/>
      <c r="G22088" s="689"/>
    </row>
    <row r="22089" spans="1:7" s="24" customFormat="1" ht="15" customHeight="1">
      <c r="A22089" s="674">
        <v>4314</v>
      </c>
      <c r="B22089" s="674" t="s">
        <v>39</v>
      </c>
      <c r="C22089" s="676" t="s">
        <v>25</v>
      </c>
      <c r="D22089" s="678" t="s">
        <v>41</v>
      </c>
      <c r="E22089" s="584">
        <v>2206.6</v>
      </c>
      <c r="F22089" s="571" t="s">
        <v>42</v>
      </c>
      <c r="G22089" s="20">
        <f>SUM(A22089*E22089/100)</f>
        <v>95192.724000000002</v>
      </c>
    </row>
    <row r="22090" spans="1:7" s="24" customFormat="1" ht="27" customHeight="1">
      <c r="A22090" s="675"/>
      <c r="B22090" s="675"/>
      <c r="C22090" s="677"/>
      <c r="D22090" s="679"/>
      <c r="E22090" s="687" t="s">
        <v>43</v>
      </c>
      <c r="F22090" s="688"/>
      <c r="G22090" s="689"/>
    </row>
    <row r="22091" spans="1:7" s="24" customFormat="1" ht="15" customHeight="1">
      <c r="A22091" s="674">
        <v>4314</v>
      </c>
      <c r="B22091" s="674" t="s">
        <v>39</v>
      </c>
      <c r="C22091" s="676" t="s">
        <v>29</v>
      </c>
      <c r="D22091" s="678" t="s">
        <v>45</v>
      </c>
      <c r="E22091" s="571">
        <v>2197.52</v>
      </c>
      <c r="F22091" s="571" t="s">
        <v>42</v>
      </c>
      <c r="G22091" s="20">
        <f>SUM(A22091*E22091/100)</f>
        <v>94801.012799999997</v>
      </c>
    </row>
    <row r="22092" spans="1:7" s="24" customFormat="1" ht="32.25" customHeight="1">
      <c r="A22092" s="675"/>
      <c r="B22092" s="675"/>
      <c r="C22092" s="677"/>
      <c r="D22092" s="679"/>
      <c r="E22092" s="687" t="s">
        <v>46</v>
      </c>
      <c r="F22092" s="688"/>
      <c r="G22092" s="689"/>
    </row>
    <row r="22093" spans="1:7" ht="15" customHeight="1">
      <c r="A22093" s="676">
        <v>54</v>
      </c>
      <c r="B22093" s="676" t="s">
        <v>10</v>
      </c>
      <c r="C22093" s="674" t="s">
        <v>33</v>
      </c>
      <c r="D22093" s="678" t="s">
        <v>37</v>
      </c>
      <c r="E22093" s="584">
        <v>12674.36</v>
      </c>
      <c r="F22093" s="571" t="s">
        <v>13</v>
      </c>
      <c r="G22093" s="20">
        <f>SUM(A22093*E22093/100)</f>
        <v>6844.1544000000004</v>
      </c>
    </row>
    <row r="22094" spans="1:7" ht="39" customHeight="1">
      <c r="A22094" s="677"/>
      <c r="B22094" s="677"/>
      <c r="C22094" s="675"/>
      <c r="D22094" s="679"/>
      <c r="E22094" s="680" t="s">
        <v>38</v>
      </c>
      <c r="F22094" s="681"/>
      <c r="G22094" s="682"/>
    </row>
    <row r="22095" spans="1:7" ht="17.25" customHeight="1">
      <c r="A22095" s="676">
        <v>459</v>
      </c>
      <c r="B22095" s="676" t="s">
        <v>10</v>
      </c>
      <c r="C22095" s="560" t="s">
        <v>36</v>
      </c>
      <c r="D22095" s="678" t="s">
        <v>34</v>
      </c>
      <c r="E22095" s="584">
        <v>14429.25</v>
      </c>
      <c r="F22095" s="571" t="s">
        <v>13</v>
      </c>
      <c r="G22095" s="20">
        <f>SUM(A22095*E22095/100)</f>
        <v>66230.257500000007</v>
      </c>
    </row>
    <row r="22096" spans="1:7" ht="54" customHeight="1">
      <c r="A22096" s="677"/>
      <c r="B22096" s="677"/>
      <c r="C22096" s="561"/>
      <c r="D22096" s="679"/>
      <c r="E22096" s="680" t="s">
        <v>35</v>
      </c>
      <c r="F22096" s="681"/>
      <c r="G22096" s="682"/>
    </row>
    <row r="22097" spans="1:7" s="200" customFormat="1">
      <c r="A22097" s="676">
        <v>2639</v>
      </c>
      <c r="B22097" s="676" t="s">
        <v>39</v>
      </c>
      <c r="C22097" s="560" t="s">
        <v>40</v>
      </c>
      <c r="D22097" s="678" t="s">
        <v>264</v>
      </c>
      <c r="E22097" s="584">
        <v>30509.77</v>
      </c>
      <c r="F22097" s="571" t="s">
        <v>42</v>
      </c>
      <c r="G22097" s="20">
        <f>SUM(A22097*E22097/100)</f>
        <v>805152.83030000003</v>
      </c>
    </row>
    <row r="22098" spans="1:7" s="200" customFormat="1" ht="126.75" customHeight="1">
      <c r="A22098" s="677"/>
      <c r="B22098" s="677"/>
      <c r="C22098" s="561"/>
      <c r="D22098" s="679"/>
      <c r="E22098" s="680" t="s">
        <v>159</v>
      </c>
      <c r="F22098" s="681"/>
      <c r="G22098" s="682"/>
    </row>
    <row r="22099" spans="1:7">
      <c r="A22099" s="674">
        <v>1328</v>
      </c>
      <c r="B22099" s="674" t="s">
        <v>39</v>
      </c>
      <c r="C22099" s="676" t="s">
        <v>44</v>
      </c>
      <c r="D22099" s="678" t="s">
        <v>280</v>
      </c>
      <c r="E22099" s="584">
        <v>25293.42</v>
      </c>
      <c r="F22099" s="571" t="s">
        <v>42</v>
      </c>
      <c r="G22099" s="20">
        <f>SUM(A22099*E22099/100)</f>
        <v>335896.6176</v>
      </c>
    </row>
    <row r="22100" spans="1:7" ht="40.5" customHeight="1">
      <c r="A22100" s="675"/>
      <c r="B22100" s="675"/>
      <c r="C22100" s="677"/>
      <c r="D22100" s="679"/>
      <c r="E22100" s="680" t="s">
        <v>281</v>
      </c>
      <c r="F22100" s="681"/>
      <c r="G22100" s="682"/>
    </row>
    <row r="22101" spans="1:7">
      <c r="A22101" s="674">
        <v>266</v>
      </c>
      <c r="B22101" s="674" t="s">
        <v>107</v>
      </c>
      <c r="C22101" s="674" t="s">
        <v>47</v>
      </c>
      <c r="D22101" s="678" t="s">
        <v>282</v>
      </c>
      <c r="E22101" s="584">
        <v>104.22</v>
      </c>
      <c r="F22101" s="571" t="s">
        <v>111</v>
      </c>
      <c r="G22101" s="20">
        <f>SUM(A22101*E22101)</f>
        <v>27722.52</v>
      </c>
    </row>
    <row r="22102" spans="1:7" ht="42" customHeight="1">
      <c r="A22102" s="675"/>
      <c r="B22102" s="675"/>
      <c r="C22102" s="675"/>
      <c r="D22102" s="679"/>
      <c r="E22102" s="680" t="s">
        <v>283</v>
      </c>
      <c r="F22102" s="681"/>
      <c r="G22102" s="682"/>
    </row>
    <row r="22103" spans="1:7" ht="18" customHeight="1">
      <c r="A22103" s="674">
        <v>335</v>
      </c>
      <c r="B22103" s="674" t="s">
        <v>39</v>
      </c>
      <c r="C22103" s="674" t="s">
        <v>50</v>
      </c>
      <c r="D22103" s="678" t="s">
        <v>1222</v>
      </c>
      <c r="E22103" s="584">
        <v>172</v>
      </c>
      <c r="F22103" s="571" t="s">
        <v>165</v>
      </c>
      <c r="G22103" s="20">
        <f>SUM(A22103*E22103)</f>
        <v>57620</v>
      </c>
    </row>
    <row r="22104" spans="1:7" ht="50.25" customHeight="1">
      <c r="A22104" s="675"/>
      <c r="B22104" s="675"/>
      <c r="C22104" s="675"/>
      <c r="D22104" s="679"/>
      <c r="E22104" s="680" t="s">
        <v>1223</v>
      </c>
      <c r="F22104" s="681"/>
      <c r="G22104" s="682"/>
    </row>
    <row r="22105" spans="1:7" ht="18" customHeight="1">
      <c r="A22105" s="674">
        <v>251</v>
      </c>
      <c r="B22105" s="674" t="s">
        <v>39</v>
      </c>
      <c r="C22105" s="674" t="s">
        <v>54</v>
      </c>
      <c r="D22105" s="678" t="s">
        <v>1221</v>
      </c>
      <c r="E22105" s="584">
        <v>1507.66</v>
      </c>
      <c r="F22105" s="571" t="s">
        <v>165</v>
      </c>
      <c r="G22105" s="20">
        <f>SUM(A22105*E22105)</f>
        <v>378422.66000000003</v>
      </c>
    </row>
    <row r="22106" spans="1:7" ht="79.5" customHeight="1">
      <c r="A22106" s="675"/>
      <c r="B22106" s="675"/>
      <c r="C22106" s="675"/>
      <c r="D22106" s="679"/>
      <c r="E22106" s="680" t="s">
        <v>902</v>
      </c>
      <c r="F22106" s="681"/>
      <c r="G22106" s="682"/>
    </row>
    <row r="22107" spans="1:7" s="25" customFormat="1">
      <c r="A22107" s="674">
        <v>1594</v>
      </c>
      <c r="B22107" s="674" t="s">
        <v>39</v>
      </c>
      <c r="C22107" s="674" t="s">
        <v>57</v>
      </c>
      <c r="D22107" s="678" t="s">
        <v>265</v>
      </c>
      <c r="E22107" s="571">
        <v>567.48</v>
      </c>
      <c r="F22107" s="571" t="s">
        <v>266</v>
      </c>
      <c r="G22107" s="20">
        <f>SUM(A22107*E22107)</f>
        <v>904563.12</v>
      </c>
    </row>
    <row r="22108" spans="1:7" s="25" customFormat="1" ht="40.5" customHeight="1">
      <c r="A22108" s="675"/>
      <c r="B22108" s="675"/>
      <c r="C22108" s="675"/>
      <c r="D22108" s="679"/>
      <c r="E22108" s="680" t="s">
        <v>399</v>
      </c>
      <c r="F22108" s="681"/>
      <c r="G22108" s="682"/>
    </row>
    <row r="22109" spans="1:7" s="25" customFormat="1">
      <c r="A22109" s="674">
        <v>554</v>
      </c>
      <c r="B22109" s="674" t="s">
        <v>39</v>
      </c>
      <c r="C22109" s="674" t="s">
        <v>60</v>
      </c>
      <c r="D22109" s="678" t="s">
        <v>278</v>
      </c>
      <c r="E22109" s="571">
        <v>186.04</v>
      </c>
      <c r="F22109" s="571" t="s">
        <v>266</v>
      </c>
      <c r="G22109" s="20">
        <f>SUM(A22109*E22109)</f>
        <v>103066.15999999999</v>
      </c>
    </row>
    <row r="22110" spans="1:7" s="25" customFormat="1" ht="122.25" customHeight="1">
      <c r="A22110" s="675"/>
      <c r="B22110" s="675"/>
      <c r="C22110" s="675"/>
      <c r="D22110" s="679"/>
      <c r="E22110" s="686" t="s">
        <v>279</v>
      </c>
      <c r="F22110" s="686"/>
      <c r="G22110" s="686"/>
    </row>
    <row r="22111" spans="1:7">
      <c r="A22111" s="674">
        <v>2803</v>
      </c>
      <c r="B22111" s="674" t="s">
        <v>39</v>
      </c>
      <c r="C22111" s="676" t="s">
        <v>63</v>
      </c>
      <c r="D22111" s="678" t="s">
        <v>58</v>
      </c>
      <c r="E22111" s="584">
        <v>1079.6500000000001</v>
      </c>
      <c r="F22111" s="571" t="s">
        <v>42</v>
      </c>
      <c r="G22111" s="13">
        <f>SUM(A22111*E22111/100)</f>
        <v>30262.589500000002</v>
      </c>
    </row>
    <row r="22112" spans="1:7" ht="34.5" customHeight="1">
      <c r="A22112" s="675"/>
      <c r="B22112" s="675"/>
      <c r="C22112" s="677"/>
      <c r="D22112" s="679"/>
      <c r="E22112" s="680" t="s">
        <v>59</v>
      </c>
      <c r="F22112" s="681"/>
      <c r="G22112" s="682"/>
    </row>
    <row r="22113" spans="1:7">
      <c r="A22113" s="674">
        <v>6255</v>
      </c>
      <c r="B22113" s="674" t="s">
        <v>39</v>
      </c>
      <c r="C22113" s="676" t="s">
        <v>66</v>
      </c>
      <c r="D22113" s="731" t="s">
        <v>1205</v>
      </c>
      <c r="E22113" s="583">
        <v>2499.7600000000002</v>
      </c>
      <c r="F22113" s="561" t="s">
        <v>42</v>
      </c>
      <c r="G22113" s="20">
        <f>SUM(A22113*E22113/100)</f>
        <v>156359.98800000001</v>
      </c>
    </row>
    <row r="22114" spans="1:7" ht="60.75" customHeight="1">
      <c r="A22114" s="675"/>
      <c r="B22114" s="675"/>
      <c r="C22114" s="677"/>
      <c r="D22114" s="679"/>
      <c r="E22114" s="680" t="s">
        <v>1206</v>
      </c>
      <c r="F22114" s="681"/>
      <c r="G22114" s="682"/>
    </row>
    <row r="22115" spans="1:7">
      <c r="A22115" s="674">
        <v>140</v>
      </c>
      <c r="B22115" s="674" t="s">
        <v>39</v>
      </c>
      <c r="C22115" s="676" t="s">
        <v>69</v>
      </c>
      <c r="D22115" s="678" t="s">
        <v>170</v>
      </c>
      <c r="E22115" s="584">
        <v>1160.06</v>
      </c>
      <c r="F22115" s="571" t="s">
        <v>42</v>
      </c>
      <c r="G22115" s="13">
        <f>SUM(A22115*E22115/100)</f>
        <v>1624.0839999999998</v>
      </c>
    </row>
    <row r="22116" spans="1:7" ht="30.75" customHeight="1">
      <c r="A22116" s="675"/>
      <c r="B22116" s="675"/>
      <c r="C22116" s="677"/>
      <c r="D22116" s="679"/>
      <c r="E22116" s="680" t="s">
        <v>171</v>
      </c>
      <c r="F22116" s="681"/>
      <c r="G22116" s="682"/>
    </row>
    <row r="22117" spans="1:7" s="200" customFormat="1">
      <c r="A22117" s="676">
        <v>3456</v>
      </c>
      <c r="B22117" s="676" t="s">
        <v>39</v>
      </c>
      <c r="C22117" s="560" t="s">
        <v>73</v>
      </c>
      <c r="D22117" s="678" t="s">
        <v>1216</v>
      </c>
      <c r="E22117" s="584">
        <v>5310.35</v>
      </c>
      <c r="F22117" s="571" t="s">
        <v>42</v>
      </c>
      <c r="G22117" s="20">
        <f>SUM(A22117*E22117/100)</f>
        <v>183525.69600000003</v>
      </c>
    </row>
    <row r="22118" spans="1:7" s="200" customFormat="1" ht="41.25" customHeight="1">
      <c r="A22118" s="677"/>
      <c r="B22118" s="677"/>
      <c r="C22118" s="561"/>
      <c r="D22118" s="679"/>
      <c r="E22118" s="680" t="s">
        <v>1217</v>
      </c>
      <c r="F22118" s="681"/>
      <c r="G22118" s="682"/>
    </row>
    <row r="22119" spans="1:7">
      <c r="A22119" s="683">
        <v>288</v>
      </c>
      <c r="B22119" s="683" t="s">
        <v>39</v>
      </c>
      <c r="C22119" s="684" t="s">
        <v>208</v>
      </c>
      <c r="D22119" s="685" t="s">
        <v>1032</v>
      </c>
      <c r="E22119" s="584">
        <v>226.02</v>
      </c>
      <c r="F22119" s="571" t="s">
        <v>42</v>
      </c>
      <c r="G22119" s="20">
        <f>SUM(A22119*E22119)</f>
        <v>65093.760000000002</v>
      </c>
    </row>
    <row r="22120" spans="1:7" ht="32.25" customHeight="1">
      <c r="A22120" s="683"/>
      <c r="B22120" s="683"/>
      <c r="C22120" s="684"/>
      <c r="D22120" s="685"/>
      <c r="E22120" s="686" t="s">
        <v>1033</v>
      </c>
      <c r="F22120" s="686"/>
      <c r="G22120" s="686"/>
    </row>
    <row r="22121" spans="1:7" s="25" customFormat="1" ht="47.25" customHeight="1">
      <c r="A22121" s="571"/>
      <c r="B22121" s="256"/>
      <c r="C22121" s="256"/>
      <c r="D22121" s="572"/>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10" t="s">
        <v>0</v>
      </c>
      <c r="B22139" s="710"/>
      <c r="C22139" s="710"/>
      <c r="D22139" s="710"/>
      <c r="E22139" s="710"/>
      <c r="F22139" s="710"/>
      <c r="G22139" s="710"/>
    </row>
    <row r="22140" spans="1:7">
      <c r="A22140" s="711" t="s">
        <v>1</v>
      </c>
      <c r="B22140" s="711"/>
      <c r="C22140" s="711"/>
      <c r="D22140" s="711"/>
      <c r="E22140" s="711"/>
      <c r="F22140" s="711"/>
      <c r="G22140" s="711"/>
    </row>
    <row r="22141" spans="1:7" ht="32.25" customHeight="1">
      <c r="A22141" s="1" t="s">
        <v>2</v>
      </c>
      <c r="B22141" s="576"/>
      <c r="C22141" s="576"/>
      <c r="D22141" s="732" t="s">
        <v>1227</v>
      </c>
      <c r="E22141" s="732"/>
      <c r="F22141" s="732"/>
      <c r="G22141" s="732"/>
    </row>
    <row r="22142" spans="1:7" ht="30" customHeight="1">
      <c r="A22142" s="713" t="s">
        <v>3</v>
      </c>
      <c r="B22142" s="714"/>
      <c r="C22142" s="3" t="s">
        <v>4</v>
      </c>
      <c r="D22142" s="586" t="s">
        <v>5</v>
      </c>
      <c r="E22142" s="586" t="s">
        <v>6</v>
      </c>
      <c r="F22142" s="586" t="s">
        <v>7</v>
      </c>
      <c r="G22142" s="5" t="s">
        <v>8</v>
      </c>
    </row>
    <row r="22143" spans="1:7">
      <c r="A22143" s="586"/>
      <c r="B22143" s="586"/>
      <c r="C22143" s="3"/>
      <c r="D22143" s="104" t="s">
        <v>9</v>
      </c>
      <c r="E22143" s="586"/>
      <c r="F22143" s="586"/>
      <c r="G22143" s="5"/>
    </row>
    <row r="22144" spans="1:7" ht="17.25" customHeight="1">
      <c r="A22144" s="676">
        <v>101</v>
      </c>
      <c r="B22144" s="676" t="s">
        <v>10</v>
      </c>
      <c r="C22144" s="560" t="s">
        <v>11</v>
      </c>
      <c r="D22144" s="678" t="s">
        <v>34</v>
      </c>
      <c r="E22144" s="584">
        <v>14429.25</v>
      </c>
      <c r="F22144" s="571" t="s">
        <v>13</v>
      </c>
      <c r="G22144" s="20">
        <f>SUM(A22144*E22144/100)</f>
        <v>14573.5425</v>
      </c>
    </row>
    <row r="22145" spans="1:7" ht="54" customHeight="1">
      <c r="A22145" s="677"/>
      <c r="B22145" s="677"/>
      <c r="C22145" s="561"/>
      <c r="D22145" s="679"/>
      <c r="E22145" s="680" t="s">
        <v>35</v>
      </c>
      <c r="F22145" s="681"/>
      <c r="G22145" s="682"/>
    </row>
    <row r="22146" spans="1:7" s="25" customFormat="1">
      <c r="A22146" s="674">
        <v>594</v>
      </c>
      <c r="B22146" s="674" t="s">
        <v>39</v>
      </c>
      <c r="C22146" s="674" t="s">
        <v>15</v>
      </c>
      <c r="D22146" s="678" t="s">
        <v>850</v>
      </c>
      <c r="E22146" s="571">
        <v>201.07</v>
      </c>
      <c r="F22146" s="571" t="s">
        <v>266</v>
      </c>
      <c r="G22146" s="20">
        <f>SUM(A22146*E22146)</f>
        <v>119435.58</v>
      </c>
    </row>
    <row r="22147" spans="1:7" s="25" customFormat="1" ht="133.5" customHeight="1">
      <c r="A22147" s="675"/>
      <c r="B22147" s="675"/>
      <c r="C22147" s="675"/>
      <c r="D22147" s="679"/>
      <c r="E22147" s="686" t="s">
        <v>851</v>
      </c>
      <c r="F22147" s="686"/>
      <c r="G22147" s="686"/>
    </row>
    <row r="22148" spans="1:7" s="24" customFormat="1" ht="16.5" customHeight="1">
      <c r="A22148" s="674">
        <v>622</v>
      </c>
      <c r="B22148" s="674" t="s">
        <v>39</v>
      </c>
      <c r="C22148" s="676" t="s">
        <v>18</v>
      </c>
      <c r="D22148" s="678" t="s">
        <v>149</v>
      </c>
      <c r="E22148" s="584">
        <v>121</v>
      </c>
      <c r="F22148" s="571" t="s">
        <v>42</v>
      </c>
      <c r="G22148" s="20">
        <f>SUM(A22148*E22148/100)</f>
        <v>752.62</v>
      </c>
    </row>
    <row r="22149" spans="1:7" s="24" customFormat="1" ht="24.75" customHeight="1">
      <c r="A22149" s="675"/>
      <c r="B22149" s="675"/>
      <c r="C22149" s="677"/>
      <c r="D22149" s="679"/>
      <c r="E22149" s="687" t="s">
        <v>150</v>
      </c>
      <c r="F22149" s="688"/>
      <c r="G22149" s="689"/>
    </row>
    <row r="22150" spans="1:7" s="25" customFormat="1">
      <c r="A22150" s="674">
        <v>622</v>
      </c>
      <c r="B22150" s="674" t="s">
        <v>39</v>
      </c>
      <c r="C22150" s="676" t="s">
        <v>21</v>
      </c>
      <c r="D22150" s="678" t="s">
        <v>151</v>
      </c>
      <c r="E22150" s="584">
        <v>660</v>
      </c>
      <c r="F22150" s="571" t="s">
        <v>42</v>
      </c>
      <c r="G22150" s="20">
        <f>SUM(A22150*E22150/100)</f>
        <v>4105.2</v>
      </c>
    </row>
    <row r="22151" spans="1:7" s="25" customFormat="1" ht="27.75" customHeight="1">
      <c r="A22151" s="675"/>
      <c r="B22151" s="675"/>
      <c r="C22151" s="677"/>
      <c r="D22151" s="679"/>
      <c r="E22151" s="687" t="s">
        <v>152</v>
      </c>
      <c r="F22151" s="688"/>
      <c r="G22151" s="689"/>
    </row>
    <row r="22152" spans="1:7" s="24" customFormat="1" ht="15" customHeight="1">
      <c r="A22152" s="674">
        <v>622</v>
      </c>
      <c r="B22152" s="674" t="s">
        <v>39</v>
      </c>
      <c r="C22152" s="676" t="s">
        <v>25</v>
      </c>
      <c r="D22152" s="678" t="s">
        <v>41</v>
      </c>
      <c r="E22152" s="584">
        <v>2206.6</v>
      </c>
      <c r="F22152" s="571" t="s">
        <v>42</v>
      </c>
      <c r="G22152" s="20">
        <f>SUM(A22152*E22152/100)</f>
        <v>13725.052</v>
      </c>
    </row>
    <row r="22153" spans="1:7" s="24" customFormat="1" ht="27" customHeight="1">
      <c r="A22153" s="675"/>
      <c r="B22153" s="675"/>
      <c r="C22153" s="677"/>
      <c r="D22153" s="679"/>
      <c r="E22153" s="687" t="s">
        <v>43</v>
      </c>
      <c r="F22153" s="688"/>
      <c r="G22153" s="689"/>
    </row>
    <row r="22154" spans="1:7" s="24" customFormat="1" ht="15" customHeight="1">
      <c r="A22154" s="674">
        <v>622</v>
      </c>
      <c r="B22154" s="674" t="s">
        <v>39</v>
      </c>
      <c r="C22154" s="676" t="s">
        <v>29</v>
      </c>
      <c r="D22154" s="678" t="s">
        <v>45</v>
      </c>
      <c r="E22154" s="571">
        <v>2197.52</v>
      </c>
      <c r="F22154" s="571" t="s">
        <v>42</v>
      </c>
      <c r="G22154" s="20">
        <f>SUM(A22154*E22154/100)</f>
        <v>13668.5744</v>
      </c>
    </row>
    <row r="22155" spans="1:7" s="24" customFormat="1" ht="32.25" customHeight="1">
      <c r="A22155" s="675"/>
      <c r="B22155" s="675"/>
      <c r="C22155" s="677"/>
      <c r="D22155" s="679"/>
      <c r="E22155" s="687" t="s">
        <v>46</v>
      </c>
      <c r="F22155" s="688"/>
      <c r="G22155" s="689"/>
    </row>
    <row r="22156" spans="1:7" ht="51">
      <c r="A22156" s="558"/>
      <c r="B22156" s="558"/>
      <c r="C22156" s="560" t="s">
        <v>33</v>
      </c>
      <c r="D22156" s="562" t="s">
        <v>153</v>
      </c>
      <c r="E22156" s="704"/>
      <c r="F22156" s="705"/>
      <c r="G22156" s="706"/>
    </row>
    <row r="22157" spans="1:7">
      <c r="A22157" s="676">
        <v>80</v>
      </c>
      <c r="B22157" s="676" t="s">
        <v>39</v>
      </c>
      <c r="C22157" s="674" t="s">
        <v>154</v>
      </c>
      <c r="D22157" s="678" t="s">
        <v>158</v>
      </c>
      <c r="E22157" s="584">
        <v>3275.5</v>
      </c>
      <c r="F22157" s="571" t="s">
        <v>42</v>
      </c>
      <c r="G22157" s="20">
        <f>SUM(A22157*E22157/100)</f>
        <v>2620.4</v>
      </c>
    </row>
    <row r="22158" spans="1:7" ht="30" customHeight="1">
      <c r="A22158" s="677"/>
      <c r="B22158" s="677"/>
      <c r="C22158" s="675"/>
      <c r="D22158" s="679"/>
      <c r="E22158" s="680" t="s">
        <v>159</v>
      </c>
      <c r="F22158" s="681"/>
      <c r="G22158" s="682"/>
    </row>
    <row r="22159" spans="1:7">
      <c r="A22159" s="676">
        <v>60</v>
      </c>
      <c r="B22159" s="676" t="s">
        <v>39</v>
      </c>
      <c r="C22159" s="560" t="s">
        <v>157</v>
      </c>
      <c r="D22159" s="678" t="s">
        <v>331</v>
      </c>
      <c r="E22159" s="584">
        <v>4411.82</v>
      </c>
      <c r="F22159" s="571" t="s">
        <v>42</v>
      </c>
      <c r="G22159" s="20">
        <f>SUM(A22159*E22159/100)</f>
        <v>2647.0919999999996</v>
      </c>
    </row>
    <row r="22160" spans="1:7" ht="34.5" customHeight="1">
      <c r="A22160" s="677"/>
      <c r="B22160" s="677"/>
      <c r="C22160" s="561"/>
      <c r="D22160" s="679"/>
      <c r="E22160" s="680" t="s">
        <v>332</v>
      </c>
      <c r="F22160" s="681"/>
      <c r="G22160" s="682"/>
    </row>
    <row r="22161" spans="1:7">
      <c r="A22161" s="674">
        <v>890</v>
      </c>
      <c r="B22161" s="674" t="s">
        <v>39</v>
      </c>
      <c r="C22161" s="676" t="s">
        <v>36</v>
      </c>
      <c r="D22161" s="731" t="s">
        <v>300</v>
      </c>
      <c r="E22161" s="583">
        <v>1043.9000000000001</v>
      </c>
      <c r="F22161" s="561" t="s">
        <v>42</v>
      </c>
      <c r="G22161" s="20">
        <f>SUM(A22161*E22161/100)</f>
        <v>9290.7100000000009</v>
      </c>
    </row>
    <row r="22162" spans="1:7" ht="31.5" customHeight="1">
      <c r="A22162" s="675"/>
      <c r="B22162" s="675"/>
      <c r="C22162" s="677"/>
      <c r="D22162" s="679"/>
      <c r="E22162" s="680" t="s">
        <v>301</v>
      </c>
      <c r="F22162" s="681"/>
      <c r="G22162" s="682"/>
    </row>
    <row r="22163" spans="1:7" s="25" customFormat="1" ht="47.25" customHeight="1">
      <c r="A22163" s="571"/>
      <c r="B22163" s="256"/>
      <c r="C22163" s="256"/>
      <c r="D22163" s="572"/>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10" t="s">
        <v>0</v>
      </c>
      <c r="B22172" s="710"/>
      <c r="C22172" s="710"/>
      <c r="D22172" s="710"/>
      <c r="E22172" s="710"/>
      <c r="F22172" s="710"/>
      <c r="G22172" s="710"/>
    </row>
    <row r="22173" spans="1:7">
      <c r="A22173" s="711" t="s">
        <v>1</v>
      </c>
      <c r="B22173" s="711"/>
      <c r="C22173" s="711"/>
      <c r="D22173" s="711"/>
      <c r="E22173" s="711"/>
      <c r="F22173" s="711"/>
      <c r="G22173" s="711"/>
    </row>
    <row r="22174" spans="1:7" ht="32.25" customHeight="1">
      <c r="A22174" s="1" t="s">
        <v>2</v>
      </c>
      <c r="B22174" s="576"/>
      <c r="C22174" s="576"/>
      <c r="D22174" s="732" t="s">
        <v>1224</v>
      </c>
      <c r="E22174" s="732"/>
      <c r="F22174" s="732"/>
      <c r="G22174" s="732"/>
    </row>
    <row r="22175" spans="1:7" ht="30" customHeight="1">
      <c r="A22175" s="713" t="s">
        <v>3</v>
      </c>
      <c r="B22175" s="714"/>
      <c r="C22175" s="3" t="s">
        <v>4</v>
      </c>
      <c r="D22175" s="586" t="s">
        <v>5</v>
      </c>
      <c r="E22175" s="586" t="s">
        <v>6</v>
      </c>
      <c r="F22175" s="586" t="s">
        <v>7</v>
      </c>
      <c r="G22175" s="5" t="s">
        <v>8</v>
      </c>
    </row>
    <row r="22176" spans="1:7">
      <c r="A22176" s="586"/>
      <c r="B22176" s="586"/>
      <c r="C22176" s="3"/>
      <c r="D22176" s="104" t="s">
        <v>9</v>
      </c>
      <c r="E22176" s="586"/>
      <c r="F22176" s="586"/>
      <c r="G22176" s="5"/>
    </row>
    <row r="22177" spans="1:7" s="24" customFormat="1" ht="16.5" customHeight="1">
      <c r="A22177" s="674">
        <v>1395</v>
      </c>
      <c r="B22177" s="674" t="s">
        <v>39</v>
      </c>
      <c r="C22177" s="676" t="s">
        <v>11</v>
      </c>
      <c r="D22177" s="678" t="s">
        <v>149</v>
      </c>
      <c r="E22177" s="584">
        <v>121</v>
      </c>
      <c r="F22177" s="571" t="s">
        <v>42</v>
      </c>
      <c r="G22177" s="20">
        <f>SUM(A22177*E22177/100)</f>
        <v>1687.95</v>
      </c>
    </row>
    <row r="22178" spans="1:7" s="24" customFormat="1" ht="24.75" customHeight="1">
      <c r="A22178" s="675"/>
      <c r="B22178" s="675"/>
      <c r="C22178" s="677"/>
      <c r="D22178" s="679"/>
      <c r="E22178" s="687" t="s">
        <v>150</v>
      </c>
      <c r="F22178" s="688"/>
      <c r="G22178" s="689"/>
    </row>
    <row r="22179" spans="1:7" s="25" customFormat="1">
      <c r="A22179" s="674">
        <v>29</v>
      </c>
      <c r="B22179" s="674" t="s">
        <v>10</v>
      </c>
      <c r="C22179" s="676" t="s">
        <v>15</v>
      </c>
      <c r="D22179" s="678" t="s">
        <v>146</v>
      </c>
      <c r="E22179" s="584">
        <v>3327.5</v>
      </c>
      <c r="F22179" s="571" t="s">
        <v>147</v>
      </c>
      <c r="G22179" s="20">
        <f>SUM(A22179*E22179/100)</f>
        <v>964.97500000000002</v>
      </c>
    </row>
    <row r="22180" spans="1:7" s="25" customFormat="1" ht="41.25" customHeight="1">
      <c r="A22180" s="675"/>
      <c r="B22180" s="675"/>
      <c r="C22180" s="677"/>
      <c r="D22180" s="679"/>
      <c r="E22180" s="680" t="s">
        <v>148</v>
      </c>
      <c r="F22180" s="681"/>
      <c r="G22180" s="682"/>
    </row>
    <row r="22181" spans="1:7" s="25" customFormat="1">
      <c r="A22181" s="674">
        <v>48</v>
      </c>
      <c r="B22181" s="674" t="s">
        <v>39</v>
      </c>
      <c r="C22181" s="676" t="s">
        <v>18</v>
      </c>
      <c r="D22181" s="678" t="s">
        <v>164</v>
      </c>
      <c r="E22181" s="584">
        <v>1273.76</v>
      </c>
      <c r="F22181" s="571" t="s">
        <v>165</v>
      </c>
      <c r="G22181" s="20">
        <f>SUM(A22181*E22181)</f>
        <v>61140.479999999996</v>
      </c>
    </row>
    <row r="22182" spans="1:7" s="25" customFormat="1" ht="61.5" customHeight="1">
      <c r="A22182" s="675"/>
      <c r="B22182" s="675"/>
      <c r="C22182" s="677"/>
      <c r="D22182" s="679"/>
      <c r="E22182" s="680" t="s">
        <v>166</v>
      </c>
      <c r="F22182" s="681"/>
      <c r="G22182" s="682"/>
    </row>
    <row r="22183" spans="1:7" ht="15" customHeight="1">
      <c r="A22183" s="676">
        <v>66</v>
      </c>
      <c r="B22183" s="676" t="s">
        <v>10</v>
      </c>
      <c r="C22183" s="560" t="s">
        <v>21</v>
      </c>
      <c r="D22183" s="678" t="s">
        <v>34</v>
      </c>
      <c r="E22183" s="584">
        <v>14429.25</v>
      </c>
      <c r="F22183" s="571" t="s">
        <v>13</v>
      </c>
      <c r="G22183" s="20">
        <f>SUM(A22183*E22183/100)</f>
        <v>9523.3050000000003</v>
      </c>
    </row>
    <row r="22184" spans="1:7" ht="54" customHeight="1">
      <c r="A22184" s="677"/>
      <c r="B22184" s="677"/>
      <c r="C22184" s="561"/>
      <c r="D22184" s="679"/>
      <c r="E22184" s="680" t="s">
        <v>35</v>
      </c>
      <c r="F22184" s="681"/>
      <c r="G22184" s="682"/>
    </row>
    <row r="22185" spans="1:7" s="25" customFormat="1">
      <c r="A22185" s="674">
        <v>1395</v>
      </c>
      <c r="B22185" s="674" t="s">
        <v>39</v>
      </c>
      <c r="C22185" s="676" t="s">
        <v>25</v>
      </c>
      <c r="D22185" s="678" t="s">
        <v>151</v>
      </c>
      <c r="E22185" s="584">
        <v>660</v>
      </c>
      <c r="F22185" s="571" t="s">
        <v>42</v>
      </c>
      <c r="G22185" s="20">
        <f>SUM(A22185*E22185/100)</f>
        <v>9207</v>
      </c>
    </row>
    <row r="22186" spans="1:7" s="25" customFormat="1" ht="27.75" customHeight="1">
      <c r="A22186" s="675"/>
      <c r="B22186" s="675"/>
      <c r="C22186" s="677"/>
      <c r="D22186" s="679"/>
      <c r="E22186" s="687" t="s">
        <v>152</v>
      </c>
      <c r="F22186" s="688"/>
      <c r="G22186" s="689"/>
    </row>
    <row r="22187" spans="1:7" s="24" customFormat="1" ht="15" customHeight="1">
      <c r="A22187" s="674">
        <v>1395</v>
      </c>
      <c r="B22187" s="674" t="s">
        <v>39</v>
      </c>
      <c r="C22187" s="676" t="s">
        <v>29</v>
      </c>
      <c r="D22187" s="678" t="s">
        <v>41</v>
      </c>
      <c r="E22187" s="584">
        <v>2206.6</v>
      </c>
      <c r="F22187" s="571" t="s">
        <v>42</v>
      </c>
      <c r="G22187" s="20">
        <f>SUM(A22187*E22187/100)</f>
        <v>30782.07</v>
      </c>
    </row>
    <row r="22188" spans="1:7" s="24" customFormat="1" ht="27" customHeight="1">
      <c r="A22188" s="675"/>
      <c r="B22188" s="675"/>
      <c r="C22188" s="677"/>
      <c r="D22188" s="679"/>
      <c r="E22188" s="687" t="s">
        <v>43</v>
      </c>
      <c r="F22188" s="688"/>
      <c r="G22188" s="689"/>
    </row>
    <row r="22189" spans="1:7" s="24" customFormat="1" ht="15" customHeight="1">
      <c r="A22189" s="674">
        <v>1395</v>
      </c>
      <c r="B22189" s="674" t="s">
        <v>39</v>
      </c>
      <c r="C22189" s="676" t="s">
        <v>33</v>
      </c>
      <c r="D22189" s="678" t="s">
        <v>45</v>
      </c>
      <c r="E22189" s="571">
        <v>2197.52</v>
      </c>
      <c r="F22189" s="571" t="s">
        <v>42</v>
      </c>
      <c r="G22189" s="20">
        <f>SUM(A22189*E22189/100)</f>
        <v>30655.403999999999</v>
      </c>
    </row>
    <row r="22190" spans="1:7" s="24" customFormat="1" ht="32.25" customHeight="1">
      <c r="A22190" s="675"/>
      <c r="B22190" s="675"/>
      <c r="C22190" s="677"/>
      <c r="D22190" s="679"/>
      <c r="E22190" s="687" t="s">
        <v>46</v>
      </c>
      <c r="F22190" s="688"/>
      <c r="G22190" s="689"/>
    </row>
    <row r="22191" spans="1:7">
      <c r="A22191" s="674">
        <v>475</v>
      </c>
      <c r="B22191" s="674" t="s">
        <v>39</v>
      </c>
      <c r="C22191" s="676" t="s">
        <v>36</v>
      </c>
      <c r="D22191" s="678" t="s">
        <v>280</v>
      </c>
      <c r="E22191" s="584">
        <v>25293.42</v>
      </c>
      <c r="F22191" s="571" t="s">
        <v>42</v>
      </c>
      <c r="G22191" s="20">
        <f>SUM(A22191*E22191/100)</f>
        <v>120143.745</v>
      </c>
    </row>
    <row r="22192" spans="1:7" ht="40.5" customHeight="1">
      <c r="A22192" s="675"/>
      <c r="B22192" s="675"/>
      <c r="C22192" s="677"/>
      <c r="D22192" s="679"/>
      <c r="E22192" s="680" t="s">
        <v>281</v>
      </c>
      <c r="F22192" s="681"/>
      <c r="G22192" s="682"/>
    </row>
    <row r="22193" spans="1:7">
      <c r="A22193" s="674">
        <v>126</v>
      </c>
      <c r="B22193" s="674" t="s">
        <v>107</v>
      </c>
      <c r="C22193" s="674" t="s">
        <v>40</v>
      </c>
      <c r="D22193" s="678" t="s">
        <v>282</v>
      </c>
      <c r="E22193" s="584">
        <v>104.22</v>
      </c>
      <c r="F22193" s="571" t="s">
        <v>111</v>
      </c>
      <c r="G22193" s="20">
        <f>SUM(A22193*E22193)</f>
        <v>13131.72</v>
      </c>
    </row>
    <row r="22194" spans="1:7" ht="42" customHeight="1">
      <c r="A22194" s="675"/>
      <c r="B22194" s="675"/>
      <c r="C22194" s="675"/>
      <c r="D22194" s="679"/>
      <c r="E22194" s="680" t="s">
        <v>283</v>
      </c>
      <c r="F22194" s="681"/>
      <c r="G22194" s="682"/>
    </row>
    <row r="22195" spans="1:7" ht="51">
      <c r="A22195" s="558"/>
      <c r="B22195" s="558"/>
      <c r="C22195" s="560" t="s">
        <v>44</v>
      </c>
      <c r="D22195" s="562" t="s">
        <v>153</v>
      </c>
      <c r="E22195" s="704"/>
      <c r="F22195" s="705"/>
      <c r="G22195" s="706"/>
    </row>
    <row r="22196" spans="1:7">
      <c r="A22196" s="676">
        <v>200</v>
      </c>
      <c r="B22196" s="676" t="s">
        <v>39</v>
      </c>
      <c r="C22196" s="674" t="s">
        <v>154</v>
      </c>
      <c r="D22196" s="678" t="s">
        <v>331</v>
      </c>
      <c r="E22196" s="584">
        <v>4411.82</v>
      </c>
      <c r="F22196" s="571" t="s">
        <v>42</v>
      </c>
      <c r="G22196" s="20">
        <f>SUM(A22196*E22196/100)</f>
        <v>8823.64</v>
      </c>
    </row>
    <row r="22197" spans="1:7" ht="27.75" customHeight="1">
      <c r="A22197" s="677"/>
      <c r="B22197" s="677"/>
      <c r="C22197" s="675"/>
      <c r="D22197" s="679"/>
      <c r="E22197" s="680" t="s">
        <v>332</v>
      </c>
      <c r="F22197" s="681"/>
      <c r="G22197" s="682"/>
    </row>
    <row r="22198" spans="1:7">
      <c r="A22198" s="674">
        <v>36</v>
      </c>
      <c r="B22198" s="674" t="s">
        <v>39</v>
      </c>
      <c r="C22198" s="676" t="s">
        <v>47</v>
      </c>
      <c r="D22198" s="678" t="s">
        <v>172</v>
      </c>
      <c r="E22198" s="584">
        <v>190.72</v>
      </c>
      <c r="F22198" s="571" t="s">
        <v>165</v>
      </c>
      <c r="G22198" s="13">
        <f>SUM(A22198*E22198)</f>
        <v>6865.92</v>
      </c>
    </row>
    <row r="22199" spans="1:7" ht="27" customHeight="1">
      <c r="A22199" s="675"/>
      <c r="B22199" s="675"/>
      <c r="C22199" s="677"/>
      <c r="D22199" s="679"/>
      <c r="E22199" s="680" t="s">
        <v>173</v>
      </c>
      <c r="F22199" s="681"/>
      <c r="G22199" s="682"/>
    </row>
    <row r="22200" spans="1:7" s="200" customFormat="1">
      <c r="A22200" s="676">
        <v>464</v>
      </c>
      <c r="B22200" s="676" t="s">
        <v>39</v>
      </c>
      <c r="C22200" s="560" t="s">
        <v>50</v>
      </c>
      <c r="D22200" s="678" t="s">
        <v>264</v>
      </c>
      <c r="E22200" s="584">
        <v>30509.77</v>
      </c>
      <c r="F22200" s="571" t="s">
        <v>42</v>
      </c>
      <c r="G22200" s="20">
        <f>SUM(A22200*E22200/100)</f>
        <v>141565.3328</v>
      </c>
    </row>
    <row r="22201" spans="1:7" s="200" customFormat="1" ht="126.75" customHeight="1">
      <c r="A22201" s="677"/>
      <c r="B22201" s="677"/>
      <c r="C22201" s="561"/>
      <c r="D22201" s="679"/>
      <c r="E22201" s="680" t="s">
        <v>159</v>
      </c>
      <c r="F22201" s="681"/>
      <c r="G22201" s="682"/>
    </row>
    <row r="22202" spans="1:7" ht="15" customHeight="1">
      <c r="A22202" s="676">
        <v>57</v>
      </c>
      <c r="B22202" s="676" t="s">
        <v>10</v>
      </c>
      <c r="C22202" s="674" t="s">
        <v>54</v>
      </c>
      <c r="D22202" s="678" t="s">
        <v>37</v>
      </c>
      <c r="E22202" s="584">
        <v>12674.36</v>
      </c>
      <c r="F22202" s="571" t="s">
        <v>13</v>
      </c>
      <c r="G22202" s="20">
        <f>SUM(A22202*E22202/100)</f>
        <v>7224.3852000000006</v>
      </c>
    </row>
    <row r="22203" spans="1:7" ht="39" customHeight="1">
      <c r="A22203" s="677"/>
      <c r="B22203" s="677"/>
      <c r="C22203" s="675"/>
      <c r="D22203" s="679"/>
      <c r="E22203" s="680" t="s">
        <v>38</v>
      </c>
      <c r="F22203" s="681"/>
      <c r="G22203" s="682"/>
    </row>
    <row r="22204" spans="1:7">
      <c r="A22204" s="676">
        <v>354</v>
      </c>
      <c r="B22204" s="676" t="s">
        <v>39</v>
      </c>
      <c r="C22204" s="674" t="s">
        <v>57</v>
      </c>
      <c r="D22204" s="678" t="s">
        <v>1225</v>
      </c>
      <c r="E22204" s="584">
        <v>7607.25</v>
      </c>
      <c r="F22204" s="571" t="s">
        <v>42</v>
      </c>
      <c r="G22204" s="20">
        <f>SUM(A22204*E22204/100)</f>
        <v>26929.665000000001</v>
      </c>
    </row>
    <row r="22205" spans="1:7" ht="44.25" customHeight="1">
      <c r="A22205" s="677"/>
      <c r="B22205" s="677"/>
      <c r="C22205" s="675"/>
      <c r="D22205" s="679"/>
      <c r="E22205" s="680" t="s">
        <v>601</v>
      </c>
      <c r="F22205" s="681"/>
      <c r="G22205" s="682"/>
    </row>
    <row r="22206" spans="1:7">
      <c r="A22206" s="674">
        <v>990</v>
      </c>
      <c r="B22206" s="674" t="s">
        <v>39</v>
      </c>
      <c r="C22206" s="676" t="s">
        <v>60</v>
      </c>
      <c r="D22206" s="731" t="s">
        <v>300</v>
      </c>
      <c r="E22206" s="583">
        <v>1043.9000000000001</v>
      </c>
      <c r="F22206" s="561" t="s">
        <v>42</v>
      </c>
      <c r="G22206" s="20">
        <f>SUM(A22206*E22206/100)</f>
        <v>10334.61</v>
      </c>
    </row>
    <row r="22207" spans="1:7" ht="31.5" customHeight="1">
      <c r="A22207" s="675"/>
      <c r="B22207" s="675"/>
      <c r="C22207" s="677"/>
      <c r="D22207" s="679"/>
      <c r="E22207" s="680" t="s">
        <v>301</v>
      </c>
      <c r="F22207" s="681"/>
      <c r="G22207" s="682"/>
    </row>
    <row r="22208" spans="1:7" ht="18" customHeight="1">
      <c r="A22208" s="674">
        <v>22</v>
      </c>
      <c r="B22208" s="674" t="s">
        <v>39</v>
      </c>
      <c r="C22208" s="674" t="s">
        <v>63</v>
      </c>
      <c r="D22208" s="678" t="s">
        <v>1221</v>
      </c>
      <c r="E22208" s="584">
        <v>1507.66</v>
      </c>
      <c r="F22208" s="571" t="s">
        <v>165</v>
      </c>
      <c r="G22208" s="20">
        <f>SUM(A22208*E22208)</f>
        <v>33168.520000000004</v>
      </c>
    </row>
    <row r="22209" spans="1:7" ht="63.75" customHeight="1">
      <c r="A22209" s="675"/>
      <c r="B22209" s="675"/>
      <c r="C22209" s="675"/>
      <c r="D22209" s="679"/>
      <c r="E22209" s="680" t="s">
        <v>902</v>
      </c>
      <c r="F22209" s="681"/>
      <c r="G22209" s="682"/>
    </row>
    <row r="22210" spans="1:7">
      <c r="A22210" s="674">
        <v>199</v>
      </c>
      <c r="B22210" s="674" t="s">
        <v>39</v>
      </c>
      <c r="C22210" s="676" t="s">
        <v>66</v>
      </c>
      <c r="D22210" s="678" t="s">
        <v>170</v>
      </c>
      <c r="E22210" s="584">
        <v>1160.06</v>
      </c>
      <c r="F22210" s="571" t="s">
        <v>42</v>
      </c>
      <c r="G22210" s="13">
        <f>SUM(A22210*E22210/100)</f>
        <v>2308.5194000000001</v>
      </c>
    </row>
    <row r="22211" spans="1:7" ht="30.75" customHeight="1">
      <c r="A22211" s="675"/>
      <c r="B22211" s="675"/>
      <c r="C22211" s="677"/>
      <c r="D22211" s="679"/>
      <c r="E22211" s="680" t="s">
        <v>171</v>
      </c>
      <c r="F22211" s="681"/>
      <c r="G22211" s="682"/>
    </row>
    <row r="22212" spans="1:7" s="25" customFormat="1" ht="47.25" customHeight="1">
      <c r="A22212" s="571"/>
      <c r="B22212" s="256"/>
      <c r="C22212" s="256"/>
      <c r="D22212" s="572"/>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10" t="s">
        <v>0</v>
      </c>
      <c r="B22249" s="710"/>
      <c r="C22249" s="710"/>
      <c r="D22249" s="710"/>
      <c r="E22249" s="710"/>
      <c r="F22249" s="710"/>
      <c r="G22249" s="710"/>
    </row>
    <row r="22250" spans="1:7">
      <c r="A22250" s="711" t="s">
        <v>1</v>
      </c>
      <c r="B22250" s="711"/>
      <c r="C22250" s="711"/>
      <c r="D22250" s="711"/>
      <c r="E22250" s="711"/>
      <c r="F22250" s="711"/>
      <c r="G22250" s="711"/>
    </row>
    <row r="22251" spans="1:7" ht="32.25" customHeight="1">
      <c r="A22251" s="1" t="s">
        <v>2</v>
      </c>
      <c r="B22251" s="576"/>
      <c r="C22251" s="576"/>
      <c r="D22251" s="732" t="s">
        <v>1220</v>
      </c>
      <c r="E22251" s="732"/>
      <c r="F22251" s="732"/>
      <c r="G22251" s="732"/>
    </row>
    <row r="22252" spans="1:7" ht="30" customHeight="1">
      <c r="A22252" s="713" t="s">
        <v>3</v>
      </c>
      <c r="B22252" s="714"/>
      <c r="C22252" s="3" t="s">
        <v>4</v>
      </c>
      <c r="D22252" s="586" t="s">
        <v>5</v>
      </c>
      <c r="E22252" s="586" t="s">
        <v>6</v>
      </c>
      <c r="F22252" s="586" t="s">
        <v>7</v>
      </c>
      <c r="G22252" s="5" t="s">
        <v>8</v>
      </c>
    </row>
    <row r="22253" spans="1:7">
      <c r="A22253" s="586"/>
      <c r="B22253" s="586"/>
      <c r="C22253" s="3"/>
      <c r="D22253" s="104" t="s">
        <v>9</v>
      </c>
      <c r="E22253" s="586"/>
      <c r="F22253" s="586"/>
      <c r="G22253" s="5"/>
    </row>
    <row r="22254" spans="1:7" s="24" customFormat="1" ht="16.5" customHeight="1">
      <c r="A22254" s="674">
        <v>4314</v>
      </c>
      <c r="B22254" s="674" t="s">
        <v>39</v>
      </c>
      <c r="C22254" s="676" t="s">
        <v>11</v>
      </c>
      <c r="D22254" s="678" t="s">
        <v>149</v>
      </c>
      <c r="E22254" s="584">
        <v>121</v>
      </c>
      <c r="F22254" s="571" t="s">
        <v>42</v>
      </c>
      <c r="G22254" s="20">
        <f>SUM(A22254*E22254/100)</f>
        <v>5219.9399999999996</v>
      </c>
    </row>
    <row r="22255" spans="1:7" s="24" customFormat="1" ht="24.75" customHeight="1">
      <c r="A22255" s="675"/>
      <c r="B22255" s="675"/>
      <c r="C22255" s="677"/>
      <c r="D22255" s="679"/>
      <c r="E22255" s="687" t="s">
        <v>150</v>
      </c>
      <c r="F22255" s="688"/>
      <c r="G22255" s="689"/>
    </row>
    <row r="22256" spans="1:7" s="25" customFormat="1">
      <c r="A22256" s="674">
        <v>459</v>
      </c>
      <c r="B22256" s="674" t="s">
        <v>10</v>
      </c>
      <c r="C22256" s="676" t="s">
        <v>15</v>
      </c>
      <c r="D22256" s="678" t="s">
        <v>146</v>
      </c>
      <c r="E22256" s="584">
        <v>3327.5</v>
      </c>
      <c r="F22256" s="571" t="s">
        <v>147</v>
      </c>
      <c r="G22256" s="20">
        <f>SUM(A22256*E22256/100)</f>
        <v>15273.225</v>
      </c>
    </row>
    <row r="22257" spans="1:7" s="25" customFormat="1" ht="41.25" customHeight="1">
      <c r="A22257" s="675"/>
      <c r="B22257" s="675"/>
      <c r="C22257" s="677"/>
      <c r="D22257" s="679"/>
      <c r="E22257" s="680" t="s">
        <v>148</v>
      </c>
      <c r="F22257" s="681"/>
      <c r="G22257" s="682"/>
    </row>
    <row r="22258" spans="1:7" s="25" customFormat="1" ht="13.5" customHeight="1">
      <c r="A22258" s="674">
        <v>3753</v>
      </c>
      <c r="B22258" s="674" t="s">
        <v>39</v>
      </c>
      <c r="C22258" s="676" t="s">
        <v>18</v>
      </c>
      <c r="D22258" s="678" t="s">
        <v>305</v>
      </c>
      <c r="E22258" s="571">
        <v>226.88</v>
      </c>
      <c r="F22258" s="571" t="s">
        <v>52</v>
      </c>
      <c r="G22258" s="20">
        <f>SUM(A22258*E22258/100)</f>
        <v>8514.8063999999995</v>
      </c>
    </row>
    <row r="22259" spans="1:7" s="25" customFormat="1" ht="29.25" customHeight="1">
      <c r="A22259" s="675"/>
      <c r="B22259" s="675"/>
      <c r="C22259" s="677"/>
      <c r="D22259" s="679"/>
      <c r="E22259" s="680" t="s">
        <v>306</v>
      </c>
      <c r="F22259" s="681"/>
      <c r="G22259" s="682"/>
    </row>
    <row r="22260" spans="1:7" s="25" customFormat="1">
      <c r="A22260" s="674">
        <v>4314</v>
      </c>
      <c r="B22260" s="674" t="s">
        <v>39</v>
      </c>
      <c r="C22260" s="676" t="s">
        <v>21</v>
      </c>
      <c r="D22260" s="678" t="s">
        <v>151</v>
      </c>
      <c r="E22260" s="584">
        <v>660</v>
      </c>
      <c r="F22260" s="571" t="s">
        <v>42</v>
      </c>
      <c r="G22260" s="20">
        <f>SUM(A22260*E22260/100)</f>
        <v>28472.400000000001</v>
      </c>
    </row>
    <row r="22261" spans="1:7" s="25" customFormat="1" ht="27.75" customHeight="1">
      <c r="A22261" s="675"/>
      <c r="B22261" s="675"/>
      <c r="C22261" s="677"/>
      <c r="D22261" s="679"/>
      <c r="E22261" s="687" t="s">
        <v>152</v>
      </c>
      <c r="F22261" s="688"/>
      <c r="G22261" s="689"/>
    </row>
    <row r="22262" spans="1:7" s="24" customFormat="1" ht="15" customHeight="1">
      <c r="A22262" s="674">
        <v>4314</v>
      </c>
      <c r="B22262" s="674" t="s">
        <v>39</v>
      </c>
      <c r="C22262" s="676" t="s">
        <v>25</v>
      </c>
      <c r="D22262" s="678" t="s">
        <v>41</v>
      </c>
      <c r="E22262" s="584">
        <v>2206.6</v>
      </c>
      <c r="F22262" s="571" t="s">
        <v>42</v>
      </c>
      <c r="G22262" s="20">
        <f>SUM(A22262*E22262/100)</f>
        <v>95192.724000000002</v>
      </c>
    </row>
    <row r="22263" spans="1:7" s="24" customFormat="1" ht="27" customHeight="1">
      <c r="A22263" s="675"/>
      <c r="B22263" s="675"/>
      <c r="C22263" s="677"/>
      <c r="D22263" s="679"/>
      <c r="E22263" s="687" t="s">
        <v>43</v>
      </c>
      <c r="F22263" s="688"/>
      <c r="G22263" s="689"/>
    </row>
    <row r="22264" spans="1:7" s="24" customFormat="1" ht="15" customHeight="1">
      <c r="A22264" s="674">
        <v>4314</v>
      </c>
      <c r="B22264" s="674" t="s">
        <v>39</v>
      </c>
      <c r="C22264" s="676" t="s">
        <v>29</v>
      </c>
      <c r="D22264" s="678" t="s">
        <v>45</v>
      </c>
      <c r="E22264" s="571">
        <v>2197.52</v>
      </c>
      <c r="F22264" s="571" t="s">
        <v>42</v>
      </c>
      <c r="G22264" s="20">
        <f>SUM(A22264*E22264/100)</f>
        <v>94801.012799999997</v>
      </c>
    </row>
    <row r="22265" spans="1:7" s="24" customFormat="1" ht="32.25" customHeight="1">
      <c r="A22265" s="675"/>
      <c r="B22265" s="675"/>
      <c r="C22265" s="677"/>
      <c r="D22265" s="679"/>
      <c r="E22265" s="687" t="s">
        <v>46</v>
      </c>
      <c r="F22265" s="688"/>
      <c r="G22265" s="689"/>
    </row>
    <row r="22266" spans="1:7" ht="15" customHeight="1">
      <c r="A22266" s="676">
        <v>54</v>
      </c>
      <c r="B22266" s="676" t="s">
        <v>10</v>
      </c>
      <c r="C22266" s="674" t="s">
        <v>33</v>
      </c>
      <c r="D22266" s="678" t="s">
        <v>37</v>
      </c>
      <c r="E22266" s="584">
        <v>12674.36</v>
      </c>
      <c r="F22266" s="571" t="s">
        <v>13</v>
      </c>
      <c r="G22266" s="20">
        <f>SUM(A22266*E22266/100)</f>
        <v>6844.1544000000004</v>
      </c>
    </row>
    <row r="22267" spans="1:7" ht="39" customHeight="1">
      <c r="A22267" s="677"/>
      <c r="B22267" s="677"/>
      <c r="C22267" s="675"/>
      <c r="D22267" s="679"/>
      <c r="E22267" s="680" t="s">
        <v>38</v>
      </c>
      <c r="F22267" s="681"/>
      <c r="G22267" s="682"/>
    </row>
    <row r="22268" spans="1:7" ht="15" customHeight="1">
      <c r="A22268" s="676">
        <v>459</v>
      </c>
      <c r="B22268" s="676" t="s">
        <v>10</v>
      </c>
      <c r="C22268" s="560" t="s">
        <v>36</v>
      </c>
      <c r="D22268" s="678" t="s">
        <v>34</v>
      </c>
      <c r="E22268" s="584">
        <v>14429.25</v>
      </c>
      <c r="F22268" s="571" t="s">
        <v>13</v>
      </c>
      <c r="G22268" s="20">
        <f>SUM(A22268*E22268/100)</f>
        <v>66230.257500000007</v>
      </c>
    </row>
    <row r="22269" spans="1:7" ht="54" customHeight="1">
      <c r="A22269" s="677"/>
      <c r="B22269" s="677"/>
      <c r="C22269" s="561"/>
      <c r="D22269" s="679"/>
      <c r="E22269" s="680" t="s">
        <v>35</v>
      </c>
      <c r="F22269" s="681"/>
      <c r="G22269" s="682"/>
    </row>
    <row r="22270" spans="1:7" s="200" customFormat="1">
      <c r="A22270" s="676">
        <v>2639</v>
      </c>
      <c r="B22270" s="676" t="s">
        <v>39</v>
      </c>
      <c r="C22270" s="560" t="s">
        <v>40</v>
      </c>
      <c r="D22270" s="678" t="s">
        <v>264</v>
      </c>
      <c r="E22270" s="584">
        <v>30509.77</v>
      </c>
      <c r="F22270" s="571" t="s">
        <v>42</v>
      </c>
      <c r="G22270" s="20">
        <f>SUM(A22270*E22270/100)</f>
        <v>805152.83030000003</v>
      </c>
    </row>
    <row r="22271" spans="1:7" s="200" customFormat="1" ht="126.75" customHeight="1">
      <c r="A22271" s="677"/>
      <c r="B22271" s="677"/>
      <c r="C22271" s="561"/>
      <c r="D22271" s="679"/>
      <c r="E22271" s="680" t="s">
        <v>159</v>
      </c>
      <c r="F22271" s="681"/>
      <c r="G22271" s="682"/>
    </row>
    <row r="22272" spans="1:7">
      <c r="A22272" s="674">
        <v>1328</v>
      </c>
      <c r="B22272" s="674" t="s">
        <v>39</v>
      </c>
      <c r="C22272" s="676" t="s">
        <v>44</v>
      </c>
      <c r="D22272" s="678" t="s">
        <v>280</v>
      </c>
      <c r="E22272" s="584">
        <v>25293.42</v>
      </c>
      <c r="F22272" s="571" t="s">
        <v>42</v>
      </c>
      <c r="G22272" s="20">
        <f>SUM(A22272*E22272/100)</f>
        <v>335896.6176</v>
      </c>
    </row>
    <row r="22273" spans="1:7" ht="40.5" customHeight="1">
      <c r="A22273" s="675"/>
      <c r="B22273" s="675"/>
      <c r="C22273" s="677"/>
      <c r="D22273" s="679"/>
      <c r="E22273" s="680" t="s">
        <v>281</v>
      </c>
      <c r="F22273" s="681"/>
      <c r="G22273" s="682"/>
    </row>
    <row r="22274" spans="1:7">
      <c r="A22274" s="674">
        <v>266</v>
      </c>
      <c r="B22274" s="674" t="s">
        <v>107</v>
      </c>
      <c r="C22274" s="674" t="s">
        <v>47</v>
      </c>
      <c r="D22274" s="678" t="s">
        <v>282</v>
      </c>
      <c r="E22274" s="584">
        <v>104.22</v>
      </c>
      <c r="F22274" s="571" t="s">
        <v>111</v>
      </c>
      <c r="G22274" s="20">
        <f>SUM(A22274*E22274)</f>
        <v>27722.52</v>
      </c>
    </row>
    <row r="22275" spans="1:7" ht="42" customHeight="1">
      <c r="A22275" s="675"/>
      <c r="B22275" s="675"/>
      <c r="C22275" s="675"/>
      <c r="D22275" s="679"/>
      <c r="E22275" s="680" t="s">
        <v>283</v>
      </c>
      <c r="F22275" s="681"/>
      <c r="G22275" s="682"/>
    </row>
    <row r="22276" spans="1:7" ht="18" customHeight="1">
      <c r="A22276" s="674">
        <v>335</v>
      </c>
      <c r="B22276" s="674" t="s">
        <v>39</v>
      </c>
      <c r="C22276" s="674" t="s">
        <v>50</v>
      </c>
      <c r="D22276" s="678" t="s">
        <v>1222</v>
      </c>
      <c r="E22276" s="584">
        <v>172</v>
      </c>
      <c r="F22276" s="571" t="s">
        <v>165</v>
      </c>
      <c r="G22276" s="20">
        <f>SUM(A22276*E22276)</f>
        <v>57620</v>
      </c>
    </row>
    <row r="22277" spans="1:7" ht="50.25" customHeight="1">
      <c r="A22277" s="675"/>
      <c r="B22277" s="675"/>
      <c r="C22277" s="675"/>
      <c r="D22277" s="679"/>
      <c r="E22277" s="680" t="s">
        <v>1223</v>
      </c>
      <c r="F22277" s="681"/>
      <c r="G22277" s="682"/>
    </row>
    <row r="22278" spans="1:7" ht="18" customHeight="1">
      <c r="A22278" s="674">
        <v>251</v>
      </c>
      <c r="B22278" s="674" t="s">
        <v>39</v>
      </c>
      <c r="C22278" s="674" t="s">
        <v>54</v>
      </c>
      <c r="D22278" s="678" t="s">
        <v>1221</v>
      </c>
      <c r="E22278" s="584">
        <v>1507.66</v>
      </c>
      <c r="F22278" s="571" t="s">
        <v>165</v>
      </c>
      <c r="G22278" s="20">
        <f>SUM(A22278*E22278)</f>
        <v>378422.66000000003</v>
      </c>
    </row>
    <row r="22279" spans="1:7" ht="79.5" customHeight="1">
      <c r="A22279" s="675"/>
      <c r="B22279" s="675"/>
      <c r="C22279" s="675"/>
      <c r="D22279" s="679"/>
      <c r="E22279" s="680" t="s">
        <v>902</v>
      </c>
      <c r="F22279" s="681"/>
      <c r="G22279" s="682"/>
    </row>
    <row r="22280" spans="1:7" s="25" customFormat="1">
      <c r="A22280" s="674">
        <v>1594</v>
      </c>
      <c r="B22280" s="674" t="s">
        <v>39</v>
      </c>
      <c r="C22280" s="674" t="s">
        <v>57</v>
      </c>
      <c r="D22280" s="678" t="s">
        <v>265</v>
      </c>
      <c r="E22280" s="571">
        <v>567.48</v>
      </c>
      <c r="F22280" s="571" t="s">
        <v>266</v>
      </c>
      <c r="G22280" s="20">
        <f>SUM(A22280*E22280)</f>
        <v>904563.12</v>
      </c>
    </row>
    <row r="22281" spans="1:7" s="25" customFormat="1" ht="40.5" customHeight="1">
      <c r="A22281" s="675"/>
      <c r="B22281" s="675"/>
      <c r="C22281" s="675"/>
      <c r="D22281" s="679"/>
      <c r="E22281" s="680" t="s">
        <v>399</v>
      </c>
      <c r="F22281" s="681"/>
      <c r="G22281" s="682"/>
    </row>
    <row r="22282" spans="1:7" s="25" customFormat="1">
      <c r="A22282" s="674">
        <v>554</v>
      </c>
      <c r="B22282" s="674" t="s">
        <v>39</v>
      </c>
      <c r="C22282" s="674" t="s">
        <v>60</v>
      </c>
      <c r="D22282" s="678" t="s">
        <v>278</v>
      </c>
      <c r="E22282" s="571">
        <v>186.04</v>
      </c>
      <c r="F22282" s="571" t="s">
        <v>266</v>
      </c>
      <c r="G22282" s="20">
        <f>SUM(A22282*E22282)</f>
        <v>103066.15999999999</v>
      </c>
    </row>
    <row r="22283" spans="1:7" s="25" customFormat="1" ht="122.25" customHeight="1">
      <c r="A22283" s="675"/>
      <c r="B22283" s="675"/>
      <c r="C22283" s="675"/>
      <c r="D22283" s="679"/>
      <c r="E22283" s="686" t="s">
        <v>279</v>
      </c>
      <c r="F22283" s="686"/>
      <c r="G22283" s="686"/>
    </row>
    <row r="22284" spans="1:7">
      <c r="A22284" s="674">
        <v>2803</v>
      </c>
      <c r="B22284" s="674" t="s">
        <v>39</v>
      </c>
      <c r="C22284" s="676" t="s">
        <v>63</v>
      </c>
      <c r="D22284" s="678" t="s">
        <v>58</v>
      </c>
      <c r="E22284" s="584">
        <v>1079.6500000000001</v>
      </c>
      <c r="F22284" s="571" t="s">
        <v>42</v>
      </c>
      <c r="G22284" s="13">
        <f>SUM(A22284*E22284/100)</f>
        <v>30262.589500000002</v>
      </c>
    </row>
    <row r="22285" spans="1:7" ht="34.5" customHeight="1">
      <c r="A22285" s="675"/>
      <c r="B22285" s="675"/>
      <c r="C22285" s="677"/>
      <c r="D22285" s="679"/>
      <c r="E22285" s="680" t="s">
        <v>59</v>
      </c>
      <c r="F22285" s="681"/>
      <c r="G22285" s="682"/>
    </row>
    <row r="22286" spans="1:7">
      <c r="A22286" s="674">
        <v>6255</v>
      </c>
      <c r="B22286" s="674" t="s">
        <v>39</v>
      </c>
      <c r="C22286" s="676" t="s">
        <v>66</v>
      </c>
      <c r="D22286" s="731" t="s">
        <v>1205</v>
      </c>
      <c r="E22286" s="583">
        <v>2499.7600000000002</v>
      </c>
      <c r="F22286" s="561" t="s">
        <v>42</v>
      </c>
      <c r="G22286" s="20">
        <f>SUM(A22286*E22286/100)</f>
        <v>156359.98800000001</v>
      </c>
    </row>
    <row r="22287" spans="1:7" ht="60.75" customHeight="1">
      <c r="A22287" s="675"/>
      <c r="B22287" s="675"/>
      <c r="C22287" s="677"/>
      <c r="D22287" s="679"/>
      <c r="E22287" s="680" t="s">
        <v>1206</v>
      </c>
      <c r="F22287" s="681"/>
      <c r="G22287" s="682"/>
    </row>
    <row r="22288" spans="1:7">
      <c r="A22288" s="674">
        <v>140</v>
      </c>
      <c r="B22288" s="674" t="s">
        <v>39</v>
      </c>
      <c r="C22288" s="676" t="s">
        <v>69</v>
      </c>
      <c r="D22288" s="678" t="s">
        <v>170</v>
      </c>
      <c r="E22288" s="584">
        <v>1160.06</v>
      </c>
      <c r="F22288" s="571" t="s">
        <v>42</v>
      </c>
      <c r="G22288" s="13">
        <f>SUM(A22288*E22288/100)</f>
        <v>1624.0839999999998</v>
      </c>
    </row>
    <row r="22289" spans="1:7" ht="30.75" customHeight="1">
      <c r="A22289" s="675"/>
      <c r="B22289" s="675"/>
      <c r="C22289" s="677"/>
      <c r="D22289" s="679"/>
      <c r="E22289" s="680" t="s">
        <v>171</v>
      </c>
      <c r="F22289" s="681"/>
      <c r="G22289" s="682"/>
    </row>
    <row r="22290" spans="1:7" s="200" customFormat="1">
      <c r="A22290" s="676">
        <v>3456</v>
      </c>
      <c r="B22290" s="676" t="s">
        <v>39</v>
      </c>
      <c r="C22290" s="560" t="s">
        <v>73</v>
      </c>
      <c r="D22290" s="678" t="s">
        <v>1216</v>
      </c>
      <c r="E22290" s="584">
        <v>5310.35</v>
      </c>
      <c r="F22290" s="571" t="s">
        <v>42</v>
      </c>
      <c r="G22290" s="20">
        <f>SUM(A22290*E22290/100)</f>
        <v>183525.69600000003</v>
      </c>
    </row>
    <row r="22291" spans="1:7" s="200" customFormat="1" ht="41.25" customHeight="1">
      <c r="A22291" s="677"/>
      <c r="B22291" s="677"/>
      <c r="C22291" s="561"/>
      <c r="D22291" s="679"/>
      <c r="E22291" s="680" t="s">
        <v>1217</v>
      </c>
      <c r="F22291" s="681"/>
      <c r="G22291" s="682"/>
    </row>
    <row r="22292" spans="1:7">
      <c r="A22292" s="683">
        <v>288</v>
      </c>
      <c r="B22292" s="683" t="s">
        <v>39</v>
      </c>
      <c r="C22292" s="684" t="s">
        <v>208</v>
      </c>
      <c r="D22292" s="685" t="s">
        <v>1032</v>
      </c>
      <c r="E22292" s="584">
        <v>226.02</v>
      </c>
      <c r="F22292" s="571" t="s">
        <v>42</v>
      </c>
      <c r="G22292" s="20">
        <f>SUM(A22292*E22292)</f>
        <v>65093.760000000002</v>
      </c>
    </row>
    <row r="22293" spans="1:7" ht="32.25" customHeight="1">
      <c r="A22293" s="683"/>
      <c r="B22293" s="683"/>
      <c r="C22293" s="684"/>
      <c r="D22293" s="685"/>
      <c r="E22293" s="686" t="s">
        <v>1033</v>
      </c>
      <c r="F22293" s="686"/>
      <c r="G22293" s="686"/>
    </row>
    <row r="22294" spans="1:7" s="25" customFormat="1" ht="47.25" customHeight="1">
      <c r="A22294" s="571"/>
      <c r="B22294" s="256"/>
      <c r="C22294" s="256"/>
      <c r="D22294" s="572"/>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10" t="s">
        <v>0</v>
      </c>
      <c r="B22312" s="710"/>
      <c r="C22312" s="710"/>
      <c r="D22312" s="710"/>
      <c r="E22312" s="710"/>
      <c r="F22312" s="710"/>
      <c r="G22312" s="710"/>
    </row>
    <row r="22313" spans="1:7">
      <c r="A22313" s="711" t="s">
        <v>1</v>
      </c>
      <c r="B22313" s="711"/>
      <c r="C22313" s="711"/>
      <c r="D22313" s="711"/>
      <c r="E22313" s="711"/>
      <c r="F22313" s="711"/>
      <c r="G22313" s="711"/>
    </row>
    <row r="22314" spans="1:7">
      <c r="A22314" s="1" t="s">
        <v>2</v>
      </c>
      <c r="B22314" s="576"/>
      <c r="C22314" s="576"/>
      <c r="D22314" s="732" t="s">
        <v>1219</v>
      </c>
      <c r="E22314" s="732"/>
      <c r="F22314" s="732"/>
      <c r="G22314" s="732"/>
    </row>
    <row r="22315" spans="1:7" ht="25.5">
      <c r="A22315" s="713" t="s">
        <v>3</v>
      </c>
      <c r="B22315" s="714"/>
      <c r="C22315" s="3" t="s">
        <v>4</v>
      </c>
      <c r="D22315" s="586" t="s">
        <v>5</v>
      </c>
      <c r="E22315" s="586" t="s">
        <v>6</v>
      </c>
      <c r="F22315" s="586" t="s">
        <v>7</v>
      </c>
      <c r="G22315" s="5" t="s">
        <v>8</v>
      </c>
    </row>
    <row r="22316" spans="1:7">
      <c r="A22316" s="586"/>
      <c r="B22316" s="586"/>
      <c r="C22316" s="3"/>
      <c r="D22316" s="104" t="s">
        <v>9</v>
      </c>
      <c r="E22316" s="586"/>
      <c r="F22316" s="586"/>
      <c r="G22316" s="5"/>
    </row>
    <row r="22317" spans="1:7" s="25" customFormat="1">
      <c r="A22317" s="674">
        <v>24</v>
      </c>
      <c r="B22317" s="674" t="s">
        <v>10</v>
      </c>
      <c r="C22317" s="676" t="s">
        <v>11</v>
      </c>
      <c r="D22317" s="678" t="s">
        <v>146</v>
      </c>
      <c r="E22317" s="584">
        <v>3327.5</v>
      </c>
      <c r="F22317" s="571" t="s">
        <v>147</v>
      </c>
      <c r="G22317" s="20">
        <f>SUM(A22317*E22317/100)</f>
        <v>798.6</v>
      </c>
    </row>
    <row r="22318" spans="1:7" s="25" customFormat="1" ht="26.25" customHeight="1">
      <c r="A22318" s="675"/>
      <c r="B22318" s="675"/>
      <c r="C22318" s="677"/>
      <c r="D22318" s="679"/>
      <c r="E22318" s="680" t="s">
        <v>148</v>
      </c>
      <c r="F22318" s="681"/>
      <c r="G22318" s="682"/>
    </row>
    <row r="22319" spans="1:7" ht="15" customHeight="1">
      <c r="A22319" s="676">
        <v>24</v>
      </c>
      <c r="B22319" s="676" t="s">
        <v>10</v>
      </c>
      <c r="C22319" s="560" t="s">
        <v>15</v>
      </c>
      <c r="D22319" s="678" t="s">
        <v>34</v>
      </c>
      <c r="E22319" s="584">
        <v>14429.25</v>
      </c>
      <c r="F22319" s="571" t="s">
        <v>13</v>
      </c>
      <c r="G22319" s="20">
        <f>SUM(A22319*E22319/100)</f>
        <v>3463.02</v>
      </c>
    </row>
    <row r="22320" spans="1:7" ht="54" customHeight="1">
      <c r="A22320" s="677"/>
      <c r="B22320" s="677"/>
      <c r="C22320" s="561"/>
      <c r="D22320" s="679"/>
      <c r="E22320" s="680" t="s">
        <v>35</v>
      </c>
      <c r="F22320" s="681"/>
      <c r="G22320" s="682"/>
    </row>
    <row r="22321" spans="1:7" s="24" customFormat="1">
      <c r="A22321" s="674">
        <v>240</v>
      </c>
      <c r="B22321" s="674" t="s">
        <v>39</v>
      </c>
      <c r="C22321" s="676" t="s">
        <v>18</v>
      </c>
      <c r="D22321" s="678" t="s">
        <v>149</v>
      </c>
      <c r="E22321" s="584">
        <v>121</v>
      </c>
      <c r="F22321" s="571" t="s">
        <v>42</v>
      </c>
      <c r="G22321" s="20">
        <f>SUM(A22321*E22321/100)</f>
        <v>290.39999999999998</v>
      </c>
    </row>
    <row r="22322" spans="1:7" s="24" customFormat="1" ht="25.5" customHeight="1">
      <c r="A22322" s="675"/>
      <c r="B22322" s="675"/>
      <c r="C22322" s="677"/>
      <c r="D22322" s="679"/>
      <c r="E22322" s="687" t="s">
        <v>150</v>
      </c>
      <c r="F22322" s="688"/>
      <c r="G22322" s="689"/>
    </row>
    <row r="22323" spans="1:7" s="24" customFormat="1" ht="15" customHeight="1">
      <c r="A22323" s="674">
        <v>240</v>
      </c>
      <c r="B22323" s="674" t="s">
        <v>39</v>
      </c>
      <c r="C22323" s="676" t="s">
        <v>21</v>
      </c>
      <c r="D22323" s="678" t="s">
        <v>41</v>
      </c>
      <c r="E22323" s="584">
        <v>2206.6</v>
      </c>
      <c r="F22323" s="571" t="s">
        <v>42</v>
      </c>
      <c r="G22323" s="20">
        <f>SUM(A22323*E22323/100)</f>
        <v>5295.84</v>
      </c>
    </row>
    <row r="22324" spans="1:7" s="24" customFormat="1" ht="27" customHeight="1">
      <c r="A22324" s="675"/>
      <c r="B22324" s="675"/>
      <c r="C22324" s="677"/>
      <c r="D22324" s="679"/>
      <c r="E22324" s="687" t="s">
        <v>43</v>
      </c>
      <c r="F22324" s="688"/>
      <c r="G22324" s="689"/>
    </row>
    <row r="22325" spans="1:7" s="24" customFormat="1" ht="15" customHeight="1">
      <c r="A22325" s="674">
        <v>240</v>
      </c>
      <c r="B22325" s="674" t="s">
        <v>39</v>
      </c>
      <c r="C22325" s="676" t="s">
        <v>25</v>
      </c>
      <c r="D22325" s="678" t="s">
        <v>45</v>
      </c>
      <c r="E22325" s="571">
        <v>2197.52</v>
      </c>
      <c r="F22325" s="571" t="s">
        <v>42</v>
      </c>
      <c r="G22325" s="20">
        <f>SUM(A22325*E22325/100)</f>
        <v>5274.0480000000007</v>
      </c>
    </row>
    <row r="22326" spans="1:7" s="24" customFormat="1" ht="32.25" customHeight="1">
      <c r="A22326" s="675"/>
      <c r="B22326" s="675"/>
      <c r="C22326" s="677"/>
      <c r="D22326" s="679"/>
      <c r="E22326" s="687" t="s">
        <v>46</v>
      </c>
      <c r="F22326" s="688"/>
      <c r="G22326" s="689"/>
    </row>
    <row r="22327" spans="1:7" s="200" customFormat="1">
      <c r="A22327" s="676">
        <v>144</v>
      </c>
      <c r="B22327" s="676" t="s">
        <v>39</v>
      </c>
      <c r="C22327" s="560" t="s">
        <v>29</v>
      </c>
      <c r="D22327" s="678" t="s">
        <v>264</v>
      </c>
      <c r="E22327" s="584">
        <v>30509.77</v>
      </c>
      <c r="F22327" s="571" t="s">
        <v>42</v>
      </c>
      <c r="G22327" s="20">
        <f>SUM(A22327*E22327/100)</f>
        <v>43934.068800000001</v>
      </c>
    </row>
    <row r="22328" spans="1:7" s="200" customFormat="1" ht="126.75" customHeight="1">
      <c r="A22328" s="677"/>
      <c r="B22328" s="677"/>
      <c r="C22328" s="561"/>
      <c r="D22328" s="679"/>
      <c r="E22328" s="680" t="s">
        <v>159</v>
      </c>
      <c r="F22328" s="681"/>
      <c r="G22328" s="682"/>
    </row>
    <row r="22329" spans="1:7">
      <c r="A22329" s="674">
        <v>144</v>
      </c>
      <c r="B22329" s="674" t="s">
        <v>39</v>
      </c>
      <c r="C22329" s="676" t="s">
        <v>33</v>
      </c>
      <c r="D22329" s="678" t="s">
        <v>280</v>
      </c>
      <c r="E22329" s="584">
        <v>25293.42</v>
      </c>
      <c r="F22329" s="571" t="s">
        <v>42</v>
      </c>
      <c r="G22329" s="20">
        <f>SUM(A22329*E22329/100)</f>
        <v>36422.524799999992</v>
      </c>
    </row>
    <row r="22330" spans="1:7" ht="40.5" customHeight="1">
      <c r="A22330" s="675"/>
      <c r="B22330" s="675"/>
      <c r="C22330" s="677"/>
      <c r="D22330" s="679"/>
      <c r="E22330" s="680" t="s">
        <v>281</v>
      </c>
      <c r="F22330" s="681"/>
      <c r="G22330" s="682"/>
    </row>
    <row r="22331" spans="1:7">
      <c r="A22331" s="674">
        <v>48</v>
      </c>
      <c r="B22331" s="674" t="s">
        <v>107</v>
      </c>
      <c r="C22331" s="674" t="s">
        <v>36</v>
      </c>
      <c r="D22331" s="678" t="s">
        <v>282</v>
      </c>
      <c r="E22331" s="584">
        <v>104.22</v>
      </c>
      <c r="F22331" s="571" t="s">
        <v>111</v>
      </c>
      <c r="G22331" s="20">
        <f>SUM(A22331*E22331)</f>
        <v>5002.5599999999995</v>
      </c>
    </row>
    <row r="22332" spans="1:7" ht="37.5" customHeight="1">
      <c r="A22332" s="675"/>
      <c r="B22332" s="675"/>
      <c r="C22332" s="675"/>
      <c r="D22332" s="679"/>
      <c r="E22332" s="680" t="s">
        <v>283</v>
      </c>
      <c r="F22332" s="681"/>
      <c r="G22332" s="682"/>
    </row>
    <row r="22333" spans="1:7">
      <c r="A22333" s="674">
        <v>553</v>
      </c>
      <c r="B22333" s="674" t="s">
        <v>39</v>
      </c>
      <c r="C22333" s="676" t="s">
        <v>40</v>
      </c>
      <c r="D22333" s="731" t="s">
        <v>300</v>
      </c>
      <c r="E22333" s="583">
        <v>1043.9000000000001</v>
      </c>
      <c r="F22333" s="561" t="s">
        <v>42</v>
      </c>
      <c r="G22333" s="20">
        <f>SUM(A22333*E22333/100)</f>
        <v>5772.7670000000007</v>
      </c>
    </row>
    <row r="22334" spans="1:7" ht="31.5" customHeight="1">
      <c r="A22334" s="675"/>
      <c r="B22334" s="675"/>
      <c r="C22334" s="677"/>
      <c r="D22334" s="679"/>
      <c r="E22334" s="680" t="s">
        <v>301</v>
      </c>
      <c r="F22334" s="681"/>
      <c r="G22334" s="682"/>
    </row>
    <row r="22335" spans="1:7" s="25" customFormat="1">
      <c r="A22335" s="674">
        <v>39</v>
      </c>
      <c r="B22335" s="674" t="s">
        <v>39</v>
      </c>
      <c r="C22335" s="676" t="s">
        <v>44</v>
      </c>
      <c r="D22335" s="678" t="s">
        <v>413</v>
      </c>
      <c r="E22335" s="584">
        <v>1106.7</v>
      </c>
      <c r="F22335" s="571" t="s">
        <v>52</v>
      </c>
      <c r="G22335" s="20">
        <f>A22335*E22335/100</f>
        <v>431.61300000000006</v>
      </c>
    </row>
    <row r="22336" spans="1:7" s="25" customFormat="1" ht="30" customHeight="1">
      <c r="A22336" s="675"/>
      <c r="B22336" s="675"/>
      <c r="C22336" s="677"/>
      <c r="D22336" s="679"/>
      <c r="E22336" s="687" t="s">
        <v>414</v>
      </c>
      <c r="F22336" s="688"/>
      <c r="G22336" s="689"/>
    </row>
    <row r="22337" spans="1:7" s="25" customFormat="1">
      <c r="A22337" s="674">
        <v>29</v>
      </c>
      <c r="B22337" s="674" t="s">
        <v>39</v>
      </c>
      <c r="C22337" s="676" t="s">
        <v>47</v>
      </c>
      <c r="D22337" s="678" t="s">
        <v>164</v>
      </c>
      <c r="E22337" s="584">
        <v>1273.76</v>
      </c>
      <c r="F22337" s="571" t="s">
        <v>165</v>
      </c>
      <c r="G22337" s="20">
        <f>SUM(A22337*E22337)</f>
        <v>36939.040000000001</v>
      </c>
    </row>
    <row r="22338" spans="1:7" s="25" customFormat="1" ht="61.5" customHeight="1">
      <c r="A22338" s="675"/>
      <c r="B22338" s="675"/>
      <c r="C22338" s="677"/>
      <c r="D22338" s="679"/>
      <c r="E22338" s="680" t="s">
        <v>166</v>
      </c>
      <c r="F22338" s="681"/>
      <c r="G22338" s="682"/>
    </row>
    <row r="22339" spans="1:7" ht="51">
      <c r="A22339" s="558"/>
      <c r="B22339" s="558"/>
      <c r="C22339" s="560" t="s">
        <v>50</v>
      </c>
      <c r="D22339" s="562" t="s">
        <v>153</v>
      </c>
      <c r="E22339" s="704"/>
      <c r="F22339" s="705"/>
      <c r="G22339" s="706"/>
    </row>
    <row r="22340" spans="1:7">
      <c r="A22340" s="676">
        <v>368</v>
      </c>
      <c r="B22340" s="676" t="s">
        <v>39</v>
      </c>
      <c r="C22340" s="674" t="s">
        <v>154</v>
      </c>
      <c r="D22340" s="678" t="s">
        <v>331</v>
      </c>
      <c r="E22340" s="584">
        <v>4411.82</v>
      </c>
      <c r="F22340" s="571" t="s">
        <v>42</v>
      </c>
      <c r="G22340" s="20">
        <f>SUM(A22340*E22340/100)</f>
        <v>16235.497599999997</v>
      </c>
    </row>
    <row r="22341" spans="1:7" ht="27.75" customHeight="1">
      <c r="A22341" s="677"/>
      <c r="B22341" s="677"/>
      <c r="C22341" s="675"/>
      <c r="D22341" s="679"/>
      <c r="E22341" s="680" t="s">
        <v>332</v>
      </c>
      <c r="F22341" s="681"/>
      <c r="G22341" s="682"/>
    </row>
    <row r="22342" spans="1:7">
      <c r="A22342" s="674">
        <v>32</v>
      </c>
      <c r="B22342" s="674" t="s">
        <v>39</v>
      </c>
      <c r="C22342" s="676" t="s">
        <v>54</v>
      </c>
      <c r="D22342" s="678" t="s">
        <v>172</v>
      </c>
      <c r="E22342" s="584">
        <v>190.72</v>
      </c>
      <c r="F22342" s="571" t="s">
        <v>165</v>
      </c>
      <c r="G22342" s="13">
        <f>SUM(A22342*E22342)</f>
        <v>6103.04</v>
      </c>
    </row>
    <row r="22343" spans="1:7" ht="27" customHeight="1">
      <c r="A22343" s="675"/>
      <c r="B22343" s="675"/>
      <c r="C22343" s="677"/>
      <c r="D22343" s="679"/>
      <c r="E22343" s="680" t="s">
        <v>173</v>
      </c>
      <c r="F22343" s="681"/>
      <c r="G22343" s="682"/>
    </row>
    <row r="22344" spans="1:7" s="30" customFormat="1" ht="27" customHeight="1">
      <c r="A22344" s="3"/>
      <c r="B22344" s="3"/>
      <c r="C22344" s="586"/>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33">
        <v>1</v>
      </c>
      <c r="B22346" s="733" t="s">
        <v>72</v>
      </c>
      <c r="C22346" s="734" t="s">
        <v>11</v>
      </c>
      <c r="D22346" s="731" t="s">
        <v>79</v>
      </c>
      <c r="E22346" s="583">
        <v>4802.6000000000004</v>
      </c>
      <c r="F22346" s="561" t="s">
        <v>75</v>
      </c>
      <c r="G22346" s="13">
        <f>SUM(A22346*E22346)</f>
        <v>4802.6000000000004</v>
      </c>
    </row>
    <row r="22347" spans="1:7" s="25" customFormat="1" ht="102" customHeight="1">
      <c r="A22347" s="677"/>
      <c r="B22347" s="677"/>
      <c r="C22347" s="675"/>
      <c r="D22347" s="679"/>
      <c r="E22347" s="680" t="s">
        <v>80</v>
      </c>
      <c r="F22347" s="681"/>
      <c r="G22347" s="682"/>
    </row>
    <row r="22348" spans="1:7" s="36" customFormat="1" ht="15" customHeight="1">
      <c r="A22348" s="676">
        <v>2</v>
      </c>
      <c r="B22348" s="676" t="s">
        <v>72</v>
      </c>
      <c r="C22348" s="674" t="s">
        <v>15</v>
      </c>
      <c r="D22348" s="678" t="s">
        <v>81</v>
      </c>
      <c r="E22348" s="584">
        <v>2042.43</v>
      </c>
      <c r="F22348" s="571" t="s">
        <v>75</v>
      </c>
      <c r="G22348" s="13">
        <f>SUM(A22348*E22348)</f>
        <v>4084.86</v>
      </c>
    </row>
    <row r="22349" spans="1:7" s="36" customFormat="1" ht="87" customHeight="1">
      <c r="A22349" s="677"/>
      <c r="B22349" s="677"/>
      <c r="C22349" s="675"/>
      <c r="D22349" s="679"/>
      <c r="E22349" s="680" t="s">
        <v>82</v>
      </c>
      <c r="F22349" s="681"/>
      <c r="G22349" s="682"/>
    </row>
    <row r="22350" spans="1:7" ht="16.5" customHeight="1">
      <c r="A22350" s="676">
        <v>2</v>
      </c>
      <c r="B22350" s="676" t="s">
        <v>72</v>
      </c>
      <c r="C22350" s="674" t="s">
        <v>18</v>
      </c>
      <c r="D22350" s="678" t="s">
        <v>83</v>
      </c>
      <c r="E22350" s="584">
        <v>447.15</v>
      </c>
      <c r="F22350" s="571" t="s">
        <v>75</v>
      </c>
      <c r="G22350" s="13">
        <f>SUM(A22350*E22350)</f>
        <v>894.3</v>
      </c>
    </row>
    <row r="22351" spans="1:7" ht="40.5" customHeight="1">
      <c r="A22351" s="677"/>
      <c r="B22351" s="677"/>
      <c r="C22351" s="675"/>
      <c r="D22351" s="679"/>
      <c r="E22351" s="680" t="s">
        <v>84</v>
      </c>
      <c r="F22351" s="681"/>
      <c r="G22351" s="682"/>
    </row>
    <row r="22352" spans="1:7" ht="15" customHeight="1">
      <c r="A22352" s="684">
        <v>3</v>
      </c>
      <c r="B22352" s="684" t="s">
        <v>72</v>
      </c>
      <c r="C22352" s="683" t="s">
        <v>21</v>
      </c>
      <c r="D22352" s="685" t="s">
        <v>85</v>
      </c>
      <c r="E22352" s="584">
        <v>1109.46</v>
      </c>
      <c r="F22352" s="571" t="s">
        <v>75</v>
      </c>
      <c r="G22352" s="13">
        <f>SUM(A22352*E22352)</f>
        <v>3328.38</v>
      </c>
    </row>
    <row r="22353" spans="1:7" ht="27" customHeight="1">
      <c r="A22353" s="684"/>
      <c r="B22353" s="684"/>
      <c r="C22353" s="683"/>
      <c r="D22353" s="685"/>
      <c r="E22353" s="686" t="s">
        <v>86</v>
      </c>
      <c r="F22353" s="686"/>
      <c r="G22353" s="686"/>
    </row>
    <row r="22354" spans="1:7" s="36" customFormat="1" ht="15" customHeight="1">
      <c r="A22354" s="676">
        <v>2</v>
      </c>
      <c r="B22354" s="676" t="s">
        <v>72</v>
      </c>
      <c r="C22354" s="674" t="s">
        <v>25</v>
      </c>
      <c r="D22354" s="678" t="s">
        <v>87</v>
      </c>
      <c r="E22354" s="584">
        <v>509.74</v>
      </c>
      <c r="F22354" s="571" t="s">
        <v>75</v>
      </c>
      <c r="G22354" s="13">
        <f>SUM(A22354*E22354)</f>
        <v>1019.48</v>
      </c>
    </row>
    <row r="22355" spans="1:7" s="36" customFormat="1" ht="29.25" customHeight="1">
      <c r="A22355" s="677"/>
      <c r="B22355" s="677"/>
      <c r="C22355" s="675"/>
      <c r="D22355" s="679"/>
      <c r="E22355" s="680" t="s">
        <v>88</v>
      </c>
      <c r="F22355" s="681"/>
      <c r="G22355" s="682"/>
    </row>
    <row r="22356" spans="1:7" s="36" customFormat="1" ht="15" customHeight="1">
      <c r="A22356" s="676">
        <v>1</v>
      </c>
      <c r="B22356" s="676" t="s">
        <v>89</v>
      </c>
      <c r="C22356" s="674" t="s">
        <v>29</v>
      </c>
      <c r="D22356" s="678" t="s">
        <v>90</v>
      </c>
      <c r="E22356" s="584">
        <v>1142.24</v>
      </c>
      <c r="F22356" s="571" t="s">
        <v>75</v>
      </c>
      <c r="G22356" s="13">
        <f>SUM(A22356*E22356)</f>
        <v>1142.24</v>
      </c>
    </row>
    <row r="22357" spans="1:7" s="36" customFormat="1" ht="38.25" customHeight="1">
      <c r="A22357" s="677"/>
      <c r="B22357" s="677"/>
      <c r="C22357" s="675"/>
      <c r="D22357" s="679"/>
      <c r="E22357" s="680" t="s">
        <v>91</v>
      </c>
      <c r="F22357" s="681"/>
      <c r="G22357" s="682"/>
    </row>
    <row r="22358" spans="1:7" ht="15" customHeight="1">
      <c r="A22358" s="676">
        <v>1</v>
      </c>
      <c r="B22358" s="676" t="s">
        <v>89</v>
      </c>
      <c r="C22358" s="674" t="s">
        <v>33</v>
      </c>
      <c r="D22358" s="678" t="s">
        <v>92</v>
      </c>
      <c r="E22358" s="584">
        <v>4694.8</v>
      </c>
      <c r="F22358" s="571" t="s">
        <v>75</v>
      </c>
      <c r="G22358" s="13">
        <f>SUM(A22358*E22358)</f>
        <v>4694.8</v>
      </c>
    </row>
    <row r="22359" spans="1:7" ht="189.75" customHeight="1">
      <c r="A22359" s="677"/>
      <c r="B22359" s="677"/>
      <c r="C22359" s="675"/>
      <c r="D22359" s="679"/>
      <c r="E22359" s="680" t="s">
        <v>93</v>
      </c>
      <c r="F22359" s="681"/>
      <c r="G22359" s="682"/>
    </row>
    <row r="22360" spans="1:7" ht="15" customHeight="1">
      <c r="A22360" s="676">
        <v>1</v>
      </c>
      <c r="B22360" s="676" t="s">
        <v>89</v>
      </c>
      <c r="C22360" s="674" t="s">
        <v>36</v>
      </c>
      <c r="D22360" s="678" t="s">
        <v>94</v>
      </c>
      <c r="E22360" s="584">
        <v>938.47</v>
      </c>
      <c r="F22360" s="571" t="s">
        <v>75</v>
      </c>
      <c r="G22360" s="13">
        <f>SUM(A22360*E22360)</f>
        <v>938.47</v>
      </c>
    </row>
    <row r="22361" spans="1:7" ht="27" customHeight="1">
      <c r="A22361" s="677"/>
      <c r="B22361" s="677"/>
      <c r="C22361" s="675"/>
      <c r="D22361" s="679"/>
      <c r="E22361" s="680" t="s">
        <v>95</v>
      </c>
      <c r="F22361" s="681"/>
      <c r="G22361" s="682"/>
    </row>
    <row r="22362" spans="1:7" s="36" customFormat="1" ht="15" customHeight="1">
      <c r="A22362" s="676">
        <v>1</v>
      </c>
      <c r="B22362" s="676" t="s">
        <v>89</v>
      </c>
      <c r="C22362" s="674" t="s">
        <v>40</v>
      </c>
      <c r="D22362" s="678" t="s">
        <v>96</v>
      </c>
      <c r="E22362" s="584">
        <v>795</v>
      </c>
      <c r="F22362" s="571" t="s">
        <v>75</v>
      </c>
      <c r="G22362" s="13">
        <f>SUM(A22362*E22362)</f>
        <v>795</v>
      </c>
    </row>
    <row r="22363" spans="1:7" s="36" customFormat="1" ht="25.5" customHeight="1">
      <c r="A22363" s="677"/>
      <c r="B22363" s="677"/>
      <c r="C22363" s="675"/>
      <c r="D22363" s="679"/>
      <c r="E22363" s="680" t="s">
        <v>97</v>
      </c>
      <c r="F22363" s="681"/>
      <c r="G22363" s="682"/>
    </row>
    <row r="22364" spans="1:7" s="36" customFormat="1" ht="15" customHeight="1">
      <c r="A22364" s="676"/>
      <c r="B22364" s="676"/>
      <c r="C22364" s="674" t="s">
        <v>44</v>
      </c>
      <c r="D22364" s="678" t="s">
        <v>98</v>
      </c>
      <c r="E22364" s="39"/>
      <c r="F22364" s="40"/>
      <c r="G22364" s="41"/>
    </row>
    <row r="22365" spans="1:7" s="36" customFormat="1">
      <c r="A22365" s="677"/>
      <c r="B22365" s="677"/>
      <c r="C22365" s="675"/>
      <c r="D22365" s="679"/>
      <c r="E22365" s="42"/>
      <c r="F22365" s="43"/>
      <c r="G22365" s="44"/>
    </row>
    <row r="22366" spans="1:7" s="36" customFormat="1">
      <c r="A22366" s="676">
        <v>1</v>
      </c>
      <c r="B22366" s="676" t="s">
        <v>89</v>
      </c>
      <c r="C22366" s="674" t="s">
        <v>99</v>
      </c>
      <c r="D22366" s="678" t="s">
        <v>100</v>
      </c>
      <c r="E22366" s="584">
        <v>271.92</v>
      </c>
      <c r="F22366" s="571" t="s">
        <v>75</v>
      </c>
      <c r="G22366" s="13">
        <f>SUM(A22366*E22366)</f>
        <v>271.92</v>
      </c>
    </row>
    <row r="22367" spans="1:7" s="36" customFormat="1" ht="33" customHeight="1">
      <c r="A22367" s="677"/>
      <c r="B22367" s="677"/>
      <c r="C22367" s="675"/>
      <c r="D22367" s="679"/>
      <c r="E22367" s="680" t="s">
        <v>101</v>
      </c>
      <c r="F22367" s="681"/>
      <c r="G22367" s="682"/>
    </row>
    <row r="22368" spans="1:7" s="36" customFormat="1">
      <c r="A22368" s="676">
        <v>1</v>
      </c>
      <c r="B22368" s="676" t="s">
        <v>89</v>
      </c>
      <c r="C22368" s="674" t="s">
        <v>102</v>
      </c>
      <c r="D22368" s="678" t="s">
        <v>103</v>
      </c>
      <c r="E22368" s="584">
        <v>365.42</v>
      </c>
      <c r="F22368" s="571" t="s">
        <v>75</v>
      </c>
      <c r="G22368" s="13">
        <f>SUM(A22368*E22368)</f>
        <v>365.42</v>
      </c>
    </row>
    <row r="22369" spans="1:7" s="36" customFormat="1" ht="39" customHeight="1">
      <c r="A22369" s="677"/>
      <c r="B22369" s="677"/>
      <c r="C22369" s="675"/>
      <c r="D22369" s="679"/>
      <c r="E22369" s="680" t="s">
        <v>104</v>
      </c>
      <c r="F22369" s="681"/>
      <c r="G22369" s="682"/>
    </row>
    <row r="22370" spans="1:7" s="30" customFormat="1">
      <c r="A22370" s="570"/>
      <c r="B22370" s="570"/>
      <c r="C22370" s="571"/>
      <c r="D22370" s="572"/>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10" t="s">
        <v>0</v>
      </c>
      <c r="B22427" s="710"/>
      <c r="C22427" s="710"/>
      <c r="D22427" s="710"/>
      <c r="E22427" s="710"/>
      <c r="F22427" s="710"/>
      <c r="G22427" s="710"/>
    </row>
    <row r="22428" spans="1:7">
      <c r="A22428" s="711" t="s">
        <v>1</v>
      </c>
      <c r="B22428" s="711"/>
      <c r="C22428" s="711"/>
      <c r="D22428" s="711"/>
      <c r="E22428" s="711"/>
      <c r="F22428" s="711"/>
      <c r="G22428" s="711"/>
    </row>
    <row r="22429" spans="1:7">
      <c r="A22429" s="1" t="s">
        <v>2</v>
      </c>
      <c r="B22429" s="576"/>
      <c r="C22429" s="576"/>
      <c r="D22429" s="732" t="s">
        <v>1218</v>
      </c>
      <c r="E22429" s="732"/>
      <c r="F22429" s="732"/>
      <c r="G22429" s="732"/>
    </row>
    <row r="22430" spans="1:7" ht="25.5">
      <c r="A22430" s="713" t="s">
        <v>3</v>
      </c>
      <c r="B22430" s="714"/>
      <c r="C22430" s="3" t="s">
        <v>4</v>
      </c>
      <c r="D22430" s="586" t="s">
        <v>5</v>
      </c>
      <c r="E22430" s="586" t="s">
        <v>6</v>
      </c>
      <c r="F22430" s="586" t="s">
        <v>7</v>
      </c>
      <c r="G22430" s="5" t="s">
        <v>8</v>
      </c>
    </row>
    <row r="22431" spans="1:7">
      <c r="A22431" s="586"/>
      <c r="B22431" s="586"/>
      <c r="C22431" s="3"/>
      <c r="D22431" s="104" t="s">
        <v>9</v>
      </c>
      <c r="E22431" s="586"/>
      <c r="F22431" s="586"/>
      <c r="G22431" s="5"/>
    </row>
    <row r="22432" spans="1:7">
      <c r="A22432" s="674">
        <v>93</v>
      </c>
      <c r="B22432" s="674" t="s">
        <v>39</v>
      </c>
      <c r="C22432" s="676" t="s">
        <v>11</v>
      </c>
      <c r="D22432" s="678" t="s">
        <v>144</v>
      </c>
      <c r="E22432" s="584">
        <v>5445</v>
      </c>
      <c r="F22432" s="571" t="s">
        <v>42</v>
      </c>
      <c r="G22432" s="20">
        <f>SUM(A22432*E22432/100)</f>
        <v>5063.8500000000004</v>
      </c>
    </row>
    <row r="22433" spans="1:7" ht="44.25" customHeight="1">
      <c r="A22433" s="675"/>
      <c r="B22433" s="675"/>
      <c r="C22433" s="677"/>
      <c r="D22433" s="679"/>
      <c r="E22433" s="680" t="s">
        <v>145</v>
      </c>
      <c r="F22433" s="681"/>
      <c r="G22433" s="682"/>
    </row>
    <row r="22434" spans="1:7" s="36" customFormat="1">
      <c r="A22434" s="674">
        <v>302</v>
      </c>
      <c r="B22434" s="674" t="s">
        <v>10</v>
      </c>
      <c r="C22434" s="676" t="s">
        <v>15</v>
      </c>
      <c r="D22434" s="678" t="s">
        <v>200</v>
      </c>
      <c r="E22434" s="583">
        <v>1285.6300000000001</v>
      </c>
      <c r="F22434" s="561" t="s">
        <v>147</v>
      </c>
      <c r="G22434" s="232">
        <f>SUM(A22434*E22434/100)</f>
        <v>3882.6026000000002</v>
      </c>
    </row>
    <row r="22435" spans="1:7" s="36" customFormat="1" ht="30.75" customHeight="1">
      <c r="A22435" s="675"/>
      <c r="B22435" s="675"/>
      <c r="C22435" s="677"/>
      <c r="D22435" s="679"/>
      <c r="E22435" s="680" t="s">
        <v>201</v>
      </c>
      <c r="F22435" s="681"/>
      <c r="G22435" s="682"/>
    </row>
    <row r="22436" spans="1:7" ht="15" customHeight="1">
      <c r="A22436" s="700">
        <v>1.901</v>
      </c>
      <c r="B22436" s="674" t="s">
        <v>24</v>
      </c>
      <c r="C22436" s="676" t="s">
        <v>18</v>
      </c>
      <c r="D22436" s="695" t="s">
        <v>26</v>
      </c>
      <c r="E22436" s="584">
        <v>5001.7</v>
      </c>
      <c r="F22436" s="571" t="s">
        <v>27</v>
      </c>
      <c r="G22436" s="20">
        <f>SUM(A22436*E22436)</f>
        <v>9508.2317000000003</v>
      </c>
    </row>
    <row r="22437" spans="1:7" ht="64.5" customHeight="1">
      <c r="A22437" s="701"/>
      <c r="B22437" s="675"/>
      <c r="C22437" s="677"/>
      <c r="D22437" s="696"/>
      <c r="E22437" s="680" t="s">
        <v>28</v>
      </c>
      <c r="F22437" s="681"/>
      <c r="G22437" s="682"/>
    </row>
    <row r="22438" spans="1:7" s="23" customFormat="1" ht="15" customHeight="1">
      <c r="A22438" s="674">
        <v>23</v>
      </c>
      <c r="B22438" s="674" t="s">
        <v>10</v>
      </c>
      <c r="C22438" s="676" t="s">
        <v>21</v>
      </c>
      <c r="D22438" s="695" t="s">
        <v>30</v>
      </c>
      <c r="E22438" s="584">
        <v>337</v>
      </c>
      <c r="F22438" s="571" t="s">
        <v>31</v>
      </c>
      <c r="G22438" s="20">
        <f>SUM(A22438*E22438)</f>
        <v>7751</v>
      </c>
    </row>
    <row r="22439" spans="1:7" s="23" customFormat="1" ht="180" customHeight="1">
      <c r="A22439" s="675"/>
      <c r="B22439" s="675"/>
      <c r="C22439" s="677"/>
      <c r="D22439" s="696"/>
      <c r="E22439" s="697" t="s">
        <v>32</v>
      </c>
      <c r="F22439" s="698"/>
      <c r="G22439" s="699"/>
    </row>
    <row r="22440" spans="1:7" ht="17.25" customHeight="1">
      <c r="A22440" s="676">
        <v>78</v>
      </c>
      <c r="B22440" s="676" t="s">
        <v>10</v>
      </c>
      <c r="C22440" s="674" t="s">
        <v>25</v>
      </c>
      <c r="D22440" s="678" t="s">
        <v>204</v>
      </c>
      <c r="E22440" s="584">
        <v>12346.65</v>
      </c>
      <c r="F22440" s="571" t="s">
        <v>13</v>
      </c>
      <c r="G22440" s="20">
        <f>SUM(A22440*E22440/100)</f>
        <v>9630.3869999999988</v>
      </c>
    </row>
    <row r="22441" spans="1:7" ht="24.75" customHeight="1">
      <c r="A22441" s="677"/>
      <c r="B22441" s="677"/>
      <c r="C22441" s="675"/>
      <c r="D22441" s="679"/>
      <c r="E22441" s="680" t="s">
        <v>205</v>
      </c>
      <c r="F22441" s="681"/>
      <c r="G22441" s="682"/>
    </row>
    <row r="22442" spans="1:7" ht="15" customHeight="1">
      <c r="A22442" s="676">
        <v>170</v>
      </c>
      <c r="B22442" s="676" t="s">
        <v>10</v>
      </c>
      <c r="C22442" s="674" t="s">
        <v>29</v>
      </c>
      <c r="D22442" s="678" t="s">
        <v>37</v>
      </c>
      <c r="E22442" s="584">
        <v>12674.36</v>
      </c>
      <c r="F22442" s="571" t="s">
        <v>13</v>
      </c>
      <c r="G22442" s="20">
        <f>SUM(A22442*E22442/100)</f>
        <v>21546.412</v>
      </c>
    </row>
    <row r="22443" spans="1:7" ht="39" customHeight="1">
      <c r="A22443" s="677"/>
      <c r="B22443" s="677"/>
      <c r="C22443" s="675"/>
      <c r="D22443" s="679"/>
      <c r="E22443" s="680" t="s">
        <v>38</v>
      </c>
      <c r="F22443" s="681"/>
      <c r="G22443" s="682"/>
    </row>
    <row r="22444" spans="1:7" s="25" customFormat="1">
      <c r="A22444" s="674">
        <v>218</v>
      </c>
      <c r="B22444" s="674" t="s">
        <v>10</v>
      </c>
      <c r="C22444" s="676" t="s">
        <v>33</v>
      </c>
      <c r="D22444" s="678" t="s">
        <v>146</v>
      </c>
      <c r="E22444" s="584">
        <v>3327.5</v>
      </c>
      <c r="F22444" s="571" t="s">
        <v>147</v>
      </c>
      <c r="G22444" s="20">
        <f>SUM(A22444*E22444/100)</f>
        <v>7253.95</v>
      </c>
    </row>
    <row r="22445" spans="1:7" s="25" customFormat="1" ht="36.75" customHeight="1">
      <c r="A22445" s="675"/>
      <c r="B22445" s="675"/>
      <c r="C22445" s="677"/>
      <c r="D22445" s="679"/>
      <c r="E22445" s="680" t="s">
        <v>148</v>
      </c>
      <c r="F22445" s="681"/>
      <c r="G22445" s="682"/>
    </row>
    <row r="22446" spans="1:7" s="25" customFormat="1">
      <c r="A22446" s="674">
        <v>442</v>
      </c>
      <c r="B22446" s="674" t="s">
        <v>39</v>
      </c>
      <c r="C22446" s="674" t="s">
        <v>36</v>
      </c>
      <c r="D22446" s="678" t="s">
        <v>717</v>
      </c>
      <c r="E22446" s="584">
        <v>786.5</v>
      </c>
      <c r="F22446" s="571" t="s">
        <v>75</v>
      </c>
      <c r="G22446" s="20">
        <f>SUM(A22446*E22446/100)</f>
        <v>3476.33</v>
      </c>
    </row>
    <row r="22447" spans="1:7" s="25" customFormat="1" ht="37.5" customHeight="1">
      <c r="A22447" s="675"/>
      <c r="B22447" s="675"/>
      <c r="C22447" s="675"/>
      <c r="D22447" s="679"/>
      <c r="E22447" s="680" t="s">
        <v>718</v>
      </c>
      <c r="F22447" s="681"/>
      <c r="G22447" s="682"/>
    </row>
    <row r="22448" spans="1:7">
      <c r="A22448" s="676">
        <v>2.089</v>
      </c>
      <c r="B22448" s="676" t="s">
        <v>24</v>
      </c>
      <c r="C22448" s="674" t="s">
        <v>40</v>
      </c>
      <c r="D22448" s="678" t="s">
        <v>328</v>
      </c>
      <c r="E22448" s="584">
        <v>3850</v>
      </c>
      <c r="F22448" s="571" t="s">
        <v>329</v>
      </c>
      <c r="G22448" s="20">
        <f>SUM(A22448*E22448)</f>
        <v>8042.65</v>
      </c>
    </row>
    <row r="22449" spans="1:7" ht="37.5" customHeight="1">
      <c r="A22449" s="677"/>
      <c r="B22449" s="677"/>
      <c r="C22449" s="675"/>
      <c r="D22449" s="679"/>
      <c r="E22449" s="680" t="s">
        <v>330</v>
      </c>
      <c r="F22449" s="681"/>
      <c r="G22449" s="682"/>
    </row>
    <row r="22450" spans="1:7">
      <c r="A22450" s="740">
        <v>3.0710000000000002</v>
      </c>
      <c r="B22450" s="676" t="s">
        <v>24</v>
      </c>
      <c r="C22450" s="674" t="s">
        <v>44</v>
      </c>
      <c r="D22450" s="678" t="s">
        <v>596</v>
      </c>
      <c r="E22450" s="584">
        <v>3575</v>
      </c>
      <c r="F22450" s="571" t="s">
        <v>329</v>
      </c>
      <c r="G22450" s="20">
        <f>SUM(A22450*E22450)</f>
        <v>10978.825000000001</v>
      </c>
    </row>
    <row r="22451" spans="1:7" ht="39" customHeight="1">
      <c r="A22451" s="741"/>
      <c r="B22451" s="677"/>
      <c r="C22451" s="675"/>
      <c r="D22451" s="679"/>
      <c r="E22451" s="680" t="s">
        <v>597</v>
      </c>
      <c r="F22451" s="681"/>
      <c r="G22451" s="682"/>
    </row>
    <row r="22452" spans="1:7">
      <c r="A22452" s="676">
        <v>5.16</v>
      </c>
      <c r="B22452" s="676" t="s">
        <v>24</v>
      </c>
      <c r="C22452" s="674" t="s">
        <v>47</v>
      </c>
      <c r="D22452" s="678" t="s">
        <v>598</v>
      </c>
      <c r="E22452" s="584">
        <v>186.34</v>
      </c>
      <c r="F22452" s="571" t="s">
        <v>329</v>
      </c>
      <c r="G22452" s="20">
        <f>SUM(A22452*E22452)</f>
        <v>961.51440000000002</v>
      </c>
    </row>
    <row r="22453" spans="1:7" ht="108.75" customHeight="1">
      <c r="A22453" s="677"/>
      <c r="B22453" s="677"/>
      <c r="C22453" s="675"/>
      <c r="D22453" s="679"/>
      <c r="E22453" s="680" t="s">
        <v>599</v>
      </c>
      <c r="F22453" s="681"/>
      <c r="G22453" s="682"/>
    </row>
    <row r="22454" spans="1:7">
      <c r="A22454" s="676">
        <v>183</v>
      </c>
      <c r="B22454" s="676" t="s">
        <v>39</v>
      </c>
      <c r="C22454" s="674" t="s">
        <v>50</v>
      </c>
      <c r="D22454" s="678" t="s">
        <v>600</v>
      </c>
      <c r="E22454" s="584">
        <v>7607.25</v>
      </c>
      <c r="F22454" s="571" t="s">
        <v>42</v>
      </c>
      <c r="G22454" s="20">
        <f>SUM(A22454*E22454/100)</f>
        <v>13921.2675</v>
      </c>
    </row>
    <row r="22455" spans="1:7" ht="102" customHeight="1">
      <c r="A22455" s="677"/>
      <c r="B22455" s="677"/>
      <c r="C22455" s="675"/>
      <c r="D22455" s="679"/>
      <c r="E22455" s="680" t="s">
        <v>601</v>
      </c>
      <c r="F22455" s="681"/>
      <c r="G22455" s="682"/>
    </row>
    <row r="22456" spans="1:7" s="24" customFormat="1">
      <c r="A22456" s="674">
        <v>1619</v>
      </c>
      <c r="B22456" s="674" t="s">
        <v>39</v>
      </c>
      <c r="C22456" s="676" t="s">
        <v>54</v>
      </c>
      <c r="D22456" s="678" t="s">
        <v>41</v>
      </c>
      <c r="E22456" s="584">
        <v>2206.6</v>
      </c>
      <c r="F22456" s="571" t="s">
        <v>42</v>
      </c>
      <c r="G22456" s="20">
        <f>SUM(A22456*E22456/100)</f>
        <v>35724.853999999999</v>
      </c>
    </row>
    <row r="22457" spans="1:7" s="24" customFormat="1" ht="27.75" customHeight="1">
      <c r="A22457" s="675"/>
      <c r="B22457" s="675"/>
      <c r="C22457" s="677"/>
      <c r="D22457" s="679"/>
      <c r="E22457" s="687" t="s">
        <v>43</v>
      </c>
      <c r="F22457" s="688"/>
      <c r="G22457" s="689"/>
    </row>
    <row r="22458" spans="1:7" ht="51">
      <c r="A22458" s="558"/>
      <c r="B22458" s="558"/>
      <c r="C22458" s="560" t="s">
        <v>57</v>
      </c>
      <c r="D22458" s="562" t="s">
        <v>153</v>
      </c>
      <c r="E22458" s="704"/>
      <c r="F22458" s="705"/>
      <c r="G22458" s="706"/>
    </row>
    <row r="22459" spans="1:7">
      <c r="A22459" s="676">
        <v>486</v>
      </c>
      <c r="B22459" s="676" t="s">
        <v>39</v>
      </c>
      <c r="C22459" s="674" t="s">
        <v>154</v>
      </c>
      <c r="D22459" s="678" t="s">
        <v>158</v>
      </c>
      <c r="E22459" s="584">
        <v>3275.5</v>
      </c>
      <c r="F22459" s="571" t="s">
        <v>42</v>
      </c>
      <c r="G22459" s="20">
        <f>SUM(A22459*E22459/100)</f>
        <v>15918.93</v>
      </c>
    </row>
    <row r="22460" spans="1:7" ht="28.5" customHeight="1">
      <c r="A22460" s="677"/>
      <c r="B22460" s="677"/>
      <c r="C22460" s="675"/>
      <c r="D22460" s="679"/>
      <c r="E22460" s="680" t="s">
        <v>159</v>
      </c>
      <c r="F22460" s="681"/>
      <c r="G22460" s="682"/>
    </row>
    <row r="22461" spans="1:7" s="25" customFormat="1">
      <c r="A22461" s="674">
        <v>21</v>
      </c>
      <c r="B22461" s="674" t="s">
        <v>39</v>
      </c>
      <c r="C22461" s="676" t="s">
        <v>60</v>
      </c>
      <c r="D22461" s="678" t="s">
        <v>164</v>
      </c>
      <c r="E22461" s="584">
        <v>1273.76</v>
      </c>
      <c r="F22461" s="571" t="s">
        <v>165</v>
      </c>
      <c r="G22461" s="20">
        <f>SUM(A22461*E22461)</f>
        <v>26748.959999999999</v>
      </c>
    </row>
    <row r="22462" spans="1:7" s="25" customFormat="1" ht="61.5" customHeight="1">
      <c r="A22462" s="675"/>
      <c r="B22462" s="675"/>
      <c r="C22462" s="677"/>
      <c r="D22462" s="679"/>
      <c r="E22462" s="680" t="s">
        <v>166</v>
      </c>
      <c r="F22462" s="681"/>
      <c r="G22462" s="682"/>
    </row>
    <row r="22463" spans="1:7" s="25" customFormat="1" ht="15" customHeight="1">
      <c r="A22463" s="674">
        <v>80</v>
      </c>
      <c r="B22463" s="674" t="s">
        <v>39</v>
      </c>
      <c r="C22463" s="674" t="s">
        <v>63</v>
      </c>
      <c r="D22463" s="678" t="s">
        <v>48</v>
      </c>
      <c r="E22463" s="571">
        <v>27678.86</v>
      </c>
      <c r="F22463" s="571" t="s">
        <v>42</v>
      </c>
      <c r="G22463" s="20">
        <f>SUM(A22463*E22463/100)</f>
        <v>22143.088</v>
      </c>
    </row>
    <row r="22464" spans="1:7" s="25" customFormat="1" ht="47.25" customHeight="1">
      <c r="A22464" s="675"/>
      <c r="B22464" s="675"/>
      <c r="C22464" s="675"/>
      <c r="D22464" s="679"/>
      <c r="E22464" s="686" t="s">
        <v>49</v>
      </c>
      <c r="F22464" s="686"/>
      <c r="G22464" s="686"/>
    </row>
    <row r="22465" spans="1:7" ht="15" customHeight="1">
      <c r="A22465" s="674">
        <v>54</v>
      </c>
      <c r="B22465" s="674" t="s">
        <v>39</v>
      </c>
      <c r="C22465" s="676" t="s">
        <v>66</v>
      </c>
      <c r="D22465" s="678" t="s">
        <v>51</v>
      </c>
      <c r="E22465" s="584">
        <v>28253.61</v>
      </c>
      <c r="F22465" s="571" t="s">
        <v>52</v>
      </c>
      <c r="G22465" s="20">
        <f>SUM(A22465*E22465/100)</f>
        <v>15256.9494</v>
      </c>
    </row>
    <row r="22466" spans="1:7" ht="45" customHeight="1">
      <c r="A22466" s="675"/>
      <c r="B22466" s="675"/>
      <c r="C22466" s="677"/>
      <c r="D22466" s="679"/>
      <c r="E22466" s="680" t="s">
        <v>53</v>
      </c>
      <c r="F22466" s="681"/>
      <c r="G22466" s="682"/>
    </row>
    <row r="22467" spans="1:7">
      <c r="A22467" s="674">
        <v>1244</v>
      </c>
      <c r="B22467" s="674" t="s">
        <v>39</v>
      </c>
      <c r="C22467" s="676" t="s">
        <v>69</v>
      </c>
      <c r="D22467" s="678" t="s">
        <v>792</v>
      </c>
      <c r="E22467" s="584">
        <v>425.84</v>
      </c>
      <c r="F22467" s="571" t="s">
        <v>42</v>
      </c>
      <c r="G22467" s="13">
        <f>SUM(A22467*E22467/100)</f>
        <v>5297.4495999999999</v>
      </c>
    </row>
    <row r="22468" spans="1:7" ht="27" customHeight="1">
      <c r="A22468" s="675"/>
      <c r="B22468" s="675"/>
      <c r="C22468" s="677"/>
      <c r="D22468" s="679"/>
      <c r="E22468" s="680" t="s">
        <v>793</v>
      </c>
      <c r="F22468" s="681"/>
      <c r="G22468" s="682"/>
    </row>
    <row r="22469" spans="1:7">
      <c r="A22469" s="674">
        <v>4067</v>
      </c>
      <c r="B22469" s="674" t="s">
        <v>39</v>
      </c>
      <c r="C22469" s="676" t="s">
        <v>73</v>
      </c>
      <c r="D22469" s="731" t="s">
        <v>300</v>
      </c>
      <c r="E22469" s="583">
        <v>1043.9000000000001</v>
      </c>
      <c r="F22469" s="561" t="s">
        <v>42</v>
      </c>
      <c r="G22469" s="20">
        <f>SUM(A22469*E22469/100)</f>
        <v>42455.413000000008</v>
      </c>
    </row>
    <row r="22470" spans="1:7" ht="31.5" customHeight="1">
      <c r="A22470" s="675"/>
      <c r="B22470" s="675"/>
      <c r="C22470" s="677"/>
      <c r="D22470" s="679"/>
      <c r="E22470" s="680" t="s">
        <v>301</v>
      </c>
      <c r="F22470" s="681"/>
      <c r="G22470" s="682"/>
    </row>
    <row r="22471" spans="1:7" s="25" customFormat="1">
      <c r="A22471" s="674">
        <v>441</v>
      </c>
      <c r="B22471" s="674" t="s">
        <v>39</v>
      </c>
      <c r="C22471" s="676" t="s">
        <v>208</v>
      </c>
      <c r="D22471" s="678" t="s">
        <v>206</v>
      </c>
      <c r="E22471" s="584">
        <v>859.9</v>
      </c>
      <c r="F22471" s="571" t="s">
        <v>52</v>
      </c>
      <c r="G22471" s="20">
        <f>SUM(A22471*E22471/100)</f>
        <v>3792.1589999999997</v>
      </c>
    </row>
    <row r="22472" spans="1:7" s="25" customFormat="1" ht="40.5" customHeight="1">
      <c r="A22472" s="675"/>
      <c r="B22472" s="675"/>
      <c r="C22472" s="677"/>
      <c r="D22472" s="679"/>
      <c r="E22472" s="680" t="s">
        <v>207</v>
      </c>
      <c r="F22472" s="681"/>
      <c r="G22472" s="682"/>
    </row>
    <row r="22473" spans="1:7">
      <c r="A22473" s="674">
        <v>558</v>
      </c>
      <c r="B22473" s="674" t="s">
        <v>39</v>
      </c>
      <c r="C22473" s="676" t="s">
        <v>209</v>
      </c>
      <c r="D22473" s="678" t="s">
        <v>170</v>
      </c>
      <c r="E22473" s="584">
        <v>1160.06</v>
      </c>
      <c r="F22473" s="571" t="s">
        <v>42</v>
      </c>
      <c r="G22473" s="13">
        <f>SUM(A22473*E22473/100)</f>
        <v>6473.1347999999998</v>
      </c>
    </row>
    <row r="22474" spans="1:7" ht="30.75" customHeight="1">
      <c r="A22474" s="675"/>
      <c r="B22474" s="675"/>
      <c r="C22474" s="677"/>
      <c r="D22474" s="679"/>
      <c r="E22474" s="680" t="s">
        <v>171</v>
      </c>
      <c r="F22474" s="681"/>
      <c r="G22474" s="682"/>
    </row>
    <row r="22475" spans="1:7" ht="15" customHeight="1">
      <c r="A22475" s="676">
        <v>584</v>
      </c>
      <c r="B22475" s="676" t="s">
        <v>39</v>
      </c>
      <c r="C22475" s="560" t="s">
        <v>69</v>
      </c>
      <c r="D22475" s="678" t="s">
        <v>1195</v>
      </c>
      <c r="E22475" s="584">
        <v>555</v>
      </c>
      <c r="F22475" s="571" t="s">
        <v>42</v>
      </c>
      <c r="G22475" s="20">
        <f>SUM(A22475*E22475/100)</f>
        <v>3241.2</v>
      </c>
    </row>
    <row r="22476" spans="1:7" ht="23.25" customHeight="1">
      <c r="A22476" s="677"/>
      <c r="B22476" s="677"/>
      <c r="C22476" s="561"/>
      <c r="D22476" s="679"/>
      <c r="E22476" s="680" t="s">
        <v>1196</v>
      </c>
      <c r="F22476" s="681"/>
      <c r="G22476" s="682"/>
    </row>
    <row r="22477" spans="1:7" ht="34.5" customHeight="1">
      <c r="A22477" s="574"/>
      <c r="B22477" s="575"/>
      <c r="C22477" s="3"/>
      <c r="D22477" s="91"/>
      <c r="E22477" s="586"/>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10" t="s">
        <v>0</v>
      </c>
      <c r="B22488" s="710"/>
      <c r="C22488" s="710"/>
      <c r="D22488" s="710"/>
      <c r="E22488" s="710"/>
      <c r="F22488" s="710"/>
      <c r="G22488" s="710"/>
    </row>
    <row r="22489" spans="1:7">
      <c r="A22489" s="711" t="s">
        <v>1</v>
      </c>
      <c r="B22489" s="711"/>
      <c r="C22489" s="711"/>
      <c r="D22489" s="711"/>
      <c r="E22489" s="711"/>
      <c r="F22489" s="711"/>
      <c r="G22489" s="711"/>
    </row>
    <row r="22490" spans="1:7">
      <c r="A22490" s="1" t="s">
        <v>2</v>
      </c>
      <c r="B22490" s="576"/>
      <c r="C22490" s="576"/>
      <c r="D22490" s="732" t="s">
        <v>1213</v>
      </c>
      <c r="E22490" s="732"/>
      <c r="F22490" s="732"/>
      <c r="G22490" s="732"/>
    </row>
    <row r="22491" spans="1:7" ht="25.5">
      <c r="A22491" s="713" t="s">
        <v>3</v>
      </c>
      <c r="B22491" s="714"/>
      <c r="C22491" s="3" t="s">
        <v>4</v>
      </c>
      <c r="D22491" s="586" t="s">
        <v>5</v>
      </c>
      <c r="E22491" s="586" t="s">
        <v>6</v>
      </c>
      <c r="F22491" s="586" t="s">
        <v>7</v>
      </c>
      <c r="G22491" s="5" t="s">
        <v>8</v>
      </c>
    </row>
    <row r="22492" spans="1:7">
      <c r="A22492" s="586"/>
      <c r="B22492" s="586"/>
      <c r="C22492" s="3"/>
      <c r="D22492" s="104" t="s">
        <v>9</v>
      </c>
      <c r="E22492" s="586"/>
      <c r="F22492" s="586"/>
      <c r="G22492" s="5"/>
    </row>
    <row r="22493" spans="1:7" s="25" customFormat="1">
      <c r="A22493" s="674">
        <v>99</v>
      </c>
      <c r="B22493" s="674" t="s">
        <v>10</v>
      </c>
      <c r="C22493" s="676" t="s">
        <v>11</v>
      </c>
      <c r="D22493" s="678" t="s">
        <v>146</v>
      </c>
      <c r="E22493" s="584">
        <v>3327.5</v>
      </c>
      <c r="F22493" s="571" t="s">
        <v>147</v>
      </c>
      <c r="G22493" s="20">
        <f>SUM(A22493*E22493/100)</f>
        <v>3294.2249999999999</v>
      </c>
    </row>
    <row r="22494" spans="1:7" s="25" customFormat="1" ht="36.75" customHeight="1">
      <c r="A22494" s="675"/>
      <c r="B22494" s="675"/>
      <c r="C22494" s="677"/>
      <c r="D22494" s="679"/>
      <c r="E22494" s="680" t="s">
        <v>148</v>
      </c>
      <c r="F22494" s="681"/>
      <c r="G22494" s="682"/>
    </row>
    <row r="22495" spans="1:7" s="24" customFormat="1">
      <c r="A22495" s="674">
        <v>926</v>
      </c>
      <c r="B22495" s="674" t="s">
        <v>39</v>
      </c>
      <c r="C22495" s="676" t="s">
        <v>15</v>
      </c>
      <c r="D22495" s="678" t="s">
        <v>149</v>
      </c>
      <c r="E22495" s="584">
        <v>121</v>
      </c>
      <c r="F22495" s="571" t="s">
        <v>42</v>
      </c>
      <c r="G22495" s="20">
        <f>SUM(A22495*E22495/100)</f>
        <v>1120.46</v>
      </c>
    </row>
    <row r="22496" spans="1:7" s="24" customFormat="1" ht="25.5" customHeight="1">
      <c r="A22496" s="675"/>
      <c r="B22496" s="675"/>
      <c r="C22496" s="677"/>
      <c r="D22496" s="679"/>
      <c r="E22496" s="687" t="s">
        <v>150</v>
      </c>
      <c r="F22496" s="688"/>
      <c r="G22496" s="689"/>
    </row>
    <row r="22497" spans="1:7" s="25" customFormat="1">
      <c r="A22497" s="674">
        <v>188</v>
      </c>
      <c r="B22497" s="674" t="s">
        <v>39</v>
      </c>
      <c r="C22497" s="674" t="s">
        <v>18</v>
      </c>
      <c r="D22497" s="678" t="s">
        <v>717</v>
      </c>
      <c r="E22497" s="584">
        <v>786.5</v>
      </c>
      <c r="F22497" s="571" t="s">
        <v>75</v>
      </c>
      <c r="G22497" s="20">
        <f>SUM(A22497*E22497/100)</f>
        <v>1478.62</v>
      </c>
    </row>
    <row r="22498" spans="1:7" s="25" customFormat="1" ht="25.5" customHeight="1">
      <c r="A22498" s="675"/>
      <c r="B22498" s="675"/>
      <c r="C22498" s="675"/>
      <c r="D22498" s="679"/>
      <c r="E22498" s="680" t="s">
        <v>718</v>
      </c>
      <c r="F22498" s="681"/>
      <c r="G22498" s="682"/>
    </row>
    <row r="22499" spans="1:7" s="36" customFormat="1">
      <c r="A22499" s="676">
        <v>1050</v>
      </c>
      <c r="B22499" s="676" t="s">
        <v>10</v>
      </c>
      <c r="C22499" s="674" t="s">
        <v>21</v>
      </c>
      <c r="D22499" s="678" t="s">
        <v>1214</v>
      </c>
      <c r="E22499" s="584">
        <v>1085.75</v>
      </c>
      <c r="F22499" s="571" t="s">
        <v>147</v>
      </c>
      <c r="G22499" s="13">
        <f>SUM(A22499*E22499/100)</f>
        <v>11400.375</v>
      </c>
    </row>
    <row r="22500" spans="1:7" s="36" customFormat="1" ht="32.25" customHeight="1">
      <c r="A22500" s="677"/>
      <c r="B22500" s="677"/>
      <c r="C22500" s="675"/>
      <c r="D22500" s="679"/>
      <c r="E22500" s="680" t="s">
        <v>1215</v>
      </c>
      <c r="F22500" s="681"/>
      <c r="G22500" s="682"/>
    </row>
    <row r="22501" spans="1:7" s="25" customFormat="1">
      <c r="A22501" s="674">
        <v>926</v>
      </c>
      <c r="B22501" s="674" t="s">
        <v>39</v>
      </c>
      <c r="C22501" s="676" t="s">
        <v>25</v>
      </c>
      <c r="D22501" s="678" t="s">
        <v>151</v>
      </c>
      <c r="E22501" s="584">
        <v>660</v>
      </c>
      <c r="F22501" s="571" t="s">
        <v>42</v>
      </c>
      <c r="G22501" s="20">
        <f>SUM(A22501*E22501/100)</f>
        <v>6111.6</v>
      </c>
    </row>
    <row r="22502" spans="1:7" s="25" customFormat="1" ht="27.75" customHeight="1">
      <c r="A22502" s="675"/>
      <c r="B22502" s="675"/>
      <c r="C22502" s="677"/>
      <c r="D22502" s="679"/>
      <c r="E22502" s="687" t="s">
        <v>152</v>
      </c>
      <c r="F22502" s="688"/>
      <c r="G22502" s="689"/>
    </row>
    <row r="22503" spans="1:7" s="24" customFormat="1" ht="15" customHeight="1">
      <c r="A22503" s="674">
        <v>926</v>
      </c>
      <c r="B22503" s="674" t="s">
        <v>39</v>
      </c>
      <c r="C22503" s="676" t="s">
        <v>29</v>
      </c>
      <c r="D22503" s="678" t="s">
        <v>41</v>
      </c>
      <c r="E22503" s="584">
        <v>2206.6</v>
      </c>
      <c r="F22503" s="571" t="s">
        <v>42</v>
      </c>
      <c r="G22503" s="20">
        <f>SUM(A22503*E22503/100)</f>
        <v>20433.115999999998</v>
      </c>
    </row>
    <row r="22504" spans="1:7" s="24" customFormat="1" ht="27" customHeight="1">
      <c r="A22504" s="675"/>
      <c r="B22504" s="675"/>
      <c r="C22504" s="677"/>
      <c r="D22504" s="679"/>
      <c r="E22504" s="687" t="s">
        <v>43</v>
      </c>
      <c r="F22504" s="688"/>
      <c r="G22504" s="689"/>
    </row>
    <row r="22505" spans="1:7" s="24" customFormat="1" ht="15" customHeight="1">
      <c r="A22505" s="674">
        <v>926</v>
      </c>
      <c r="B22505" s="674" t="s">
        <v>39</v>
      </c>
      <c r="C22505" s="676" t="s">
        <v>33</v>
      </c>
      <c r="D22505" s="678" t="s">
        <v>45</v>
      </c>
      <c r="E22505" s="571">
        <v>2197.52</v>
      </c>
      <c r="F22505" s="571" t="s">
        <v>42</v>
      </c>
      <c r="G22505" s="20">
        <f>SUM(A22505*E22505/100)</f>
        <v>20349.035199999998</v>
      </c>
    </row>
    <row r="22506" spans="1:7" s="24" customFormat="1" ht="32.25" customHeight="1">
      <c r="A22506" s="675"/>
      <c r="B22506" s="675"/>
      <c r="C22506" s="677"/>
      <c r="D22506" s="679"/>
      <c r="E22506" s="687" t="s">
        <v>46</v>
      </c>
      <c r="F22506" s="688"/>
      <c r="G22506" s="689"/>
    </row>
    <row r="22507" spans="1:7" ht="51">
      <c r="A22507" s="558"/>
      <c r="B22507" s="558"/>
      <c r="C22507" s="560" t="s">
        <v>36</v>
      </c>
      <c r="D22507" s="562" t="s">
        <v>153</v>
      </c>
      <c r="E22507" s="704"/>
      <c r="F22507" s="705"/>
      <c r="G22507" s="706"/>
    </row>
    <row r="22508" spans="1:7">
      <c r="A22508" s="676">
        <v>582</v>
      </c>
      <c r="B22508" s="676" t="s">
        <v>39</v>
      </c>
      <c r="C22508" s="674" t="s">
        <v>154</v>
      </c>
      <c r="D22508" s="678" t="s">
        <v>158</v>
      </c>
      <c r="E22508" s="584">
        <v>3275.5</v>
      </c>
      <c r="F22508" s="571" t="s">
        <v>42</v>
      </c>
      <c r="G22508" s="20">
        <f>SUM(A22508*E22508/100)</f>
        <v>19063.41</v>
      </c>
    </row>
    <row r="22509" spans="1:7" ht="28.5" customHeight="1">
      <c r="A22509" s="677"/>
      <c r="B22509" s="677"/>
      <c r="C22509" s="675"/>
      <c r="D22509" s="679"/>
      <c r="E22509" s="680" t="s">
        <v>159</v>
      </c>
      <c r="F22509" s="681"/>
      <c r="G22509" s="682"/>
    </row>
    <row r="22510" spans="1:7" s="25" customFormat="1">
      <c r="A22510" s="674">
        <v>43</v>
      </c>
      <c r="B22510" s="674" t="s">
        <v>39</v>
      </c>
      <c r="C22510" s="676" t="s">
        <v>40</v>
      </c>
      <c r="D22510" s="678" t="s">
        <v>164</v>
      </c>
      <c r="E22510" s="584">
        <v>1273.76</v>
      </c>
      <c r="F22510" s="571" t="s">
        <v>165</v>
      </c>
      <c r="G22510" s="20">
        <f>SUM(A22510*E22510)</f>
        <v>54771.68</v>
      </c>
    </row>
    <row r="22511" spans="1:7" s="25" customFormat="1" ht="60.75" customHeight="1">
      <c r="A22511" s="675"/>
      <c r="B22511" s="675"/>
      <c r="C22511" s="677"/>
      <c r="D22511" s="679"/>
      <c r="E22511" s="680" t="s">
        <v>166</v>
      </c>
      <c r="F22511" s="681"/>
      <c r="G22511" s="682"/>
    </row>
    <row r="22512" spans="1:7" s="200" customFormat="1">
      <c r="A22512" s="676">
        <v>300</v>
      </c>
      <c r="B22512" s="676" t="s">
        <v>39</v>
      </c>
      <c r="C22512" s="560" t="s">
        <v>44</v>
      </c>
      <c r="D22512" s="678" t="s">
        <v>264</v>
      </c>
      <c r="E22512" s="584">
        <v>30509.77</v>
      </c>
      <c r="F22512" s="571" t="s">
        <v>42</v>
      </c>
      <c r="G22512" s="20">
        <f>SUM(A22512*E22512/100)</f>
        <v>91529.31</v>
      </c>
    </row>
    <row r="22513" spans="1:7" s="200" customFormat="1" ht="126.75" customHeight="1">
      <c r="A22513" s="677"/>
      <c r="B22513" s="677"/>
      <c r="C22513" s="561"/>
      <c r="D22513" s="679"/>
      <c r="E22513" s="680" t="s">
        <v>159</v>
      </c>
      <c r="F22513" s="681"/>
      <c r="G22513" s="682"/>
    </row>
    <row r="22514" spans="1:7" s="200" customFormat="1">
      <c r="A22514" s="676">
        <v>1000</v>
      </c>
      <c r="B22514" s="676" t="s">
        <v>39</v>
      </c>
      <c r="C22514" s="560" t="s">
        <v>47</v>
      </c>
      <c r="D22514" s="678" t="s">
        <v>1216</v>
      </c>
      <c r="E22514" s="584">
        <v>5310.35</v>
      </c>
      <c r="F22514" s="571" t="s">
        <v>42</v>
      </c>
      <c r="G22514" s="20">
        <f>SUM(A22514*E22514/100)</f>
        <v>53103.5</v>
      </c>
    </row>
    <row r="22515" spans="1:7" s="200" customFormat="1" ht="41.25" customHeight="1">
      <c r="A22515" s="677"/>
      <c r="B22515" s="677"/>
      <c r="C22515" s="561"/>
      <c r="D22515" s="679"/>
      <c r="E22515" s="680" t="s">
        <v>1217</v>
      </c>
      <c r="F22515" s="681"/>
      <c r="G22515" s="682"/>
    </row>
    <row r="22516" spans="1:7">
      <c r="A22516" s="674">
        <v>1444</v>
      </c>
      <c r="B22516" s="674" t="s">
        <v>39</v>
      </c>
      <c r="C22516" s="676" t="s">
        <v>50</v>
      </c>
      <c r="D22516" s="731" t="s">
        <v>300</v>
      </c>
      <c r="E22516" s="583">
        <v>1043.9000000000001</v>
      </c>
      <c r="F22516" s="561" t="s">
        <v>42</v>
      </c>
      <c r="G22516" s="20">
        <f>SUM(A22516*E22516/100)</f>
        <v>15073.916000000001</v>
      </c>
    </row>
    <row r="22517" spans="1:7" ht="31.5" customHeight="1">
      <c r="A22517" s="675"/>
      <c r="B22517" s="675"/>
      <c r="C22517" s="677"/>
      <c r="D22517" s="679"/>
      <c r="E22517" s="680" t="s">
        <v>301</v>
      </c>
      <c r="F22517" s="681"/>
      <c r="G22517" s="682"/>
    </row>
    <row r="22518" spans="1:7">
      <c r="A22518" s="674">
        <v>236</v>
      </c>
      <c r="B22518" s="674" t="s">
        <v>39</v>
      </c>
      <c r="C22518" s="676" t="s">
        <v>54</v>
      </c>
      <c r="D22518" s="678" t="s">
        <v>170</v>
      </c>
      <c r="E22518" s="584">
        <v>1160.06</v>
      </c>
      <c r="F22518" s="571" t="s">
        <v>42</v>
      </c>
      <c r="G22518" s="13">
        <f>SUM(A22518*E22518/100)</f>
        <v>2737.7415999999998</v>
      </c>
    </row>
    <row r="22519" spans="1:7" ht="73.5" customHeight="1">
      <c r="A22519" s="675"/>
      <c r="B22519" s="675"/>
      <c r="C22519" s="677"/>
      <c r="D22519" s="679"/>
      <c r="E22519" s="680" t="s">
        <v>171</v>
      </c>
      <c r="F22519" s="681"/>
      <c r="G22519" s="682"/>
    </row>
    <row r="22520" spans="1:7">
      <c r="A22520" s="674">
        <v>156</v>
      </c>
      <c r="B22520" s="674" t="s">
        <v>39</v>
      </c>
      <c r="C22520" s="676" t="s">
        <v>57</v>
      </c>
      <c r="D22520" s="678" t="s">
        <v>280</v>
      </c>
      <c r="E22520" s="584">
        <v>25293.42</v>
      </c>
      <c r="F22520" s="571" t="s">
        <v>42</v>
      </c>
      <c r="G22520" s="20">
        <f>SUM(A22520*E22520/100)</f>
        <v>39457.735199999996</v>
      </c>
    </row>
    <row r="22521" spans="1:7" ht="69.75" customHeight="1">
      <c r="A22521" s="675"/>
      <c r="B22521" s="675"/>
      <c r="C22521" s="677"/>
      <c r="D22521" s="679"/>
      <c r="E22521" s="680" t="s">
        <v>281</v>
      </c>
      <c r="F22521" s="681"/>
      <c r="G22521" s="682"/>
    </row>
    <row r="22522" spans="1:7">
      <c r="A22522" s="674">
        <v>46</v>
      </c>
      <c r="B22522" s="674" t="s">
        <v>107</v>
      </c>
      <c r="C22522" s="674" t="s">
        <v>60</v>
      </c>
      <c r="D22522" s="678" t="s">
        <v>282</v>
      </c>
      <c r="E22522" s="584">
        <v>104.22</v>
      </c>
      <c r="F22522" s="571" t="s">
        <v>111</v>
      </c>
      <c r="G22522" s="20">
        <f>SUM(A22522*E22522)</f>
        <v>4794.12</v>
      </c>
    </row>
    <row r="22523" spans="1:7" ht="42" customHeight="1">
      <c r="A22523" s="675"/>
      <c r="B22523" s="675"/>
      <c r="C22523" s="675"/>
      <c r="D22523" s="679"/>
      <c r="E22523" s="680" t="s">
        <v>283</v>
      </c>
      <c r="F22523" s="681"/>
      <c r="G22523" s="682"/>
    </row>
    <row r="22524" spans="1:7" s="30" customFormat="1" ht="52.5" customHeight="1">
      <c r="A22524" s="586"/>
      <c r="B22524" s="586"/>
      <c r="C22524" s="3"/>
      <c r="D22524" s="91"/>
      <c r="E22524" s="586"/>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10" t="s">
        <v>0</v>
      </c>
      <c r="B22558" s="710"/>
      <c r="C22558" s="710"/>
      <c r="D22558" s="710"/>
      <c r="E22558" s="710"/>
      <c r="F22558" s="710"/>
      <c r="G22558" s="710"/>
    </row>
    <row r="22559" spans="1:7">
      <c r="A22559" s="711" t="s">
        <v>1</v>
      </c>
      <c r="B22559" s="711"/>
      <c r="C22559" s="711"/>
      <c r="D22559" s="711"/>
      <c r="E22559" s="711"/>
      <c r="F22559" s="711"/>
      <c r="G22559" s="711"/>
    </row>
    <row r="22560" spans="1:7">
      <c r="A22560" s="1" t="s">
        <v>2</v>
      </c>
      <c r="B22560" s="576"/>
      <c r="C22560" s="576"/>
      <c r="D22560" s="732" t="s">
        <v>1204</v>
      </c>
      <c r="E22560" s="732"/>
      <c r="F22560" s="732"/>
      <c r="G22560" s="732"/>
    </row>
    <row r="22561" spans="1:7" ht="25.5">
      <c r="A22561" s="713" t="s">
        <v>3</v>
      </c>
      <c r="B22561" s="714"/>
      <c r="C22561" s="3" t="s">
        <v>4</v>
      </c>
      <c r="D22561" s="586" t="s">
        <v>5</v>
      </c>
      <c r="E22561" s="586" t="s">
        <v>6</v>
      </c>
      <c r="F22561" s="586" t="s">
        <v>7</v>
      </c>
      <c r="G22561" s="5" t="s">
        <v>8</v>
      </c>
    </row>
    <row r="22562" spans="1:7">
      <c r="A22562" s="586"/>
      <c r="B22562" s="586"/>
      <c r="C22562" s="3"/>
      <c r="D22562" s="104" t="s">
        <v>9</v>
      </c>
      <c r="E22562" s="586"/>
      <c r="F22562" s="586"/>
      <c r="G22562" s="5"/>
    </row>
    <row r="22563" spans="1:7" s="36" customFormat="1">
      <c r="A22563" s="683">
        <v>8</v>
      </c>
      <c r="B22563" s="683" t="s">
        <v>10</v>
      </c>
      <c r="C22563" s="684" t="s">
        <v>11</v>
      </c>
      <c r="D22563" s="685" t="s">
        <v>200</v>
      </c>
      <c r="E22563" s="584">
        <v>1285.6300000000001</v>
      </c>
      <c r="F22563" s="571" t="s">
        <v>147</v>
      </c>
      <c r="G22563" s="20">
        <f>SUM(A22563*E22563/100)</f>
        <v>102.85040000000001</v>
      </c>
    </row>
    <row r="22564" spans="1:7" s="36" customFormat="1" ht="26.25" customHeight="1">
      <c r="A22564" s="683"/>
      <c r="B22564" s="683"/>
      <c r="C22564" s="684"/>
      <c r="D22564" s="685"/>
      <c r="E22564" s="686" t="s">
        <v>201</v>
      </c>
      <c r="F22564" s="686"/>
      <c r="G22564" s="686"/>
    </row>
    <row r="22565" spans="1:7" s="25" customFormat="1">
      <c r="A22565" s="674">
        <v>344</v>
      </c>
      <c r="B22565" s="674" t="s">
        <v>39</v>
      </c>
      <c r="C22565" s="674" t="s">
        <v>15</v>
      </c>
      <c r="D22565" s="678" t="s">
        <v>717</v>
      </c>
      <c r="E22565" s="584">
        <v>786.5</v>
      </c>
      <c r="F22565" s="571" t="s">
        <v>75</v>
      </c>
      <c r="G22565" s="20">
        <f>SUM(A22565*E22565/100)</f>
        <v>2705.56</v>
      </c>
    </row>
    <row r="22566" spans="1:7" s="25" customFormat="1" ht="25.5" customHeight="1">
      <c r="A22566" s="675"/>
      <c r="B22566" s="675"/>
      <c r="C22566" s="675"/>
      <c r="D22566" s="679"/>
      <c r="E22566" s="680" t="s">
        <v>718</v>
      </c>
      <c r="F22566" s="681"/>
      <c r="G22566" s="682"/>
    </row>
    <row r="22567" spans="1:7" s="24" customFormat="1">
      <c r="A22567" s="674">
        <v>812</v>
      </c>
      <c r="B22567" s="674" t="s">
        <v>39</v>
      </c>
      <c r="C22567" s="676" t="s">
        <v>18</v>
      </c>
      <c r="D22567" s="678" t="s">
        <v>149</v>
      </c>
      <c r="E22567" s="584">
        <v>121</v>
      </c>
      <c r="F22567" s="571" t="s">
        <v>42</v>
      </c>
      <c r="G22567" s="20">
        <f>SUM(A22567*E22567/100)</f>
        <v>982.52</v>
      </c>
    </row>
    <row r="22568" spans="1:7" s="24" customFormat="1" ht="25.5" customHeight="1">
      <c r="A22568" s="675"/>
      <c r="B22568" s="675"/>
      <c r="C22568" s="677"/>
      <c r="D22568" s="679"/>
      <c r="E22568" s="687" t="s">
        <v>150</v>
      </c>
      <c r="F22568" s="688"/>
      <c r="G22568" s="689"/>
    </row>
    <row r="22569" spans="1:7" ht="15" customHeight="1">
      <c r="A22569" s="700">
        <v>0.37</v>
      </c>
      <c r="B22569" s="674" t="s">
        <v>24</v>
      </c>
      <c r="C22569" s="676" t="s">
        <v>21</v>
      </c>
      <c r="D22569" s="695" t="s">
        <v>26</v>
      </c>
      <c r="E22569" s="584">
        <v>5001.7</v>
      </c>
      <c r="F22569" s="571" t="s">
        <v>27</v>
      </c>
      <c r="G22569" s="20">
        <f>SUM(A22569*E22569)</f>
        <v>1850.6289999999999</v>
      </c>
    </row>
    <row r="22570" spans="1:7" ht="60" customHeight="1">
      <c r="A22570" s="701"/>
      <c r="B22570" s="675"/>
      <c r="C22570" s="677"/>
      <c r="D22570" s="696"/>
      <c r="E22570" s="680" t="s">
        <v>28</v>
      </c>
      <c r="F22570" s="681"/>
      <c r="G22570" s="682"/>
    </row>
    <row r="22571" spans="1:7" s="23" customFormat="1" ht="15" customHeight="1">
      <c r="A22571" s="674">
        <v>5</v>
      </c>
      <c r="B22571" s="674" t="s">
        <v>10</v>
      </c>
      <c r="C22571" s="676" t="s">
        <v>25</v>
      </c>
      <c r="D22571" s="695" t="s">
        <v>30</v>
      </c>
      <c r="E22571" s="584">
        <v>337</v>
      </c>
      <c r="F22571" s="571" t="s">
        <v>31</v>
      </c>
      <c r="G22571" s="20">
        <f>SUM(A22571*E22571)</f>
        <v>1685</v>
      </c>
    </row>
    <row r="22572" spans="1:7" s="23" customFormat="1" ht="164.25" customHeight="1">
      <c r="A22572" s="675"/>
      <c r="B22572" s="675"/>
      <c r="C22572" s="677"/>
      <c r="D22572" s="696"/>
      <c r="E22572" s="697" t="s">
        <v>32</v>
      </c>
      <c r="F22572" s="698"/>
      <c r="G22572" s="699"/>
    </row>
    <row r="22573" spans="1:7" ht="15" customHeight="1">
      <c r="A22573" s="676">
        <v>8</v>
      </c>
      <c r="B22573" s="676" t="s">
        <v>10</v>
      </c>
      <c r="C22573" s="674" t="s">
        <v>29</v>
      </c>
      <c r="D22573" s="678" t="s">
        <v>37</v>
      </c>
      <c r="E22573" s="584">
        <v>12674.36</v>
      </c>
      <c r="F22573" s="571" t="s">
        <v>13</v>
      </c>
      <c r="G22573" s="20">
        <f>SUM(A22573*E22573/100)</f>
        <v>1013.9488</v>
      </c>
    </row>
    <row r="22574" spans="1:7" ht="30.75" customHeight="1">
      <c r="A22574" s="677"/>
      <c r="B22574" s="677"/>
      <c r="C22574" s="675"/>
      <c r="D22574" s="679"/>
      <c r="E22574" s="680" t="s">
        <v>38</v>
      </c>
      <c r="F22574" s="681"/>
      <c r="G22574" s="682"/>
    </row>
    <row r="22575" spans="1:7" ht="15" customHeight="1">
      <c r="A22575" s="676">
        <v>35</v>
      </c>
      <c r="B22575" s="676" t="s">
        <v>10</v>
      </c>
      <c r="C22575" s="674" t="s">
        <v>33</v>
      </c>
      <c r="D22575" s="678" t="s">
        <v>22</v>
      </c>
      <c r="E22575" s="584">
        <v>8122.95</v>
      </c>
      <c r="F22575" s="571" t="s">
        <v>13</v>
      </c>
      <c r="G22575" s="20">
        <f>SUM(A22575*E22575/100)</f>
        <v>2843.0324999999998</v>
      </c>
    </row>
    <row r="22576" spans="1:7" ht="39" customHeight="1">
      <c r="A22576" s="677"/>
      <c r="B22576" s="677"/>
      <c r="C22576" s="675"/>
      <c r="D22576" s="679"/>
      <c r="E22576" s="680" t="s">
        <v>23</v>
      </c>
      <c r="F22576" s="681"/>
      <c r="G22576" s="682"/>
    </row>
    <row r="22577" spans="1:7" ht="15" customHeight="1">
      <c r="A22577" s="676">
        <v>18</v>
      </c>
      <c r="B22577" s="676" t="s">
        <v>10</v>
      </c>
      <c r="C22577" s="560" t="s">
        <v>36</v>
      </c>
      <c r="D22577" s="678" t="s">
        <v>34</v>
      </c>
      <c r="E22577" s="584">
        <v>14429.25</v>
      </c>
      <c r="F22577" s="571" t="s">
        <v>13</v>
      </c>
      <c r="G22577" s="20">
        <f>SUM(A22577*E22577/100)</f>
        <v>2597.2649999999999</v>
      </c>
    </row>
    <row r="22578" spans="1:7" ht="54" customHeight="1">
      <c r="A22578" s="677"/>
      <c r="B22578" s="677"/>
      <c r="C22578" s="561"/>
      <c r="D22578" s="679"/>
      <c r="E22578" s="680" t="s">
        <v>35</v>
      </c>
      <c r="F22578" s="681"/>
      <c r="G22578" s="682"/>
    </row>
    <row r="22579" spans="1:7" s="25" customFormat="1">
      <c r="A22579" s="674">
        <v>812</v>
      </c>
      <c r="B22579" s="674" t="s">
        <v>39</v>
      </c>
      <c r="C22579" s="676" t="s">
        <v>40</v>
      </c>
      <c r="D22579" s="678" t="s">
        <v>151</v>
      </c>
      <c r="E22579" s="584">
        <v>660</v>
      </c>
      <c r="F22579" s="571" t="s">
        <v>42</v>
      </c>
      <c r="G22579" s="20">
        <f>SUM(A22579*E22579/100)</f>
        <v>5359.2</v>
      </c>
    </row>
    <row r="22580" spans="1:7" s="25" customFormat="1" ht="27.75" customHeight="1">
      <c r="A22580" s="675"/>
      <c r="B22580" s="675"/>
      <c r="C22580" s="677"/>
      <c r="D22580" s="679"/>
      <c r="E22580" s="687" t="s">
        <v>152</v>
      </c>
      <c r="F22580" s="688"/>
      <c r="G22580" s="689"/>
    </row>
    <row r="22581" spans="1:7" s="24" customFormat="1" ht="15" customHeight="1">
      <c r="A22581" s="674">
        <v>812</v>
      </c>
      <c r="B22581" s="674" t="s">
        <v>39</v>
      </c>
      <c r="C22581" s="676" t="s">
        <v>44</v>
      </c>
      <c r="D22581" s="678" t="s">
        <v>41</v>
      </c>
      <c r="E22581" s="584">
        <v>2206.6</v>
      </c>
      <c r="F22581" s="571" t="s">
        <v>42</v>
      </c>
      <c r="G22581" s="20">
        <f>SUM(A22581*E22581/100)</f>
        <v>17917.592000000001</v>
      </c>
    </row>
    <row r="22582" spans="1:7" s="24" customFormat="1" ht="27" customHeight="1">
      <c r="A22582" s="675"/>
      <c r="B22582" s="675"/>
      <c r="C22582" s="677"/>
      <c r="D22582" s="679"/>
      <c r="E22582" s="687" t="s">
        <v>43</v>
      </c>
      <c r="F22582" s="688"/>
      <c r="G22582" s="689"/>
    </row>
    <row r="22583" spans="1:7" s="24" customFormat="1" ht="15" customHeight="1">
      <c r="A22583" s="674">
        <v>541</v>
      </c>
      <c r="B22583" s="674" t="s">
        <v>39</v>
      </c>
      <c r="C22583" s="676" t="s">
        <v>47</v>
      </c>
      <c r="D22583" s="678" t="s">
        <v>45</v>
      </c>
      <c r="E22583" s="571">
        <v>2197.52</v>
      </c>
      <c r="F22583" s="571" t="s">
        <v>42</v>
      </c>
      <c r="G22583" s="20">
        <f>SUM(A22583*E22583/100)</f>
        <v>11888.583200000001</v>
      </c>
    </row>
    <row r="22584" spans="1:7" s="24" customFormat="1" ht="32.25" customHeight="1">
      <c r="A22584" s="675"/>
      <c r="B22584" s="675"/>
      <c r="C22584" s="677"/>
      <c r="D22584" s="679"/>
      <c r="E22584" s="687" t="s">
        <v>46</v>
      </c>
      <c r="F22584" s="688"/>
      <c r="G22584" s="689"/>
    </row>
    <row r="22585" spans="1:7">
      <c r="A22585" s="676"/>
      <c r="B22585" s="676"/>
      <c r="C22585" s="674" t="s">
        <v>50</v>
      </c>
      <c r="D22585" s="702" t="s">
        <v>246</v>
      </c>
      <c r="E22585" s="563"/>
      <c r="F22585" s="69"/>
      <c r="G22585" s="70"/>
    </row>
    <row r="22586" spans="1:7" ht="90.75" customHeight="1">
      <c r="A22586" s="677"/>
      <c r="B22586" s="677"/>
      <c r="C22586" s="675"/>
      <c r="D22586" s="703"/>
      <c r="E22586" s="722"/>
      <c r="F22586" s="723"/>
      <c r="G22586" s="724"/>
    </row>
    <row r="22587" spans="1:7">
      <c r="A22587" s="676">
        <v>50</v>
      </c>
      <c r="B22587" s="676" t="s">
        <v>107</v>
      </c>
      <c r="C22587" s="674"/>
      <c r="D22587" s="678" t="s">
        <v>247</v>
      </c>
      <c r="E22587" s="584">
        <v>228.9</v>
      </c>
      <c r="F22587" s="571" t="s">
        <v>111</v>
      </c>
      <c r="G22587" s="20">
        <f>SUM(A22587*E22587)</f>
        <v>11445</v>
      </c>
    </row>
    <row r="22588" spans="1:7" ht="47.25" customHeight="1">
      <c r="A22588" s="677"/>
      <c r="B22588" s="677"/>
      <c r="C22588" s="675"/>
      <c r="D22588" s="679"/>
      <c r="E22588" s="680" t="s">
        <v>248</v>
      </c>
      <c r="F22588" s="681"/>
      <c r="G22588" s="682"/>
    </row>
    <row r="22589" spans="1:7" s="200" customFormat="1">
      <c r="A22589" s="676">
        <v>522</v>
      </c>
      <c r="B22589" s="676" t="s">
        <v>39</v>
      </c>
      <c r="C22589" s="560" t="s">
        <v>54</v>
      </c>
      <c r="D22589" s="678" t="s">
        <v>264</v>
      </c>
      <c r="E22589" s="584">
        <v>30509.77</v>
      </c>
      <c r="F22589" s="571" t="s">
        <v>42</v>
      </c>
      <c r="G22589" s="20">
        <f>SUM(A22589*E22589/100)</f>
        <v>159260.9994</v>
      </c>
    </row>
    <row r="22590" spans="1:7" s="200" customFormat="1" ht="126.75" customHeight="1">
      <c r="A22590" s="677"/>
      <c r="B22590" s="677"/>
      <c r="C22590" s="561"/>
      <c r="D22590" s="679"/>
      <c r="E22590" s="680" t="s">
        <v>159</v>
      </c>
      <c r="F22590" s="681"/>
      <c r="G22590" s="682"/>
    </row>
    <row r="22591" spans="1:7">
      <c r="A22591" s="674">
        <v>56</v>
      </c>
      <c r="B22591" s="674" t="s">
        <v>39</v>
      </c>
      <c r="C22591" s="676" t="s">
        <v>57</v>
      </c>
      <c r="D22591" s="678" t="s">
        <v>251</v>
      </c>
      <c r="E22591" s="584">
        <v>902.93</v>
      </c>
      <c r="F22591" s="571" t="s">
        <v>165</v>
      </c>
      <c r="G22591" s="20">
        <f>SUM(A22591*E22591)</f>
        <v>50564.079999999994</v>
      </c>
    </row>
    <row r="22592" spans="1:7" ht="48.75" customHeight="1">
      <c r="A22592" s="675"/>
      <c r="B22592" s="675"/>
      <c r="C22592" s="677"/>
      <c r="D22592" s="679"/>
      <c r="E22592" s="680" t="s">
        <v>252</v>
      </c>
      <c r="F22592" s="681"/>
      <c r="G22592" s="682"/>
    </row>
    <row r="22593" spans="1:7">
      <c r="A22593" s="674">
        <v>105</v>
      </c>
      <c r="B22593" s="674" t="s">
        <v>39</v>
      </c>
      <c r="C22593" s="676" t="s">
        <v>60</v>
      </c>
      <c r="D22593" s="731" t="s">
        <v>300</v>
      </c>
      <c r="E22593" s="583">
        <v>1043.9000000000001</v>
      </c>
      <c r="F22593" s="561" t="s">
        <v>42</v>
      </c>
      <c r="G22593" s="20">
        <f>SUM(A22593*E22593/100)</f>
        <v>1096.0950000000003</v>
      </c>
    </row>
    <row r="22594" spans="1:7" ht="31.5" customHeight="1">
      <c r="A22594" s="675"/>
      <c r="B22594" s="675"/>
      <c r="C22594" s="677"/>
      <c r="D22594" s="679"/>
      <c r="E22594" s="680" t="s">
        <v>301</v>
      </c>
      <c r="F22594" s="681"/>
      <c r="G22594" s="682"/>
    </row>
    <row r="22595" spans="1:7">
      <c r="A22595" s="674">
        <v>485</v>
      </c>
      <c r="B22595" s="674" t="s">
        <v>39</v>
      </c>
      <c r="C22595" s="676" t="s">
        <v>63</v>
      </c>
      <c r="D22595" s="731" t="s">
        <v>1205</v>
      </c>
      <c r="E22595" s="583">
        <v>2499.7600000000002</v>
      </c>
      <c r="F22595" s="561" t="s">
        <v>42</v>
      </c>
      <c r="G22595" s="20">
        <f>SUM(A22595*E22595/100)</f>
        <v>12123.836000000001</v>
      </c>
    </row>
    <row r="22596" spans="1:7" ht="60.75" customHeight="1">
      <c r="A22596" s="675"/>
      <c r="B22596" s="675"/>
      <c r="C22596" s="677"/>
      <c r="D22596" s="679"/>
      <c r="E22596" s="680" t="s">
        <v>1206</v>
      </c>
      <c r="F22596" s="681"/>
      <c r="G22596" s="682"/>
    </row>
    <row r="22597" spans="1:7" ht="15" customHeight="1">
      <c r="A22597" s="674">
        <v>112</v>
      </c>
      <c r="B22597" s="674" t="s">
        <v>39</v>
      </c>
      <c r="C22597" s="676" t="s">
        <v>66</v>
      </c>
      <c r="D22597" s="678" t="s">
        <v>61</v>
      </c>
      <c r="E22597" s="584">
        <v>2116.41</v>
      </c>
      <c r="F22597" s="571" t="s">
        <v>42</v>
      </c>
      <c r="G22597" s="20">
        <f>SUM(A22597*E22597/100)</f>
        <v>2370.3791999999999</v>
      </c>
    </row>
    <row r="22598" spans="1:7" ht="29.25" customHeight="1">
      <c r="A22598" s="675"/>
      <c r="B22598" s="675"/>
      <c r="C22598" s="677"/>
      <c r="D22598" s="679"/>
      <c r="E22598" s="680" t="s">
        <v>62</v>
      </c>
      <c r="F22598" s="681"/>
      <c r="G22598" s="682"/>
    </row>
    <row r="22599" spans="1:7" s="36" customFormat="1" ht="42" customHeight="1">
      <c r="A22599" s="560"/>
      <c r="B22599" s="263"/>
      <c r="C22599" s="263"/>
      <c r="D22599" s="562"/>
      <c r="E22599" s="264"/>
      <c r="F22599" s="265" t="s">
        <v>845</v>
      </c>
      <c r="G22599" s="266">
        <v>285808</v>
      </c>
    </row>
    <row r="22600" spans="1:7" s="36" customFormat="1">
      <c r="A22600" s="571"/>
      <c r="B22600" s="256"/>
      <c r="C22600" s="256"/>
      <c r="D22600" s="267" t="s">
        <v>1208</v>
      </c>
      <c r="E22600" s="257"/>
      <c r="F22600" s="257"/>
      <c r="G22600" s="260"/>
    </row>
    <row r="22601" spans="1:7" s="36" customFormat="1">
      <c r="A22601" s="684">
        <v>1</v>
      </c>
      <c r="B22601" s="684" t="s">
        <v>89</v>
      </c>
      <c r="C22601" s="683" t="s">
        <v>11</v>
      </c>
      <c r="D22601" s="685" t="s">
        <v>1118</v>
      </c>
      <c r="E22601" s="584">
        <v>1711.6</v>
      </c>
      <c r="F22601" s="571" t="s">
        <v>75</v>
      </c>
      <c r="G22601" s="13">
        <f>SUM(A22601*E22601)</f>
        <v>1711.6</v>
      </c>
    </row>
    <row r="22602" spans="1:7" s="36" customFormat="1" ht="57.75" customHeight="1">
      <c r="A22602" s="684"/>
      <c r="B22602" s="684"/>
      <c r="C22602" s="683"/>
      <c r="D22602" s="685"/>
      <c r="E22602" s="686" t="s">
        <v>1119</v>
      </c>
      <c r="F22602" s="686"/>
      <c r="G22602" s="686"/>
    </row>
    <row r="22603" spans="1:7" ht="15" customHeight="1">
      <c r="A22603" s="684">
        <v>2</v>
      </c>
      <c r="B22603" s="684" t="s">
        <v>72</v>
      </c>
      <c r="C22603" s="683" t="s">
        <v>15</v>
      </c>
      <c r="D22603" s="685" t="s">
        <v>85</v>
      </c>
      <c r="E22603" s="584">
        <v>1109.46</v>
      </c>
      <c r="F22603" s="571" t="s">
        <v>75</v>
      </c>
      <c r="G22603" s="13">
        <f>SUM(A22603*E22603)</f>
        <v>2218.92</v>
      </c>
    </row>
    <row r="22604" spans="1:7" ht="27" customHeight="1">
      <c r="A22604" s="684"/>
      <c r="B22604" s="684"/>
      <c r="C22604" s="683"/>
      <c r="D22604" s="685"/>
      <c r="E22604" s="686" t="s">
        <v>86</v>
      </c>
      <c r="F22604" s="686"/>
      <c r="G22604" s="686"/>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0">
        <v>8</v>
      </c>
      <c r="B22607" s="570" t="s">
        <v>107</v>
      </c>
      <c r="C22607" s="571" t="s">
        <v>11</v>
      </c>
      <c r="D22607" s="572" t="s">
        <v>1209</v>
      </c>
      <c r="E22607" s="584"/>
      <c r="F22607" s="571" t="s">
        <v>111</v>
      </c>
      <c r="G22607" s="13"/>
    </row>
    <row r="22608" spans="1:7" ht="173.25" customHeight="1">
      <c r="A22608" s="570">
        <v>30</v>
      </c>
      <c r="B22608" s="570" t="s">
        <v>107</v>
      </c>
      <c r="C22608" s="571" t="s">
        <v>15</v>
      </c>
      <c r="D22608" s="572" t="s">
        <v>1210</v>
      </c>
      <c r="E22608" s="584"/>
      <c r="F22608" s="571" t="s">
        <v>111</v>
      </c>
      <c r="G22608" s="13"/>
    </row>
    <row r="22609" spans="1:7" ht="173.25" customHeight="1">
      <c r="A22609" s="570">
        <v>2</v>
      </c>
      <c r="B22609" s="570" t="s">
        <v>72</v>
      </c>
      <c r="C22609" s="571" t="s">
        <v>18</v>
      </c>
      <c r="D22609" s="572" t="s">
        <v>1211</v>
      </c>
      <c r="E22609" s="584"/>
      <c r="F22609" s="571" t="s">
        <v>111</v>
      </c>
      <c r="G22609" s="13"/>
    </row>
    <row r="22610" spans="1:7" ht="174.75" customHeight="1">
      <c r="A22610" s="570">
        <v>10</v>
      </c>
      <c r="B22610" s="570" t="s">
        <v>107</v>
      </c>
      <c r="C22610" s="571" t="s">
        <v>21</v>
      </c>
      <c r="D22610" s="572" t="s">
        <v>1212</v>
      </c>
      <c r="E22610" s="584"/>
      <c r="F22610" s="571"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10" t="s">
        <v>0</v>
      </c>
      <c r="B22629" s="710"/>
      <c r="C22629" s="710"/>
      <c r="D22629" s="710"/>
      <c r="E22629" s="710"/>
      <c r="F22629" s="710"/>
      <c r="G22629" s="710"/>
    </row>
    <row r="22630" spans="1:7">
      <c r="A22630" s="711" t="s">
        <v>1</v>
      </c>
      <c r="B22630" s="711"/>
      <c r="C22630" s="711"/>
      <c r="D22630" s="711"/>
      <c r="E22630" s="711"/>
      <c r="F22630" s="711"/>
      <c r="G22630" s="711"/>
    </row>
    <row r="22631" spans="1:7" ht="32.25" customHeight="1">
      <c r="A22631" s="1" t="s">
        <v>2</v>
      </c>
      <c r="B22631" s="576"/>
      <c r="C22631" s="576"/>
      <c r="D22631" s="732" t="s">
        <v>1203</v>
      </c>
      <c r="E22631" s="732"/>
      <c r="F22631" s="732"/>
      <c r="G22631" s="732"/>
    </row>
    <row r="22632" spans="1:7" ht="30" customHeight="1">
      <c r="A22632" s="713" t="s">
        <v>3</v>
      </c>
      <c r="B22632" s="714"/>
      <c r="C22632" s="3" t="s">
        <v>4</v>
      </c>
      <c r="D22632" s="586" t="s">
        <v>5</v>
      </c>
      <c r="E22632" s="586" t="s">
        <v>6</v>
      </c>
      <c r="F22632" s="586" t="s">
        <v>7</v>
      </c>
      <c r="G22632" s="5" t="s">
        <v>8</v>
      </c>
    </row>
    <row r="22633" spans="1:7">
      <c r="A22633" s="6"/>
      <c r="B22633" s="6"/>
      <c r="C22633" s="7"/>
      <c r="D22633" s="8" t="s">
        <v>9</v>
      </c>
      <c r="E22633" s="6"/>
      <c r="F22633" s="6"/>
      <c r="G22633" s="9"/>
    </row>
    <row r="22634" spans="1:7">
      <c r="A22634" s="674">
        <v>93</v>
      </c>
      <c r="B22634" s="674" t="s">
        <v>39</v>
      </c>
      <c r="C22634" s="676" t="s">
        <v>11</v>
      </c>
      <c r="D22634" s="678" t="s">
        <v>144</v>
      </c>
      <c r="E22634" s="584">
        <v>5445</v>
      </c>
      <c r="F22634" s="571" t="s">
        <v>42</v>
      </c>
      <c r="G22634" s="20">
        <f>SUM(A22634*E22634/100)</f>
        <v>5063.8500000000004</v>
      </c>
    </row>
    <row r="22635" spans="1:7" ht="44.25" customHeight="1">
      <c r="A22635" s="675"/>
      <c r="B22635" s="675"/>
      <c r="C22635" s="677"/>
      <c r="D22635" s="679"/>
      <c r="E22635" s="680" t="s">
        <v>145</v>
      </c>
      <c r="F22635" s="681"/>
      <c r="G22635" s="682"/>
    </row>
    <row r="22636" spans="1:7" s="36" customFormat="1">
      <c r="A22636" s="674">
        <v>302</v>
      </c>
      <c r="B22636" s="674" t="s">
        <v>10</v>
      </c>
      <c r="C22636" s="676" t="s">
        <v>15</v>
      </c>
      <c r="D22636" s="678" t="s">
        <v>200</v>
      </c>
      <c r="E22636" s="583">
        <v>1285.6300000000001</v>
      </c>
      <c r="F22636" s="561" t="s">
        <v>147</v>
      </c>
      <c r="G22636" s="232">
        <f>SUM(A22636*E22636/100)</f>
        <v>3882.6026000000002</v>
      </c>
    </row>
    <row r="22637" spans="1:7" s="36" customFormat="1" ht="30.75" customHeight="1">
      <c r="A22637" s="675"/>
      <c r="B22637" s="675"/>
      <c r="C22637" s="677"/>
      <c r="D22637" s="679"/>
      <c r="E22637" s="680" t="s">
        <v>201</v>
      </c>
      <c r="F22637" s="681"/>
      <c r="G22637" s="682"/>
    </row>
    <row r="22638" spans="1:7" ht="15" customHeight="1">
      <c r="A22638" s="700">
        <v>1.901</v>
      </c>
      <c r="B22638" s="674" t="s">
        <v>24</v>
      </c>
      <c r="C22638" s="676" t="s">
        <v>18</v>
      </c>
      <c r="D22638" s="695" t="s">
        <v>26</v>
      </c>
      <c r="E22638" s="584">
        <v>5001.7</v>
      </c>
      <c r="F22638" s="571" t="s">
        <v>27</v>
      </c>
      <c r="G22638" s="20">
        <f>SUM(A22638*E22638)</f>
        <v>9508.2317000000003</v>
      </c>
    </row>
    <row r="22639" spans="1:7" ht="64.5" customHeight="1">
      <c r="A22639" s="701"/>
      <c r="B22639" s="675"/>
      <c r="C22639" s="677"/>
      <c r="D22639" s="696"/>
      <c r="E22639" s="680" t="s">
        <v>28</v>
      </c>
      <c r="F22639" s="681"/>
      <c r="G22639" s="682"/>
    </row>
    <row r="22640" spans="1:7" s="23" customFormat="1" ht="15" customHeight="1">
      <c r="A22640" s="674">
        <v>23</v>
      </c>
      <c r="B22640" s="674" t="s">
        <v>10</v>
      </c>
      <c r="C22640" s="676" t="s">
        <v>21</v>
      </c>
      <c r="D22640" s="695" t="s">
        <v>30</v>
      </c>
      <c r="E22640" s="584">
        <v>337</v>
      </c>
      <c r="F22640" s="571" t="s">
        <v>31</v>
      </c>
      <c r="G22640" s="20">
        <f>SUM(A22640*E22640)</f>
        <v>7751</v>
      </c>
    </row>
    <row r="22641" spans="1:7" s="23" customFormat="1" ht="169.5" customHeight="1">
      <c r="A22641" s="675"/>
      <c r="B22641" s="675"/>
      <c r="C22641" s="677"/>
      <c r="D22641" s="696"/>
      <c r="E22641" s="697" t="s">
        <v>32</v>
      </c>
      <c r="F22641" s="698"/>
      <c r="G22641" s="699"/>
    </row>
    <row r="22642" spans="1:7" ht="17.25" customHeight="1">
      <c r="A22642" s="676">
        <v>78</v>
      </c>
      <c r="B22642" s="676" t="s">
        <v>10</v>
      </c>
      <c r="C22642" s="674" t="s">
        <v>25</v>
      </c>
      <c r="D22642" s="678" t="s">
        <v>204</v>
      </c>
      <c r="E22642" s="584">
        <v>12346.65</v>
      </c>
      <c r="F22642" s="571" t="s">
        <v>13</v>
      </c>
      <c r="G22642" s="20">
        <f>SUM(A22642*E22642/100)</f>
        <v>9630.3869999999988</v>
      </c>
    </row>
    <row r="22643" spans="1:7" ht="24.75" customHeight="1">
      <c r="A22643" s="677"/>
      <c r="B22643" s="677"/>
      <c r="C22643" s="675"/>
      <c r="D22643" s="679"/>
      <c r="E22643" s="680" t="s">
        <v>205</v>
      </c>
      <c r="F22643" s="681"/>
      <c r="G22643" s="682"/>
    </row>
    <row r="22644" spans="1:7" ht="15" customHeight="1">
      <c r="A22644" s="676">
        <v>170</v>
      </c>
      <c r="B22644" s="676" t="s">
        <v>10</v>
      </c>
      <c r="C22644" s="674" t="s">
        <v>29</v>
      </c>
      <c r="D22644" s="678" t="s">
        <v>37</v>
      </c>
      <c r="E22644" s="584">
        <v>12674.36</v>
      </c>
      <c r="F22644" s="571" t="s">
        <v>13</v>
      </c>
      <c r="G22644" s="20">
        <f>SUM(A22644*E22644/100)</f>
        <v>21546.412</v>
      </c>
    </row>
    <row r="22645" spans="1:7" ht="39" customHeight="1">
      <c r="A22645" s="677"/>
      <c r="B22645" s="677"/>
      <c r="C22645" s="675"/>
      <c r="D22645" s="679"/>
      <c r="E22645" s="680" t="s">
        <v>38</v>
      </c>
      <c r="F22645" s="681"/>
      <c r="G22645" s="682"/>
    </row>
    <row r="22646" spans="1:7" s="25" customFormat="1">
      <c r="A22646" s="674">
        <v>218</v>
      </c>
      <c r="B22646" s="674" t="s">
        <v>10</v>
      </c>
      <c r="C22646" s="676" t="s">
        <v>33</v>
      </c>
      <c r="D22646" s="678" t="s">
        <v>146</v>
      </c>
      <c r="E22646" s="584">
        <v>3327.5</v>
      </c>
      <c r="F22646" s="571" t="s">
        <v>147</v>
      </c>
      <c r="G22646" s="20">
        <f>SUM(A22646*E22646/100)</f>
        <v>7253.95</v>
      </c>
    </row>
    <row r="22647" spans="1:7" s="25" customFormat="1" ht="36.75" customHeight="1">
      <c r="A22647" s="675"/>
      <c r="B22647" s="675"/>
      <c r="C22647" s="677"/>
      <c r="D22647" s="679"/>
      <c r="E22647" s="680" t="s">
        <v>148</v>
      </c>
      <c r="F22647" s="681"/>
      <c r="G22647" s="682"/>
    </row>
    <row r="22648" spans="1:7" s="25" customFormat="1">
      <c r="A22648" s="674">
        <v>442</v>
      </c>
      <c r="B22648" s="674" t="s">
        <v>39</v>
      </c>
      <c r="C22648" s="674" t="s">
        <v>36</v>
      </c>
      <c r="D22648" s="678" t="s">
        <v>717</v>
      </c>
      <c r="E22648" s="584">
        <v>786.5</v>
      </c>
      <c r="F22648" s="571" t="s">
        <v>75</v>
      </c>
      <c r="G22648" s="20">
        <f>SUM(A22648*E22648/100)</f>
        <v>3476.33</v>
      </c>
    </row>
    <row r="22649" spans="1:7" s="25" customFormat="1" ht="37.5" customHeight="1">
      <c r="A22649" s="675"/>
      <c r="B22649" s="675"/>
      <c r="C22649" s="675"/>
      <c r="D22649" s="679"/>
      <c r="E22649" s="680" t="s">
        <v>718</v>
      </c>
      <c r="F22649" s="681"/>
      <c r="G22649" s="682"/>
    </row>
    <row r="22650" spans="1:7">
      <c r="A22650" s="676">
        <v>2.089</v>
      </c>
      <c r="B22650" s="676" t="s">
        <v>24</v>
      </c>
      <c r="C22650" s="674" t="s">
        <v>40</v>
      </c>
      <c r="D22650" s="678" t="s">
        <v>328</v>
      </c>
      <c r="E22650" s="584">
        <v>3850</v>
      </c>
      <c r="F22650" s="571" t="s">
        <v>329</v>
      </c>
      <c r="G22650" s="20">
        <f>SUM(A22650*E22650)</f>
        <v>8042.65</v>
      </c>
    </row>
    <row r="22651" spans="1:7" ht="38.25" customHeight="1">
      <c r="A22651" s="677"/>
      <c r="B22651" s="677"/>
      <c r="C22651" s="675"/>
      <c r="D22651" s="679"/>
      <c r="E22651" s="680" t="s">
        <v>330</v>
      </c>
      <c r="F22651" s="681"/>
      <c r="G22651" s="682"/>
    </row>
    <row r="22652" spans="1:7">
      <c r="A22652" s="740">
        <v>3.0710000000000002</v>
      </c>
      <c r="B22652" s="676" t="s">
        <v>24</v>
      </c>
      <c r="C22652" s="674" t="s">
        <v>44</v>
      </c>
      <c r="D22652" s="678" t="s">
        <v>596</v>
      </c>
      <c r="E22652" s="584">
        <v>3575</v>
      </c>
      <c r="F22652" s="571" t="s">
        <v>329</v>
      </c>
      <c r="G22652" s="20">
        <f>SUM(A22652*E22652)</f>
        <v>10978.825000000001</v>
      </c>
    </row>
    <row r="22653" spans="1:7" ht="40.5" customHeight="1">
      <c r="A22653" s="741"/>
      <c r="B22653" s="677"/>
      <c r="C22653" s="675"/>
      <c r="D22653" s="679"/>
      <c r="E22653" s="680" t="s">
        <v>597</v>
      </c>
      <c r="F22653" s="681"/>
      <c r="G22653" s="682"/>
    </row>
    <row r="22654" spans="1:7">
      <c r="A22654" s="676">
        <v>5.16</v>
      </c>
      <c r="B22654" s="676" t="s">
        <v>24</v>
      </c>
      <c r="C22654" s="674" t="s">
        <v>47</v>
      </c>
      <c r="D22654" s="678" t="s">
        <v>598</v>
      </c>
      <c r="E22654" s="584">
        <v>186.34</v>
      </c>
      <c r="F22654" s="571" t="s">
        <v>329</v>
      </c>
      <c r="G22654" s="20">
        <f>SUM(A22654*E22654)</f>
        <v>961.51440000000002</v>
      </c>
    </row>
    <row r="22655" spans="1:7" ht="36.75" customHeight="1">
      <c r="A22655" s="677"/>
      <c r="B22655" s="677"/>
      <c r="C22655" s="675"/>
      <c r="D22655" s="679"/>
      <c r="E22655" s="680" t="s">
        <v>599</v>
      </c>
      <c r="F22655" s="681"/>
      <c r="G22655" s="682"/>
    </row>
    <row r="22656" spans="1:7">
      <c r="A22656" s="676">
        <v>183</v>
      </c>
      <c r="B22656" s="676" t="s">
        <v>39</v>
      </c>
      <c r="C22656" s="674" t="s">
        <v>50</v>
      </c>
      <c r="D22656" s="678" t="s">
        <v>600</v>
      </c>
      <c r="E22656" s="584">
        <v>7607.25</v>
      </c>
      <c r="F22656" s="571" t="s">
        <v>42</v>
      </c>
      <c r="G22656" s="20">
        <f>SUM(A22656*E22656/100)</f>
        <v>13921.2675</v>
      </c>
    </row>
    <row r="22657" spans="1:7" ht="102" customHeight="1">
      <c r="A22657" s="677"/>
      <c r="B22657" s="677"/>
      <c r="C22657" s="675"/>
      <c r="D22657" s="679"/>
      <c r="E22657" s="680" t="s">
        <v>601</v>
      </c>
      <c r="F22657" s="681"/>
      <c r="G22657" s="682"/>
    </row>
    <row r="22658" spans="1:7" s="24" customFormat="1">
      <c r="A22658" s="674">
        <v>1619</v>
      </c>
      <c r="B22658" s="674" t="s">
        <v>39</v>
      </c>
      <c r="C22658" s="676" t="s">
        <v>54</v>
      </c>
      <c r="D22658" s="678" t="s">
        <v>41</v>
      </c>
      <c r="E22658" s="584">
        <v>2206.6</v>
      </c>
      <c r="F22658" s="571" t="s">
        <v>42</v>
      </c>
      <c r="G22658" s="20">
        <f>SUM(A22658*E22658/100)</f>
        <v>35724.853999999999</v>
      </c>
    </row>
    <row r="22659" spans="1:7" s="24" customFormat="1" ht="54.75" customHeight="1">
      <c r="A22659" s="675"/>
      <c r="B22659" s="675"/>
      <c r="C22659" s="677"/>
      <c r="D22659" s="679"/>
      <c r="E22659" s="687" t="s">
        <v>43</v>
      </c>
      <c r="F22659" s="688"/>
      <c r="G22659" s="689"/>
    </row>
    <row r="22660" spans="1:7" ht="51">
      <c r="A22660" s="558"/>
      <c r="B22660" s="558"/>
      <c r="C22660" s="560" t="s">
        <v>57</v>
      </c>
      <c r="D22660" s="562" t="s">
        <v>153</v>
      </c>
      <c r="E22660" s="704"/>
      <c r="F22660" s="705"/>
      <c r="G22660" s="706"/>
    </row>
    <row r="22661" spans="1:7">
      <c r="A22661" s="676">
        <v>486</v>
      </c>
      <c r="B22661" s="676" t="s">
        <v>39</v>
      </c>
      <c r="C22661" s="674" t="s">
        <v>154</v>
      </c>
      <c r="D22661" s="678" t="s">
        <v>158</v>
      </c>
      <c r="E22661" s="584">
        <v>3275.5</v>
      </c>
      <c r="F22661" s="571" t="s">
        <v>42</v>
      </c>
      <c r="G22661" s="20">
        <f>SUM(A22661*E22661/100)</f>
        <v>15918.93</v>
      </c>
    </row>
    <row r="22662" spans="1:7" ht="28.5" customHeight="1">
      <c r="A22662" s="677"/>
      <c r="B22662" s="677"/>
      <c r="C22662" s="675"/>
      <c r="D22662" s="679"/>
      <c r="E22662" s="680" t="s">
        <v>159</v>
      </c>
      <c r="F22662" s="681"/>
      <c r="G22662" s="682"/>
    </row>
    <row r="22663" spans="1:7" s="25" customFormat="1">
      <c r="A22663" s="674">
        <v>21</v>
      </c>
      <c r="B22663" s="674" t="s">
        <v>39</v>
      </c>
      <c r="C22663" s="676" t="s">
        <v>60</v>
      </c>
      <c r="D22663" s="678" t="s">
        <v>164</v>
      </c>
      <c r="E22663" s="584">
        <v>1273.76</v>
      </c>
      <c r="F22663" s="571" t="s">
        <v>165</v>
      </c>
      <c r="G22663" s="20">
        <f>SUM(A22663*E22663)</f>
        <v>26748.959999999999</v>
      </c>
    </row>
    <row r="22664" spans="1:7" s="25" customFormat="1" ht="78.75" customHeight="1">
      <c r="A22664" s="675"/>
      <c r="B22664" s="675"/>
      <c r="C22664" s="677"/>
      <c r="D22664" s="679"/>
      <c r="E22664" s="680" t="s">
        <v>166</v>
      </c>
      <c r="F22664" s="681"/>
      <c r="G22664" s="682"/>
    </row>
    <row r="22665" spans="1:7" s="25" customFormat="1" ht="15" customHeight="1">
      <c r="A22665" s="674">
        <v>80</v>
      </c>
      <c r="B22665" s="674" t="s">
        <v>39</v>
      </c>
      <c r="C22665" s="674" t="s">
        <v>63</v>
      </c>
      <c r="D22665" s="678" t="s">
        <v>48</v>
      </c>
      <c r="E22665" s="571">
        <v>27678.86</v>
      </c>
      <c r="F22665" s="571" t="s">
        <v>42</v>
      </c>
      <c r="G22665" s="20">
        <f>SUM(A22665*E22665/100)</f>
        <v>22143.088</v>
      </c>
    </row>
    <row r="22666" spans="1:7" s="25" customFormat="1" ht="47.25" customHeight="1">
      <c r="A22666" s="675"/>
      <c r="B22666" s="675"/>
      <c r="C22666" s="675"/>
      <c r="D22666" s="679"/>
      <c r="E22666" s="686" t="s">
        <v>49</v>
      </c>
      <c r="F22666" s="686"/>
      <c r="G22666" s="686"/>
    </row>
    <row r="22667" spans="1:7" ht="15" customHeight="1">
      <c r="A22667" s="674">
        <v>54</v>
      </c>
      <c r="B22667" s="674" t="s">
        <v>39</v>
      </c>
      <c r="C22667" s="676" t="s">
        <v>66</v>
      </c>
      <c r="D22667" s="678" t="s">
        <v>51</v>
      </c>
      <c r="E22667" s="584">
        <v>28253.61</v>
      </c>
      <c r="F22667" s="571" t="s">
        <v>52</v>
      </c>
      <c r="G22667" s="20">
        <f>SUM(A22667*E22667/100)</f>
        <v>15256.9494</v>
      </c>
    </row>
    <row r="22668" spans="1:7" ht="45" customHeight="1">
      <c r="A22668" s="675"/>
      <c r="B22668" s="675"/>
      <c r="C22668" s="677"/>
      <c r="D22668" s="679"/>
      <c r="E22668" s="680" t="s">
        <v>53</v>
      </c>
      <c r="F22668" s="681"/>
      <c r="G22668" s="682"/>
    </row>
    <row r="22669" spans="1:7">
      <c r="A22669" s="674">
        <v>1244</v>
      </c>
      <c r="B22669" s="674" t="s">
        <v>39</v>
      </c>
      <c r="C22669" s="676" t="s">
        <v>69</v>
      </c>
      <c r="D22669" s="678" t="s">
        <v>792</v>
      </c>
      <c r="E22669" s="584">
        <v>425.84</v>
      </c>
      <c r="F22669" s="571" t="s">
        <v>42</v>
      </c>
      <c r="G22669" s="13">
        <f>SUM(A22669*E22669/100)</f>
        <v>5297.4495999999999</v>
      </c>
    </row>
    <row r="22670" spans="1:7" ht="33.75" customHeight="1">
      <c r="A22670" s="675"/>
      <c r="B22670" s="675"/>
      <c r="C22670" s="677"/>
      <c r="D22670" s="679"/>
      <c r="E22670" s="680" t="s">
        <v>793</v>
      </c>
      <c r="F22670" s="681"/>
      <c r="G22670" s="682"/>
    </row>
    <row r="22671" spans="1:7">
      <c r="A22671" s="674">
        <v>4067</v>
      </c>
      <c r="B22671" s="674" t="s">
        <v>39</v>
      </c>
      <c r="C22671" s="676" t="s">
        <v>73</v>
      </c>
      <c r="D22671" s="731" t="s">
        <v>300</v>
      </c>
      <c r="E22671" s="583">
        <v>1043.9000000000001</v>
      </c>
      <c r="F22671" s="561" t="s">
        <v>42</v>
      </c>
      <c r="G22671" s="20">
        <f>SUM(A22671*E22671/100)</f>
        <v>42455.413000000008</v>
      </c>
    </row>
    <row r="22672" spans="1:7" ht="31.5" customHeight="1">
      <c r="A22672" s="675"/>
      <c r="B22672" s="675"/>
      <c r="C22672" s="677"/>
      <c r="D22672" s="679"/>
      <c r="E22672" s="680" t="s">
        <v>301</v>
      </c>
      <c r="F22672" s="681"/>
      <c r="G22672" s="682"/>
    </row>
    <row r="22673" spans="1:7" s="25" customFormat="1">
      <c r="A22673" s="674">
        <v>441</v>
      </c>
      <c r="B22673" s="674" t="s">
        <v>39</v>
      </c>
      <c r="C22673" s="676" t="s">
        <v>208</v>
      </c>
      <c r="D22673" s="678" t="s">
        <v>206</v>
      </c>
      <c r="E22673" s="584">
        <v>859.9</v>
      </c>
      <c r="F22673" s="571" t="s">
        <v>52</v>
      </c>
      <c r="G22673" s="20">
        <f>SUM(A22673*E22673/100)</f>
        <v>3792.1589999999997</v>
      </c>
    </row>
    <row r="22674" spans="1:7" s="25" customFormat="1" ht="40.5" customHeight="1">
      <c r="A22674" s="675"/>
      <c r="B22674" s="675"/>
      <c r="C22674" s="677"/>
      <c r="D22674" s="679"/>
      <c r="E22674" s="680" t="s">
        <v>207</v>
      </c>
      <c r="F22674" s="681"/>
      <c r="G22674" s="682"/>
    </row>
    <row r="22675" spans="1:7">
      <c r="A22675" s="674">
        <v>558</v>
      </c>
      <c r="B22675" s="674" t="s">
        <v>39</v>
      </c>
      <c r="C22675" s="676" t="s">
        <v>209</v>
      </c>
      <c r="D22675" s="678" t="s">
        <v>170</v>
      </c>
      <c r="E22675" s="584">
        <v>1160.06</v>
      </c>
      <c r="F22675" s="571" t="s">
        <v>42</v>
      </c>
      <c r="G22675" s="13">
        <f>SUM(A22675*E22675/100)</f>
        <v>6473.1347999999998</v>
      </c>
    </row>
    <row r="22676" spans="1:7" ht="30.75" customHeight="1">
      <c r="A22676" s="675"/>
      <c r="B22676" s="675"/>
      <c r="C22676" s="677"/>
      <c r="D22676" s="679"/>
      <c r="E22676" s="680" t="s">
        <v>171</v>
      </c>
      <c r="F22676" s="681"/>
      <c r="G22676" s="682"/>
    </row>
    <row r="22677" spans="1:7" ht="15" customHeight="1">
      <c r="A22677" s="676">
        <v>584</v>
      </c>
      <c r="B22677" s="676" t="s">
        <v>39</v>
      </c>
      <c r="C22677" s="560" t="s">
        <v>69</v>
      </c>
      <c r="D22677" s="678" t="s">
        <v>1195</v>
      </c>
      <c r="E22677" s="584">
        <v>555</v>
      </c>
      <c r="F22677" s="571" t="s">
        <v>42</v>
      </c>
      <c r="G22677" s="20">
        <f>SUM(A22677*E22677/100)</f>
        <v>3241.2</v>
      </c>
    </row>
    <row r="22678" spans="1:7" ht="23.25" customHeight="1">
      <c r="A22678" s="677"/>
      <c r="B22678" s="677"/>
      <c r="C22678" s="561"/>
      <c r="D22678" s="679"/>
      <c r="E22678" s="680" t="s">
        <v>1196</v>
      </c>
      <c r="F22678" s="681"/>
      <c r="G22678" s="682"/>
    </row>
    <row r="22679" spans="1:7" ht="34.5" customHeight="1">
      <c r="A22679" s="574"/>
      <c r="B22679" s="575"/>
      <c r="C22679" s="3"/>
      <c r="D22679" s="91"/>
      <c r="E22679" s="586"/>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10" t="s">
        <v>0</v>
      </c>
      <c r="B22747" s="710"/>
      <c r="C22747" s="710"/>
      <c r="D22747" s="710"/>
      <c r="E22747" s="710"/>
      <c r="F22747" s="710"/>
      <c r="G22747" s="710"/>
    </row>
    <row r="22748" spans="1:7">
      <c r="A22748" s="711" t="s">
        <v>1</v>
      </c>
      <c r="B22748" s="711"/>
      <c r="C22748" s="711"/>
      <c r="D22748" s="711"/>
      <c r="E22748" s="711"/>
      <c r="F22748" s="711"/>
      <c r="G22748" s="711"/>
    </row>
    <row r="22749" spans="1:7" ht="32.25" customHeight="1">
      <c r="A22749" s="1" t="s">
        <v>2</v>
      </c>
      <c r="B22749" s="576"/>
      <c r="C22749" s="576"/>
      <c r="D22749" s="732" t="s">
        <v>1202</v>
      </c>
      <c r="E22749" s="732"/>
      <c r="F22749" s="732"/>
      <c r="G22749" s="732"/>
    </row>
    <row r="22750" spans="1:7" ht="30" customHeight="1">
      <c r="A22750" s="713" t="s">
        <v>3</v>
      </c>
      <c r="B22750" s="714"/>
      <c r="C22750" s="3" t="s">
        <v>4</v>
      </c>
      <c r="D22750" s="586" t="s">
        <v>5</v>
      </c>
      <c r="E22750" s="586" t="s">
        <v>6</v>
      </c>
      <c r="F22750" s="586" t="s">
        <v>7</v>
      </c>
      <c r="G22750" s="5" t="s">
        <v>8</v>
      </c>
    </row>
    <row r="22751" spans="1:7">
      <c r="A22751" s="6"/>
      <c r="B22751" s="6"/>
      <c r="C22751" s="7"/>
      <c r="D22751" s="8" t="s">
        <v>9</v>
      </c>
      <c r="E22751" s="6"/>
      <c r="F22751" s="6"/>
      <c r="G22751" s="9"/>
    </row>
    <row r="22752" spans="1:7">
      <c r="A22752" s="674">
        <v>93</v>
      </c>
      <c r="B22752" s="674" t="s">
        <v>39</v>
      </c>
      <c r="C22752" s="676" t="s">
        <v>11</v>
      </c>
      <c r="D22752" s="678" t="s">
        <v>144</v>
      </c>
      <c r="E22752" s="584">
        <v>5445</v>
      </c>
      <c r="F22752" s="571" t="s">
        <v>42</v>
      </c>
      <c r="G22752" s="20">
        <f>SUM(A22752*E22752/100)</f>
        <v>5063.8500000000004</v>
      </c>
    </row>
    <row r="22753" spans="1:7" ht="44.25" customHeight="1">
      <c r="A22753" s="675"/>
      <c r="B22753" s="675"/>
      <c r="C22753" s="677"/>
      <c r="D22753" s="679"/>
      <c r="E22753" s="680" t="s">
        <v>145</v>
      </c>
      <c r="F22753" s="681"/>
      <c r="G22753" s="682"/>
    </row>
    <row r="22754" spans="1:7" s="36" customFormat="1">
      <c r="A22754" s="674">
        <v>302</v>
      </c>
      <c r="B22754" s="674" t="s">
        <v>10</v>
      </c>
      <c r="C22754" s="676" t="s">
        <v>15</v>
      </c>
      <c r="D22754" s="678" t="s">
        <v>200</v>
      </c>
      <c r="E22754" s="583">
        <v>1285.6300000000001</v>
      </c>
      <c r="F22754" s="561" t="s">
        <v>147</v>
      </c>
      <c r="G22754" s="232">
        <f>SUM(A22754*E22754/100)</f>
        <v>3882.6026000000002</v>
      </c>
    </row>
    <row r="22755" spans="1:7" s="36" customFormat="1" ht="30.75" customHeight="1">
      <c r="A22755" s="675"/>
      <c r="B22755" s="675"/>
      <c r="C22755" s="677"/>
      <c r="D22755" s="679"/>
      <c r="E22755" s="680" t="s">
        <v>201</v>
      </c>
      <c r="F22755" s="681"/>
      <c r="G22755" s="682"/>
    </row>
    <row r="22756" spans="1:7" ht="15" customHeight="1">
      <c r="A22756" s="700">
        <v>1.901</v>
      </c>
      <c r="B22756" s="674" t="s">
        <v>24</v>
      </c>
      <c r="C22756" s="676" t="s">
        <v>18</v>
      </c>
      <c r="D22756" s="695" t="s">
        <v>26</v>
      </c>
      <c r="E22756" s="584">
        <v>5001.7</v>
      </c>
      <c r="F22756" s="571" t="s">
        <v>27</v>
      </c>
      <c r="G22756" s="20">
        <f>SUM(A22756*E22756)</f>
        <v>9508.2317000000003</v>
      </c>
    </row>
    <row r="22757" spans="1:7" ht="64.5" customHeight="1">
      <c r="A22757" s="701"/>
      <c r="B22757" s="675"/>
      <c r="C22757" s="677"/>
      <c r="D22757" s="696"/>
      <c r="E22757" s="680" t="s">
        <v>28</v>
      </c>
      <c r="F22757" s="681"/>
      <c r="G22757" s="682"/>
    </row>
    <row r="22758" spans="1:7" s="23" customFormat="1" ht="15" customHeight="1">
      <c r="A22758" s="674">
        <v>23</v>
      </c>
      <c r="B22758" s="674" t="s">
        <v>10</v>
      </c>
      <c r="C22758" s="676" t="s">
        <v>21</v>
      </c>
      <c r="D22758" s="695" t="s">
        <v>30</v>
      </c>
      <c r="E22758" s="584">
        <v>337</v>
      </c>
      <c r="F22758" s="571" t="s">
        <v>31</v>
      </c>
      <c r="G22758" s="20">
        <f>SUM(A22758*E22758)</f>
        <v>7751</v>
      </c>
    </row>
    <row r="22759" spans="1:7" s="23" customFormat="1" ht="169.5" customHeight="1">
      <c r="A22759" s="675"/>
      <c r="B22759" s="675"/>
      <c r="C22759" s="677"/>
      <c r="D22759" s="696"/>
      <c r="E22759" s="697" t="s">
        <v>32</v>
      </c>
      <c r="F22759" s="698"/>
      <c r="G22759" s="699"/>
    </row>
    <row r="22760" spans="1:7" ht="17.25" customHeight="1">
      <c r="A22760" s="676">
        <v>78</v>
      </c>
      <c r="B22760" s="676" t="s">
        <v>10</v>
      </c>
      <c r="C22760" s="674" t="s">
        <v>25</v>
      </c>
      <c r="D22760" s="678" t="s">
        <v>204</v>
      </c>
      <c r="E22760" s="584">
        <v>12346.65</v>
      </c>
      <c r="F22760" s="571" t="s">
        <v>13</v>
      </c>
      <c r="G22760" s="20">
        <f>SUM(A22760*E22760/100)</f>
        <v>9630.3869999999988</v>
      </c>
    </row>
    <row r="22761" spans="1:7" ht="35.25" customHeight="1">
      <c r="A22761" s="677"/>
      <c r="B22761" s="677"/>
      <c r="C22761" s="675"/>
      <c r="D22761" s="679"/>
      <c r="E22761" s="680" t="s">
        <v>205</v>
      </c>
      <c r="F22761" s="681"/>
      <c r="G22761" s="682"/>
    </row>
    <row r="22762" spans="1:7" ht="15" customHeight="1">
      <c r="A22762" s="676">
        <v>170</v>
      </c>
      <c r="B22762" s="676" t="s">
        <v>10</v>
      </c>
      <c r="C22762" s="674" t="s">
        <v>29</v>
      </c>
      <c r="D22762" s="678" t="s">
        <v>37</v>
      </c>
      <c r="E22762" s="584">
        <v>12674.36</v>
      </c>
      <c r="F22762" s="571" t="s">
        <v>13</v>
      </c>
      <c r="G22762" s="20">
        <f>SUM(A22762*E22762/100)</f>
        <v>21546.412</v>
      </c>
    </row>
    <row r="22763" spans="1:7" ht="39" customHeight="1">
      <c r="A22763" s="677"/>
      <c r="B22763" s="677"/>
      <c r="C22763" s="675"/>
      <c r="D22763" s="679"/>
      <c r="E22763" s="680" t="s">
        <v>38</v>
      </c>
      <c r="F22763" s="681"/>
      <c r="G22763" s="682"/>
    </row>
    <row r="22764" spans="1:7" s="25" customFormat="1">
      <c r="A22764" s="674">
        <v>218</v>
      </c>
      <c r="B22764" s="674" t="s">
        <v>10</v>
      </c>
      <c r="C22764" s="676" t="s">
        <v>33</v>
      </c>
      <c r="D22764" s="678" t="s">
        <v>146</v>
      </c>
      <c r="E22764" s="584">
        <v>3327.5</v>
      </c>
      <c r="F22764" s="571" t="s">
        <v>147</v>
      </c>
      <c r="G22764" s="20">
        <f>SUM(A22764*E22764/100)</f>
        <v>7253.95</v>
      </c>
    </row>
    <row r="22765" spans="1:7" s="25" customFormat="1" ht="36.75" customHeight="1">
      <c r="A22765" s="675"/>
      <c r="B22765" s="675"/>
      <c r="C22765" s="677"/>
      <c r="D22765" s="679"/>
      <c r="E22765" s="680" t="s">
        <v>148</v>
      </c>
      <c r="F22765" s="681"/>
      <c r="G22765" s="682"/>
    </row>
    <row r="22766" spans="1:7">
      <c r="A22766" s="676">
        <v>2.089</v>
      </c>
      <c r="B22766" s="676" t="s">
        <v>24</v>
      </c>
      <c r="C22766" s="674" t="s">
        <v>36</v>
      </c>
      <c r="D22766" s="678" t="s">
        <v>328</v>
      </c>
      <c r="E22766" s="584">
        <v>3850</v>
      </c>
      <c r="F22766" s="571" t="s">
        <v>329</v>
      </c>
      <c r="G22766" s="20">
        <f>SUM(A22766*E22766)</f>
        <v>8042.65</v>
      </c>
    </row>
    <row r="22767" spans="1:7" ht="38.25" customHeight="1">
      <c r="A22767" s="677"/>
      <c r="B22767" s="677"/>
      <c r="C22767" s="675"/>
      <c r="D22767" s="679"/>
      <c r="E22767" s="680" t="s">
        <v>330</v>
      </c>
      <c r="F22767" s="681"/>
      <c r="G22767" s="682"/>
    </row>
    <row r="22768" spans="1:7">
      <c r="A22768" s="740">
        <v>3.0710000000000002</v>
      </c>
      <c r="B22768" s="676" t="s">
        <v>24</v>
      </c>
      <c r="C22768" s="674" t="s">
        <v>40</v>
      </c>
      <c r="D22768" s="678" t="s">
        <v>596</v>
      </c>
      <c r="E22768" s="584">
        <v>3575</v>
      </c>
      <c r="F22768" s="571" t="s">
        <v>329</v>
      </c>
      <c r="G22768" s="20">
        <f>SUM(A22768*E22768)</f>
        <v>10978.825000000001</v>
      </c>
    </row>
    <row r="22769" spans="1:7" ht="40.5" customHeight="1">
      <c r="A22769" s="741"/>
      <c r="B22769" s="677"/>
      <c r="C22769" s="675"/>
      <c r="D22769" s="679"/>
      <c r="E22769" s="680" t="s">
        <v>597</v>
      </c>
      <c r="F22769" s="681"/>
      <c r="G22769" s="682"/>
    </row>
    <row r="22770" spans="1:7">
      <c r="A22770" s="676">
        <v>5.16</v>
      </c>
      <c r="B22770" s="676" t="s">
        <v>24</v>
      </c>
      <c r="C22770" s="674" t="s">
        <v>44</v>
      </c>
      <c r="D22770" s="678" t="s">
        <v>598</v>
      </c>
      <c r="E22770" s="584">
        <v>186.34</v>
      </c>
      <c r="F22770" s="571" t="s">
        <v>329</v>
      </c>
      <c r="G22770" s="20">
        <f>SUM(A22770*E22770)</f>
        <v>961.51440000000002</v>
      </c>
    </row>
    <row r="22771" spans="1:7" ht="36.75" customHeight="1">
      <c r="A22771" s="677"/>
      <c r="B22771" s="677"/>
      <c r="C22771" s="675"/>
      <c r="D22771" s="679"/>
      <c r="E22771" s="680" t="s">
        <v>599</v>
      </c>
      <c r="F22771" s="681"/>
      <c r="G22771" s="682"/>
    </row>
    <row r="22772" spans="1:7">
      <c r="A22772" s="676">
        <v>185</v>
      </c>
      <c r="B22772" s="676" t="s">
        <v>39</v>
      </c>
      <c r="C22772" s="674" t="s">
        <v>47</v>
      </c>
      <c r="D22772" s="678" t="s">
        <v>600</v>
      </c>
      <c r="E22772" s="584">
        <v>7607.25</v>
      </c>
      <c r="F22772" s="571" t="s">
        <v>42</v>
      </c>
      <c r="G22772" s="20">
        <f>SUM(A22772*E22772/100)</f>
        <v>14073.4125</v>
      </c>
    </row>
    <row r="22773" spans="1:7" ht="38.25" customHeight="1">
      <c r="A22773" s="677"/>
      <c r="B22773" s="677"/>
      <c r="C22773" s="675"/>
      <c r="D22773" s="679"/>
      <c r="E22773" s="680" t="s">
        <v>601</v>
      </c>
      <c r="F22773" s="681"/>
      <c r="G22773" s="682"/>
    </row>
    <row r="22774" spans="1:7" s="24" customFormat="1">
      <c r="A22774" s="674">
        <v>982</v>
      </c>
      <c r="B22774" s="674" t="s">
        <v>39</v>
      </c>
      <c r="C22774" s="676" t="s">
        <v>50</v>
      </c>
      <c r="D22774" s="678" t="s">
        <v>41</v>
      </c>
      <c r="E22774" s="584">
        <v>2206.6</v>
      </c>
      <c r="F22774" s="571" t="s">
        <v>42</v>
      </c>
      <c r="G22774" s="20">
        <f>SUM(A22774*E22774/100)</f>
        <v>21668.811999999998</v>
      </c>
    </row>
    <row r="22775" spans="1:7" s="24" customFormat="1" ht="54.75" customHeight="1">
      <c r="A22775" s="675"/>
      <c r="B22775" s="675"/>
      <c r="C22775" s="677"/>
      <c r="D22775" s="679"/>
      <c r="E22775" s="687" t="s">
        <v>43</v>
      </c>
      <c r="F22775" s="688"/>
      <c r="G22775" s="689"/>
    </row>
    <row r="22776" spans="1:7" ht="51">
      <c r="A22776" s="558"/>
      <c r="B22776" s="558"/>
      <c r="C22776" s="560" t="s">
        <v>54</v>
      </c>
      <c r="D22776" s="562" t="s">
        <v>153</v>
      </c>
      <c r="E22776" s="704"/>
      <c r="F22776" s="705"/>
      <c r="G22776" s="706"/>
    </row>
    <row r="22777" spans="1:7">
      <c r="A22777" s="676">
        <v>288</v>
      </c>
      <c r="B22777" s="676" t="s">
        <v>39</v>
      </c>
      <c r="C22777" s="674" t="s">
        <v>154</v>
      </c>
      <c r="D22777" s="678" t="s">
        <v>158</v>
      </c>
      <c r="E22777" s="584">
        <v>3275.5</v>
      </c>
      <c r="F22777" s="571" t="s">
        <v>42</v>
      </c>
      <c r="G22777" s="20">
        <f>SUM(A22777*E22777/100)</f>
        <v>9433.44</v>
      </c>
    </row>
    <row r="22778" spans="1:7" ht="28.5" customHeight="1">
      <c r="A22778" s="677"/>
      <c r="B22778" s="677"/>
      <c r="C22778" s="675"/>
      <c r="D22778" s="679"/>
      <c r="E22778" s="680" t="s">
        <v>159</v>
      </c>
      <c r="F22778" s="681"/>
      <c r="G22778" s="682"/>
    </row>
    <row r="22779" spans="1:7">
      <c r="A22779" s="674">
        <v>622</v>
      </c>
      <c r="B22779" s="674" t="s">
        <v>39</v>
      </c>
      <c r="C22779" s="676" t="s">
        <v>57</v>
      </c>
      <c r="D22779" s="678" t="s">
        <v>792</v>
      </c>
      <c r="E22779" s="584">
        <v>425.84</v>
      </c>
      <c r="F22779" s="571" t="s">
        <v>42</v>
      </c>
      <c r="G22779" s="13">
        <f>SUM(A22779*E22779/100)</f>
        <v>2648.7248</v>
      </c>
    </row>
    <row r="22780" spans="1:7" ht="33.75" customHeight="1">
      <c r="A22780" s="675"/>
      <c r="B22780" s="675"/>
      <c r="C22780" s="677"/>
      <c r="D22780" s="679"/>
      <c r="E22780" s="680" t="s">
        <v>793</v>
      </c>
      <c r="F22780" s="681"/>
      <c r="G22780" s="682"/>
    </row>
    <row r="22781" spans="1:7">
      <c r="A22781" s="674">
        <v>2033</v>
      </c>
      <c r="B22781" s="674" t="s">
        <v>39</v>
      </c>
      <c r="C22781" s="676" t="s">
        <v>60</v>
      </c>
      <c r="D22781" s="731" t="s">
        <v>300</v>
      </c>
      <c r="E22781" s="583">
        <v>1043.9000000000001</v>
      </c>
      <c r="F22781" s="561" t="s">
        <v>42</v>
      </c>
      <c r="G22781" s="20">
        <f>SUM(A22781*E22781/100)</f>
        <v>21222.487000000001</v>
      </c>
    </row>
    <row r="22782" spans="1:7" ht="31.5" customHeight="1">
      <c r="A22782" s="675"/>
      <c r="B22782" s="675"/>
      <c r="C22782" s="677"/>
      <c r="D22782" s="679"/>
      <c r="E22782" s="680" t="s">
        <v>301</v>
      </c>
      <c r="F22782" s="681"/>
      <c r="G22782" s="682"/>
    </row>
    <row r="22783" spans="1:7" s="25" customFormat="1">
      <c r="A22783" s="674">
        <v>441</v>
      </c>
      <c r="B22783" s="674" t="s">
        <v>39</v>
      </c>
      <c r="C22783" s="676" t="s">
        <v>63</v>
      </c>
      <c r="D22783" s="678" t="s">
        <v>206</v>
      </c>
      <c r="E22783" s="584">
        <v>859.9</v>
      </c>
      <c r="F22783" s="571" t="s">
        <v>52</v>
      </c>
      <c r="G22783" s="20">
        <f>SUM(A22783*E22783/100)</f>
        <v>3792.1589999999997</v>
      </c>
    </row>
    <row r="22784" spans="1:7" s="25" customFormat="1" ht="40.5" customHeight="1">
      <c r="A22784" s="675"/>
      <c r="B22784" s="675"/>
      <c r="C22784" s="677"/>
      <c r="D22784" s="679"/>
      <c r="E22784" s="680" t="s">
        <v>207</v>
      </c>
      <c r="F22784" s="681"/>
      <c r="G22784" s="682"/>
    </row>
    <row r="22785" spans="1:7">
      <c r="A22785" s="676">
        <v>584</v>
      </c>
      <c r="B22785" s="676" t="s">
        <v>39</v>
      </c>
      <c r="C22785" s="560" t="s">
        <v>66</v>
      </c>
      <c r="D22785" s="678" t="s">
        <v>1195</v>
      </c>
      <c r="E22785" s="584">
        <v>555</v>
      </c>
      <c r="F22785" s="571" t="s">
        <v>42</v>
      </c>
      <c r="G22785" s="20">
        <f>SUM(A22785*E22785/100)</f>
        <v>3241.2</v>
      </c>
    </row>
    <row r="22786" spans="1:7" ht="23.25" customHeight="1">
      <c r="A22786" s="677"/>
      <c r="B22786" s="677"/>
      <c r="C22786" s="561"/>
      <c r="D22786" s="679"/>
      <c r="E22786" s="680" t="s">
        <v>1196</v>
      </c>
      <c r="F22786" s="681"/>
      <c r="G22786" s="682"/>
    </row>
    <row r="22787" spans="1:7" ht="34.5" customHeight="1">
      <c r="A22787" s="574"/>
      <c r="B22787" s="575"/>
      <c r="C22787" s="3"/>
      <c r="D22787" s="91"/>
      <c r="E22787" s="586"/>
      <c r="F22787" s="28" t="s">
        <v>1198</v>
      </c>
      <c r="G22787" s="105">
        <f>SUM(G22752,G22754,G22756,G22758,G22760,G22762,G22764,G22766,G22768,G22770,G22772,G22774,G22777,G22779,G22781,G22783,G22785)</f>
        <v>160699.658</v>
      </c>
    </row>
    <row r="22788" spans="1:7" ht="23.25" customHeight="1">
      <c r="A22788" s="574"/>
      <c r="B22788" s="575"/>
      <c r="C22788" s="3"/>
      <c r="D22788" s="104" t="s">
        <v>78</v>
      </c>
      <c r="E22788" s="586"/>
      <c r="F22788" s="586"/>
      <c r="G22788" s="5"/>
    </row>
    <row r="22789" spans="1:7" s="25" customFormat="1">
      <c r="A22789" s="674">
        <v>1</v>
      </c>
      <c r="B22789" s="674" t="s">
        <v>89</v>
      </c>
      <c r="C22789" s="674" t="s">
        <v>11</v>
      </c>
      <c r="D22789" s="678" t="s">
        <v>862</v>
      </c>
      <c r="E22789" s="584">
        <v>11477.4</v>
      </c>
      <c r="F22789" s="571" t="s">
        <v>75</v>
      </c>
      <c r="G22789" s="20">
        <f>A22789*E22789</f>
        <v>11477.4</v>
      </c>
    </row>
    <row r="22790" spans="1:7" s="25" customFormat="1" ht="160.5" customHeight="1">
      <c r="A22790" s="675"/>
      <c r="B22790" s="675"/>
      <c r="C22790" s="675"/>
      <c r="D22790" s="679"/>
      <c r="E22790" s="687" t="s">
        <v>863</v>
      </c>
      <c r="F22790" s="688"/>
      <c r="G22790" s="689"/>
    </row>
    <row r="22791" spans="1:7" ht="15" customHeight="1">
      <c r="A22791" s="676">
        <v>1</v>
      </c>
      <c r="B22791" s="676" t="s">
        <v>89</v>
      </c>
      <c r="C22791" s="674" t="s">
        <v>15</v>
      </c>
      <c r="D22791" s="678" t="s">
        <v>1199</v>
      </c>
      <c r="E22791" s="584">
        <v>4694.8</v>
      </c>
      <c r="F22791" s="571" t="s">
        <v>75</v>
      </c>
      <c r="G22791" s="13">
        <f>SUM(A22791*E22791)</f>
        <v>4694.8</v>
      </c>
    </row>
    <row r="22792" spans="1:7" ht="207" customHeight="1">
      <c r="A22792" s="677"/>
      <c r="B22792" s="677"/>
      <c r="C22792" s="675"/>
      <c r="D22792" s="679"/>
      <c r="E22792" s="680" t="s">
        <v>93</v>
      </c>
      <c r="F22792" s="681"/>
      <c r="G22792" s="682"/>
    </row>
    <row r="22793" spans="1:7" ht="15" customHeight="1">
      <c r="A22793" s="676">
        <v>1</v>
      </c>
      <c r="B22793" s="676" t="s">
        <v>89</v>
      </c>
      <c r="C22793" s="674" t="s">
        <v>18</v>
      </c>
      <c r="D22793" s="678" t="s">
        <v>94</v>
      </c>
      <c r="E22793" s="584">
        <v>938.47</v>
      </c>
      <c r="F22793" s="571" t="s">
        <v>75</v>
      </c>
      <c r="G22793" s="13">
        <f>SUM(A22793*E22793)</f>
        <v>938.47</v>
      </c>
    </row>
    <row r="22794" spans="1:7" ht="36" customHeight="1">
      <c r="A22794" s="677"/>
      <c r="B22794" s="677"/>
      <c r="C22794" s="675"/>
      <c r="D22794" s="679"/>
      <c r="E22794" s="680" t="s">
        <v>95</v>
      </c>
      <c r="F22794" s="681"/>
      <c r="G22794" s="682"/>
    </row>
    <row r="22795" spans="1:7">
      <c r="A22795" s="744">
        <v>74</v>
      </c>
      <c r="B22795" s="674" t="s">
        <v>107</v>
      </c>
      <c r="C22795" s="676" t="s">
        <v>21</v>
      </c>
      <c r="D22795" s="695" t="s">
        <v>1201</v>
      </c>
      <c r="E22795" s="584">
        <v>86.36</v>
      </c>
      <c r="F22795" s="571" t="s">
        <v>111</v>
      </c>
      <c r="G22795" s="20">
        <f>SUM(A22795*E22795)</f>
        <v>6390.64</v>
      </c>
    </row>
    <row r="22796" spans="1:7" ht="117.75" customHeight="1">
      <c r="A22796" s="745"/>
      <c r="B22796" s="675"/>
      <c r="C22796" s="677"/>
      <c r="D22796" s="696"/>
      <c r="E22796" s="680" t="s">
        <v>654</v>
      </c>
      <c r="F22796" s="681"/>
      <c r="G22796" s="682"/>
    </row>
    <row r="22797" spans="1:7" ht="15" customHeight="1">
      <c r="A22797" s="684">
        <v>3</v>
      </c>
      <c r="B22797" s="684" t="s">
        <v>72</v>
      </c>
      <c r="C22797" s="683" t="s">
        <v>25</v>
      </c>
      <c r="D22797" s="685" t="s">
        <v>85</v>
      </c>
      <c r="E22797" s="584">
        <v>1109.46</v>
      </c>
      <c r="F22797" s="571" t="s">
        <v>75</v>
      </c>
      <c r="G22797" s="13">
        <f>SUM(A22797*E22797)</f>
        <v>3328.38</v>
      </c>
    </row>
    <row r="22798" spans="1:7" ht="27" customHeight="1">
      <c r="A22798" s="684"/>
      <c r="B22798" s="684"/>
      <c r="C22798" s="683"/>
      <c r="D22798" s="685"/>
      <c r="E22798" s="686" t="s">
        <v>86</v>
      </c>
      <c r="F22798" s="686"/>
      <c r="G22798" s="686"/>
    </row>
    <row r="22799" spans="1:7">
      <c r="A22799" s="674">
        <v>1</v>
      </c>
      <c r="B22799" s="674" t="s">
        <v>89</v>
      </c>
      <c r="C22799" s="676" t="s">
        <v>29</v>
      </c>
      <c r="D22799" s="678" t="s">
        <v>873</v>
      </c>
      <c r="E22799" s="584">
        <v>3432</v>
      </c>
      <c r="F22799" s="571" t="s">
        <v>75</v>
      </c>
      <c r="G22799" s="13">
        <f>SUM(A22799*E22799)</f>
        <v>3432</v>
      </c>
    </row>
    <row r="22800" spans="1:7" ht="32.25" customHeight="1">
      <c r="A22800" s="675"/>
      <c r="B22800" s="675"/>
      <c r="C22800" s="677"/>
      <c r="D22800" s="679"/>
      <c r="E22800" s="680" t="s">
        <v>874</v>
      </c>
      <c r="F22800" s="681"/>
      <c r="G22800" s="682"/>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10" t="s">
        <v>0</v>
      </c>
      <c r="B22844" s="710"/>
      <c r="C22844" s="710"/>
      <c r="D22844" s="710"/>
      <c r="E22844" s="710"/>
      <c r="F22844" s="710"/>
      <c r="G22844" s="710"/>
    </row>
    <row r="22845" spans="1:7">
      <c r="A22845" s="711" t="s">
        <v>1</v>
      </c>
      <c r="B22845" s="711"/>
      <c r="C22845" s="711"/>
      <c r="D22845" s="711"/>
      <c r="E22845" s="711"/>
      <c r="F22845" s="711"/>
      <c r="G22845" s="711"/>
    </row>
    <row r="22846" spans="1:7" ht="32.25" customHeight="1">
      <c r="A22846" s="1" t="s">
        <v>2</v>
      </c>
      <c r="B22846" s="576"/>
      <c r="C22846" s="576"/>
      <c r="D22846" s="732" t="s">
        <v>1197</v>
      </c>
      <c r="E22846" s="732"/>
      <c r="F22846" s="732"/>
      <c r="G22846" s="732"/>
    </row>
    <row r="22847" spans="1:7" ht="30" customHeight="1">
      <c r="A22847" s="713" t="s">
        <v>3</v>
      </c>
      <c r="B22847" s="714"/>
      <c r="C22847" s="3" t="s">
        <v>4</v>
      </c>
      <c r="D22847" s="586" t="s">
        <v>5</v>
      </c>
      <c r="E22847" s="586" t="s">
        <v>6</v>
      </c>
      <c r="F22847" s="586" t="s">
        <v>7</v>
      </c>
      <c r="G22847" s="5" t="s">
        <v>8</v>
      </c>
    </row>
    <row r="22848" spans="1:7">
      <c r="A22848" s="6"/>
      <c r="B22848" s="6"/>
      <c r="C22848" s="7"/>
      <c r="D22848" s="8" t="s">
        <v>9</v>
      </c>
      <c r="E22848" s="6"/>
      <c r="F22848" s="6"/>
      <c r="G22848" s="9"/>
    </row>
    <row r="22849" spans="1:7" s="25" customFormat="1">
      <c r="A22849" s="674">
        <v>77</v>
      </c>
      <c r="B22849" s="674" t="s">
        <v>10</v>
      </c>
      <c r="C22849" s="676" t="s">
        <v>11</v>
      </c>
      <c r="D22849" s="678" t="s">
        <v>146</v>
      </c>
      <c r="E22849" s="584">
        <v>3327.5</v>
      </c>
      <c r="F22849" s="571" t="s">
        <v>147</v>
      </c>
      <c r="G22849" s="20">
        <f>SUM(A22849*E22849/100)</f>
        <v>2562.1750000000002</v>
      </c>
    </row>
    <row r="22850" spans="1:7" s="25" customFormat="1" ht="36.75" customHeight="1">
      <c r="A22850" s="675"/>
      <c r="B22850" s="675"/>
      <c r="C22850" s="677"/>
      <c r="D22850" s="679"/>
      <c r="E22850" s="680" t="s">
        <v>148</v>
      </c>
      <c r="F22850" s="681"/>
      <c r="G22850" s="682"/>
    </row>
    <row r="22851" spans="1:7" ht="15" customHeight="1">
      <c r="A22851" s="676">
        <v>77</v>
      </c>
      <c r="B22851" s="676" t="s">
        <v>10</v>
      </c>
      <c r="C22851" s="560" t="s">
        <v>15</v>
      </c>
      <c r="D22851" s="678" t="s">
        <v>34</v>
      </c>
      <c r="E22851" s="584">
        <v>14429.25</v>
      </c>
      <c r="F22851" s="571" t="s">
        <v>13</v>
      </c>
      <c r="G22851" s="20">
        <f>SUM(A22851*E22851/100)</f>
        <v>11110.522499999999</v>
      </c>
    </row>
    <row r="22852" spans="1:7" ht="54" customHeight="1">
      <c r="A22852" s="677"/>
      <c r="B22852" s="677"/>
      <c r="C22852" s="561"/>
      <c r="D22852" s="679"/>
      <c r="E22852" s="680" t="s">
        <v>35</v>
      </c>
      <c r="F22852" s="681"/>
      <c r="G22852" s="682"/>
    </row>
    <row r="22853" spans="1:7" s="200" customFormat="1">
      <c r="A22853" s="676">
        <v>245</v>
      </c>
      <c r="B22853" s="676" t="s">
        <v>39</v>
      </c>
      <c r="C22853" s="560" t="s">
        <v>18</v>
      </c>
      <c r="D22853" s="678" t="s">
        <v>264</v>
      </c>
      <c r="E22853" s="584">
        <v>30509.77</v>
      </c>
      <c r="F22853" s="571" t="s">
        <v>42</v>
      </c>
      <c r="G22853" s="20">
        <f>SUM(A22853*E22853/100)</f>
        <v>74748.936500000011</v>
      </c>
    </row>
    <row r="22854" spans="1:7" s="200" customFormat="1" ht="134.25" customHeight="1">
      <c r="A22854" s="677"/>
      <c r="B22854" s="677"/>
      <c r="C22854" s="561"/>
      <c r="D22854" s="679"/>
      <c r="E22854" s="680" t="s">
        <v>159</v>
      </c>
      <c r="F22854" s="681"/>
      <c r="G22854" s="682"/>
    </row>
    <row r="22855" spans="1:7">
      <c r="A22855" s="674">
        <v>16</v>
      </c>
      <c r="B22855" s="674" t="s">
        <v>39</v>
      </c>
      <c r="C22855" s="676" t="s">
        <v>21</v>
      </c>
      <c r="D22855" s="678" t="s">
        <v>172</v>
      </c>
      <c r="E22855" s="584">
        <v>190.72</v>
      </c>
      <c r="F22855" s="571" t="s">
        <v>165</v>
      </c>
      <c r="G22855" s="13">
        <f>SUM(A22855*E22855)</f>
        <v>3051.52</v>
      </c>
    </row>
    <row r="22856" spans="1:7" ht="34.5" customHeight="1">
      <c r="A22856" s="675"/>
      <c r="B22856" s="675"/>
      <c r="C22856" s="677"/>
      <c r="D22856" s="679"/>
      <c r="E22856" s="680" t="s">
        <v>173</v>
      </c>
      <c r="F22856" s="681"/>
      <c r="G22856" s="682"/>
    </row>
    <row r="22857" spans="1:7">
      <c r="A22857" s="674">
        <v>2208</v>
      </c>
      <c r="B22857" s="674" t="s">
        <v>39</v>
      </c>
      <c r="C22857" s="676" t="s">
        <v>25</v>
      </c>
      <c r="D22857" s="731" t="s">
        <v>300</v>
      </c>
      <c r="E22857" s="583">
        <v>1043.9000000000001</v>
      </c>
      <c r="F22857" s="561" t="s">
        <v>42</v>
      </c>
      <c r="G22857" s="20">
        <f>SUM(A22857*E22857/100)</f>
        <v>23049.312000000002</v>
      </c>
    </row>
    <row r="22858" spans="1:7" ht="41.25" customHeight="1">
      <c r="A22858" s="675"/>
      <c r="B22858" s="675"/>
      <c r="C22858" s="677"/>
      <c r="D22858" s="679"/>
      <c r="E22858" s="680" t="s">
        <v>301</v>
      </c>
      <c r="F22858" s="681"/>
      <c r="G22858" s="682"/>
    </row>
    <row r="22859" spans="1:7" s="30" customFormat="1" ht="49.5" customHeight="1">
      <c r="A22859" s="3"/>
      <c r="B22859" s="3"/>
      <c r="C22859" s="586"/>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10" t="s">
        <v>0</v>
      </c>
      <c r="B22874" s="710"/>
      <c r="C22874" s="710"/>
      <c r="D22874" s="710"/>
      <c r="E22874" s="710"/>
      <c r="F22874" s="710"/>
      <c r="G22874" s="710"/>
    </row>
    <row r="22875" spans="1:7">
      <c r="A22875" s="711" t="s">
        <v>1</v>
      </c>
      <c r="B22875" s="711"/>
      <c r="C22875" s="711"/>
      <c r="D22875" s="711"/>
      <c r="E22875" s="711"/>
      <c r="F22875" s="711"/>
      <c r="G22875" s="711"/>
    </row>
    <row r="22876" spans="1:7" ht="32.25" customHeight="1">
      <c r="A22876" s="1" t="s">
        <v>2</v>
      </c>
      <c r="B22876" s="576"/>
      <c r="C22876" s="576"/>
      <c r="D22876" s="732" t="s">
        <v>1193</v>
      </c>
      <c r="E22876" s="732"/>
      <c r="F22876" s="732"/>
      <c r="G22876" s="732"/>
    </row>
    <row r="22877" spans="1:7" ht="30" customHeight="1">
      <c r="A22877" s="713" t="s">
        <v>3</v>
      </c>
      <c r="B22877" s="714"/>
      <c r="C22877" s="3" t="s">
        <v>4</v>
      </c>
      <c r="D22877" s="586" t="s">
        <v>5</v>
      </c>
      <c r="E22877" s="586" t="s">
        <v>6</v>
      </c>
      <c r="F22877" s="586" t="s">
        <v>7</v>
      </c>
      <c r="G22877" s="5" t="s">
        <v>8</v>
      </c>
    </row>
    <row r="22878" spans="1:7">
      <c r="A22878" s="6"/>
      <c r="B22878" s="6"/>
      <c r="C22878" s="7"/>
      <c r="D22878" s="8" t="s">
        <v>9</v>
      </c>
      <c r="E22878" s="6"/>
      <c r="F22878" s="6"/>
      <c r="G22878" s="9"/>
    </row>
    <row r="22879" spans="1:7" s="25" customFormat="1">
      <c r="A22879" s="674">
        <v>18</v>
      </c>
      <c r="B22879" s="674" t="s">
        <v>10</v>
      </c>
      <c r="C22879" s="676" t="s">
        <v>11</v>
      </c>
      <c r="D22879" s="678" t="s">
        <v>146</v>
      </c>
      <c r="E22879" s="584">
        <v>3327.5</v>
      </c>
      <c r="F22879" s="571" t="s">
        <v>147</v>
      </c>
      <c r="G22879" s="20">
        <f>SUM(A22879*E22879/100)</f>
        <v>598.95000000000005</v>
      </c>
    </row>
    <row r="22880" spans="1:7" s="25" customFormat="1" ht="36.75" customHeight="1">
      <c r="A22880" s="675"/>
      <c r="B22880" s="675"/>
      <c r="C22880" s="677"/>
      <c r="D22880" s="679"/>
      <c r="E22880" s="680" t="s">
        <v>148</v>
      </c>
      <c r="F22880" s="681"/>
      <c r="G22880" s="682"/>
    </row>
    <row r="22881" spans="1:7" s="24" customFormat="1">
      <c r="A22881" s="674">
        <v>2234</v>
      </c>
      <c r="B22881" s="674" t="s">
        <v>39</v>
      </c>
      <c r="C22881" s="676" t="s">
        <v>15</v>
      </c>
      <c r="D22881" s="678" t="s">
        <v>149</v>
      </c>
      <c r="E22881" s="584">
        <v>121</v>
      </c>
      <c r="F22881" s="571" t="s">
        <v>42</v>
      </c>
      <c r="G22881" s="20">
        <f>SUM(A22881*E22881/100)</f>
        <v>2703.14</v>
      </c>
    </row>
    <row r="22882" spans="1:7" s="24" customFormat="1" ht="25.5" customHeight="1">
      <c r="A22882" s="675"/>
      <c r="B22882" s="675"/>
      <c r="C22882" s="677"/>
      <c r="D22882" s="679"/>
      <c r="E22882" s="687" t="s">
        <v>150</v>
      </c>
      <c r="F22882" s="688"/>
      <c r="G22882" s="689"/>
    </row>
    <row r="22883" spans="1:7" ht="17.25" customHeight="1">
      <c r="A22883" s="676">
        <v>92</v>
      </c>
      <c r="B22883" s="676" t="s">
        <v>10</v>
      </c>
      <c r="C22883" s="674" t="s">
        <v>18</v>
      </c>
      <c r="D22883" s="678" t="s">
        <v>204</v>
      </c>
      <c r="E22883" s="584">
        <v>12346.65</v>
      </c>
      <c r="F22883" s="571" t="s">
        <v>13</v>
      </c>
      <c r="G22883" s="20">
        <f>SUM(A22883*E22883/100)</f>
        <v>11358.918</v>
      </c>
    </row>
    <row r="22884" spans="1:7" ht="35.25" customHeight="1">
      <c r="A22884" s="677"/>
      <c r="B22884" s="677"/>
      <c r="C22884" s="675"/>
      <c r="D22884" s="679"/>
      <c r="E22884" s="680" t="s">
        <v>205</v>
      </c>
      <c r="F22884" s="681"/>
      <c r="G22884" s="682"/>
    </row>
    <row r="22885" spans="1:7" ht="51">
      <c r="A22885" s="558"/>
      <c r="B22885" s="558"/>
      <c r="C22885" s="560" t="s">
        <v>21</v>
      </c>
      <c r="D22885" s="562" t="s">
        <v>153</v>
      </c>
      <c r="E22885" s="704"/>
      <c r="F22885" s="705"/>
      <c r="G22885" s="706"/>
    </row>
    <row r="22886" spans="1:7">
      <c r="A22886" s="676">
        <v>144</v>
      </c>
      <c r="B22886" s="676" t="s">
        <v>39</v>
      </c>
      <c r="C22886" s="674" t="s">
        <v>154</v>
      </c>
      <c r="D22886" s="678" t="s">
        <v>158</v>
      </c>
      <c r="E22886" s="584">
        <v>3275.5</v>
      </c>
      <c r="F22886" s="571" t="s">
        <v>42</v>
      </c>
      <c r="G22886" s="20">
        <f>SUM(A22886*E22886/100)</f>
        <v>4716.72</v>
      </c>
    </row>
    <row r="22887" spans="1:7" ht="28.5" customHeight="1">
      <c r="A22887" s="677"/>
      <c r="B22887" s="677"/>
      <c r="C22887" s="675"/>
      <c r="D22887" s="679"/>
      <c r="E22887" s="680" t="s">
        <v>159</v>
      </c>
      <c r="F22887" s="681"/>
      <c r="G22887" s="682"/>
    </row>
    <row r="22888" spans="1:7" ht="15" customHeight="1">
      <c r="A22888" s="676">
        <v>18</v>
      </c>
      <c r="B22888" s="676" t="s">
        <v>10</v>
      </c>
      <c r="C22888" s="560" t="s">
        <v>25</v>
      </c>
      <c r="D22888" s="678" t="s">
        <v>34</v>
      </c>
      <c r="E22888" s="584">
        <v>14429.25</v>
      </c>
      <c r="F22888" s="571" t="s">
        <v>13</v>
      </c>
      <c r="G22888" s="20">
        <f>SUM(A22888*E22888/100)</f>
        <v>2597.2649999999999</v>
      </c>
    </row>
    <row r="22889" spans="1:7" ht="54" customHeight="1">
      <c r="A22889" s="677"/>
      <c r="B22889" s="677"/>
      <c r="C22889" s="561"/>
      <c r="D22889" s="679"/>
      <c r="E22889" s="680" t="s">
        <v>35</v>
      </c>
      <c r="F22889" s="681"/>
      <c r="G22889" s="682"/>
    </row>
    <row r="22890" spans="1:7">
      <c r="A22890" s="674">
        <v>12</v>
      </c>
      <c r="B22890" s="674" t="s">
        <v>39</v>
      </c>
      <c r="C22890" s="676" t="s">
        <v>29</v>
      </c>
      <c r="D22890" s="678" t="s">
        <v>251</v>
      </c>
      <c r="E22890" s="584">
        <v>902.93</v>
      </c>
      <c r="F22890" s="571" t="s">
        <v>165</v>
      </c>
      <c r="G22890" s="20">
        <f>SUM(A22890*E22890)</f>
        <v>10835.16</v>
      </c>
    </row>
    <row r="22891" spans="1:7" ht="55.5" customHeight="1">
      <c r="A22891" s="675"/>
      <c r="B22891" s="675"/>
      <c r="C22891" s="677"/>
      <c r="D22891" s="679"/>
      <c r="E22891" s="680" t="s">
        <v>252</v>
      </c>
      <c r="F22891" s="681"/>
      <c r="G22891" s="682"/>
    </row>
    <row r="22892" spans="1:7" s="25" customFormat="1" ht="15" customHeight="1">
      <c r="A22892" s="674">
        <v>104</v>
      </c>
      <c r="B22892" s="674" t="s">
        <v>39</v>
      </c>
      <c r="C22892" s="674" t="s">
        <v>33</v>
      </c>
      <c r="D22892" s="678" t="s">
        <v>48</v>
      </c>
      <c r="E22892" s="571">
        <v>27678.86</v>
      </c>
      <c r="F22892" s="571" t="s">
        <v>42</v>
      </c>
      <c r="G22892" s="20">
        <f>SUM(A22892*E22892/100)</f>
        <v>28786.0144</v>
      </c>
    </row>
    <row r="22893" spans="1:7" s="25" customFormat="1" ht="47.25" customHeight="1">
      <c r="A22893" s="675"/>
      <c r="B22893" s="675"/>
      <c r="C22893" s="675"/>
      <c r="D22893" s="679"/>
      <c r="E22893" s="686" t="s">
        <v>49</v>
      </c>
      <c r="F22893" s="686"/>
      <c r="G22893" s="686"/>
    </row>
    <row r="22894" spans="1:7" ht="15" customHeight="1">
      <c r="A22894" s="674">
        <v>290</v>
      </c>
      <c r="B22894" s="674" t="s">
        <v>39</v>
      </c>
      <c r="C22894" s="676" t="s">
        <v>36</v>
      </c>
      <c r="D22894" s="678" t="s">
        <v>51</v>
      </c>
      <c r="E22894" s="584">
        <v>28253.61</v>
      </c>
      <c r="F22894" s="571" t="s">
        <v>52</v>
      </c>
      <c r="G22894" s="20">
        <f>SUM(A22894*E22894/100)</f>
        <v>81935.468999999997</v>
      </c>
    </row>
    <row r="22895" spans="1:7" ht="45" customHeight="1">
      <c r="A22895" s="675"/>
      <c r="B22895" s="675"/>
      <c r="C22895" s="677"/>
      <c r="D22895" s="679"/>
      <c r="E22895" s="680" t="s">
        <v>53</v>
      </c>
      <c r="F22895" s="681"/>
      <c r="G22895" s="682"/>
    </row>
    <row r="22896" spans="1:7" s="25" customFormat="1">
      <c r="A22896" s="674">
        <v>3649</v>
      </c>
      <c r="B22896" s="674" t="s">
        <v>39</v>
      </c>
      <c r="C22896" s="676" t="s">
        <v>40</v>
      </c>
      <c r="D22896" s="678" t="s">
        <v>151</v>
      </c>
      <c r="E22896" s="584">
        <v>660</v>
      </c>
      <c r="F22896" s="571" t="s">
        <v>42</v>
      </c>
      <c r="G22896" s="20">
        <f>SUM(A22896*E22896/100)</f>
        <v>24083.4</v>
      </c>
    </row>
    <row r="22897" spans="1:7" s="25" customFormat="1" ht="27.75" customHeight="1">
      <c r="A22897" s="675"/>
      <c r="B22897" s="675"/>
      <c r="C22897" s="677"/>
      <c r="D22897" s="679"/>
      <c r="E22897" s="687" t="s">
        <v>152</v>
      </c>
      <c r="F22897" s="688"/>
      <c r="G22897" s="689"/>
    </row>
    <row r="22898" spans="1:7" s="24" customFormat="1" ht="15" customHeight="1">
      <c r="A22898" s="674">
        <v>3649</v>
      </c>
      <c r="B22898" s="674" t="s">
        <v>39</v>
      </c>
      <c r="C22898" s="676" t="s">
        <v>44</v>
      </c>
      <c r="D22898" s="678" t="s">
        <v>41</v>
      </c>
      <c r="E22898" s="584">
        <v>2206.6</v>
      </c>
      <c r="F22898" s="571" t="s">
        <v>42</v>
      </c>
      <c r="G22898" s="20">
        <f>SUM(A22898*E22898/100)</f>
        <v>80518.833999999988</v>
      </c>
    </row>
    <row r="22899" spans="1:7" s="24" customFormat="1" ht="27" customHeight="1">
      <c r="A22899" s="675"/>
      <c r="B22899" s="675"/>
      <c r="C22899" s="677"/>
      <c r="D22899" s="679"/>
      <c r="E22899" s="687" t="s">
        <v>43</v>
      </c>
      <c r="F22899" s="688"/>
      <c r="G22899" s="689"/>
    </row>
    <row r="22900" spans="1:7" s="24" customFormat="1" ht="15" customHeight="1">
      <c r="A22900" s="674">
        <v>3649</v>
      </c>
      <c r="B22900" s="674" t="s">
        <v>39</v>
      </c>
      <c r="C22900" s="676" t="s">
        <v>47</v>
      </c>
      <c r="D22900" s="678" t="s">
        <v>45</v>
      </c>
      <c r="E22900" s="571">
        <v>2197.52</v>
      </c>
      <c r="F22900" s="571" t="s">
        <v>42</v>
      </c>
      <c r="G22900" s="20">
        <f>SUM(A22900*E22900/100)</f>
        <v>80187.504799999995</v>
      </c>
    </row>
    <row r="22901" spans="1:7" s="24" customFormat="1" ht="32.25" customHeight="1">
      <c r="A22901" s="675"/>
      <c r="B22901" s="675"/>
      <c r="C22901" s="677"/>
      <c r="D22901" s="679"/>
      <c r="E22901" s="687" t="s">
        <v>46</v>
      </c>
      <c r="F22901" s="688"/>
      <c r="G22901" s="689"/>
    </row>
    <row r="22902" spans="1:7">
      <c r="A22902" s="676">
        <v>568</v>
      </c>
      <c r="B22902" s="676" t="s">
        <v>39</v>
      </c>
      <c r="C22902" s="560" t="s">
        <v>50</v>
      </c>
      <c r="D22902" s="678" t="s">
        <v>725</v>
      </c>
      <c r="E22902" s="584">
        <v>10.7</v>
      </c>
      <c r="F22902" s="571" t="s">
        <v>165</v>
      </c>
      <c r="G22902" s="20">
        <f>SUM(A22902*E22902)</f>
        <v>6077.5999999999995</v>
      </c>
    </row>
    <row r="22903" spans="1:7" ht="42" customHeight="1">
      <c r="A22903" s="677"/>
      <c r="B22903" s="677"/>
      <c r="C22903" s="561"/>
      <c r="D22903" s="679"/>
      <c r="E22903" s="680" t="s">
        <v>1194</v>
      </c>
      <c r="F22903" s="681"/>
      <c r="G22903" s="682"/>
    </row>
    <row r="22904" spans="1:7">
      <c r="A22904" s="676">
        <v>568</v>
      </c>
      <c r="B22904" s="676" t="s">
        <v>39</v>
      </c>
      <c r="C22904" s="560" t="s">
        <v>54</v>
      </c>
      <c r="D22904" s="678" t="s">
        <v>1195</v>
      </c>
      <c r="E22904" s="584">
        <v>555</v>
      </c>
      <c r="F22904" s="571" t="s">
        <v>42</v>
      </c>
      <c r="G22904" s="20">
        <f>SUM(A22904*E22904/100)</f>
        <v>3152.4</v>
      </c>
    </row>
    <row r="22905" spans="1:7" ht="23.25" customHeight="1">
      <c r="A22905" s="677"/>
      <c r="B22905" s="677"/>
      <c r="C22905" s="561"/>
      <c r="D22905" s="679"/>
      <c r="E22905" s="680" t="s">
        <v>1196</v>
      </c>
      <c r="F22905" s="681"/>
      <c r="G22905" s="682"/>
    </row>
    <row r="22906" spans="1:7">
      <c r="A22906" s="674">
        <v>640</v>
      </c>
      <c r="B22906" s="674" t="s">
        <v>39</v>
      </c>
      <c r="C22906" s="676" t="s">
        <v>57</v>
      </c>
      <c r="D22906" s="678" t="s">
        <v>792</v>
      </c>
      <c r="E22906" s="584">
        <v>425.84</v>
      </c>
      <c r="F22906" s="571" t="s">
        <v>42</v>
      </c>
      <c r="G22906" s="13">
        <f>SUM(A22906*E22906/100)</f>
        <v>2725.3759999999997</v>
      </c>
    </row>
    <row r="22907" spans="1:7" ht="33.75" customHeight="1">
      <c r="A22907" s="675"/>
      <c r="B22907" s="675"/>
      <c r="C22907" s="677"/>
      <c r="D22907" s="679"/>
      <c r="E22907" s="680" t="s">
        <v>793</v>
      </c>
      <c r="F22907" s="681"/>
      <c r="G22907" s="682"/>
    </row>
    <row r="22908" spans="1:7">
      <c r="A22908" s="674">
        <v>3649</v>
      </c>
      <c r="B22908" s="674" t="s">
        <v>39</v>
      </c>
      <c r="C22908" s="676" t="s">
        <v>60</v>
      </c>
      <c r="D22908" s="731" t="s">
        <v>300</v>
      </c>
      <c r="E22908" s="583">
        <v>1043.9000000000001</v>
      </c>
      <c r="F22908" s="561" t="s">
        <v>42</v>
      </c>
      <c r="G22908" s="20">
        <f>SUM(A22908*E22908/100)</f>
        <v>38091.911000000007</v>
      </c>
    </row>
    <row r="22909" spans="1:7" ht="64.5" customHeight="1">
      <c r="A22909" s="675"/>
      <c r="B22909" s="675"/>
      <c r="C22909" s="677"/>
      <c r="D22909" s="679"/>
      <c r="E22909" s="680" t="s">
        <v>301</v>
      </c>
      <c r="F22909" s="681"/>
      <c r="G22909" s="682"/>
    </row>
    <row r="22910" spans="1:7">
      <c r="A22910" s="674">
        <v>355</v>
      </c>
      <c r="B22910" s="674" t="s">
        <v>39</v>
      </c>
      <c r="C22910" s="676" t="s">
        <v>63</v>
      </c>
      <c r="D22910" s="731" t="s">
        <v>794</v>
      </c>
      <c r="E22910" s="583">
        <v>1106.5999999999999</v>
      </c>
      <c r="F22910" s="561" t="s">
        <v>42</v>
      </c>
      <c r="G22910" s="20">
        <f>SUM(A22910*E22910/100)</f>
        <v>3928.4299999999994</v>
      </c>
    </row>
    <row r="22911" spans="1:7" ht="32.25" customHeight="1">
      <c r="A22911" s="675"/>
      <c r="B22911" s="675"/>
      <c r="C22911" s="677"/>
      <c r="D22911" s="679"/>
      <c r="E22911" s="680" t="s">
        <v>795</v>
      </c>
      <c r="F22911" s="681"/>
      <c r="G22911" s="682"/>
    </row>
    <row r="22912" spans="1:7">
      <c r="A22912" s="676">
        <v>28</v>
      </c>
      <c r="B22912" s="676" t="s">
        <v>39</v>
      </c>
      <c r="C22912" s="674" t="s">
        <v>66</v>
      </c>
      <c r="D22912" s="678" t="s">
        <v>211</v>
      </c>
      <c r="E22912" s="584">
        <v>726.72</v>
      </c>
      <c r="F22912" s="571" t="s">
        <v>165</v>
      </c>
      <c r="G22912" s="20">
        <f>SUM(A22912*E22912)</f>
        <v>20348.16</v>
      </c>
    </row>
    <row r="22913" spans="1:7" ht="54" customHeight="1">
      <c r="A22913" s="677"/>
      <c r="B22913" s="677"/>
      <c r="C22913" s="675"/>
      <c r="D22913" s="679"/>
      <c r="E22913" s="680" t="s">
        <v>212</v>
      </c>
      <c r="F22913" s="681"/>
      <c r="G22913" s="682"/>
    </row>
    <row r="22914" spans="1:7" s="30" customFormat="1" ht="49.5" customHeight="1">
      <c r="A22914" s="3"/>
      <c r="B22914" s="3"/>
      <c r="C22914" s="586"/>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10" t="s">
        <v>0</v>
      </c>
      <c r="B22949" s="710"/>
      <c r="C22949" s="710"/>
      <c r="D22949" s="710"/>
      <c r="E22949" s="710"/>
      <c r="F22949" s="710"/>
      <c r="G22949" s="710"/>
    </row>
    <row r="22950" spans="1:7">
      <c r="A22950" s="711" t="s">
        <v>1</v>
      </c>
      <c r="B22950" s="711"/>
      <c r="C22950" s="711"/>
      <c r="D22950" s="711"/>
      <c r="E22950" s="711"/>
      <c r="F22950" s="711"/>
      <c r="G22950" s="711"/>
    </row>
    <row r="22951" spans="1:7" ht="32.25" customHeight="1">
      <c r="A22951" s="1" t="s">
        <v>2</v>
      </c>
      <c r="B22951" s="576"/>
      <c r="C22951" s="576"/>
      <c r="D22951" s="732" t="s">
        <v>1177</v>
      </c>
      <c r="E22951" s="732"/>
      <c r="F22951" s="732"/>
      <c r="G22951" s="732"/>
    </row>
    <row r="22952" spans="1:7" ht="30" customHeight="1">
      <c r="A22952" s="713" t="s">
        <v>3</v>
      </c>
      <c r="B22952" s="714"/>
      <c r="C22952" s="3" t="s">
        <v>4</v>
      </c>
      <c r="D22952" s="586" t="s">
        <v>5</v>
      </c>
      <c r="E22952" s="586" t="s">
        <v>6</v>
      </c>
      <c r="F22952" s="586" t="s">
        <v>7</v>
      </c>
      <c r="G22952" s="5" t="s">
        <v>8</v>
      </c>
    </row>
    <row r="22953" spans="1:7" ht="19.5" customHeight="1">
      <c r="A22953" s="6"/>
      <c r="B22953" s="6"/>
      <c r="C22953" s="7"/>
      <c r="D22953" s="8" t="s">
        <v>1178</v>
      </c>
      <c r="E22953" s="6"/>
      <c r="F22953" s="6"/>
      <c r="G22953" s="9"/>
    </row>
    <row r="22954" spans="1:7" ht="35.25" customHeight="1">
      <c r="A22954" s="570">
        <v>8</v>
      </c>
      <c r="B22954" s="570" t="s">
        <v>72</v>
      </c>
      <c r="C22954" s="571" t="s">
        <v>11</v>
      </c>
      <c r="D22954" s="572" t="s">
        <v>1179</v>
      </c>
      <c r="E22954" s="584"/>
      <c r="F22954" s="571" t="s">
        <v>75</v>
      </c>
      <c r="G22954" s="13"/>
    </row>
    <row r="22955" spans="1:7" ht="35.25" customHeight="1">
      <c r="A22955" s="570">
        <v>12</v>
      </c>
      <c r="B22955" s="570" t="s">
        <v>72</v>
      </c>
      <c r="C22955" s="571" t="s">
        <v>15</v>
      </c>
      <c r="D22955" s="572" t="s">
        <v>1180</v>
      </c>
      <c r="E22955" s="584"/>
      <c r="F22955" s="571" t="s">
        <v>75</v>
      </c>
      <c r="G22955" s="13"/>
    </row>
    <row r="22956" spans="1:7" ht="47.25" customHeight="1">
      <c r="A22956" s="570">
        <v>20</v>
      </c>
      <c r="B22956" s="570" t="s">
        <v>72</v>
      </c>
      <c r="C22956" s="571" t="s">
        <v>18</v>
      </c>
      <c r="D22956" s="572" t="s">
        <v>1181</v>
      </c>
      <c r="E22956" s="584"/>
      <c r="F22956" s="571" t="s">
        <v>75</v>
      </c>
      <c r="G22956" s="13"/>
    </row>
    <row r="22957" spans="1:7" ht="42" customHeight="1">
      <c r="A22957" s="570">
        <v>20</v>
      </c>
      <c r="B22957" s="570" t="s">
        <v>72</v>
      </c>
      <c r="C22957" s="571" t="s">
        <v>21</v>
      </c>
      <c r="D22957" s="572" t="s">
        <v>1182</v>
      </c>
      <c r="E22957" s="584"/>
      <c r="F22957" s="571" t="s">
        <v>75</v>
      </c>
      <c r="G22957" s="13"/>
    </row>
    <row r="22958" spans="1:7" ht="35.25" customHeight="1">
      <c r="A22958" s="570">
        <v>20</v>
      </c>
      <c r="B22958" s="570" t="s">
        <v>72</v>
      </c>
      <c r="C22958" s="571" t="s">
        <v>25</v>
      </c>
      <c r="D22958" s="572" t="s">
        <v>1183</v>
      </c>
      <c r="E22958" s="584"/>
      <c r="F22958" s="571" t="s">
        <v>75</v>
      </c>
      <c r="G22958" s="13"/>
    </row>
    <row r="22959" spans="1:7" ht="35.25" customHeight="1">
      <c r="A22959" s="570">
        <v>4</v>
      </c>
      <c r="B22959" s="570" t="s">
        <v>72</v>
      </c>
      <c r="C22959" s="571" t="s">
        <v>29</v>
      </c>
      <c r="D22959" s="572" t="s">
        <v>1184</v>
      </c>
      <c r="E22959" s="584"/>
      <c r="F22959" s="571" t="s">
        <v>75</v>
      </c>
      <c r="G22959" s="13"/>
    </row>
    <row r="22960" spans="1:7" ht="35.25" customHeight="1">
      <c r="A22960" s="570">
        <v>30</v>
      </c>
      <c r="B22960" s="570" t="s">
        <v>72</v>
      </c>
      <c r="C22960" s="571" t="s">
        <v>33</v>
      </c>
      <c r="D22960" s="572" t="s">
        <v>1185</v>
      </c>
      <c r="E22960" s="584"/>
      <c r="F22960" s="571" t="s">
        <v>75</v>
      </c>
      <c r="G22960" s="13"/>
    </row>
    <row r="22961" spans="1:7" ht="35.25" customHeight="1">
      <c r="A22961" s="570">
        <v>1</v>
      </c>
      <c r="B22961" s="570" t="s">
        <v>1187</v>
      </c>
      <c r="C22961" s="571" t="s">
        <v>36</v>
      </c>
      <c r="D22961" s="572" t="s">
        <v>1186</v>
      </c>
      <c r="E22961" s="584"/>
      <c r="F22961" s="571" t="s">
        <v>1189</v>
      </c>
      <c r="G22961" s="13"/>
    </row>
    <row r="22962" spans="1:7" ht="35.25" customHeight="1">
      <c r="A22962" s="570">
        <v>4</v>
      </c>
      <c r="B22962" s="570" t="s">
        <v>1187</v>
      </c>
      <c r="C22962" s="571" t="s">
        <v>40</v>
      </c>
      <c r="D22962" s="572" t="s">
        <v>1188</v>
      </c>
      <c r="E22962" s="584"/>
      <c r="F22962" s="571" t="s">
        <v>1189</v>
      </c>
      <c r="G22962" s="13"/>
    </row>
    <row r="22963" spans="1:7" ht="35.25" customHeight="1">
      <c r="A22963" s="570">
        <v>2</v>
      </c>
      <c r="B22963" s="570" t="s">
        <v>89</v>
      </c>
      <c r="C22963" s="571" t="s">
        <v>44</v>
      </c>
      <c r="D22963" s="572" t="s">
        <v>1190</v>
      </c>
      <c r="E22963" s="584"/>
      <c r="F22963" s="571" t="s">
        <v>75</v>
      </c>
      <c r="G22963" s="13"/>
    </row>
    <row r="22964" spans="1:7" ht="35.25" customHeight="1">
      <c r="A22964" s="570">
        <v>2</v>
      </c>
      <c r="B22964" s="570" t="s">
        <v>72</v>
      </c>
      <c r="C22964" s="571" t="s">
        <v>47</v>
      </c>
      <c r="D22964" s="572" t="s">
        <v>1191</v>
      </c>
      <c r="E22964" s="584"/>
      <c r="F22964" s="571" t="s">
        <v>75</v>
      </c>
      <c r="G22964" s="13"/>
    </row>
    <row r="22965" spans="1:7" ht="35.25" customHeight="1">
      <c r="A22965" s="570">
        <v>2</v>
      </c>
      <c r="B22965" s="570" t="s">
        <v>72</v>
      </c>
      <c r="C22965" s="571" t="s">
        <v>50</v>
      </c>
      <c r="D22965" s="572" t="s">
        <v>1192</v>
      </c>
      <c r="E22965" s="584"/>
      <c r="F22965" s="571"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10" t="s">
        <v>0</v>
      </c>
      <c r="B22985" s="710"/>
      <c r="C22985" s="710"/>
      <c r="D22985" s="710"/>
      <c r="E22985" s="710"/>
      <c r="F22985" s="710"/>
      <c r="G22985" s="710"/>
    </row>
    <row r="22986" spans="1:7">
      <c r="A22986" s="711" t="s">
        <v>1</v>
      </c>
      <c r="B22986" s="711"/>
      <c r="C22986" s="711"/>
      <c r="D22986" s="711"/>
      <c r="E22986" s="711"/>
      <c r="F22986" s="711"/>
      <c r="G22986" s="711"/>
    </row>
    <row r="22987" spans="1:7" ht="32.25" customHeight="1">
      <c r="A22987" s="1" t="s">
        <v>2</v>
      </c>
      <c r="B22987" s="576"/>
      <c r="C22987" s="576"/>
      <c r="D22987" s="732" t="s">
        <v>1159</v>
      </c>
      <c r="E22987" s="732"/>
      <c r="F22987" s="732"/>
      <c r="G22987" s="732"/>
    </row>
    <row r="22988" spans="1:7" ht="30" customHeight="1">
      <c r="A22988" s="713" t="s">
        <v>3</v>
      </c>
      <c r="B22988" s="714"/>
      <c r="C22988" s="3" t="s">
        <v>4</v>
      </c>
      <c r="D22988" s="586" t="s">
        <v>5</v>
      </c>
      <c r="E22988" s="586" t="s">
        <v>6</v>
      </c>
      <c r="F22988" s="586" t="s">
        <v>7</v>
      </c>
      <c r="G22988" s="5" t="s">
        <v>8</v>
      </c>
    </row>
    <row r="22989" spans="1:7" ht="19.5" customHeight="1">
      <c r="A22989" s="6"/>
      <c r="B22989" s="6"/>
      <c r="C22989" s="7"/>
      <c r="D22989" s="8" t="s">
        <v>1160</v>
      </c>
      <c r="E22989" s="6"/>
      <c r="F22989" s="6"/>
      <c r="G22989" s="9"/>
    </row>
    <row r="22990" spans="1:7" ht="35.25" customHeight="1">
      <c r="A22990" s="570">
        <v>18</v>
      </c>
      <c r="B22990" s="570" t="s">
        <v>72</v>
      </c>
      <c r="C22990" s="571" t="s">
        <v>11</v>
      </c>
      <c r="D22990" s="572" t="s">
        <v>1161</v>
      </c>
      <c r="E22990" s="584"/>
      <c r="F22990" s="571" t="s">
        <v>75</v>
      </c>
      <c r="G22990" s="13"/>
    </row>
    <row r="22991" spans="1:7" ht="35.25" customHeight="1">
      <c r="A22991" s="570">
        <v>6</v>
      </c>
      <c r="B22991" s="570" t="s">
        <v>72</v>
      </c>
      <c r="C22991" s="571" t="s">
        <v>15</v>
      </c>
      <c r="D22991" s="572" t="s">
        <v>1162</v>
      </c>
      <c r="E22991" s="584"/>
      <c r="F22991" s="571" t="s">
        <v>75</v>
      </c>
      <c r="G22991" s="13"/>
    </row>
    <row r="22992" spans="1:7" ht="47.25" customHeight="1">
      <c r="A22992" s="570">
        <v>18</v>
      </c>
      <c r="B22992" s="570" t="s">
        <v>72</v>
      </c>
      <c r="C22992" s="571" t="s">
        <v>18</v>
      </c>
      <c r="D22992" s="572" t="s">
        <v>1163</v>
      </c>
      <c r="E22992" s="584"/>
      <c r="F22992" s="571" t="s">
        <v>75</v>
      </c>
      <c r="G22992" s="13"/>
    </row>
    <row r="22993" spans="1:7" ht="42" customHeight="1">
      <c r="A22993" s="570">
        <v>6</v>
      </c>
      <c r="B22993" s="570" t="s">
        <v>72</v>
      </c>
      <c r="C22993" s="571" t="s">
        <v>21</v>
      </c>
      <c r="D22993" s="572" t="s">
        <v>1164</v>
      </c>
      <c r="E22993" s="584"/>
      <c r="F22993" s="571" t="s">
        <v>75</v>
      </c>
      <c r="G22993" s="13"/>
    </row>
    <row r="22994" spans="1:7" ht="35.25" customHeight="1">
      <c r="A22994" s="570">
        <v>12</v>
      </c>
      <c r="B22994" s="570" t="s">
        <v>72</v>
      </c>
      <c r="C22994" s="571" t="s">
        <v>25</v>
      </c>
      <c r="D22994" s="572" t="s">
        <v>1166</v>
      </c>
      <c r="E22994" s="584"/>
      <c r="F22994" s="571" t="s">
        <v>75</v>
      </c>
      <c r="G22994" s="13"/>
    </row>
    <row r="22995" spans="1:7" ht="35.25" customHeight="1">
      <c r="A22995" s="570">
        <v>4</v>
      </c>
      <c r="B22995" s="570" t="s">
        <v>72</v>
      </c>
      <c r="C22995" s="571" t="s">
        <v>29</v>
      </c>
      <c r="D22995" s="572" t="s">
        <v>1165</v>
      </c>
      <c r="E22995" s="584"/>
      <c r="F22995" s="571" t="s">
        <v>75</v>
      </c>
      <c r="G22995" s="13"/>
    </row>
    <row r="22996" spans="1:7" ht="35.25" customHeight="1">
      <c r="A22996" s="570">
        <v>2</v>
      </c>
      <c r="B22996" s="570" t="s">
        <v>72</v>
      </c>
      <c r="C22996" s="571" t="s">
        <v>33</v>
      </c>
      <c r="D22996" s="572" t="s">
        <v>1167</v>
      </c>
      <c r="E22996" s="584"/>
      <c r="F22996" s="571" t="s">
        <v>75</v>
      </c>
      <c r="G22996" s="13"/>
    </row>
    <row r="22997" spans="1:7" ht="35.25" customHeight="1">
      <c r="A22997" s="570">
        <v>1</v>
      </c>
      <c r="B22997" s="570" t="s">
        <v>89</v>
      </c>
      <c r="C22997" s="571" t="s">
        <v>36</v>
      </c>
      <c r="D22997" s="572" t="s">
        <v>1168</v>
      </c>
      <c r="E22997" s="584"/>
      <c r="F22997" s="571" t="s">
        <v>75</v>
      </c>
      <c r="G22997" s="13"/>
    </row>
    <row r="22998" spans="1:7" ht="35.25" customHeight="1">
      <c r="A22998" s="570">
        <v>2</v>
      </c>
      <c r="B22998" s="570" t="s">
        <v>72</v>
      </c>
      <c r="C22998" s="571" t="s">
        <v>40</v>
      </c>
      <c r="D22998" s="572" t="s">
        <v>1169</v>
      </c>
      <c r="E22998" s="584"/>
      <c r="F22998" s="571" t="s">
        <v>75</v>
      </c>
      <c r="G22998" s="13"/>
    </row>
    <row r="22999" spans="1:7" ht="35.25" customHeight="1">
      <c r="A22999" s="570">
        <v>2</v>
      </c>
      <c r="B22999" s="570" t="s">
        <v>72</v>
      </c>
      <c r="C22999" s="571" t="s">
        <v>44</v>
      </c>
      <c r="D22999" s="572" t="s">
        <v>1170</v>
      </c>
      <c r="E22999" s="584"/>
      <c r="F22999" s="571" t="s">
        <v>75</v>
      </c>
      <c r="G22999" s="13"/>
    </row>
    <row r="23000" spans="1:7" ht="35.25" customHeight="1">
      <c r="A23000" s="570">
        <v>14</v>
      </c>
      <c r="B23000" s="570" t="s">
        <v>72</v>
      </c>
      <c r="C23000" s="571" t="s">
        <v>47</v>
      </c>
      <c r="D23000" s="572" t="s">
        <v>1171</v>
      </c>
      <c r="E23000" s="584"/>
      <c r="F23000" s="571" t="s">
        <v>75</v>
      </c>
      <c r="G23000" s="13"/>
    </row>
    <row r="23001" spans="1:7" ht="35.25" customHeight="1">
      <c r="A23001" s="570">
        <v>2</v>
      </c>
      <c r="B23001" s="570" t="s">
        <v>72</v>
      </c>
      <c r="C23001" s="571" t="s">
        <v>50</v>
      </c>
      <c r="D23001" s="572" t="s">
        <v>1172</v>
      </c>
      <c r="E23001" s="584"/>
      <c r="F23001" s="571" t="s">
        <v>75</v>
      </c>
      <c r="G23001" s="13"/>
    </row>
    <row r="23002" spans="1:7" ht="35.25" customHeight="1">
      <c r="A23002" s="570">
        <v>24</v>
      </c>
      <c r="B23002" s="570" t="s">
        <v>72</v>
      </c>
      <c r="C23002" s="571" t="s">
        <v>54</v>
      </c>
      <c r="D23002" s="572" t="s">
        <v>1173</v>
      </c>
      <c r="E23002" s="584"/>
      <c r="F23002" s="571" t="s">
        <v>75</v>
      </c>
      <c r="G23002" s="13"/>
    </row>
    <row r="23003" spans="1:7" ht="35.25" customHeight="1">
      <c r="A23003" s="570">
        <v>543</v>
      </c>
      <c r="B23003" s="570" t="s">
        <v>72</v>
      </c>
      <c r="C23003" s="571" t="s">
        <v>57</v>
      </c>
      <c r="D23003" s="572" t="s">
        <v>1174</v>
      </c>
      <c r="E23003" s="584"/>
      <c r="F23003" s="571"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76">
        <v>220</v>
      </c>
      <c r="B23022" s="676" t="s">
        <v>10</v>
      </c>
      <c r="C23022" s="560" t="s">
        <v>11</v>
      </c>
      <c r="D23022" s="678" t="s">
        <v>12</v>
      </c>
      <c r="E23022" s="584">
        <v>8694.9500000000007</v>
      </c>
      <c r="F23022" s="571" t="s">
        <v>13</v>
      </c>
      <c r="G23022" s="13">
        <f>SUM(A23022*E23022/100)</f>
        <v>19128.890000000003</v>
      </c>
    </row>
    <row r="23023" spans="1:7" ht="39.75" customHeight="1">
      <c r="A23023" s="677"/>
      <c r="B23023" s="677"/>
      <c r="C23023" s="561"/>
      <c r="D23023" s="679"/>
      <c r="E23023" s="680" t="s">
        <v>14</v>
      </c>
      <c r="F23023" s="681"/>
      <c r="G23023" s="682"/>
    </row>
    <row r="23024" spans="1:7" ht="15" customHeight="1">
      <c r="A23024" s="676">
        <v>781</v>
      </c>
      <c r="B23024" s="676" t="s">
        <v>10</v>
      </c>
      <c r="C23024" s="674" t="s">
        <v>15</v>
      </c>
      <c r="D23024" s="678" t="s">
        <v>16</v>
      </c>
      <c r="E23024" s="584">
        <v>11948.36</v>
      </c>
      <c r="F23024" s="571" t="s">
        <v>13</v>
      </c>
      <c r="G23024" s="13">
        <f>SUM(A23024*E23024/100)</f>
        <v>93316.691600000006</v>
      </c>
    </row>
    <row r="23025" spans="1:7" ht="41.25" customHeight="1">
      <c r="A23025" s="677"/>
      <c r="B23025" s="677"/>
      <c r="C23025" s="675"/>
      <c r="D23025" s="679"/>
      <c r="E23025" s="680" t="s">
        <v>17</v>
      </c>
      <c r="F23025" s="681"/>
      <c r="G23025" s="682"/>
    </row>
    <row r="23026" spans="1:7" ht="15" customHeight="1">
      <c r="A23026" s="676">
        <v>5528</v>
      </c>
      <c r="B23026" s="676" t="s">
        <v>10</v>
      </c>
      <c r="C23026" s="674" t="s">
        <v>18</v>
      </c>
      <c r="D23026" s="678" t="s">
        <v>19</v>
      </c>
      <c r="E23026" s="584">
        <v>1913.21</v>
      </c>
      <c r="F23026" s="571" t="s">
        <v>13</v>
      </c>
      <c r="G23026" s="13">
        <f>SUM(A23026*E23026/100)</f>
        <v>105762.2488</v>
      </c>
    </row>
    <row r="23027" spans="1:7" ht="36.75" customHeight="1">
      <c r="A23027" s="677"/>
      <c r="B23027" s="677"/>
      <c r="C23027" s="675"/>
      <c r="D23027" s="679"/>
      <c r="E23027" s="680" t="s">
        <v>20</v>
      </c>
      <c r="F23027" s="681"/>
      <c r="G23027" s="682"/>
    </row>
    <row r="23028" spans="1:7" ht="15" customHeight="1">
      <c r="A23028" s="676">
        <v>600</v>
      </c>
      <c r="B23028" s="676" t="s">
        <v>10</v>
      </c>
      <c r="C23028" s="674" t="s">
        <v>21</v>
      </c>
      <c r="D23028" s="678" t="s">
        <v>22</v>
      </c>
      <c r="E23028" s="584">
        <v>8122.95</v>
      </c>
      <c r="F23028" s="571" t="s">
        <v>13</v>
      </c>
      <c r="G23028" s="20">
        <f>SUM(A23028*E23028/100)</f>
        <v>48737.7</v>
      </c>
    </row>
    <row r="23029" spans="1:7" ht="39" customHeight="1">
      <c r="A23029" s="677"/>
      <c r="B23029" s="677"/>
      <c r="C23029" s="675"/>
      <c r="D23029" s="679"/>
      <c r="E23029" s="680" t="s">
        <v>23</v>
      </c>
      <c r="F23029" s="681"/>
      <c r="G23029" s="682"/>
    </row>
    <row r="23030" spans="1:7" ht="15" customHeight="1">
      <c r="A23030" s="725">
        <v>15.72</v>
      </c>
      <c r="B23030" s="674" t="s">
        <v>24</v>
      </c>
      <c r="C23030" s="676" t="s">
        <v>25</v>
      </c>
      <c r="D23030" s="695" t="s">
        <v>26</v>
      </c>
      <c r="E23030" s="584">
        <v>5001.7</v>
      </c>
      <c r="F23030" s="571" t="s">
        <v>27</v>
      </c>
      <c r="G23030" s="20">
        <f>SUM(A23030*E23030)</f>
        <v>78626.724000000002</v>
      </c>
    </row>
    <row r="23031" spans="1:7" ht="64.5" customHeight="1">
      <c r="A23031" s="726"/>
      <c r="B23031" s="675"/>
      <c r="C23031" s="677"/>
      <c r="D23031" s="696"/>
      <c r="E23031" s="680" t="s">
        <v>28</v>
      </c>
      <c r="F23031" s="681"/>
      <c r="G23031" s="682"/>
    </row>
    <row r="23032" spans="1:7" s="23" customFormat="1" ht="15" customHeight="1">
      <c r="A23032" s="674">
        <v>230</v>
      </c>
      <c r="B23032" s="674" t="s">
        <v>10</v>
      </c>
      <c r="C23032" s="676" t="s">
        <v>29</v>
      </c>
      <c r="D23032" s="695" t="s">
        <v>30</v>
      </c>
      <c r="E23032" s="584">
        <v>337</v>
      </c>
      <c r="F23032" s="571" t="s">
        <v>31</v>
      </c>
      <c r="G23032" s="20">
        <f>SUM(A23032*E23032)</f>
        <v>77510</v>
      </c>
    </row>
    <row r="23033" spans="1:7" s="23" customFormat="1" ht="141.75" customHeight="1">
      <c r="A23033" s="675"/>
      <c r="B23033" s="675"/>
      <c r="C23033" s="677"/>
      <c r="D23033" s="696"/>
      <c r="E23033" s="697" t="s">
        <v>32</v>
      </c>
      <c r="F23033" s="698"/>
      <c r="G23033" s="699"/>
    </row>
    <row r="23034" spans="1:7" ht="15" customHeight="1">
      <c r="A23034" s="676">
        <v>396</v>
      </c>
      <c r="B23034" s="676" t="s">
        <v>10</v>
      </c>
      <c r="C23034" s="560" t="s">
        <v>33</v>
      </c>
      <c r="D23034" s="678" t="s">
        <v>34</v>
      </c>
      <c r="E23034" s="584">
        <v>14429.25</v>
      </c>
      <c r="F23034" s="571" t="s">
        <v>13</v>
      </c>
      <c r="G23034" s="20">
        <f>SUM(A23034*E23034/100)</f>
        <v>57139.83</v>
      </c>
    </row>
    <row r="23035" spans="1:7" ht="54" customHeight="1">
      <c r="A23035" s="677"/>
      <c r="B23035" s="677"/>
      <c r="C23035" s="561"/>
      <c r="D23035" s="679"/>
      <c r="E23035" s="680" t="s">
        <v>35</v>
      </c>
      <c r="F23035" s="681"/>
      <c r="G23035" s="682"/>
    </row>
    <row r="23036" spans="1:7" ht="15" customHeight="1">
      <c r="A23036" s="676">
        <v>129</v>
      </c>
      <c r="B23036" s="676" t="s">
        <v>10</v>
      </c>
      <c r="C23036" s="674" t="s">
        <v>36</v>
      </c>
      <c r="D23036" s="678" t="s">
        <v>37</v>
      </c>
      <c r="E23036" s="584">
        <v>12674.36</v>
      </c>
      <c r="F23036" s="571" t="s">
        <v>13</v>
      </c>
      <c r="G23036" s="20">
        <f>SUM(A23036*E23036/100)</f>
        <v>16349.924400000002</v>
      </c>
    </row>
    <row r="23037" spans="1:7" ht="39" customHeight="1">
      <c r="A23037" s="677"/>
      <c r="B23037" s="677"/>
      <c r="C23037" s="675"/>
      <c r="D23037" s="679"/>
      <c r="E23037" s="680" t="s">
        <v>38</v>
      </c>
      <c r="F23037" s="681"/>
      <c r="G23037" s="682"/>
    </row>
    <row r="23038" spans="1:7" s="24" customFormat="1" ht="15" customHeight="1">
      <c r="A23038" s="674">
        <v>343</v>
      </c>
      <c r="B23038" s="674" t="s">
        <v>39</v>
      </c>
      <c r="C23038" s="676" t="s">
        <v>40</v>
      </c>
      <c r="D23038" s="678" t="s">
        <v>41</v>
      </c>
      <c r="E23038" s="584">
        <v>2206.6</v>
      </c>
      <c r="F23038" s="571" t="s">
        <v>42</v>
      </c>
      <c r="G23038" s="20">
        <f>SUM(A23038*E23038/100)</f>
        <v>7568.637999999999</v>
      </c>
    </row>
    <row r="23039" spans="1:7" s="24" customFormat="1" ht="27" customHeight="1">
      <c r="A23039" s="675"/>
      <c r="B23039" s="675"/>
      <c r="C23039" s="677"/>
      <c r="D23039" s="679"/>
      <c r="E23039" s="687" t="s">
        <v>43</v>
      </c>
      <c r="F23039" s="688"/>
      <c r="G23039" s="689"/>
    </row>
    <row r="23040" spans="1:7" s="24" customFormat="1" ht="15" customHeight="1">
      <c r="A23040" s="674">
        <v>343</v>
      </c>
      <c r="B23040" s="674" t="s">
        <v>39</v>
      </c>
      <c r="C23040" s="676" t="s">
        <v>44</v>
      </c>
      <c r="D23040" s="678" t="s">
        <v>45</v>
      </c>
      <c r="E23040" s="571">
        <v>2197.52</v>
      </c>
      <c r="F23040" s="571" t="s">
        <v>42</v>
      </c>
      <c r="G23040" s="20">
        <f>SUM(A23040*E23040/100)</f>
        <v>7537.4935999999998</v>
      </c>
    </row>
    <row r="23041" spans="1:7" s="24" customFormat="1" ht="32.25" customHeight="1">
      <c r="A23041" s="675"/>
      <c r="B23041" s="675"/>
      <c r="C23041" s="677"/>
      <c r="D23041" s="679"/>
      <c r="E23041" s="687" t="s">
        <v>46</v>
      </c>
      <c r="F23041" s="688"/>
      <c r="G23041" s="689"/>
    </row>
    <row r="23042" spans="1:7" s="25" customFormat="1" ht="15" customHeight="1">
      <c r="A23042" s="674">
        <v>48</v>
      </c>
      <c r="B23042" s="674" t="s">
        <v>39</v>
      </c>
      <c r="C23042" s="674" t="s">
        <v>47</v>
      </c>
      <c r="D23042" s="678" t="s">
        <v>48</v>
      </c>
      <c r="E23042" s="571">
        <v>27678.86</v>
      </c>
      <c r="F23042" s="571" t="s">
        <v>42</v>
      </c>
      <c r="G23042" s="20">
        <f>SUM(A23042*E23042/100)</f>
        <v>13285.852800000001</v>
      </c>
    </row>
    <row r="23043" spans="1:7" s="25" customFormat="1" ht="47.25" customHeight="1">
      <c r="A23043" s="675"/>
      <c r="B23043" s="675"/>
      <c r="C23043" s="675"/>
      <c r="D23043" s="679"/>
      <c r="E23043" s="686" t="s">
        <v>49</v>
      </c>
      <c r="F23043" s="686"/>
      <c r="G23043" s="686"/>
    </row>
    <row r="23044" spans="1:7" ht="15" customHeight="1">
      <c r="A23044" s="674">
        <v>127</v>
      </c>
      <c r="B23044" s="674" t="s">
        <v>39</v>
      </c>
      <c r="C23044" s="676" t="s">
        <v>50</v>
      </c>
      <c r="D23044" s="678" t="s">
        <v>51</v>
      </c>
      <c r="E23044" s="584">
        <v>28253.61</v>
      </c>
      <c r="F23044" s="571" t="s">
        <v>52</v>
      </c>
      <c r="G23044" s="20">
        <f>SUM(A23044*E23044/100)</f>
        <v>35882.084699999999</v>
      </c>
    </row>
    <row r="23045" spans="1:7" ht="45" customHeight="1">
      <c r="A23045" s="675"/>
      <c r="B23045" s="675"/>
      <c r="C23045" s="677"/>
      <c r="D23045" s="679"/>
      <c r="E23045" s="680" t="s">
        <v>53</v>
      </c>
      <c r="F23045" s="681"/>
      <c r="G23045" s="682"/>
    </row>
    <row r="23046" spans="1:7" ht="15" customHeight="1">
      <c r="A23046" s="676">
        <v>72</v>
      </c>
      <c r="B23046" s="676" t="s">
        <v>39</v>
      </c>
      <c r="C23046" s="674" t="s">
        <v>54</v>
      </c>
      <c r="D23046" s="678" t="s">
        <v>55</v>
      </c>
      <c r="E23046" s="584">
        <v>34520.31</v>
      </c>
      <c r="F23046" s="571" t="s">
        <v>42</v>
      </c>
      <c r="G23046" s="20">
        <f>SUM(A23046*E23046/100)</f>
        <v>24854.623199999998</v>
      </c>
    </row>
    <row r="23047" spans="1:7" ht="114.75" customHeight="1">
      <c r="A23047" s="677"/>
      <c r="B23047" s="677"/>
      <c r="C23047" s="675"/>
      <c r="D23047" s="679"/>
      <c r="E23047" s="680" t="s">
        <v>56</v>
      </c>
      <c r="F23047" s="681"/>
      <c r="G23047" s="682"/>
    </row>
    <row r="23048" spans="1:7">
      <c r="A23048" s="674">
        <v>4046</v>
      </c>
      <c r="B23048" s="674" t="s">
        <v>39</v>
      </c>
      <c r="C23048" s="676" t="s">
        <v>57</v>
      </c>
      <c r="D23048" s="678" t="s">
        <v>58</v>
      </c>
      <c r="E23048" s="584">
        <v>1079.6500000000001</v>
      </c>
      <c r="F23048" s="571" t="s">
        <v>42</v>
      </c>
      <c r="G23048" s="13">
        <f>SUM(A23048*E23048/100)</f>
        <v>43682.639000000003</v>
      </c>
    </row>
    <row r="23049" spans="1:7" ht="34.5" customHeight="1">
      <c r="A23049" s="675"/>
      <c r="B23049" s="675"/>
      <c r="C23049" s="677"/>
      <c r="D23049" s="679"/>
      <c r="E23049" s="680" t="s">
        <v>59</v>
      </c>
      <c r="F23049" s="681"/>
      <c r="G23049" s="682"/>
    </row>
    <row r="23050" spans="1:7" ht="15" customHeight="1">
      <c r="A23050" s="674">
        <v>438</v>
      </c>
      <c r="B23050" s="674" t="s">
        <v>39</v>
      </c>
      <c r="C23050" s="676" t="s">
        <v>60</v>
      </c>
      <c r="D23050" s="678" t="s">
        <v>61</v>
      </c>
      <c r="E23050" s="584">
        <v>2116.41</v>
      </c>
      <c r="F23050" s="571" t="s">
        <v>42</v>
      </c>
      <c r="G23050" s="20">
        <f>SUM(A23050*E23050/100)</f>
        <v>9269.8757999999998</v>
      </c>
    </row>
    <row r="23051" spans="1:7" ht="29.25" customHeight="1">
      <c r="A23051" s="675"/>
      <c r="B23051" s="675"/>
      <c r="C23051" s="677"/>
      <c r="D23051" s="679"/>
      <c r="E23051" s="680" t="s">
        <v>62</v>
      </c>
      <c r="F23051" s="681"/>
      <c r="G23051" s="682"/>
    </row>
    <row r="23052" spans="1:7">
      <c r="A23052" s="676">
        <v>5925</v>
      </c>
      <c r="B23052" s="676" t="s">
        <v>39</v>
      </c>
      <c r="C23052" s="674" t="s">
        <v>63</v>
      </c>
      <c r="D23052" s="678" t="s">
        <v>64</v>
      </c>
      <c r="E23052" s="584">
        <v>829.95</v>
      </c>
      <c r="F23052" s="571" t="s">
        <v>42</v>
      </c>
      <c r="G23052" s="13">
        <f>SUM(A23052*E23052/100)</f>
        <v>49174.537499999999</v>
      </c>
    </row>
    <row r="23053" spans="1:7" ht="37.5" customHeight="1">
      <c r="A23053" s="677"/>
      <c r="B23053" s="677"/>
      <c r="C23053" s="675"/>
      <c r="D23053" s="679"/>
      <c r="E23053" s="680" t="s">
        <v>65</v>
      </c>
      <c r="F23053" s="681"/>
      <c r="G23053" s="682"/>
    </row>
    <row r="23054" spans="1:7" ht="15" customHeight="1">
      <c r="A23054" s="676">
        <v>4332</v>
      </c>
      <c r="B23054" s="676" t="s">
        <v>39</v>
      </c>
      <c r="C23054" s="674" t="s">
        <v>66</v>
      </c>
      <c r="D23054" s="678" t="s">
        <v>67</v>
      </c>
      <c r="E23054" s="584">
        <v>896.39</v>
      </c>
      <c r="F23054" s="571" t="s">
        <v>42</v>
      </c>
      <c r="G23054" s="13">
        <f>SUM(A23054*E23054/100)</f>
        <v>38831.614800000003</v>
      </c>
    </row>
    <row r="23055" spans="1:7" ht="39.75" customHeight="1">
      <c r="A23055" s="677"/>
      <c r="B23055" s="677"/>
      <c r="C23055" s="675"/>
      <c r="D23055" s="679"/>
      <c r="E23055" s="680" t="s">
        <v>68</v>
      </c>
      <c r="F23055" s="681"/>
      <c r="G23055" s="682"/>
    </row>
    <row r="23056" spans="1:7" ht="15" customHeight="1">
      <c r="A23056" s="676">
        <v>11157</v>
      </c>
      <c r="B23056" s="676" t="s">
        <v>39</v>
      </c>
      <c r="C23056" s="674" t="s">
        <v>69</v>
      </c>
      <c r="D23056" s="678" t="s">
        <v>70</v>
      </c>
      <c r="E23056" s="584">
        <v>1276.53</v>
      </c>
      <c r="F23056" s="571" t="s">
        <v>42</v>
      </c>
      <c r="G23056" s="13">
        <f>SUM(A23056*E23056/100)</f>
        <v>142422.45209999999</v>
      </c>
    </row>
    <row r="23057" spans="1:7" ht="39.75" customHeight="1">
      <c r="A23057" s="677"/>
      <c r="B23057" s="677"/>
      <c r="C23057" s="675"/>
      <c r="D23057" s="679"/>
      <c r="E23057" s="680" t="s">
        <v>71</v>
      </c>
      <c r="F23057" s="681"/>
      <c r="G23057" s="682"/>
    </row>
    <row r="23058" spans="1:7" ht="15" customHeight="1">
      <c r="A23058" s="674">
        <v>30</v>
      </c>
      <c r="B23058" s="674" t="s">
        <v>72</v>
      </c>
      <c r="C23058" s="676" t="s">
        <v>73</v>
      </c>
      <c r="D23058" s="678" t="s">
        <v>74</v>
      </c>
      <c r="E23058" s="584">
        <v>524.98</v>
      </c>
      <c r="F23058" s="571" t="s">
        <v>75</v>
      </c>
      <c r="G23058" s="13">
        <f>SUM(A23058*E23058)</f>
        <v>15749.400000000001</v>
      </c>
    </row>
    <row r="23059" spans="1:7" ht="39" customHeight="1">
      <c r="A23059" s="675"/>
      <c r="B23059" s="675"/>
      <c r="C23059" s="677"/>
      <c r="D23059" s="679"/>
      <c r="E23059" s="680" t="s">
        <v>76</v>
      </c>
      <c r="F23059" s="681"/>
      <c r="G23059" s="682"/>
    </row>
    <row r="23060" spans="1:7" s="30" customFormat="1" ht="27" customHeight="1">
      <c r="A23060" s="586"/>
      <c r="B23060" s="586"/>
      <c r="C23060" s="3"/>
      <c r="D23060" s="26"/>
      <c r="E23060" s="27"/>
      <c r="F23060" s="28" t="s">
        <v>77</v>
      </c>
      <c r="G23060" s="29">
        <v>884830</v>
      </c>
    </row>
    <row r="23061" spans="1:7">
      <c r="A23061" s="31"/>
      <c r="B23061" s="32"/>
      <c r="C23061" s="32"/>
      <c r="D23061" s="33" t="s">
        <v>78</v>
      </c>
      <c r="E23061" s="32"/>
      <c r="F23061" s="32"/>
      <c r="G23061" s="34"/>
    </row>
    <row r="23147" spans="1:7">
      <c r="A23147" s="710" t="s">
        <v>0</v>
      </c>
      <c r="B23147" s="710"/>
      <c r="C23147" s="710"/>
      <c r="D23147" s="710"/>
      <c r="E23147" s="710"/>
      <c r="F23147" s="710"/>
      <c r="G23147" s="710"/>
    </row>
    <row r="23148" spans="1:7">
      <c r="A23148" s="711" t="s">
        <v>1</v>
      </c>
      <c r="B23148" s="711"/>
      <c r="C23148" s="711"/>
      <c r="D23148" s="711"/>
      <c r="E23148" s="711"/>
      <c r="F23148" s="711"/>
      <c r="G23148" s="711"/>
    </row>
    <row r="23149" spans="1:7" ht="54" customHeight="1">
      <c r="A23149" s="1" t="s">
        <v>2</v>
      </c>
      <c r="B23149" s="576"/>
      <c r="C23149" s="576"/>
      <c r="D23149" s="732" t="s">
        <v>321</v>
      </c>
      <c r="E23149" s="732"/>
      <c r="F23149" s="732"/>
      <c r="G23149" s="732"/>
    </row>
    <row r="23150" spans="1:7" ht="25.5">
      <c r="A23150" s="713" t="s">
        <v>3</v>
      </c>
      <c r="B23150" s="714"/>
      <c r="C23150" s="3" t="s">
        <v>4</v>
      </c>
      <c r="D23150" s="586" t="s">
        <v>5</v>
      </c>
      <c r="E23150" s="586" t="s">
        <v>6</v>
      </c>
      <c r="F23150" s="586" t="s">
        <v>7</v>
      </c>
      <c r="G23150" s="5" t="s">
        <v>8</v>
      </c>
    </row>
    <row r="23151" spans="1:7">
      <c r="A23151" s="6"/>
      <c r="B23151" s="6"/>
      <c r="C23151" s="7"/>
      <c r="D23151" s="8" t="s">
        <v>9</v>
      </c>
      <c r="E23151" s="6"/>
      <c r="F23151" s="6"/>
      <c r="G23151" s="9"/>
    </row>
    <row r="23152" spans="1:7">
      <c r="A23152" s="676">
        <v>220</v>
      </c>
      <c r="B23152" s="676" t="s">
        <v>10</v>
      </c>
      <c r="C23152" s="560" t="s">
        <v>11</v>
      </c>
      <c r="D23152" s="678" t="s">
        <v>12</v>
      </c>
      <c r="E23152" s="584">
        <v>8694.9500000000007</v>
      </c>
      <c r="F23152" s="571" t="s">
        <v>13</v>
      </c>
      <c r="G23152" s="13">
        <f>SUM(A23152*E23152/100)</f>
        <v>19128.890000000003</v>
      </c>
    </row>
    <row r="23153" spans="1:7">
      <c r="A23153" s="677"/>
      <c r="B23153" s="677"/>
      <c r="C23153" s="561"/>
      <c r="D23153" s="679"/>
      <c r="E23153" s="680" t="s">
        <v>14</v>
      </c>
      <c r="F23153" s="681"/>
      <c r="G23153" s="682"/>
    </row>
    <row r="23154" spans="1:7">
      <c r="A23154" s="676">
        <v>781</v>
      </c>
      <c r="B23154" s="676" t="s">
        <v>10</v>
      </c>
      <c r="C23154" s="674" t="s">
        <v>15</v>
      </c>
      <c r="D23154" s="678" t="s">
        <v>16</v>
      </c>
      <c r="E23154" s="584">
        <v>11948.36</v>
      </c>
      <c r="F23154" s="571" t="s">
        <v>13</v>
      </c>
      <c r="G23154" s="13">
        <f>SUM(A23154*E23154/100)</f>
        <v>93316.691600000006</v>
      </c>
    </row>
    <row r="23155" spans="1:7">
      <c r="A23155" s="677"/>
      <c r="B23155" s="677"/>
      <c r="C23155" s="675"/>
      <c r="D23155" s="679"/>
      <c r="E23155" s="680" t="s">
        <v>17</v>
      </c>
      <c r="F23155" s="681"/>
      <c r="G23155" s="682"/>
    </row>
    <row r="23156" spans="1:7">
      <c r="A23156" s="676">
        <v>5528</v>
      </c>
      <c r="B23156" s="676" t="s">
        <v>10</v>
      </c>
      <c r="C23156" s="674" t="s">
        <v>18</v>
      </c>
      <c r="D23156" s="678" t="s">
        <v>19</v>
      </c>
      <c r="E23156" s="584">
        <v>1913.21</v>
      </c>
      <c r="F23156" s="571" t="s">
        <v>13</v>
      </c>
      <c r="G23156" s="13">
        <f>SUM(A23156*E23156/100)</f>
        <v>105762.2488</v>
      </c>
    </row>
    <row r="23157" spans="1:7">
      <c r="A23157" s="677"/>
      <c r="B23157" s="677"/>
      <c r="C23157" s="675"/>
      <c r="D23157" s="679"/>
      <c r="E23157" s="680" t="s">
        <v>20</v>
      </c>
      <c r="F23157" s="681"/>
      <c r="G23157" s="682"/>
    </row>
    <row r="23158" spans="1:7">
      <c r="A23158" s="676">
        <v>600</v>
      </c>
      <c r="B23158" s="676" t="s">
        <v>10</v>
      </c>
      <c r="C23158" s="674" t="s">
        <v>21</v>
      </c>
      <c r="D23158" s="678" t="s">
        <v>22</v>
      </c>
      <c r="E23158" s="584">
        <v>8122.95</v>
      </c>
      <c r="F23158" s="571" t="s">
        <v>13</v>
      </c>
      <c r="G23158" s="20">
        <f>SUM(A23158*E23158/100)</f>
        <v>48737.7</v>
      </c>
    </row>
    <row r="23159" spans="1:7">
      <c r="A23159" s="677"/>
      <c r="B23159" s="677"/>
      <c r="C23159" s="675"/>
      <c r="D23159" s="679"/>
      <c r="E23159" s="680" t="s">
        <v>23</v>
      </c>
      <c r="F23159" s="681"/>
      <c r="G23159" s="682"/>
    </row>
    <row r="23160" spans="1:7">
      <c r="A23160" s="725">
        <v>15.72</v>
      </c>
      <c r="B23160" s="674" t="s">
        <v>24</v>
      </c>
      <c r="C23160" s="676" t="s">
        <v>25</v>
      </c>
      <c r="D23160" s="695" t="s">
        <v>26</v>
      </c>
      <c r="E23160" s="584">
        <v>5001.7</v>
      </c>
      <c r="F23160" s="571" t="s">
        <v>27</v>
      </c>
      <c r="G23160" s="20">
        <f>SUM(A23160*E23160)</f>
        <v>78626.724000000002</v>
      </c>
    </row>
    <row r="23161" spans="1:7">
      <c r="A23161" s="726"/>
      <c r="B23161" s="675"/>
      <c r="C23161" s="677"/>
      <c r="D23161" s="696"/>
      <c r="E23161" s="680" t="s">
        <v>28</v>
      </c>
      <c r="F23161" s="681"/>
      <c r="G23161" s="682"/>
    </row>
    <row r="23162" spans="1:7" s="23" customFormat="1">
      <c r="A23162" s="674">
        <v>230</v>
      </c>
      <c r="B23162" s="674" t="s">
        <v>10</v>
      </c>
      <c r="C23162" s="676" t="s">
        <v>29</v>
      </c>
      <c r="D23162" s="695" t="s">
        <v>30</v>
      </c>
      <c r="E23162" s="584">
        <v>337</v>
      </c>
      <c r="F23162" s="571" t="s">
        <v>31</v>
      </c>
      <c r="G23162" s="20">
        <f>SUM(A23162*E23162)</f>
        <v>77510</v>
      </c>
    </row>
    <row r="23163" spans="1:7" s="23" customFormat="1">
      <c r="A23163" s="675"/>
      <c r="B23163" s="675"/>
      <c r="C23163" s="677"/>
      <c r="D23163" s="696"/>
      <c r="E23163" s="697" t="s">
        <v>32</v>
      </c>
      <c r="F23163" s="698"/>
      <c r="G23163" s="699"/>
    </row>
    <row r="23164" spans="1:7">
      <c r="A23164" s="676">
        <v>396</v>
      </c>
      <c r="B23164" s="676" t="s">
        <v>10</v>
      </c>
      <c r="C23164" s="560" t="s">
        <v>33</v>
      </c>
      <c r="D23164" s="678" t="s">
        <v>34</v>
      </c>
      <c r="E23164" s="584">
        <v>14429.25</v>
      </c>
      <c r="F23164" s="571" t="s">
        <v>13</v>
      </c>
      <c r="G23164" s="20">
        <f>SUM(A23164*E23164/100)</f>
        <v>57139.83</v>
      </c>
    </row>
    <row r="23165" spans="1:7">
      <c r="A23165" s="677"/>
      <c r="B23165" s="677"/>
      <c r="C23165" s="561"/>
      <c r="D23165" s="679"/>
      <c r="E23165" s="680" t="s">
        <v>35</v>
      </c>
      <c r="F23165" s="681"/>
      <c r="G23165" s="682"/>
    </row>
    <row r="23166" spans="1:7">
      <c r="A23166" s="676">
        <v>129</v>
      </c>
      <c r="B23166" s="676" t="s">
        <v>10</v>
      </c>
      <c r="C23166" s="674" t="s">
        <v>36</v>
      </c>
      <c r="D23166" s="678" t="s">
        <v>37</v>
      </c>
      <c r="E23166" s="584">
        <v>12674.36</v>
      </c>
      <c r="F23166" s="571" t="s">
        <v>13</v>
      </c>
      <c r="G23166" s="20">
        <f>SUM(A23166*E23166/100)</f>
        <v>16349.924400000002</v>
      </c>
    </row>
    <row r="23167" spans="1:7">
      <c r="A23167" s="677"/>
      <c r="B23167" s="677"/>
      <c r="C23167" s="675"/>
      <c r="D23167" s="679"/>
      <c r="E23167" s="680" t="s">
        <v>38</v>
      </c>
      <c r="F23167" s="681"/>
      <c r="G23167" s="682"/>
    </row>
    <row r="23168" spans="1:7" s="24" customFormat="1">
      <c r="A23168" s="674">
        <v>343</v>
      </c>
      <c r="B23168" s="674" t="s">
        <v>39</v>
      </c>
      <c r="C23168" s="676" t="s">
        <v>40</v>
      </c>
      <c r="D23168" s="678" t="s">
        <v>41</v>
      </c>
      <c r="E23168" s="584">
        <v>2206.6</v>
      </c>
      <c r="F23168" s="571" t="s">
        <v>42</v>
      </c>
      <c r="G23168" s="20">
        <f>SUM(A23168*E23168/100)</f>
        <v>7568.637999999999</v>
      </c>
    </row>
    <row r="23169" spans="1:7" s="24" customFormat="1">
      <c r="A23169" s="675"/>
      <c r="B23169" s="675"/>
      <c r="C23169" s="677"/>
      <c r="D23169" s="679"/>
      <c r="E23169" s="687" t="s">
        <v>43</v>
      </c>
      <c r="F23169" s="688"/>
      <c r="G23169" s="689"/>
    </row>
    <row r="23170" spans="1:7" s="24" customFormat="1">
      <c r="A23170" s="674">
        <v>343</v>
      </c>
      <c r="B23170" s="674" t="s">
        <v>39</v>
      </c>
      <c r="C23170" s="676" t="s">
        <v>44</v>
      </c>
      <c r="D23170" s="678" t="s">
        <v>45</v>
      </c>
      <c r="E23170" s="571">
        <v>2197.52</v>
      </c>
      <c r="F23170" s="571" t="s">
        <v>42</v>
      </c>
      <c r="G23170" s="20">
        <f>SUM(A23170*E23170/100)</f>
        <v>7537.4935999999998</v>
      </c>
    </row>
    <row r="23171" spans="1:7" s="24" customFormat="1">
      <c r="A23171" s="675"/>
      <c r="B23171" s="675"/>
      <c r="C23171" s="677"/>
      <c r="D23171" s="679"/>
      <c r="E23171" s="687" t="s">
        <v>46</v>
      </c>
      <c r="F23171" s="688"/>
      <c r="G23171" s="689"/>
    </row>
    <row r="23172" spans="1:7" s="25" customFormat="1">
      <c r="A23172" s="674">
        <v>48</v>
      </c>
      <c r="B23172" s="674" t="s">
        <v>39</v>
      </c>
      <c r="C23172" s="674" t="s">
        <v>47</v>
      </c>
      <c r="D23172" s="678" t="s">
        <v>48</v>
      </c>
      <c r="E23172" s="571">
        <v>27678.86</v>
      </c>
      <c r="F23172" s="571" t="s">
        <v>42</v>
      </c>
      <c r="G23172" s="20">
        <f>SUM(A23172*E23172/100)</f>
        <v>13285.852800000001</v>
      </c>
    </row>
    <row r="23173" spans="1:7" s="25" customFormat="1">
      <c r="A23173" s="675"/>
      <c r="B23173" s="675"/>
      <c r="C23173" s="675"/>
      <c r="D23173" s="679"/>
      <c r="E23173" s="686" t="s">
        <v>49</v>
      </c>
      <c r="F23173" s="686"/>
      <c r="G23173" s="686"/>
    </row>
    <row r="23174" spans="1:7">
      <c r="A23174" s="674">
        <v>127</v>
      </c>
      <c r="B23174" s="674" t="s">
        <v>39</v>
      </c>
      <c r="C23174" s="676" t="s">
        <v>50</v>
      </c>
      <c r="D23174" s="678" t="s">
        <v>51</v>
      </c>
      <c r="E23174" s="584">
        <v>28253.61</v>
      </c>
      <c r="F23174" s="571" t="s">
        <v>52</v>
      </c>
      <c r="G23174" s="20">
        <f>SUM(A23174*E23174/100)</f>
        <v>35882.084699999999</v>
      </c>
    </row>
    <row r="23175" spans="1:7">
      <c r="A23175" s="675"/>
      <c r="B23175" s="675"/>
      <c r="C23175" s="677"/>
      <c r="D23175" s="679"/>
      <c r="E23175" s="680" t="s">
        <v>53</v>
      </c>
      <c r="F23175" s="681"/>
      <c r="G23175" s="682"/>
    </row>
    <row r="23176" spans="1:7">
      <c r="A23176" s="676">
        <v>72</v>
      </c>
      <c r="B23176" s="676" t="s">
        <v>39</v>
      </c>
      <c r="C23176" s="674" t="s">
        <v>54</v>
      </c>
      <c r="D23176" s="678" t="s">
        <v>55</v>
      </c>
      <c r="E23176" s="584">
        <v>34520.31</v>
      </c>
      <c r="F23176" s="571" t="s">
        <v>42</v>
      </c>
      <c r="G23176" s="20">
        <f>SUM(A23176*E23176/100)</f>
        <v>24854.623199999998</v>
      </c>
    </row>
    <row r="23177" spans="1:7">
      <c r="A23177" s="677"/>
      <c r="B23177" s="677"/>
      <c r="C23177" s="675"/>
      <c r="D23177" s="679"/>
      <c r="E23177" s="680" t="s">
        <v>56</v>
      </c>
      <c r="F23177" s="681"/>
      <c r="G23177" s="682"/>
    </row>
    <row r="23178" spans="1:7">
      <c r="A23178" s="674">
        <v>4046</v>
      </c>
      <c r="B23178" s="674" t="s">
        <v>39</v>
      </c>
      <c r="C23178" s="676" t="s">
        <v>57</v>
      </c>
      <c r="D23178" s="678" t="s">
        <v>58</v>
      </c>
      <c r="E23178" s="584">
        <v>1079.6500000000001</v>
      </c>
      <c r="F23178" s="571" t="s">
        <v>42</v>
      </c>
      <c r="G23178" s="13">
        <f>SUM(A23178*E23178/100)</f>
        <v>43682.639000000003</v>
      </c>
    </row>
    <row r="23179" spans="1:7">
      <c r="A23179" s="675"/>
      <c r="B23179" s="675"/>
      <c r="C23179" s="677"/>
      <c r="D23179" s="679"/>
      <c r="E23179" s="680" t="s">
        <v>59</v>
      </c>
      <c r="F23179" s="681"/>
      <c r="G23179" s="682"/>
    </row>
    <row r="23180" spans="1:7">
      <c r="A23180" s="674">
        <v>438</v>
      </c>
      <c r="B23180" s="674" t="s">
        <v>39</v>
      </c>
      <c r="C23180" s="676" t="s">
        <v>60</v>
      </c>
      <c r="D23180" s="678" t="s">
        <v>61</v>
      </c>
      <c r="E23180" s="584">
        <v>2116.41</v>
      </c>
      <c r="F23180" s="571" t="s">
        <v>42</v>
      </c>
      <c r="G23180" s="20">
        <f>SUM(A23180*E23180/100)</f>
        <v>9269.8757999999998</v>
      </c>
    </row>
    <row r="23181" spans="1:7">
      <c r="A23181" s="675"/>
      <c r="B23181" s="675"/>
      <c r="C23181" s="677"/>
      <c r="D23181" s="679"/>
      <c r="E23181" s="680" t="s">
        <v>62</v>
      </c>
      <c r="F23181" s="681"/>
      <c r="G23181" s="682"/>
    </row>
    <row r="23182" spans="1:7">
      <c r="A23182" s="676">
        <v>5925</v>
      </c>
      <c r="B23182" s="676" t="s">
        <v>39</v>
      </c>
      <c r="C23182" s="674" t="s">
        <v>63</v>
      </c>
      <c r="D23182" s="678" t="s">
        <v>64</v>
      </c>
      <c r="E23182" s="584">
        <v>829.95</v>
      </c>
      <c r="F23182" s="571" t="s">
        <v>42</v>
      </c>
      <c r="G23182" s="13">
        <f>SUM(A23182*E23182/100)</f>
        <v>49174.537499999999</v>
      </c>
    </row>
    <row r="23183" spans="1:7">
      <c r="A23183" s="677"/>
      <c r="B23183" s="677"/>
      <c r="C23183" s="675"/>
      <c r="D23183" s="679"/>
      <c r="E23183" s="680" t="s">
        <v>65</v>
      </c>
      <c r="F23183" s="681"/>
      <c r="G23183" s="682"/>
    </row>
    <row r="23184" spans="1:7">
      <c r="A23184" s="676">
        <v>4332</v>
      </c>
      <c r="B23184" s="676" t="s">
        <v>39</v>
      </c>
      <c r="C23184" s="674" t="s">
        <v>66</v>
      </c>
      <c r="D23184" s="678" t="s">
        <v>67</v>
      </c>
      <c r="E23184" s="584">
        <v>896.39</v>
      </c>
      <c r="F23184" s="571" t="s">
        <v>42</v>
      </c>
      <c r="G23184" s="13">
        <f>SUM(A23184*E23184/100)</f>
        <v>38831.614800000003</v>
      </c>
    </row>
    <row r="23185" spans="1:7">
      <c r="A23185" s="677"/>
      <c r="B23185" s="677"/>
      <c r="C23185" s="675"/>
      <c r="D23185" s="679"/>
      <c r="E23185" s="680" t="s">
        <v>68</v>
      </c>
      <c r="F23185" s="681"/>
      <c r="G23185" s="682"/>
    </row>
    <row r="23186" spans="1:7">
      <c r="A23186" s="676">
        <v>11157</v>
      </c>
      <c r="B23186" s="676" t="s">
        <v>39</v>
      </c>
      <c r="C23186" s="674" t="s">
        <v>69</v>
      </c>
      <c r="D23186" s="678" t="s">
        <v>70</v>
      </c>
      <c r="E23186" s="584">
        <v>1276.53</v>
      </c>
      <c r="F23186" s="571" t="s">
        <v>42</v>
      </c>
      <c r="G23186" s="13">
        <f>SUM(A23186*E23186/100)</f>
        <v>142422.45209999999</v>
      </c>
    </row>
    <row r="23187" spans="1:7">
      <c r="A23187" s="677"/>
      <c r="B23187" s="677"/>
      <c r="C23187" s="675"/>
      <c r="D23187" s="679"/>
      <c r="E23187" s="680" t="s">
        <v>71</v>
      </c>
      <c r="F23187" s="681"/>
      <c r="G23187" s="682"/>
    </row>
    <row r="23188" spans="1:7">
      <c r="A23188" s="674">
        <v>30</v>
      </c>
      <c r="B23188" s="674" t="s">
        <v>72</v>
      </c>
      <c r="C23188" s="676" t="s">
        <v>73</v>
      </c>
      <c r="D23188" s="678" t="s">
        <v>74</v>
      </c>
      <c r="E23188" s="584">
        <v>524.98</v>
      </c>
      <c r="F23188" s="571" t="s">
        <v>75</v>
      </c>
      <c r="G23188" s="13">
        <f>SUM(A23188*E23188)</f>
        <v>15749.400000000001</v>
      </c>
    </row>
    <row r="23189" spans="1:7">
      <c r="A23189" s="675"/>
      <c r="B23189" s="675"/>
      <c r="C23189" s="677"/>
      <c r="D23189" s="679"/>
      <c r="E23189" s="680" t="s">
        <v>76</v>
      </c>
      <c r="F23189" s="681"/>
      <c r="G23189" s="682"/>
    </row>
    <row r="23190" spans="1:7" s="30" customFormat="1">
      <c r="A23190" s="586"/>
      <c r="B23190" s="586"/>
      <c r="C23190" s="3"/>
      <c r="D23190" s="26"/>
      <c r="E23190" s="27"/>
      <c r="F23190" s="28" t="s">
        <v>77</v>
      </c>
      <c r="G23190" s="29">
        <v>884830</v>
      </c>
    </row>
    <row r="23191" spans="1:7">
      <c r="A23191" s="31"/>
      <c r="B23191" s="32"/>
      <c r="C23191" s="32"/>
      <c r="D23191" s="33" t="s">
        <v>78</v>
      </c>
      <c r="E23191" s="32"/>
      <c r="F23191" s="32"/>
      <c r="G23191" s="34"/>
    </row>
    <row r="23192" spans="1:7" s="25" customFormat="1">
      <c r="A23192" s="733">
        <v>1</v>
      </c>
      <c r="B23192" s="733" t="s">
        <v>72</v>
      </c>
      <c r="C23192" s="734" t="s">
        <v>11</v>
      </c>
      <c r="D23192" s="731" t="s">
        <v>79</v>
      </c>
      <c r="E23192" s="583">
        <v>4802.6000000000004</v>
      </c>
      <c r="F23192" s="561" t="s">
        <v>75</v>
      </c>
      <c r="G23192" s="13">
        <f>SUM(A23192*E23192)</f>
        <v>4802.6000000000004</v>
      </c>
    </row>
    <row r="23193" spans="1:7" s="25" customFormat="1">
      <c r="A23193" s="677"/>
      <c r="B23193" s="677"/>
      <c r="C23193" s="675"/>
      <c r="D23193" s="679"/>
      <c r="E23193" s="680" t="s">
        <v>80</v>
      </c>
      <c r="F23193" s="681"/>
      <c r="G23193" s="682"/>
    </row>
    <row r="23194" spans="1:7" s="36" customFormat="1">
      <c r="A23194" s="676">
        <v>2</v>
      </c>
      <c r="B23194" s="676" t="s">
        <v>72</v>
      </c>
      <c r="C23194" s="674" t="s">
        <v>15</v>
      </c>
      <c r="D23194" s="678" t="s">
        <v>81</v>
      </c>
      <c r="E23194" s="584">
        <v>2042.43</v>
      </c>
      <c r="F23194" s="571" t="s">
        <v>75</v>
      </c>
      <c r="G23194" s="13">
        <f>SUM(A23194*E23194)</f>
        <v>4084.86</v>
      </c>
    </row>
    <row r="23195" spans="1:7" s="36" customFormat="1">
      <c r="A23195" s="677"/>
      <c r="B23195" s="677"/>
      <c r="C23195" s="675"/>
      <c r="D23195" s="679"/>
      <c r="E23195" s="680" t="s">
        <v>82</v>
      </c>
      <c r="F23195" s="681"/>
      <c r="G23195" s="682"/>
    </row>
    <row r="23196" spans="1:7">
      <c r="A23196" s="676">
        <v>2</v>
      </c>
      <c r="B23196" s="676" t="s">
        <v>72</v>
      </c>
      <c r="C23196" s="674" t="s">
        <v>18</v>
      </c>
      <c r="D23196" s="678" t="s">
        <v>83</v>
      </c>
      <c r="E23196" s="584">
        <v>447.15</v>
      </c>
      <c r="F23196" s="571" t="s">
        <v>75</v>
      </c>
      <c r="G23196" s="13">
        <f>SUM(A23196*E23196)</f>
        <v>894.3</v>
      </c>
    </row>
    <row r="23197" spans="1:7">
      <c r="A23197" s="677"/>
      <c r="B23197" s="677"/>
      <c r="C23197" s="675"/>
      <c r="D23197" s="679"/>
      <c r="E23197" s="680" t="s">
        <v>84</v>
      </c>
      <c r="F23197" s="681"/>
      <c r="G23197" s="682"/>
    </row>
    <row r="23198" spans="1:7">
      <c r="A23198" s="684">
        <v>3</v>
      </c>
      <c r="B23198" s="684" t="s">
        <v>72</v>
      </c>
      <c r="C23198" s="683" t="s">
        <v>21</v>
      </c>
      <c r="D23198" s="685" t="s">
        <v>85</v>
      </c>
      <c r="E23198" s="584">
        <v>1109.46</v>
      </c>
      <c r="F23198" s="571" t="s">
        <v>75</v>
      </c>
      <c r="G23198" s="13">
        <f>SUM(A23198*E23198)</f>
        <v>3328.38</v>
      </c>
    </row>
    <row r="23199" spans="1:7">
      <c r="A23199" s="684"/>
      <c r="B23199" s="684"/>
      <c r="C23199" s="683"/>
      <c r="D23199" s="685"/>
      <c r="E23199" s="686" t="s">
        <v>86</v>
      </c>
      <c r="F23199" s="686"/>
      <c r="G23199" s="686"/>
    </row>
    <row r="23200" spans="1:7" s="36" customFormat="1">
      <c r="A23200" s="676">
        <v>2</v>
      </c>
      <c r="B23200" s="676" t="s">
        <v>72</v>
      </c>
      <c r="C23200" s="674" t="s">
        <v>25</v>
      </c>
      <c r="D23200" s="678" t="s">
        <v>87</v>
      </c>
      <c r="E23200" s="584">
        <v>509.74</v>
      </c>
      <c r="F23200" s="571" t="s">
        <v>75</v>
      </c>
      <c r="G23200" s="13">
        <f>SUM(A23200*E23200)</f>
        <v>1019.48</v>
      </c>
    </row>
    <row r="23201" spans="1:7" s="36" customFormat="1">
      <c r="A23201" s="677"/>
      <c r="B23201" s="677"/>
      <c r="C23201" s="675"/>
      <c r="D23201" s="679"/>
      <c r="E23201" s="680" t="s">
        <v>88</v>
      </c>
      <c r="F23201" s="681"/>
      <c r="G23201" s="682"/>
    </row>
    <row r="23202" spans="1:7" s="36" customFormat="1">
      <c r="A23202" s="676">
        <v>1</v>
      </c>
      <c r="B23202" s="676" t="s">
        <v>89</v>
      </c>
      <c r="C23202" s="674" t="s">
        <v>29</v>
      </c>
      <c r="D23202" s="678" t="s">
        <v>90</v>
      </c>
      <c r="E23202" s="584">
        <v>1142.24</v>
      </c>
      <c r="F23202" s="571" t="s">
        <v>75</v>
      </c>
      <c r="G23202" s="13">
        <f>SUM(A23202*E23202)</f>
        <v>1142.24</v>
      </c>
    </row>
    <row r="23203" spans="1:7" s="36" customFormat="1">
      <c r="A23203" s="677"/>
      <c r="B23203" s="677"/>
      <c r="C23203" s="675"/>
      <c r="D23203" s="679"/>
      <c r="E23203" s="680" t="s">
        <v>91</v>
      </c>
      <c r="F23203" s="681"/>
      <c r="G23203" s="682"/>
    </row>
    <row r="23204" spans="1:7">
      <c r="A23204" s="676">
        <v>1</v>
      </c>
      <c r="B23204" s="676" t="s">
        <v>89</v>
      </c>
      <c r="C23204" s="674" t="s">
        <v>33</v>
      </c>
      <c r="D23204" s="678" t="s">
        <v>92</v>
      </c>
      <c r="E23204" s="584">
        <v>4694.8</v>
      </c>
      <c r="F23204" s="571" t="s">
        <v>75</v>
      </c>
      <c r="G23204" s="13">
        <f>SUM(A23204*E23204)</f>
        <v>4694.8</v>
      </c>
    </row>
    <row r="23205" spans="1:7">
      <c r="A23205" s="677"/>
      <c r="B23205" s="677"/>
      <c r="C23205" s="675"/>
      <c r="D23205" s="679"/>
      <c r="E23205" s="680" t="s">
        <v>93</v>
      </c>
      <c r="F23205" s="681"/>
      <c r="G23205" s="682"/>
    </row>
    <row r="23206" spans="1:7">
      <c r="A23206" s="676">
        <v>1</v>
      </c>
      <c r="B23206" s="676" t="s">
        <v>89</v>
      </c>
      <c r="C23206" s="674" t="s">
        <v>36</v>
      </c>
      <c r="D23206" s="678" t="s">
        <v>94</v>
      </c>
      <c r="E23206" s="584">
        <v>938.47</v>
      </c>
      <c r="F23206" s="571" t="s">
        <v>75</v>
      </c>
      <c r="G23206" s="13">
        <f>SUM(A23206*E23206)</f>
        <v>938.47</v>
      </c>
    </row>
    <row r="23207" spans="1:7">
      <c r="A23207" s="677"/>
      <c r="B23207" s="677"/>
      <c r="C23207" s="675"/>
      <c r="D23207" s="679"/>
      <c r="E23207" s="680" t="s">
        <v>95</v>
      </c>
      <c r="F23207" s="681"/>
      <c r="G23207" s="682"/>
    </row>
    <row r="23208" spans="1:7" s="36" customFormat="1">
      <c r="A23208" s="676">
        <v>1</v>
      </c>
      <c r="B23208" s="676" t="s">
        <v>89</v>
      </c>
      <c r="C23208" s="674" t="s">
        <v>40</v>
      </c>
      <c r="D23208" s="678" t="s">
        <v>96</v>
      </c>
      <c r="E23208" s="584">
        <v>795</v>
      </c>
      <c r="F23208" s="571" t="s">
        <v>75</v>
      </c>
      <c r="G23208" s="13">
        <f>SUM(A23208*E23208)</f>
        <v>795</v>
      </c>
    </row>
    <row r="23209" spans="1:7" s="36" customFormat="1">
      <c r="A23209" s="677"/>
      <c r="B23209" s="677"/>
      <c r="C23209" s="675"/>
      <c r="D23209" s="679"/>
      <c r="E23209" s="680" t="s">
        <v>97</v>
      </c>
      <c r="F23209" s="681"/>
      <c r="G23209" s="682"/>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76"/>
      <c r="B23213" s="676"/>
      <c r="C23213" s="674" t="s">
        <v>44</v>
      </c>
      <c r="D23213" s="678" t="s">
        <v>98</v>
      </c>
      <c r="E23213" s="39"/>
      <c r="F23213" s="40"/>
      <c r="G23213" s="41"/>
    </row>
    <row r="23214" spans="1:7" s="36" customFormat="1">
      <c r="A23214" s="677"/>
      <c r="B23214" s="677"/>
      <c r="C23214" s="675"/>
      <c r="D23214" s="679"/>
      <c r="E23214" s="42"/>
      <c r="F23214" s="43"/>
      <c r="G23214" s="44"/>
    </row>
    <row r="23215" spans="1:7" s="36" customFormat="1">
      <c r="A23215" s="676">
        <v>1</v>
      </c>
      <c r="B23215" s="676" t="s">
        <v>89</v>
      </c>
      <c r="C23215" s="674" t="s">
        <v>99</v>
      </c>
      <c r="D23215" s="678" t="s">
        <v>100</v>
      </c>
      <c r="E23215" s="584">
        <v>271.92</v>
      </c>
      <c r="F23215" s="571" t="s">
        <v>75</v>
      </c>
      <c r="G23215" s="13">
        <f>SUM(A23215*E23215)</f>
        <v>271.92</v>
      </c>
    </row>
    <row r="23216" spans="1:7" s="36" customFormat="1">
      <c r="A23216" s="677"/>
      <c r="B23216" s="677"/>
      <c r="C23216" s="675"/>
      <c r="D23216" s="679"/>
      <c r="E23216" s="680" t="s">
        <v>101</v>
      </c>
      <c r="F23216" s="681"/>
      <c r="G23216" s="682"/>
    </row>
    <row r="23217" spans="1:7" s="36" customFormat="1">
      <c r="A23217" s="676">
        <v>1</v>
      </c>
      <c r="B23217" s="676" t="s">
        <v>89</v>
      </c>
      <c r="C23217" s="674" t="s">
        <v>102</v>
      </c>
      <c r="D23217" s="678" t="s">
        <v>103</v>
      </c>
      <c r="E23217" s="584">
        <v>365.42</v>
      </c>
      <c r="F23217" s="571" t="s">
        <v>75</v>
      </c>
      <c r="G23217" s="13">
        <f>SUM(A23217*E23217)</f>
        <v>365.42</v>
      </c>
    </row>
    <row r="23218" spans="1:7" s="36" customFormat="1">
      <c r="A23218" s="677"/>
      <c r="B23218" s="677"/>
      <c r="C23218" s="675"/>
      <c r="D23218" s="679"/>
      <c r="E23218" s="680" t="s">
        <v>104</v>
      </c>
      <c r="F23218" s="681"/>
      <c r="G23218" s="682"/>
    </row>
    <row r="23219" spans="1:7" s="30" customFormat="1">
      <c r="A23219" s="570"/>
      <c r="B23219" s="570"/>
      <c r="C23219" s="571"/>
      <c r="D23219" s="572"/>
      <c r="E23219" s="27"/>
      <c r="F23219" s="28" t="s">
        <v>105</v>
      </c>
      <c r="G23219" s="47">
        <v>23005</v>
      </c>
    </row>
    <row r="23220" spans="1:7" ht="25.5">
      <c r="A23220" s="570"/>
      <c r="B23220" s="570"/>
      <c r="C23220" s="571"/>
      <c r="D23220" s="48" t="s">
        <v>106</v>
      </c>
      <c r="E23220" s="569"/>
      <c r="F23220" s="569"/>
      <c r="G23220" s="569"/>
    </row>
    <row r="23221" spans="1:7" s="36" customFormat="1">
      <c r="A23221" s="676">
        <v>60</v>
      </c>
      <c r="B23221" s="676" t="s">
        <v>107</v>
      </c>
      <c r="C23221" s="674" t="s">
        <v>11</v>
      </c>
      <c r="D23221" s="678" t="s">
        <v>108</v>
      </c>
      <c r="E23221" s="584">
        <v>373</v>
      </c>
      <c r="F23221" s="571" t="s">
        <v>75</v>
      </c>
      <c r="G23221" s="13">
        <f>SUM(A23221*E23221)</f>
        <v>22380</v>
      </c>
    </row>
    <row r="23222" spans="1:7" s="36" customFormat="1">
      <c r="A23222" s="677"/>
      <c r="B23222" s="677"/>
      <c r="C23222" s="675"/>
      <c r="D23222" s="679"/>
      <c r="E23222" s="680" t="s">
        <v>109</v>
      </c>
      <c r="F23222" s="681"/>
      <c r="G23222" s="682"/>
    </row>
    <row r="23223" spans="1:7" s="36" customFormat="1">
      <c r="A23223" s="676">
        <v>50</v>
      </c>
      <c r="B23223" s="676" t="s">
        <v>107</v>
      </c>
      <c r="C23223" s="674" t="s">
        <v>15</v>
      </c>
      <c r="D23223" s="678" t="s">
        <v>110</v>
      </c>
      <c r="E23223" s="584">
        <v>242</v>
      </c>
      <c r="F23223" s="571" t="s">
        <v>111</v>
      </c>
      <c r="G23223" s="13">
        <f>SUM(A23223*E23223)</f>
        <v>12100</v>
      </c>
    </row>
    <row r="23224" spans="1:7" s="36" customFormat="1" ht="55.5" customHeight="1">
      <c r="A23224" s="677"/>
      <c r="B23224" s="677"/>
      <c r="C23224" s="675"/>
      <c r="D23224" s="679"/>
      <c r="E23224" s="680" t="s">
        <v>112</v>
      </c>
      <c r="F23224" s="681"/>
      <c r="G23224" s="682"/>
    </row>
    <row r="23225" spans="1:7">
      <c r="A23225" s="676">
        <v>5</v>
      </c>
      <c r="B23225" s="676" t="s">
        <v>72</v>
      </c>
      <c r="C23225" s="674" t="s">
        <v>18</v>
      </c>
      <c r="D23225" s="678" t="s">
        <v>113</v>
      </c>
      <c r="E23225" s="584">
        <v>14748</v>
      </c>
      <c r="F23225" s="571" t="s">
        <v>75</v>
      </c>
      <c r="G23225" s="13">
        <f>SUM(A23225*E23225)</f>
        <v>73740</v>
      </c>
    </row>
    <row r="23226" spans="1:7">
      <c r="A23226" s="677"/>
      <c r="B23226" s="677"/>
      <c r="C23226" s="675"/>
      <c r="D23226" s="679"/>
      <c r="E23226" s="680" t="s">
        <v>114</v>
      </c>
      <c r="F23226" s="681"/>
      <c r="G23226" s="682"/>
    </row>
    <row r="23227" spans="1:7">
      <c r="A23227" s="676">
        <v>24</v>
      </c>
      <c r="B23227" s="676" t="s">
        <v>107</v>
      </c>
      <c r="C23227" s="674" t="s">
        <v>21</v>
      </c>
      <c r="D23227" s="678" t="s">
        <v>115</v>
      </c>
      <c r="E23227" s="584">
        <v>1034</v>
      </c>
      <c r="F23227" s="571" t="s">
        <v>111</v>
      </c>
      <c r="G23227" s="13">
        <f>SUM(A23227*E23227)</f>
        <v>24816</v>
      </c>
    </row>
    <row r="23228" spans="1:7">
      <c r="A23228" s="677"/>
      <c r="B23228" s="677"/>
      <c r="C23228" s="675"/>
      <c r="D23228" s="679"/>
      <c r="E23228" s="680" t="s">
        <v>114</v>
      </c>
      <c r="F23228" s="681"/>
      <c r="G23228" s="682"/>
    </row>
    <row r="23229" spans="1:7">
      <c r="A23229" s="570"/>
      <c r="B23229" s="570"/>
      <c r="C23229" s="571"/>
      <c r="D23229" s="572"/>
      <c r="E23229" s="569"/>
      <c r="F23229" s="50" t="s">
        <v>116</v>
      </c>
      <c r="G23229" s="51">
        <v>133036</v>
      </c>
    </row>
    <row r="23230" spans="1:7">
      <c r="A23230" s="6"/>
      <c r="B23230" s="6"/>
      <c r="C23230" s="7"/>
      <c r="D23230" s="8" t="s">
        <v>117</v>
      </c>
      <c r="E23230" s="6"/>
      <c r="F23230" s="6"/>
      <c r="G23230" s="9"/>
    </row>
    <row r="23231" spans="1:7" ht="25.5">
      <c r="A23231" s="570">
        <v>1</v>
      </c>
      <c r="B23231" s="570" t="s">
        <v>89</v>
      </c>
      <c r="C23231" s="571" t="s">
        <v>11</v>
      </c>
      <c r="D23231" s="572" t="s">
        <v>115</v>
      </c>
      <c r="E23231" s="584"/>
      <c r="F23231" s="571" t="s">
        <v>75</v>
      </c>
      <c r="G23231" s="13"/>
    </row>
    <row r="23232" spans="1:7">
      <c r="A23232" s="6"/>
      <c r="B23232" s="6"/>
      <c r="C23232" s="7"/>
      <c r="D23232" s="8" t="s">
        <v>118</v>
      </c>
      <c r="E23232" s="6"/>
      <c r="F23232" s="6"/>
      <c r="G23232" s="9"/>
    </row>
    <row r="23233" spans="1:7" ht="165.75">
      <c r="A23233" s="570">
        <v>60</v>
      </c>
      <c r="B23233" s="570" t="s">
        <v>107</v>
      </c>
      <c r="C23233" s="571" t="s">
        <v>11</v>
      </c>
      <c r="D23233" s="572" t="s">
        <v>119</v>
      </c>
      <c r="E23233" s="584"/>
      <c r="F23233" s="571" t="s">
        <v>111</v>
      </c>
      <c r="G23233" s="13"/>
    </row>
    <row r="23234" spans="1:7" ht="140.25">
      <c r="A23234" s="570">
        <v>10</v>
      </c>
      <c r="B23234" s="570" t="s">
        <v>72</v>
      </c>
      <c r="C23234" s="571" t="s">
        <v>15</v>
      </c>
      <c r="D23234" s="572" t="s">
        <v>120</v>
      </c>
      <c r="E23234" s="584"/>
      <c r="F23234" s="571" t="s">
        <v>75</v>
      </c>
      <c r="G23234" s="13"/>
    </row>
    <row r="23235" spans="1:7" ht="165.75">
      <c r="A23235" s="570">
        <v>100</v>
      </c>
      <c r="B23235" s="570" t="s">
        <v>107</v>
      </c>
      <c r="C23235" s="571" t="s">
        <v>18</v>
      </c>
      <c r="D23235" s="572" t="s">
        <v>121</v>
      </c>
      <c r="E23235" s="584"/>
      <c r="F23235" s="571" t="s">
        <v>111</v>
      </c>
      <c r="G23235" s="13"/>
    </row>
    <row r="23236" spans="1:7" ht="153">
      <c r="A23236" s="570">
        <v>10</v>
      </c>
      <c r="B23236" s="570" t="s">
        <v>72</v>
      </c>
      <c r="C23236" s="571" t="s">
        <v>21</v>
      </c>
      <c r="D23236" s="572" t="s">
        <v>122</v>
      </c>
      <c r="E23236" s="584"/>
      <c r="F23236" s="571" t="s">
        <v>75</v>
      </c>
      <c r="G23236" s="13"/>
    </row>
    <row r="23237" spans="1:7" ht="165.75">
      <c r="A23237" s="570">
        <v>100</v>
      </c>
      <c r="B23237" s="570" t="s">
        <v>107</v>
      </c>
      <c r="C23237" s="571" t="s">
        <v>25</v>
      </c>
      <c r="D23237" s="572" t="s">
        <v>123</v>
      </c>
      <c r="E23237" s="584"/>
      <c r="F23237" s="571" t="s">
        <v>111</v>
      </c>
      <c r="G23237" s="13"/>
    </row>
    <row r="23238" spans="1:7" ht="165.75">
      <c r="A23238" s="570">
        <v>20</v>
      </c>
      <c r="B23238" s="570" t="s">
        <v>107</v>
      </c>
      <c r="C23238" s="571" t="s">
        <v>29</v>
      </c>
      <c r="D23238" s="572" t="s">
        <v>124</v>
      </c>
      <c r="E23238" s="584"/>
      <c r="F23238" s="571" t="s">
        <v>111</v>
      </c>
      <c r="G23238" s="13"/>
    </row>
    <row r="23239" spans="1:7" ht="153">
      <c r="A23239" s="570">
        <v>8</v>
      </c>
      <c r="B23239" s="570" t="s">
        <v>72</v>
      </c>
      <c r="C23239" s="571" t="s">
        <v>33</v>
      </c>
      <c r="D23239" s="572" t="s">
        <v>125</v>
      </c>
      <c r="E23239" s="584"/>
      <c r="F23239" s="571" t="s">
        <v>75</v>
      </c>
      <c r="G23239" s="13"/>
    </row>
    <row r="23240" spans="1:7" ht="102">
      <c r="A23240" s="570">
        <v>6</v>
      </c>
      <c r="B23240" s="570" t="s">
        <v>72</v>
      </c>
      <c r="C23240" s="571" t="s">
        <v>36</v>
      </c>
      <c r="D23240" s="572" t="s">
        <v>126</v>
      </c>
      <c r="E23240" s="584"/>
      <c r="F23240" s="571" t="s">
        <v>75</v>
      </c>
      <c r="G23240" s="13"/>
    </row>
    <row r="23241" spans="1:7" ht="102">
      <c r="A23241" s="570">
        <v>3</v>
      </c>
      <c r="B23241" s="570" t="s">
        <v>72</v>
      </c>
      <c r="C23241" s="571" t="s">
        <v>40</v>
      </c>
      <c r="D23241" s="572" t="s">
        <v>127</v>
      </c>
      <c r="E23241" s="584"/>
      <c r="F23241" s="571" t="s">
        <v>75</v>
      </c>
      <c r="G23241" s="13"/>
    </row>
    <row r="23242" spans="1:7" ht="102">
      <c r="A23242" s="570">
        <v>2</v>
      </c>
      <c r="B23242" s="570" t="s">
        <v>72</v>
      </c>
      <c r="C23242" s="571" t="s">
        <v>44</v>
      </c>
      <c r="D23242" s="572" t="s">
        <v>128</v>
      </c>
      <c r="E23242" s="584"/>
      <c r="F23242" s="571"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10" t="s">
        <v>0</v>
      </c>
      <c r="B23258" s="710"/>
      <c r="C23258" s="710"/>
      <c r="D23258" s="710"/>
      <c r="E23258" s="710"/>
      <c r="F23258" s="710"/>
      <c r="G23258" s="710"/>
    </row>
    <row r="23259" spans="1:7">
      <c r="A23259" s="711" t="s">
        <v>1</v>
      </c>
      <c r="B23259" s="711"/>
      <c r="C23259" s="711"/>
      <c r="D23259" s="711"/>
      <c r="E23259" s="711"/>
      <c r="F23259" s="711"/>
      <c r="G23259" s="711"/>
    </row>
    <row r="23260" spans="1:7" ht="52.5" customHeight="1">
      <c r="A23260" s="1" t="s">
        <v>2</v>
      </c>
      <c r="B23260" s="576"/>
      <c r="C23260" s="576"/>
      <c r="D23260" s="732" t="s">
        <v>322</v>
      </c>
      <c r="E23260" s="732"/>
      <c r="F23260" s="732"/>
      <c r="G23260" s="732"/>
    </row>
    <row r="23261" spans="1:7" ht="25.5">
      <c r="A23261" s="713" t="s">
        <v>3</v>
      </c>
      <c r="B23261" s="714"/>
      <c r="C23261" s="3" t="s">
        <v>4</v>
      </c>
      <c r="D23261" s="586" t="s">
        <v>5</v>
      </c>
      <c r="E23261" s="586" t="s">
        <v>6</v>
      </c>
      <c r="F23261" s="586" t="s">
        <v>7</v>
      </c>
      <c r="G23261" s="5" t="s">
        <v>8</v>
      </c>
    </row>
    <row r="23262" spans="1:7">
      <c r="A23262" s="6"/>
      <c r="B23262" s="6"/>
      <c r="C23262" s="7"/>
      <c r="D23262" s="8" t="s">
        <v>9</v>
      </c>
      <c r="E23262" s="6"/>
      <c r="F23262" s="6"/>
      <c r="G23262" s="9"/>
    </row>
    <row r="23263" spans="1:7">
      <c r="A23263" s="676">
        <v>220</v>
      </c>
      <c r="B23263" s="676" t="s">
        <v>10</v>
      </c>
      <c r="C23263" s="560" t="s">
        <v>11</v>
      </c>
      <c r="D23263" s="678" t="s">
        <v>12</v>
      </c>
      <c r="E23263" s="584">
        <v>8694.9500000000007</v>
      </c>
      <c r="F23263" s="571" t="s">
        <v>13</v>
      </c>
      <c r="G23263" s="13">
        <f>SUM(A23263*E23263/100)</f>
        <v>19128.890000000003</v>
      </c>
    </row>
    <row r="23264" spans="1:7">
      <c r="A23264" s="677"/>
      <c r="B23264" s="677"/>
      <c r="C23264" s="561"/>
      <c r="D23264" s="679"/>
      <c r="E23264" s="680" t="s">
        <v>14</v>
      </c>
      <c r="F23264" s="681"/>
      <c r="G23264" s="682"/>
    </row>
    <row r="23265" spans="1:7">
      <c r="A23265" s="676">
        <v>781</v>
      </c>
      <c r="B23265" s="676" t="s">
        <v>10</v>
      </c>
      <c r="C23265" s="674" t="s">
        <v>15</v>
      </c>
      <c r="D23265" s="678" t="s">
        <v>16</v>
      </c>
      <c r="E23265" s="584">
        <v>11948.36</v>
      </c>
      <c r="F23265" s="571" t="s">
        <v>13</v>
      </c>
      <c r="G23265" s="13">
        <f>SUM(A23265*E23265/100)</f>
        <v>93316.691600000006</v>
      </c>
    </row>
    <row r="23266" spans="1:7">
      <c r="A23266" s="677"/>
      <c r="B23266" s="677"/>
      <c r="C23266" s="675"/>
      <c r="D23266" s="679"/>
      <c r="E23266" s="680" t="s">
        <v>17</v>
      </c>
      <c r="F23266" s="681"/>
      <c r="G23266" s="682"/>
    </row>
    <row r="23267" spans="1:7">
      <c r="A23267" s="676">
        <v>5528</v>
      </c>
      <c r="B23267" s="676" t="s">
        <v>10</v>
      </c>
      <c r="C23267" s="674" t="s">
        <v>18</v>
      </c>
      <c r="D23267" s="678" t="s">
        <v>19</v>
      </c>
      <c r="E23267" s="584">
        <v>1913.21</v>
      </c>
      <c r="F23267" s="571" t="s">
        <v>13</v>
      </c>
      <c r="G23267" s="13">
        <f>SUM(A23267*E23267/100)</f>
        <v>105762.2488</v>
      </c>
    </row>
    <row r="23268" spans="1:7">
      <c r="A23268" s="677"/>
      <c r="B23268" s="677"/>
      <c r="C23268" s="675"/>
      <c r="D23268" s="679"/>
      <c r="E23268" s="680" t="s">
        <v>20</v>
      </c>
      <c r="F23268" s="681"/>
      <c r="G23268" s="682"/>
    </row>
    <row r="23269" spans="1:7">
      <c r="A23269" s="676">
        <v>600</v>
      </c>
      <c r="B23269" s="676" t="s">
        <v>10</v>
      </c>
      <c r="C23269" s="674" t="s">
        <v>21</v>
      </c>
      <c r="D23269" s="678" t="s">
        <v>22</v>
      </c>
      <c r="E23269" s="584">
        <v>8122.95</v>
      </c>
      <c r="F23269" s="571" t="s">
        <v>13</v>
      </c>
      <c r="G23269" s="20">
        <f>SUM(A23269*E23269/100)</f>
        <v>48737.7</v>
      </c>
    </row>
    <row r="23270" spans="1:7">
      <c r="A23270" s="677"/>
      <c r="B23270" s="677"/>
      <c r="C23270" s="675"/>
      <c r="D23270" s="679"/>
      <c r="E23270" s="680" t="s">
        <v>23</v>
      </c>
      <c r="F23270" s="681"/>
      <c r="G23270" s="682"/>
    </row>
    <row r="23271" spans="1:7">
      <c r="A23271" s="725">
        <v>15.72</v>
      </c>
      <c r="B23271" s="674" t="s">
        <v>24</v>
      </c>
      <c r="C23271" s="676" t="s">
        <v>25</v>
      </c>
      <c r="D23271" s="695" t="s">
        <v>26</v>
      </c>
      <c r="E23271" s="584">
        <v>5001.7</v>
      </c>
      <c r="F23271" s="571" t="s">
        <v>27</v>
      </c>
      <c r="G23271" s="20">
        <f>SUM(A23271*E23271)</f>
        <v>78626.724000000002</v>
      </c>
    </row>
    <row r="23272" spans="1:7">
      <c r="A23272" s="726"/>
      <c r="B23272" s="675"/>
      <c r="C23272" s="677"/>
      <c r="D23272" s="696"/>
      <c r="E23272" s="680" t="s">
        <v>28</v>
      </c>
      <c r="F23272" s="681"/>
      <c r="G23272" s="682"/>
    </row>
    <row r="23273" spans="1:7" s="23" customFormat="1">
      <c r="A23273" s="674">
        <v>230</v>
      </c>
      <c r="B23273" s="674" t="s">
        <v>10</v>
      </c>
      <c r="C23273" s="676" t="s">
        <v>29</v>
      </c>
      <c r="D23273" s="695" t="s">
        <v>30</v>
      </c>
      <c r="E23273" s="584">
        <v>337</v>
      </c>
      <c r="F23273" s="571" t="s">
        <v>31</v>
      </c>
      <c r="G23273" s="20">
        <f>SUM(A23273*E23273)</f>
        <v>77510</v>
      </c>
    </row>
    <row r="23274" spans="1:7" s="23" customFormat="1">
      <c r="A23274" s="675"/>
      <c r="B23274" s="675"/>
      <c r="C23274" s="677"/>
      <c r="D23274" s="696"/>
      <c r="E23274" s="697" t="s">
        <v>32</v>
      </c>
      <c r="F23274" s="698"/>
      <c r="G23274" s="699"/>
    </row>
    <row r="23275" spans="1:7">
      <c r="A23275" s="676">
        <v>396</v>
      </c>
      <c r="B23275" s="676" t="s">
        <v>10</v>
      </c>
      <c r="C23275" s="560" t="s">
        <v>33</v>
      </c>
      <c r="D23275" s="678" t="s">
        <v>34</v>
      </c>
      <c r="E23275" s="584">
        <v>14429.25</v>
      </c>
      <c r="F23275" s="571" t="s">
        <v>13</v>
      </c>
      <c r="G23275" s="20">
        <f>SUM(A23275*E23275/100)</f>
        <v>57139.83</v>
      </c>
    </row>
    <row r="23276" spans="1:7">
      <c r="A23276" s="677"/>
      <c r="B23276" s="677"/>
      <c r="C23276" s="561"/>
      <c r="D23276" s="679"/>
      <c r="E23276" s="680" t="s">
        <v>35</v>
      </c>
      <c r="F23276" s="681"/>
      <c r="G23276" s="682"/>
    </row>
    <row r="23277" spans="1:7">
      <c r="A23277" s="676">
        <v>129</v>
      </c>
      <c r="B23277" s="676" t="s">
        <v>10</v>
      </c>
      <c r="C23277" s="674" t="s">
        <v>36</v>
      </c>
      <c r="D23277" s="678" t="s">
        <v>37</v>
      </c>
      <c r="E23277" s="584">
        <v>12674.36</v>
      </c>
      <c r="F23277" s="571" t="s">
        <v>13</v>
      </c>
      <c r="G23277" s="20">
        <f>SUM(A23277*E23277/100)</f>
        <v>16349.924400000002</v>
      </c>
    </row>
    <row r="23278" spans="1:7">
      <c r="A23278" s="677"/>
      <c r="B23278" s="677"/>
      <c r="C23278" s="675"/>
      <c r="D23278" s="679"/>
      <c r="E23278" s="680" t="s">
        <v>38</v>
      </c>
      <c r="F23278" s="681"/>
      <c r="G23278" s="682"/>
    </row>
    <row r="23279" spans="1:7" s="24" customFormat="1">
      <c r="A23279" s="674">
        <v>343</v>
      </c>
      <c r="B23279" s="674" t="s">
        <v>39</v>
      </c>
      <c r="C23279" s="676" t="s">
        <v>40</v>
      </c>
      <c r="D23279" s="678" t="s">
        <v>41</v>
      </c>
      <c r="E23279" s="584">
        <v>2206.6</v>
      </c>
      <c r="F23279" s="571" t="s">
        <v>42</v>
      </c>
      <c r="G23279" s="20">
        <f>SUM(A23279*E23279/100)</f>
        <v>7568.637999999999</v>
      </c>
    </row>
    <row r="23280" spans="1:7" s="24" customFormat="1">
      <c r="A23280" s="675"/>
      <c r="B23280" s="675"/>
      <c r="C23280" s="677"/>
      <c r="D23280" s="679"/>
      <c r="E23280" s="687" t="s">
        <v>43</v>
      </c>
      <c r="F23280" s="688"/>
      <c r="G23280" s="689"/>
    </row>
    <row r="23281" spans="1:7" s="24" customFormat="1">
      <c r="A23281" s="674">
        <v>343</v>
      </c>
      <c r="B23281" s="674" t="s">
        <v>39</v>
      </c>
      <c r="C23281" s="676" t="s">
        <v>44</v>
      </c>
      <c r="D23281" s="678" t="s">
        <v>45</v>
      </c>
      <c r="E23281" s="571">
        <v>2197.52</v>
      </c>
      <c r="F23281" s="571" t="s">
        <v>42</v>
      </c>
      <c r="G23281" s="20">
        <f>SUM(A23281*E23281/100)</f>
        <v>7537.4935999999998</v>
      </c>
    </row>
    <row r="23282" spans="1:7" s="24" customFormat="1">
      <c r="A23282" s="675"/>
      <c r="B23282" s="675"/>
      <c r="C23282" s="677"/>
      <c r="D23282" s="679"/>
      <c r="E23282" s="687" t="s">
        <v>46</v>
      </c>
      <c r="F23282" s="688"/>
      <c r="G23282" s="689"/>
    </row>
    <row r="23283" spans="1:7" s="25" customFormat="1">
      <c r="A23283" s="674">
        <v>48</v>
      </c>
      <c r="B23283" s="674" t="s">
        <v>39</v>
      </c>
      <c r="C23283" s="674" t="s">
        <v>47</v>
      </c>
      <c r="D23283" s="678" t="s">
        <v>48</v>
      </c>
      <c r="E23283" s="571">
        <v>27678.86</v>
      </c>
      <c r="F23283" s="571" t="s">
        <v>42</v>
      </c>
      <c r="G23283" s="20">
        <f>SUM(A23283*E23283/100)</f>
        <v>13285.852800000001</v>
      </c>
    </row>
    <row r="23284" spans="1:7" s="25" customFormat="1">
      <c r="A23284" s="675"/>
      <c r="B23284" s="675"/>
      <c r="C23284" s="675"/>
      <c r="D23284" s="679"/>
      <c r="E23284" s="686" t="s">
        <v>49</v>
      </c>
      <c r="F23284" s="686"/>
      <c r="G23284" s="686"/>
    </row>
    <row r="23285" spans="1:7">
      <c r="A23285" s="674">
        <v>127</v>
      </c>
      <c r="B23285" s="674" t="s">
        <v>39</v>
      </c>
      <c r="C23285" s="676" t="s">
        <v>50</v>
      </c>
      <c r="D23285" s="678" t="s">
        <v>51</v>
      </c>
      <c r="E23285" s="584">
        <v>28253.61</v>
      </c>
      <c r="F23285" s="571" t="s">
        <v>52</v>
      </c>
      <c r="G23285" s="20">
        <f>SUM(A23285*E23285/100)</f>
        <v>35882.084699999999</v>
      </c>
    </row>
    <row r="23286" spans="1:7">
      <c r="A23286" s="675"/>
      <c r="B23286" s="675"/>
      <c r="C23286" s="677"/>
      <c r="D23286" s="679"/>
      <c r="E23286" s="680" t="s">
        <v>53</v>
      </c>
      <c r="F23286" s="681"/>
      <c r="G23286" s="682"/>
    </row>
    <row r="23287" spans="1:7">
      <c r="A23287" s="676">
        <v>72</v>
      </c>
      <c r="B23287" s="676" t="s">
        <v>39</v>
      </c>
      <c r="C23287" s="674" t="s">
        <v>54</v>
      </c>
      <c r="D23287" s="678" t="s">
        <v>55</v>
      </c>
      <c r="E23287" s="584">
        <v>34520.31</v>
      </c>
      <c r="F23287" s="571" t="s">
        <v>42</v>
      </c>
      <c r="G23287" s="20">
        <f>SUM(A23287*E23287/100)</f>
        <v>24854.623199999998</v>
      </c>
    </row>
    <row r="23288" spans="1:7">
      <c r="A23288" s="677"/>
      <c r="B23288" s="677"/>
      <c r="C23288" s="675"/>
      <c r="D23288" s="679"/>
      <c r="E23288" s="680" t="s">
        <v>56</v>
      </c>
      <c r="F23288" s="681"/>
      <c r="G23288" s="682"/>
    </row>
    <row r="23289" spans="1:7">
      <c r="A23289" s="674">
        <v>4046</v>
      </c>
      <c r="B23289" s="674" t="s">
        <v>39</v>
      </c>
      <c r="C23289" s="676" t="s">
        <v>57</v>
      </c>
      <c r="D23289" s="678" t="s">
        <v>58</v>
      </c>
      <c r="E23289" s="584">
        <v>1079.6500000000001</v>
      </c>
      <c r="F23289" s="571" t="s">
        <v>42</v>
      </c>
      <c r="G23289" s="13">
        <f>SUM(A23289*E23289/100)</f>
        <v>43682.639000000003</v>
      </c>
    </row>
    <row r="23290" spans="1:7">
      <c r="A23290" s="675"/>
      <c r="B23290" s="675"/>
      <c r="C23290" s="677"/>
      <c r="D23290" s="679"/>
      <c r="E23290" s="680" t="s">
        <v>59</v>
      </c>
      <c r="F23290" s="681"/>
      <c r="G23290" s="682"/>
    </row>
    <row r="23291" spans="1:7">
      <c r="A23291" s="674">
        <v>438</v>
      </c>
      <c r="B23291" s="674" t="s">
        <v>39</v>
      </c>
      <c r="C23291" s="676" t="s">
        <v>60</v>
      </c>
      <c r="D23291" s="678" t="s">
        <v>61</v>
      </c>
      <c r="E23291" s="584">
        <v>2116.41</v>
      </c>
      <c r="F23291" s="571" t="s">
        <v>42</v>
      </c>
      <c r="G23291" s="20">
        <f>SUM(A23291*E23291/100)</f>
        <v>9269.8757999999998</v>
      </c>
    </row>
    <row r="23292" spans="1:7">
      <c r="A23292" s="675"/>
      <c r="B23292" s="675"/>
      <c r="C23292" s="677"/>
      <c r="D23292" s="679"/>
      <c r="E23292" s="680" t="s">
        <v>62</v>
      </c>
      <c r="F23292" s="681"/>
      <c r="G23292" s="682"/>
    </row>
    <row r="23293" spans="1:7">
      <c r="A23293" s="676">
        <v>5925</v>
      </c>
      <c r="B23293" s="676" t="s">
        <v>39</v>
      </c>
      <c r="C23293" s="674" t="s">
        <v>63</v>
      </c>
      <c r="D23293" s="678" t="s">
        <v>64</v>
      </c>
      <c r="E23293" s="584">
        <v>829.95</v>
      </c>
      <c r="F23293" s="571" t="s">
        <v>42</v>
      </c>
      <c r="G23293" s="13">
        <f>SUM(A23293*E23293/100)</f>
        <v>49174.537499999999</v>
      </c>
    </row>
    <row r="23294" spans="1:7">
      <c r="A23294" s="677"/>
      <c r="B23294" s="677"/>
      <c r="C23294" s="675"/>
      <c r="D23294" s="679"/>
      <c r="E23294" s="680" t="s">
        <v>65</v>
      </c>
      <c r="F23294" s="681"/>
      <c r="G23294" s="682"/>
    </row>
    <row r="23295" spans="1:7">
      <c r="A23295" s="676">
        <v>4332</v>
      </c>
      <c r="B23295" s="676" t="s">
        <v>39</v>
      </c>
      <c r="C23295" s="674" t="s">
        <v>66</v>
      </c>
      <c r="D23295" s="678" t="s">
        <v>67</v>
      </c>
      <c r="E23295" s="584">
        <v>896.39</v>
      </c>
      <c r="F23295" s="571" t="s">
        <v>42</v>
      </c>
      <c r="G23295" s="13">
        <f>SUM(A23295*E23295/100)</f>
        <v>38831.614800000003</v>
      </c>
    </row>
    <row r="23296" spans="1:7">
      <c r="A23296" s="677"/>
      <c r="B23296" s="677"/>
      <c r="C23296" s="675"/>
      <c r="D23296" s="679"/>
      <c r="E23296" s="680" t="s">
        <v>68</v>
      </c>
      <c r="F23296" s="681"/>
      <c r="G23296" s="682"/>
    </row>
    <row r="23297" spans="1:7">
      <c r="A23297" s="676">
        <v>11157</v>
      </c>
      <c r="B23297" s="676" t="s">
        <v>39</v>
      </c>
      <c r="C23297" s="674" t="s">
        <v>69</v>
      </c>
      <c r="D23297" s="678" t="s">
        <v>70</v>
      </c>
      <c r="E23297" s="584">
        <v>1276.53</v>
      </c>
      <c r="F23297" s="571" t="s">
        <v>42</v>
      </c>
      <c r="G23297" s="13">
        <f>SUM(A23297*E23297/100)</f>
        <v>142422.45209999999</v>
      </c>
    </row>
    <row r="23298" spans="1:7">
      <c r="A23298" s="677"/>
      <c r="B23298" s="677"/>
      <c r="C23298" s="675"/>
      <c r="D23298" s="679"/>
      <c r="E23298" s="680" t="s">
        <v>71</v>
      </c>
      <c r="F23298" s="681"/>
      <c r="G23298" s="682"/>
    </row>
    <row r="23299" spans="1:7">
      <c r="A23299" s="674">
        <v>30</v>
      </c>
      <c r="B23299" s="674" t="s">
        <v>72</v>
      </c>
      <c r="C23299" s="676" t="s">
        <v>73</v>
      </c>
      <c r="D23299" s="678" t="s">
        <v>74</v>
      </c>
      <c r="E23299" s="584">
        <v>524.98</v>
      </c>
      <c r="F23299" s="571" t="s">
        <v>75</v>
      </c>
      <c r="G23299" s="13">
        <f>SUM(A23299*E23299)</f>
        <v>15749.400000000001</v>
      </c>
    </row>
    <row r="23300" spans="1:7">
      <c r="A23300" s="675"/>
      <c r="B23300" s="675"/>
      <c r="C23300" s="677"/>
      <c r="D23300" s="679"/>
      <c r="E23300" s="680" t="s">
        <v>76</v>
      </c>
      <c r="F23300" s="681"/>
      <c r="G23300" s="682"/>
    </row>
    <row r="23301" spans="1:7" s="30" customFormat="1">
      <c r="A23301" s="586"/>
      <c r="B23301" s="586"/>
      <c r="C23301" s="3"/>
      <c r="D23301" s="26"/>
      <c r="E23301" s="27"/>
      <c r="F23301" s="28" t="s">
        <v>77</v>
      </c>
      <c r="G23301" s="29">
        <v>884830</v>
      </c>
    </row>
    <row r="23302" spans="1:7">
      <c r="A23302" s="31"/>
      <c r="B23302" s="32"/>
      <c r="C23302" s="32"/>
      <c r="D23302" s="33" t="s">
        <v>78</v>
      </c>
      <c r="E23302" s="32"/>
      <c r="F23302" s="32"/>
      <c r="G23302" s="34"/>
    </row>
    <row r="23303" spans="1:7" s="25" customFormat="1">
      <c r="A23303" s="733">
        <v>1</v>
      </c>
      <c r="B23303" s="733" t="s">
        <v>72</v>
      </c>
      <c r="C23303" s="734" t="s">
        <v>11</v>
      </c>
      <c r="D23303" s="731" t="s">
        <v>79</v>
      </c>
      <c r="E23303" s="583">
        <v>4802.6000000000004</v>
      </c>
      <c r="F23303" s="561" t="s">
        <v>75</v>
      </c>
      <c r="G23303" s="13">
        <f>SUM(A23303*E23303)</f>
        <v>4802.6000000000004</v>
      </c>
    </row>
    <row r="23304" spans="1:7" s="25" customFormat="1">
      <c r="A23304" s="677"/>
      <c r="B23304" s="677"/>
      <c r="C23304" s="675"/>
      <c r="D23304" s="679"/>
      <c r="E23304" s="680" t="s">
        <v>80</v>
      </c>
      <c r="F23304" s="681"/>
      <c r="G23304" s="682"/>
    </row>
    <row r="23305" spans="1:7" s="36" customFormat="1">
      <c r="A23305" s="676">
        <v>2</v>
      </c>
      <c r="B23305" s="676" t="s">
        <v>72</v>
      </c>
      <c r="C23305" s="674" t="s">
        <v>15</v>
      </c>
      <c r="D23305" s="678" t="s">
        <v>81</v>
      </c>
      <c r="E23305" s="584">
        <v>2042.43</v>
      </c>
      <c r="F23305" s="571" t="s">
        <v>75</v>
      </c>
      <c r="G23305" s="13">
        <f>SUM(A23305*E23305)</f>
        <v>4084.86</v>
      </c>
    </row>
    <row r="23306" spans="1:7" s="36" customFormat="1">
      <c r="A23306" s="677"/>
      <c r="B23306" s="677"/>
      <c r="C23306" s="675"/>
      <c r="D23306" s="679"/>
      <c r="E23306" s="680" t="s">
        <v>82</v>
      </c>
      <c r="F23306" s="681"/>
      <c r="G23306" s="682"/>
    </row>
    <row r="23307" spans="1:7">
      <c r="A23307" s="676">
        <v>2</v>
      </c>
      <c r="B23307" s="676" t="s">
        <v>72</v>
      </c>
      <c r="C23307" s="674" t="s">
        <v>18</v>
      </c>
      <c r="D23307" s="678" t="s">
        <v>83</v>
      </c>
      <c r="E23307" s="584">
        <v>447.15</v>
      </c>
      <c r="F23307" s="571" t="s">
        <v>75</v>
      </c>
      <c r="G23307" s="13">
        <f>SUM(A23307*E23307)</f>
        <v>894.3</v>
      </c>
    </row>
    <row r="23308" spans="1:7">
      <c r="A23308" s="677"/>
      <c r="B23308" s="677"/>
      <c r="C23308" s="675"/>
      <c r="D23308" s="679"/>
      <c r="E23308" s="680" t="s">
        <v>84</v>
      </c>
      <c r="F23308" s="681"/>
      <c r="G23308" s="682"/>
    </row>
    <row r="23309" spans="1:7">
      <c r="A23309" s="684">
        <v>3</v>
      </c>
      <c r="B23309" s="684" t="s">
        <v>72</v>
      </c>
      <c r="C23309" s="683" t="s">
        <v>21</v>
      </c>
      <c r="D23309" s="685" t="s">
        <v>85</v>
      </c>
      <c r="E23309" s="584">
        <v>1109.46</v>
      </c>
      <c r="F23309" s="571" t="s">
        <v>75</v>
      </c>
      <c r="G23309" s="13">
        <f>SUM(A23309*E23309)</f>
        <v>3328.38</v>
      </c>
    </row>
    <row r="23310" spans="1:7">
      <c r="A23310" s="684"/>
      <c r="B23310" s="684"/>
      <c r="C23310" s="683"/>
      <c r="D23310" s="685"/>
      <c r="E23310" s="686" t="s">
        <v>86</v>
      </c>
      <c r="F23310" s="686"/>
      <c r="G23310" s="686"/>
    </row>
    <row r="23311" spans="1:7" s="36" customFormat="1">
      <c r="A23311" s="676">
        <v>2</v>
      </c>
      <c r="B23311" s="676" t="s">
        <v>72</v>
      </c>
      <c r="C23311" s="674" t="s">
        <v>25</v>
      </c>
      <c r="D23311" s="678" t="s">
        <v>87</v>
      </c>
      <c r="E23311" s="584">
        <v>509.74</v>
      </c>
      <c r="F23311" s="571" t="s">
        <v>75</v>
      </c>
      <c r="G23311" s="13">
        <f>SUM(A23311*E23311)</f>
        <v>1019.48</v>
      </c>
    </row>
    <row r="23312" spans="1:7" s="36" customFormat="1">
      <c r="A23312" s="677"/>
      <c r="B23312" s="677"/>
      <c r="C23312" s="675"/>
      <c r="D23312" s="679"/>
      <c r="E23312" s="680" t="s">
        <v>88</v>
      </c>
      <c r="F23312" s="681"/>
      <c r="G23312" s="682"/>
    </row>
    <row r="23313" spans="1:7" s="36" customFormat="1">
      <c r="A23313" s="676">
        <v>1</v>
      </c>
      <c r="B23313" s="676" t="s">
        <v>89</v>
      </c>
      <c r="C23313" s="674" t="s">
        <v>29</v>
      </c>
      <c r="D23313" s="678" t="s">
        <v>90</v>
      </c>
      <c r="E23313" s="584">
        <v>1142.24</v>
      </c>
      <c r="F23313" s="571" t="s">
        <v>75</v>
      </c>
      <c r="G23313" s="13">
        <f>SUM(A23313*E23313)</f>
        <v>1142.24</v>
      </c>
    </row>
    <row r="23314" spans="1:7" s="36" customFormat="1">
      <c r="A23314" s="677"/>
      <c r="B23314" s="677"/>
      <c r="C23314" s="675"/>
      <c r="D23314" s="679"/>
      <c r="E23314" s="680" t="s">
        <v>91</v>
      </c>
      <c r="F23314" s="681"/>
      <c r="G23314" s="682"/>
    </row>
    <row r="23315" spans="1:7">
      <c r="A23315" s="676">
        <v>1</v>
      </c>
      <c r="B23315" s="676" t="s">
        <v>89</v>
      </c>
      <c r="C23315" s="674" t="s">
        <v>33</v>
      </c>
      <c r="D23315" s="678" t="s">
        <v>92</v>
      </c>
      <c r="E23315" s="584">
        <v>4694.8</v>
      </c>
      <c r="F23315" s="571" t="s">
        <v>75</v>
      </c>
      <c r="G23315" s="13">
        <f>SUM(A23315*E23315)</f>
        <v>4694.8</v>
      </c>
    </row>
    <row r="23316" spans="1:7">
      <c r="A23316" s="677"/>
      <c r="B23316" s="677"/>
      <c r="C23316" s="675"/>
      <c r="D23316" s="679"/>
      <c r="E23316" s="680" t="s">
        <v>93</v>
      </c>
      <c r="F23316" s="681"/>
      <c r="G23316" s="682"/>
    </row>
    <row r="23317" spans="1:7">
      <c r="A23317" s="676">
        <v>1</v>
      </c>
      <c r="B23317" s="676" t="s">
        <v>89</v>
      </c>
      <c r="C23317" s="674" t="s">
        <v>36</v>
      </c>
      <c r="D23317" s="678" t="s">
        <v>94</v>
      </c>
      <c r="E23317" s="584">
        <v>938.47</v>
      </c>
      <c r="F23317" s="571" t="s">
        <v>75</v>
      </c>
      <c r="G23317" s="13">
        <f>SUM(A23317*E23317)</f>
        <v>938.47</v>
      </c>
    </row>
    <row r="23318" spans="1:7">
      <c r="A23318" s="677"/>
      <c r="B23318" s="677"/>
      <c r="C23318" s="675"/>
      <c r="D23318" s="679"/>
      <c r="E23318" s="680" t="s">
        <v>95</v>
      </c>
      <c r="F23318" s="681"/>
      <c r="G23318" s="682"/>
    </row>
    <row r="23319" spans="1:7" s="36" customFormat="1">
      <c r="A23319" s="676">
        <v>1</v>
      </c>
      <c r="B23319" s="676" t="s">
        <v>89</v>
      </c>
      <c r="C23319" s="674" t="s">
        <v>40</v>
      </c>
      <c r="D23319" s="678" t="s">
        <v>96</v>
      </c>
      <c r="E23319" s="584">
        <v>795</v>
      </c>
      <c r="F23319" s="571" t="s">
        <v>75</v>
      </c>
      <c r="G23319" s="13">
        <f>SUM(A23319*E23319)</f>
        <v>795</v>
      </c>
    </row>
    <row r="23320" spans="1:7" s="36" customFormat="1">
      <c r="A23320" s="677"/>
      <c r="B23320" s="677"/>
      <c r="C23320" s="675"/>
      <c r="D23320" s="679"/>
      <c r="E23320" s="680" t="s">
        <v>97</v>
      </c>
      <c r="F23320" s="681"/>
      <c r="G23320" s="682"/>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76"/>
      <c r="B23324" s="676"/>
      <c r="C23324" s="674" t="s">
        <v>44</v>
      </c>
      <c r="D23324" s="678" t="s">
        <v>98</v>
      </c>
      <c r="E23324" s="39"/>
      <c r="F23324" s="40"/>
      <c r="G23324" s="41"/>
    </row>
    <row r="23325" spans="1:7" s="36" customFormat="1">
      <c r="A23325" s="677"/>
      <c r="B23325" s="677"/>
      <c r="C23325" s="675"/>
      <c r="D23325" s="679"/>
      <c r="E23325" s="42"/>
      <c r="F23325" s="43"/>
      <c r="G23325" s="44"/>
    </row>
    <row r="23326" spans="1:7" s="36" customFormat="1">
      <c r="A23326" s="676">
        <v>1</v>
      </c>
      <c r="B23326" s="676" t="s">
        <v>89</v>
      </c>
      <c r="C23326" s="674" t="s">
        <v>99</v>
      </c>
      <c r="D23326" s="678" t="s">
        <v>100</v>
      </c>
      <c r="E23326" s="584">
        <v>271.92</v>
      </c>
      <c r="F23326" s="571" t="s">
        <v>75</v>
      </c>
      <c r="G23326" s="13">
        <f>SUM(A23326*E23326)</f>
        <v>271.92</v>
      </c>
    </row>
    <row r="23327" spans="1:7" s="36" customFormat="1">
      <c r="A23327" s="677"/>
      <c r="B23327" s="677"/>
      <c r="C23327" s="675"/>
      <c r="D23327" s="679"/>
      <c r="E23327" s="680" t="s">
        <v>101</v>
      </c>
      <c r="F23327" s="681"/>
      <c r="G23327" s="682"/>
    </row>
    <row r="23328" spans="1:7" s="36" customFormat="1">
      <c r="A23328" s="676">
        <v>1</v>
      </c>
      <c r="B23328" s="676" t="s">
        <v>89</v>
      </c>
      <c r="C23328" s="674" t="s">
        <v>102</v>
      </c>
      <c r="D23328" s="678" t="s">
        <v>103</v>
      </c>
      <c r="E23328" s="584">
        <v>365.42</v>
      </c>
      <c r="F23328" s="571" t="s">
        <v>75</v>
      </c>
      <c r="G23328" s="13">
        <f>SUM(A23328*E23328)</f>
        <v>365.42</v>
      </c>
    </row>
    <row r="23329" spans="1:7" s="36" customFormat="1">
      <c r="A23329" s="677"/>
      <c r="B23329" s="677"/>
      <c r="C23329" s="675"/>
      <c r="D23329" s="679"/>
      <c r="E23329" s="680" t="s">
        <v>104</v>
      </c>
      <c r="F23329" s="681"/>
      <c r="G23329" s="682"/>
    </row>
    <row r="23330" spans="1:7" s="30" customFormat="1">
      <c r="A23330" s="570"/>
      <c r="B23330" s="570"/>
      <c r="C23330" s="571"/>
      <c r="D23330" s="572"/>
      <c r="E23330" s="27"/>
      <c r="F23330" s="28" t="s">
        <v>105</v>
      </c>
      <c r="G23330" s="47">
        <v>23005</v>
      </c>
    </row>
    <row r="23331" spans="1:7" ht="25.5">
      <c r="A23331" s="570"/>
      <c r="B23331" s="570"/>
      <c r="C23331" s="571"/>
      <c r="D23331" s="48" t="s">
        <v>106</v>
      </c>
      <c r="E23331" s="569"/>
      <c r="F23331" s="569"/>
      <c r="G23331" s="569"/>
    </row>
    <row r="23332" spans="1:7" s="36" customFormat="1">
      <c r="A23332" s="676">
        <v>60</v>
      </c>
      <c r="B23332" s="676" t="s">
        <v>107</v>
      </c>
      <c r="C23332" s="674" t="s">
        <v>11</v>
      </c>
      <c r="D23332" s="678" t="s">
        <v>108</v>
      </c>
      <c r="E23332" s="584">
        <v>373</v>
      </c>
      <c r="F23332" s="571" t="s">
        <v>75</v>
      </c>
      <c r="G23332" s="13">
        <f>SUM(A23332*E23332)</f>
        <v>22380</v>
      </c>
    </row>
    <row r="23333" spans="1:7" s="36" customFormat="1">
      <c r="A23333" s="677"/>
      <c r="B23333" s="677"/>
      <c r="C23333" s="675"/>
      <c r="D23333" s="679"/>
      <c r="E23333" s="680" t="s">
        <v>109</v>
      </c>
      <c r="F23333" s="681"/>
      <c r="G23333" s="682"/>
    </row>
    <row r="23334" spans="1:7" s="36" customFormat="1">
      <c r="A23334" s="676">
        <v>50</v>
      </c>
      <c r="B23334" s="676" t="s">
        <v>107</v>
      </c>
      <c r="C23334" s="674" t="s">
        <v>15</v>
      </c>
      <c r="D23334" s="678" t="s">
        <v>110</v>
      </c>
      <c r="E23334" s="584">
        <v>242</v>
      </c>
      <c r="F23334" s="571" t="s">
        <v>111</v>
      </c>
      <c r="G23334" s="13">
        <f>SUM(A23334*E23334)</f>
        <v>12100</v>
      </c>
    </row>
    <row r="23335" spans="1:7" s="36" customFormat="1">
      <c r="A23335" s="677"/>
      <c r="B23335" s="677"/>
      <c r="C23335" s="675"/>
      <c r="D23335" s="679"/>
      <c r="E23335" s="680" t="s">
        <v>112</v>
      </c>
      <c r="F23335" s="681"/>
      <c r="G23335" s="682"/>
    </row>
    <row r="23336" spans="1:7">
      <c r="A23336" s="676">
        <v>5</v>
      </c>
      <c r="B23336" s="676" t="s">
        <v>72</v>
      </c>
      <c r="C23336" s="674" t="s">
        <v>18</v>
      </c>
      <c r="D23336" s="678" t="s">
        <v>113</v>
      </c>
      <c r="E23336" s="584">
        <v>14748</v>
      </c>
      <c r="F23336" s="571" t="s">
        <v>75</v>
      </c>
      <c r="G23336" s="13">
        <f>SUM(A23336*E23336)</f>
        <v>73740</v>
      </c>
    </row>
    <row r="23337" spans="1:7">
      <c r="A23337" s="677"/>
      <c r="B23337" s="677"/>
      <c r="C23337" s="675"/>
      <c r="D23337" s="679"/>
      <c r="E23337" s="680" t="s">
        <v>114</v>
      </c>
      <c r="F23337" s="681"/>
      <c r="G23337" s="682"/>
    </row>
    <row r="23338" spans="1:7">
      <c r="A23338" s="676">
        <v>24</v>
      </c>
      <c r="B23338" s="676" t="s">
        <v>107</v>
      </c>
      <c r="C23338" s="674" t="s">
        <v>21</v>
      </c>
      <c r="D23338" s="678" t="s">
        <v>115</v>
      </c>
      <c r="E23338" s="584">
        <v>1034</v>
      </c>
      <c r="F23338" s="571" t="s">
        <v>111</v>
      </c>
      <c r="G23338" s="13">
        <f>SUM(A23338*E23338)</f>
        <v>24816</v>
      </c>
    </row>
    <row r="23339" spans="1:7">
      <c r="A23339" s="677"/>
      <c r="B23339" s="677"/>
      <c r="C23339" s="675"/>
      <c r="D23339" s="679"/>
      <c r="E23339" s="680" t="s">
        <v>114</v>
      </c>
      <c r="F23339" s="681"/>
      <c r="G23339" s="682"/>
    </row>
    <row r="23340" spans="1:7">
      <c r="A23340" s="570"/>
      <c r="B23340" s="570"/>
      <c r="C23340" s="571"/>
      <c r="D23340" s="572"/>
      <c r="E23340" s="569"/>
      <c r="F23340" s="50" t="s">
        <v>116</v>
      </c>
      <c r="G23340" s="51">
        <v>133036</v>
      </c>
    </row>
    <row r="23341" spans="1:7">
      <c r="A23341" s="6"/>
      <c r="B23341" s="6"/>
      <c r="C23341" s="7"/>
      <c r="D23341" s="8" t="s">
        <v>117</v>
      </c>
      <c r="E23341" s="6"/>
      <c r="F23341" s="6"/>
      <c r="G23341" s="9"/>
    </row>
    <row r="23342" spans="1:7" ht="25.5">
      <c r="A23342" s="570">
        <v>1</v>
      </c>
      <c r="B23342" s="570" t="s">
        <v>89</v>
      </c>
      <c r="C23342" s="571" t="s">
        <v>11</v>
      </c>
      <c r="D23342" s="572" t="s">
        <v>115</v>
      </c>
      <c r="E23342" s="584"/>
      <c r="F23342" s="571" t="s">
        <v>75</v>
      </c>
      <c r="G23342" s="13"/>
    </row>
    <row r="23343" spans="1:7">
      <c r="A23343" s="6"/>
      <c r="B23343" s="6"/>
      <c r="C23343" s="7"/>
      <c r="D23343" s="8" t="s">
        <v>118</v>
      </c>
      <c r="E23343" s="6"/>
      <c r="F23343" s="6"/>
      <c r="G23343" s="9"/>
    </row>
    <row r="23344" spans="1:7" ht="165.75">
      <c r="A23344" s="570">
        <v>60</v>
      </c>
      <c r="B23344" s="570" t="s">
        <v>107</v>
      </c>
      <c r="C23344" s="571" t="s">
        <v>11</v>
      </c>
      <c r="D23344" s="572" t="s">
        <v>119</v>
      </c>
      <c r="E23344" s="584"/>
      <c r="F23344" s="571" t="s">
        <v>111</v>
      </c>
      <c r="G23344" s="13"/>
    </row>
    <row r="23345" spans="1:7" ht="140.25">
      <c r="A23345" s="570">
        <v>10</v>
      </c>
      <c r="B23345" s="570" t="s">
        <v>72</v>
      </c>
      <c r="C23345" s="571" t="s">
        <v>15</v>
      </c>
      <c r="D23345" s="572" t="s">
        <v>120</v>
      </c>
      <c r="E23345" s="584"/>
      <c r="F23345" s="571" t="s">
        <v>75</v>
      </c>
      <c r="G23345" s="13"/>
    </row>
    <row r="23346" spans="1:7" ht="165.75">
      <c r="A23346" s="570">
        <v>100</v>
      </c>
      <c r="B23346" s="570" t="s">
        <v>107</v>
      </c>
      <c r="C23346" s="571" t="s">
        <v>18</v>
      </c>
      <c r="D23346" s="572" t="s">
        <v>121</v>
      </c>
      <c r="E23346" s="584"/>
      <c r="F23346" s="571" t="s">
        <v>111</v>
      </c>
      <c r="G23346" s="13"/>
    </row>
    <row r="23347" spans="1:7" ht="153">
      <c r="A23347" s="570">
        <v>10</v>
      </c>
      <c r="B23347" s="570" t="s">
        <v>72</v>
      </c>
      <c r="C23347" s="571" t="s">
        <v>21</v>
      </c>
      <c r="D23347" s="572" t="s">
        <v>122</v>
      </c>
      <c r="E23347" s="584"/>
      <c r="F23347" s="571" t="s">
        <v>75</v>
      </c>
      <c r="G23347" s="13"/>
    </row>
    <row r="23348" spans="1:7" ht="165.75">
      <c r="A23348" s="570">
        <v>100</v>
      </c>
      <c r="B23348" s="570" t="s">
        <v>107</v>
      </c>
      <c r="C23348" s="571" t="s">
        <v>25</v>
      </c>
      <c r="D23348" s="572" t="s">
        <v>123</v>
      </c>
      <c r="E23348" s="584"/>
      <c r="F23348" s="571" t="s">
        <v>111</v>
      </c>
      <c r="G23348" s="13"/>
    </row>
    <row r="23349" spans="1:7" ht="165.75">
      <c r="A23349" s="570">
        <v>20</v>
      </c>
      <c r="B23349" s="570" t="s">
        <v>107</v>
      </c>
      <c r="C23349" s="571" t="s">
        <v>29</v>
      </c>
      <c r="D23349" s="572" t="s">
        <v>124</v>
      </c>
      <c r="E23349" s="584"/>
      <c r="F23349" s="571" t="s">
        <v>111</v>
      </c>
      <c r="G23349" s="13"/>
    </row>
    <row r="23350" spans="1:7" ht="153">
      <c r="A23350" s="570">
        <v>8</v>
      </c>
      <c r="B23350" s="570" t="s">
        <v>72</v>
      </c>
      <c r="C23350" s="571" t="s">
        <v>33</v>
      </c>
      <c r="D23350" s="572" t="s">
        <v>125</v>
      </c>
      <c r="E23350" s="584"/>
      <c r="F23350" s="571" t="s">
        <v>75</v>
      </c>
      <c r="G23350" s="13"/>
    </row>
    <row r="23351" spans="1:7" ht="102">
      <c r="A23351" s="570">
        <v>6</v>
      </c>
      <c r="B23351" s="570" t="s">
        <v>72</v>
      </c>
      <c r="C23351" s="571" t="s">
        <v>36</v>
      </c>
      <c r="D23351" s="572" t="s">
        <v>126</v>
      </c>
      <c r="E23351" s="584"/>
      <c r="F23351" s="571" t="s">
        <v>75</v>
      </c>
      <c r="G23351" s="13"/>
    </row>
    <row r="23352" spans="1:7" ht="102">
      <c r="A23352" s="570">
        <v>3</v>
      </c>
      <c r="B23352" s="570" t="s">
        <v>72</v>
      </c>
      <c r="C23352" s="571" t="s">
        <v>40</v>
      </c>
      <c r="D23352" s="572" t="s">
        <v>127</v>
      </c>
      <c r="E23352" s="584"/>
      <c r="F23352" s="571" t="s">
        <v>75</v>
      </c>
      <c r="G23352" s="13"/>
    </row>
    <row r="23353" spans="1:7" ht="102">
      <c r="A23353" s="570">
        <v>2</v>
      </c>
      <c r="B23353" s="570" t="s">
        <v>72</v>
      </c>
      <c r="C23353" s="571" t="s">
        <v>44</v>
      </c>
      <c r="D23353" s="572" t="s">
        <v>128</v>
      </c>
      <c r="E23353" s="584"/>
      <c r="F23353" s="571"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10" t="s">
        <v>0</v>
      </c>
      <c r="B23369" s="710"/>
      <c r="C23369" s="710"/>
      <c r="D23369" s="710"/>
      <c r="E23369" s="710"/>
      <c r="F23369" s="710"/>
      <c r="G23369" s="710"/>
    </row>
    <row r="23370" spans="1:7">
      <c r="A23370" s="711" t="s">
        <v>1</v>
      </c>
      <c r="B23370" s="711"/>
      <c r="C23370" s="711"/>
      <c r="D23370" s="711"/>
      <c r="E23370" s="711"/>
      <c r="F23370" s="711"/>
      <c r="G23370" s="711"/>
    </row>
    <row r="23371" spans="1:7" ht="54.75" customHeight="1">
      <c r="A23371" s="1" t="s">
        <v>2</v>
      </c>
      <c r="B23371" s="576"/>
      <c r="C23371" s="576"/>
      <c r="D23371" s="732" t="s">
        <v>323</v>
      </c>
      <c r="E23371" s="732"/>
      <c r="F23371" s="732"/>
      <c r="G23371" s="732"/>
    </row>
    <row r="23372" spans="1:7" ht="25.5">
      <c r="A23372" s="713" t="s">
        <v>3</v>
      </c>
      <c r="B23372" s="714"/>
      <c r="C23372" s="3" t="s">
        <v>4</v>
      </c>
      <c r="D23372" s="586" t="s">
        <v>5</v>
      </c>
      <c r="E23372" s="586" t="s">
        <v>6</v>
      </c>
      <c r="F23372" s="586" t="s">
        <v>7</v>
      </c>
      <c r="G23372" s="5" t="s">
        <v>8</v>
      </c>
    </row>
    <row r="23373" spans="1:7">
      <c r="A23373" s="6"/>
      <c r="B23373" s="6"/>
      <c r="C23373" s="7"/>
      <c r="D23373" s="8" t="s">
        <v>9</v>
      </c>
      <c r="E23373" s="6"/>
      <c r="F23373" s="6"/>
      <c r="G23373" s="9"/>
    </row>
    <row r="23374" spans="1:7">
      <c r="A23374" s="676">
        <v>220</v>
      </c>
      <c r="B23374" s="676" t="s">
        <v>10</v>
      </c>
      <c r="C23374" s="560" t="s">
        <v>11</v>
      </c>
      <c r="D23374" s="678" t="s">
        <v>12</v>
      </c>
      <c r="E23374" s="584">
        <v>8694.9500000000007</v>
      </c>
      <c r="F23374" s="571" t="s">
        <v>13</v>
      </c>
      <c r="G23374" s="13">
        <f>SUM(A23374*E23374/100)</f>
        <v>19128.890000000003</v>
      </c>
    </row>
    <row r="23375" spans="1:7">
      <c r="A23375" s="677"/>
      <c r="B23375" s="677"/>
      <c r="C23375" s="561"/>
      <c r="D23375" s="679"/>
      <c r="E23375" s="680" t="s">
        <v>14</v>
      </c>
      <c r="F23375" s="681"/>
      <c r="G23375" s="682"/>
    </row>
    <row r="23376" spans="1:7">
      <c r="A23376" s="676">
        <v>781</v>
      </c>
      <c r="B23376" s="676" t="s">
        <v>10</v>
      </c>
      <c r="C23376" s="674" t="s">
        <v>15</v>
      </c>
      <c r="D23376" s="678" t="s">
        <v>16</v>
      </c>
      <c r="E23376" s="584">
        <v>11948.36</v>
      </c>
      <c r="F23376" s="571" t="s">
        <v>13</v>
      </c>
      <c r="G23376" s="13">
        <f>SUM(A23376*E23376/100)</f>
        <v>93316.691600000006</v>
      </c>
    </row>
    <row r="23377" spans="1:7">
      <c r="A23377" s="677"/>
      <c r="B23377" s="677"/>
      <c r="C23377" s="675"/>
      <c r="D23377" s="679"/>
      <c r="E23377" s="680" t="s">
        <v>17</v>
      </c>
      <c r="F23377" s="681"/>
      <c r="G23377" s="682"/>
    </row>
    <row r="23378" spans="1:7">
      <c r="A23378" s="676">
        <v>5528</v>
      </c>
      <c r="B23378" s="676" t="s">
        <v>10</v>
      </c>
      <c r="C23378" s="674" t="s">
        <v>18</v>
      </c>
      <c r="D23378" s="678" t="s">
        <v>19</v>
      </c>
      <c r="E23378" s="584">
        <v>1913.21</v>
      </c>
      <c r="F23378" s="571" t="s">
        <v>13</v>
      </c>
      <c r="G23378" s="13">
        <f>SUM(A23378*E23378/100)</f>
        <v>105762.2488</v>
      </c>
    </row>
    <row r="23379" spans="1:7">
      <c r="A23379" s="677"/>
      <c r="B23379" s="677"/>
      <c r="C23379" s="675"/>
      <c r="D23379" s="679"/>
      <c r="E23379" s="680" t="s">
        <v>20</v>
      </c>
      <c r="F23379" s="681"/>
      <c r="G23379" s="682"/>
    </row>
    <row r="23380" spans="1:7">
      <c r="A23380" s="676">
        <v>600</v>
      </c>
      <c r="B23380" s="676" t="s">
        <v>10</v>
      </c>
      <c r="C23380" s="674" t="s">
        <v>21</v>
      </c>
      <c r="D23380" s="678" t="s">
        <v>22</v>
      </c>
      <c r="E23380" s="584">
        <v>8122.95</v>
      </c>
      <c r="F23380" s="571" t="s">
        <v>13</v>
      </c>
      <c r="G23380" s="20">
        <f>SUM(A23380*E23380/100)</f>
        <v>48737.7</v>
      </c>
    </row>
    <row r="23381" spans="1:7">
      <c r="A23381" s="677"/>
      <c r="B23381" s="677"/>
      <c r="C23381" s="675"/>
      <c r="D23381" s="679"/>
      <c r="E23381" s="680" t="s">
        <v>23</v>
      </c>
      <c r="F23381" s="681"/>
      <c r="G23381" s="682"/>
    </row>
    <row r="23382" spans="1:7">
      <c r="A23382" s="725">
        <v>15.72</v>
      </c>
      <c r="B23382" s="674" t="s">
        <v>24</v>
      </c>
      <c r="C23382" s="676" t="s">
        <v>25</v>
      </c>
      <c r="D23382" s="695" t="s">
        <v>26</v>
      </c>
      <c r="E23382" s="584">
        <v>5001.7</v>
      </c>
      <c r="F23382" s="571" t="s">
        <v>27</v>
      </c>
      <c r="G23382" s="20">
        <f>SUM(A23382*E23382)</f>
        <v>78626.724000000002</v>
      </c>
    </row>
    <row r="23383" spans="1:7">
      <c r="A23383" s="726"/>
      <c r="B23383" s="675"/>
      <c r="C23383" s="677"/>
      <c r="D23383" s="696"/>
      <c r="E23383" s="680" t="s">
        <v>28</v>
      </c>
      <c r="F23383" s="681"/>
      <c r="G23383" s="682"/>
    </row>
    <row r="23384" spans="1:7" s="23" customFormat="1">
      <c r="A23384" s="674">
        <v>230</v>
      </c>
      <c r="B23384" s="674" t="s">
        <v>10</v>
      </c>
      <c r="C23384" s="676" t="s">
        <v>29</v>
      </c>
      <c r="D23384" s="695" t="s">
        <v>30</v>
      </c>
      <c r="E23384" s="584">
        <v>337</v>
      </c>
      <c r="F23384" s="571" t="s">
        <v>31</v>
      </c>
      <c r="G23384" s="20">
        <f>SUM(A23384*E23384)</f>
        <v>77510</v>
      </c>
    </row>
    <row r="23385" spans="1:7" s="23" customFormat="1">
      <c r="A23385" s="675"/>
      <c r="B23385" s="675"/>
      <c r="C23385" s="677"/>
      <c r="D23385" s="696"/>
      <c r="E23385" s="697" t="s">
        <v>32</v>
      </c>
      <c r="F23385" s="698"/>
      <c r="G23385" s="699"/>
    </row>
    <row r="23386" spans="1:7">
      <c r="A23386" s="676">
        <v>396</v>
      </c>
      <c r="B23386" s="676" t="s">
        <v>10</v>
      </c>
      <c r="C23386" s="560" t="s">
        <v>33</v>
      </c>
      <c r="D23386" s="678" t="s">
        <v>34</v>
      </c>
      <c r="E23386" s="584">
        <v>14429.25</v>
      </c>
      <c r="F23386" s="571" t="s">
        <v>13</v>
      </c>
      <c r="G23386" s="20">
        <f>SUM(A23386*E23386/100)</f>
        <v>57139.83</v>
      </c>
    </row>
    <row r="23387" spans="1:7">
      <c r="A23387" s="677"/>
      <c r="B23387" s="677"/>
      <c r="C23387" s="561"/>
      <c r="D23387" s="679"/>
      <c r="E23387" s="680" t="s">
        <v>35</v>
      </c>
      <c r="F23387" s="681"/>
      <c r="G23387" s="682"/>
    </row>
    <row r="23388" spans="1:7">
      <c r="A23388" s="676">
        <v>129</v>
      </c>
      <c r="B23388" s="676" t="s">
        <v>10</v>
      </c>
      <c r="C23388" s="674" t="s">
        <v>36</v>
      </c>
      <c r="D23388" s="678" t="s">
        <v>37</v>
      </c>
      <c r="E23388" s="584">
        <v>12674.36</v>
      </c>
      <c r="F23388" s="571" t="s">
        <v>13</v>
      </c>
      <c r="G23388" s="20">
        <f>SUM(A23388*E23388/100)</f>
        <v>16349.924400000002</v>
      </c>
    </row>
    <row r="23389" spans="1:7">
      <c r="A23389" s="677"/>
      <c r="B23389" s="677"/>
      <c r="C23389" s="675"/>
      <c r="D23389" s="679"/>
      <c r="E23389" s="680" t="s">
        <v>38</v>
      </c>
      <c r="F23389" s="681"/>
      <c r="G23389" s="682"/>
    </row>
    <row r="23390" spans="1:7" s="24" customFormat="1">
      <c r="A23390" s="674">
        <v>343</v>
      </c>
      <c r="B23390" s="674" t="s">
        <v>39</v>
      </c>
      <c r="C23390" s="676" t="s">
        <v>40</v>
      </c>
      <c r="D23390" s="678" t="s">
        <v>41</v>
      </c>
      <c r="E23390" s="584">
        <v>2206.6</v>
      </c>
      <c r="F23390" s="571" t="s">
        <v>42</v>
      </c>
      <c r="G23390" s="20">
        <f>SUM(A23390*E23390/100)</f>
        <v>7568.637999999999</v>
      </c>
    </row>
    <row r="23391" spans="1:7" s="24" customFormat="1">
      <c r="A23391" s="675"/>
      <c r="B23391" s="675"/>
      <c r="C23391" s="677"/>
      <c r="D23391" s="679"/>
      <c r="E23391" s="687" t="s">
        <v>43</v>
      </c>
      <c r="F23391" s="688"/>
      <c r="G23391" s="689"/>
    </row>
    <row r="23392" spans="1:7" s="24" customFormat="1">
      <c r="A23392" s="674">
        <v>343</v>
      </c>
      <c r="B23392" s="674" t="s">
        <v>39</v>
      </c>
      <c r="C23392" s="676" t="s">
        <v>44</v>
      </c>
      <c r="D23392" s="678" t="s">
        <v>45</v>
      </c>
      <c r="E23392" s="571">
        <v>2197.52</v>
      </c>
      <c r="F23392" s="571" t="s">
        <v>42</v>
      </c>
      <c r="G23392" s="20">
        <f>SUM(A23392*E23392/100)</f>
        <v>7537.4935999999998</v>
      </c>
    </row>
    <row r="23393" spans="1:7" s="24" customFormat="1">
      <c r="A23393" s="675"/>
      <c r="B23393" s="675"/>
      <c r="C23393" s="677"/>
      <c r="D23393" s="679"/>
      <c r="E23393" s="687" t="s">
        <v>46</v>
      </c>
      <c r="F23393" s="688"/>
      <c r="G23393" s="689"/>
    </row>
    <row r="23394" spans="1:7" s="25" customFormat="1">
      <c r="A23394" s="674">
        <v>48</v>
      </c>
      <c r="B23394" s="674" t="s">
        <v>39</v>
      </c>
      <c r="C23394" s="674" t="s">
        <v>47</v>
      </c>
      <c r="D23394" s="678" t="s">
        <v>48</v>
      </c>
      <c r="E23394" s="571">
        <v>27678.86</v>
      </c>
      <c r="F23394" s="571" t="s">
        <v>42</v>
      </c>
      <c r="G23394" s="20">
        <f>SUM(A23394*E23394/100)</f>
        <v>13285.852800000001</v>
      </c>
    </row>
    <row r="23395" spans="1:7" s="25" customFormat="1">
      <c r="A23395" s="675"/>
      <c r="B23395" s="675"/>
      <c r="C23395" s="675"/>
      <c r="D23395" s="679"/>
      <c r="E23395" s="686" t="s">
        <v>49</v>
      </c>
      <c r="F23395" s="686"/>
      <c r="G23395" s="686"/>
    </row>
    <row r="23396" spans="1:7">
      <c r="A23396" s="674">
        <v>127</v>
      </c>
      <c r="B23396" s="674" t="s">
        <v>39</v>
      </c>
      <c r="C23396" s="676" t="s">
        <v>50</v>
      </c>
      <c r="D23396" s="678" t="s">
        <v>51</v>
      </c>
      <c r="E23396" s="584">
        <v>28253.61</v>
      </c>
      <c r="F23396" s="571" t="s">
        <v>52</v>
      </c>
      <c r="G23396" s="20">
        <f>SUM(A23396*E23396/100)</f>
        <v>35882.084699999999</v>
      </c>
    </row>
    <row r="23397" spans="1:7">
      <c r="A23397" s="675"/>
      <c r="B23397" s="675"/>
      <c r="C23397" s="677"/>
      <c r="D23397" s="679"/>
      <c r="E23397" s="680" t="s">
        <v>53</v>
      </c>
      <c r="F23397" s="681"/>
      <c r="G23397" s="682"/>
    </row>
    <row r="23398" spans="1:7">
      <c r="A23398" s="676">
        <v>72</v>
      </c>
      <c r="B23398" s="676" t="s">
        <v>39</v>
      </c>
      <c r="C23398" s="674" t="s">
        <v>54</v>
      </c>
      <c r="D23398" s="678" t="s">
        <v>55</v>
      </c>
      <c r="E23398" s="584">
        <v>34520.31</v>
      </c>
      <c r="F23398" s="571" t="s">
        <v>42</v>
      </c>
      <c r="G23398" s="20">
        <f>SUM(A23398*E23398/100)</f>
        <v>24854.623199999998</v>
      </c>
    </row>
    <row r="23399" spans="1:7">
      <c r="A23399" s="677"/>
      <c r="B23399" s="677"/>
      <c r="C23399" s="675"/>
      <c r="D23399" s="679"/>
      <c r="E23399" s="680" t="s">
        <v>56</v>
      </c>
      <c r="F23399" s="681"/>
      <c r="G23399" s="682"/>
    </row>
    <row r="23400" spans="1:7">
      <c r="A23400" s="674">
        <v>4046</v>
      </c>
      <c r="B23400" s="674" t="s">
        <v>39</v>
      </c>
      <c r="C23400" s="676" t="s">
        <v>57</v>
      </c>
      <c r="D23400" s="678" t="s">
        <v>58</v>
      </c>
      <c r="E23400" s="584">
        <v>1079.6500000000001</v>
      </c>
      <c r="F23400" s="571" t="s">
        <v>42</v>
      </c>
      <c r="G23400" s="13">
        <f>SUM(A23400*E23400/100)</f>
        <v>43682.639000000003</v>
      </c>
    </row>
    <row r="23401" spans="1:7">
      <c r="A23401" s="675"/>
      <c r="B23401" s="675"/>
      <c r="C23401" s="677"/>
      <c r="D23401" s="679"/>
      <c r="E23401" s="680" t="s">
        <v>59</v>
      </c>
      <c r="F23401" s="681"/>
      <c r="G23401" s="682"/>
    </row>
    <row r="23402" spans="1:7">
      <c r="A23402" s="674">
        <v>438</v>
      </c>
      <c r="B23402" s="674" t="s">
        <v>39</v>
      </c>
      <c r="C23402" s="676" t="s">
        <v>60</v>
      </c>
      <c r="D23402" s="678" t="s">
        <v>61</v>
      </c>
      <c r="E23402" s="584">
        <v>2116.41</v>
      </c>
      <c r="F23402" s="571" t="s">
        <v>42</v>
      </c>
      <c r="G23402" s="20">
        <f>SUM(A23402*E23402/100)</f>
        <v>9269.8757999999998</v>
      </c>
    </row>
    <row r="23403" spans="1:7">
      <c r="A23403" s="675"/>
      <c r="B23403" s="675"/>
      <c r="C23403" s="677"/>
      <c r="D23403" s="679"/>
      <c r="E23403" s="680" t="s">
        <v>62</v>
      </c>
      <c r="F23403" s="681"/>
      <c r="G23403" s="682"/>
    </row>
    <row r="23404" spans="1:7">
      <c r="A23404" s="676">
        <v>5925</v>
      </c>
      <c r="B23404" s="676" t="s">
        <v>39</v>
      </c>
      <c r="C23404" s="674" t="s">
        <v>63</v>
      </c>
      <c r="D23404" s="678" t="s">
        <v>64</v>
      </c>
      <c r="E23404" s="584">
        <v>829.95</v>
      </c>
      <c r="F23404" s="571" t="s">
        <v>42</v>
      </c>
      <c r="G23404" s="13">
        <f>SUM(A23404*E23404/100)</f>
        <v>49174.537499999999</v>
      </c>
    </row>
    <row r="23405" spans="1:7">
      <c r="A23405" s="677"/>
      <c r="B23405" s="677"/>
      <c r="C23405" s="675"/>
      <c r="D23405" s="679"/>
      <c r="E23405" s="680" t="s">
        <v>65</v>
      </c>
      <c r="F23405" s="681"/>
      <c r="G23405" s="682"/>
    </row>
    <row r="23406" spans="1:7">
      <c r="A23406" s="676">
        <v>4332</v>
      </c>
      <c r="B23406" s="676" t="s">
        <v>39</v>
      </c>
      <c r="C23406" s="674" t="s">
        <v>66</v>
      </c>
      <c r="D23406" s="678" t="s">
        <v>67</v>
      </c>
      <c r="E23406" s="584">
        <v>896.39</v>
      </c>
      <c r="F23406" s="571" t="s">
        <v>42</v>
      </c>
      <c r="G23406" s="13">
        <f>SUM(A23406*E23406/100)</f>
        <v>38831.614800000003</v>
      </c>
    </row>
    <row r="23407" spans="1:7">
      <c r="A23407" s="677"/>
      <c r="B23407" s="677"/>
      <c r="C23407" s="675"/>
      <c r="D23407" s="679"/>
      <c r="E23407" s="680" t="s">
        <v>68</v>
      </c>
      <c r="F23407" s="681"/>
      <c r="G23407" s="682"/>
    </row>
    <row r="23408" spans="1:7">
      <c r="A23408" s="676">
        <v>11157</v>
      </c>
      <c r="B23408" s="676" t="s">
        <v>39</v>
      </c>
      <c r="C23408" s="674" t="s">
        <v>69</v>
      </c>
      <c r="D23408" s="678" t="s">
        <v>70</v>
      </c>
      <c r="E23408" s="584">
        <v>1276.53</v>
      </c>
      <c r="F23408" s="571" t="s">
        <v>42</v>
      </c>
      <c r="G23408" s="13">
        <f>SUM(A23408*E23408/100)</f>
        <v>142422.45209999999</v>
      </c>
    </row>
    <row r="23409" spans="1:7">
      <c r="A23409" s="677"/>
      <c r="B23409" s="677"/>
      <c r="C23409" s="675"/>
      <c r="D23409" s="679"/>
      <c r="E23409" s="680" t="s">
        <v>71</v>
      </c>
      <c r="F23409" s="681"/>
      <c r="G23409" s="682"/>
    </row>
    <row r="23410" spans="1:7">
      <c r="A23410" s="674">
        <v>30</v>
      </c>
      <c r="B23410" s="674" t="s">
        <v>72</v>
      </c>
      <c r="C23410" s="676" t="s">
        <v>73</v>
      </c>
      <c r="D23410" s="678" t="s">
        <v>74</v>
      </c>
      <c r="E23410" s="584">
        <v>524.98</v>
      </c>
      <c r="F23410" s="571" t="s">
        <v>75</v>
      </c>
      <c r="G23410" s="13">
        <f>SUM(A23410*E23410)</f>
        <v>15749.400000000001</v>
      </c>
    </row>
    <row r="23411" spans="1:7">
      <c r="A23411" s="675"/>
      <c r="B23411" s="675"/>
      <c r="C23411" s="677"/>
      <c r="D23411" s="679"/>
      <c r="E23411" s="680" t="s">
        <v>76</v>
      </c>
      <c r="F23411" s="681"/>
      <c r="G23411" s="682"/>
    </row>
    <row r="23412" spans="1:7" s="30" customFormat="1">
      <c r="A23412" s="586"/>
      <c r="B23412" s="586"/>
      <c r="C23412" s="3"/>
      <c r="D23412" s="26"/>
      <c r="E23412" s="27"/>
      <c r="F23412" s="28" t="s">
        <v>77</v>
      </c>
      <c r="G23412" s="29">
        <v>884830</v>
      </c>
    </row>
    <row r="23413" spans="1:7">
      <c r="A23413" s="31"/>
      <c r="B23413" s="32"/>
      <c r="C23413" s="32"/>
      <c r="D23413" s="33" t="s">
        <v>78</v>
      </c>
      <c r="E23413" s="32"/>
      <c r="F23413" s="32"/>
      <c r="G23413" s="34"/>
    </row>
    <row r="23414" spans="1:7" s="25" customFormat="1">
      <c r="A23414" s="733">
        <v>1</v>
      </c>
      <c r="B23414" s="733" t="s">
        <v>72</v>
      </c>
      <c r="C23414" s="734" t="s">
        <v>11</v>
      </c>
      <c r="D23414" s="731" t="s">
        <v>79</v>
      </c>
      <c r="E23414" s="583">
        <v>4802.6000000000004</v>
      </c>
      <c r="F23414" s="561" t="s">
        <v>75</v>
      </c>
      <c r="G23414" s="13">
        <f>SUM(A23414*E23414)</f>
        <v>4802.6000000000004</v>
      </c>
    </row>
    <row r="23415" spans="1:7" s="25" customFormat="1">
      <c r="A23415" s="677"/>
      <c r="B23415" s="677"/>
      <c r="C23415" s="675"/>
      <c r="D23415" s="679"/>
      <c r="E23415" s="680" t="s">
        <v>80</v>
      </c>
      <c r="F23415" s="681"/>
      <c r="G23415" s="682"/>
    </row>
    <row r="23416" spans="1:7" s="36" customFormat="1">
      <c r="A23416" s="676">
        <v>2</v>
      </c>
      <c r="B23416" s="676" t="s">
        <v>72</v>
      </c>
      <c r="C23416" s="674" t="s">
        <v>15</v>
      </c>
      <c r="D23416" s="678" t="s">
        <v>81</v>
      </c>
      <c r="E23416" s="584">
        <v>2042.43</v>
      </c>
      <c r="F23416" s="571" t="s">
        <v>75</v>
      </c>
      <c r="G23416" s="13">
        <f>SUM(A23416*E23416)</f>
        <v>4084.86</v>
      </c>
    </row>
    <row r="23417" spans="1:7" s="36" customFormat="1">
      <c r="A23417" s="677"/>
      <c r="B23417" s="677"/>
      <c r="C23417" s="675"/>
      <c r="D23417" s="679"/>
      <c r="E23417" s="680" t="s">
        <v>82</v>
      </c>
      <c r="F23417" s="681"/>
      <c r="G23417" s="682"/>
    </row>
    <row r="23418" spans="1:7">
      <c r="A23418" s="676">
        <v>2</v>
      </c>
      <c r="B23418" s="676" t="s">
        <v>72</v>
      </c>
      <c r="C23418" s="674" t="s">
        <v>18</v>
      </c>
      <c r="D23418" s="678" t="s">
        <v>83</v>
      </c>
      <c r="E23418" s="584">
        <v>447.15</v>
      </c>
      <c r="F23418" s="571" t="s">
        <v>75</v>
      </c>
      <c r="G23418" s="13">
        <f>SUM(A23418*E23418)</f>
        <v>894.3</v>
      </c>
    </row>
    <row r="23419" spans="1:7">
      <c r="A23419" s="677"/>
      <c r="B23419" s="677"/>
      <c r="C23419" s="675"/>
      <c r="D23419" s="679"/>
      <c r="E23419" s="680" t="s">
        <v>84</v>
      </c>
      <c r="F23419" s="681"/>
      <c r="G23419" s="682"/>
    </row>
    <row r="23420" spans="1:7">
      <c r="A23420" s="684">
        <v>3</v>
      </c>
      <c r="B23420" s="684" t="s">
        <v>72</v>
      </c>
      <c r="C23420" s="683" t="s">
        <v>21</v>
      </c>
      <c r="D23420" s="685" t="s">
        <v>85</v>
      </c>
      <c r="E23420" s="584">
        <v>1109.46</v>
      </c>
      <c r="F23420" s="571" t="s">
        <v>75</v>
      </c>
      <c r="G23420" s="13">
        <f>SUM(A23420*E23420)</f>
        <v>3328.38</v>
      </c>
    </row>
    <row r="23421" spans="1:7">
      <c r="A23421" s="684"/>
      <c r="B23421" s="684"/>
      <c r="C23421" s="683"/>
      <c r="D23421" s="685"/>
      <c r="E23421" s="686" t="s">
        <v>86</v>
      </c>
      <c r="F23421" s="686"/>
      <c r="G23421" s="686"/>
    </row>
    <row r="23422" spans="1:7" s="36" customFormat="1">
      <c r="A23422" s="676">
        <v>2</v>
      </c>
      <c r="B23422" s="676" t="s">
        <v>72</v>
      </c>
      <c r="C23422" s="674" t="s">
        <v>25</v>
      </c>
      <c r="D23422" s="678" t="s">
        <v>87</v>
      </c>
      <c r="E23422" s="584">
        <v>509.74</v>
      </c>
      <c r="F23422" s="571" t="s">
        <v>75</v>
      </c>
      <c r="G23422" s="13">
        <f>SUM(A23422*E23422)</f>
        <v>1019.48</v>
      </c>
    </row>
    <row r="23423" spans="1:7" s="36" customFormat="1">
      <c r="A23423" s="677"/>
      <c r="B23423" s="677"/>
      <c r="C23423" s="675"/>
      <c r="D23423" s="679"/>
      <c r="E23423" s="680" t="s">
        <v>88</v>
      </c>
      <c r="F23423" s="681"/>
      <c r="G23423" s="682"/>
    </row>
    <row r="23424" spans="1:7" s="36" customFormat="1">
      <c r="A23424" s="676">
        <v>1</v>
      </c>
      <c r="B23424" s="676" t="s">
        <v>89</v>
      </c>
      <c r="C23424" s="674" t="s">
        <v>29</v>
      </c>
      <c r="D23424" s="678" t="s">
        <v>90</v>
      </c>
      <c r="E23424" s="584">
        <v>1142.24</v>
      </c>
      <c r="F23424" s="571" t="s">
        <v>75</v>
      </c>
      <c r="G23424" s="13">
        <f>SUM(A23424*E23424)</f>
        <v>1142.24</v>
      </c>
    </row>
    <row r="23425" spans="1:7" s="36" customFormat="1">
      <c r="A23425" s="677"/>
      <c r="B23425" s="677"/>
      <c r="C23425" s="675"/>
      <c r="D23425" s="679"/>
      <c r="E23425" s="680" t="s">
        <v>91</v>
      </c>
      <c r="F23425" s="681"/>
      <c r="G23425" s="682"/>
    </row>
    <row r="23426" spans="1:7">
      <c r="A23426" s="676">
        <v>1</v>
      </c>
      <c r="B23426" s="676" t="s">
        <v>89</v>
      </c>
      <c r="C23426" s="674" t="s">
        <v>33</v>
      </c>
      <c r="D23426" s="678" t="s">
        <v>92</v>
      </c>
      <c r="E23426" s="584">
        <v>4694.8</v>
      </c>
      <c r="F23426" s="571" t="s">
        <v>75</v>
      </c>
      <c r="G23426" s="13">
        <f>SUM(A23426*E23426)</f>
        <v>4694.8</v>
      </c>
    </row>
    <row r="23427" spans="1:7">
      <c r="A23427" s="677"/>
      <c r="B23427" s="677"/>
      <c r="C23427" s="675"/>
      <c r="D23427" s="679"/>
      <c r="E23427" s="680" t="s">
        <v>93</v>
      </c>
      <c r="F23427" s="681"/>
      <c r="G23427" s="682"/>
    </row>
    <row r="23428" spans="1:7">
      <c r="A23428" s="676">
        <v>1</v>
      </c>
      <c r="B23428" s="676" t="s">
        <v>89</v>
      </c>
      <c r="C23428" s="674" t="s">
        <v>36</v>
      </c>
      <c r="D23428" s="678" t="s">
        <v>94</v>
      </c>
      <c r="E23428" s="584">
        <v>938.47</v>
      </c>
      <c r="F23428" s="571" t="s">
        <v>75</v>
      </c>
      <c r="G23428" s="13">
        <f>SUM(A23428*E23428)</f>
        <v>938.47</v>
      </c>
    </row>
    <row r="23429" spans="1:7">
      <c r="A23429" s="677"/>
      <c r="B23429" s="677"/>
      <c r="C23429" s="675"/>
      <c r="D23429" s="679"/>
      <c r="E23429" s="680" t="s">
        <v>95</v>
      </c>
      <c r="F23429" s="681"/>
      <c r="G23429" s="682"/>
    </row>
    <row r="23430" spans="1:7" s="36" customFormat="1">
      <c r="A23430" s="676">
        <v>1</v>
      </c>
      <c r="B23430" s="676" t="s">
        <v>89</v>
      </c>
      <c r="C23430" s="674" t="s">
        <v>40</v>
      </c>
      <c r="D23430" s="678" t="s">
        <v>96</v>
      </c>
      <c r="E23430" s="584">
        <v>795</v>
      </c>
      <c r="F23430" s="571" t="s">
        <v>75</v>
      </c>
      <c r="G23430" s="13">
        <f>SUM(A23430*E23430)</f>
        <v>795</v>
      </c>
    </row>
    <row r="23431" spans="1:7" s="36" customFormat="1">
      <c r="A23431" s="677"/>
      <c r="B23431" s="677"/>
      <c r="C23431" s="675"/>
      <c r="D23431" s="679"/>
      <c r="E23431" s="680" t="s">
        <v>97</v>
      </c>
      <c r="F23431" s="681"/>
      <c r="G23431" s="682"/>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76"/>
      <c r="B23435" s="676"/>
      <c r="C23435" s="674" t="s">
        <v>44</v>
      </c>
      <c r="D23435" s="678" t="s">
        <v>98</v>
      </c>
      <c r="E23435" s="39"/>
      <c r="F23435" s="40"/>
      <c r="G23435" s="41"/>
    </row>
    <row r="23436" spans="1:7" s="36" customFormat="1">
      <c r="A23436" s="677"/>
      <c r="B23436" s="677"/>
      <c r="C23436" s="675"/>
      <c r="D23436" s="679"/>
      <c r="E23436" s="42"/>
      <c r="F23436" s="43"/>
      <c r="G23436" s="44"/>
    </row>
    <row r="23437" spans="1:7" s="36" customFormat="1">
      <c r="A23437" s="676">
        <v>1</v>
      </c>
      <c r="B23437" s="676" t="s">
        <v>89</v>
      </c>
      <c r="C23437" s="674" t="s">
        <v>99</v>
      </c>
      <c r="D23437" s="678" t="s">
        <v>100</v>
      </c>
      <c r="E23437" s="584">
        <v>271.92</v>
      </c>
      <c r="F23437" s="571" t="s">
        <v>75</v>
      </c>
      <c r="G23437" s="13">
        <f>SUM(A23437*E23437)</f>
        <v>271.92</v>
      </c>
    </row>
    <row r="23438" spans="1:7" s="36" customFormat="1">
      <c r="A23438" s="677"/>
      <c r="B23438" s="677"/>
      <c r="C23438" s="675"/>
      <c r="D23438" s="679"/>
      <c r="E23438" s="680" t="s">
        <v>101</v>
      </c>
      <c r="F23438" s="681"/>
      <c r="G23438" s="682"/>
    </row>
    <row r="23439" spans="1:7" s="36" customFormat="1">
      <c r="A23439" s="676">
        <v>1</v>
      </c>
      <c r="B23439" s="676" t="s">
        <v>89</v>
      </c>
      <c r="C23439" s="674" t="s">
        <v>102</v>
      </c>
      <c r="D23439" s="678" t="s">
        <v>103</v>
      </c>
      <c r="E23439" s="584">
        <v>365.42</v>
      </c>
      <c r="F23439" s="571" t="s">
        <v>75</v>
      </c>
      <c r="G23439" s="13">
        <f>SUM(A23439*E23439)</f>
        <v>365.42</v>
      </c>
    </row>
    <row r="23440" spans="1:7" s="36" customFormat="1">
      <c r="A23440" s="677"/>
      <c r="B23440" s="677"/>
      <c r="C23440" s="675"/>
      <c r="D23440" s="679"/>
      <c r="E23440" s="680" t="s">
        <v>104</v>
      </c>
      <c r="F23440" s="681"/>
      <c r="G23440" s="682"/>
    </row>
    <row r="23441" spans="1:7" s="30" customFormat="1">
      <c r="A23441" s="570"/>
      <c r="B23441" s="570"/>
      <c r="C23441" s="571"/>
      <c r="D23441" s="572"/>
      <c r="E23441" s="27"/>
      <c r="F23441" s="28" t="s">
        <v>105</v>
      </c>
      <c r="G23441" s="47">
        <v>23005</v>
      </c>
    </row>
    <row r="23442" spans="1:7" ht="25.5">
      <c r="A23442" s="570"/>
      <c r="B23442" s="570"/>
      <c r="C23442" s="571"/>
      <c r="D23442" s="48" t="s">
        <v>106</v>
      </c>
      <c r="E23442" s="569"/>
      <c r="F23442" s="569"/>
      <c r="G23442" s="569"/>
    </row>
    <row r="23443" spans="1:7" s="36" customFormat="1">
      <c r="A23443" s="676">
        <v>60</v>
      </c>
      <c r="B23443" s="676" t="s">
        <v>107</v>
      </c>
      <c r="C23443" s="674" t="s">
        <v>11</v>
      </c>
      <c r="D23443" s="678" t="s">
        <v>108</v>
      </c>
      <c r="E23443" s="584">
        <v>373</v>
      </c>
      <c r="F23443" s="571" t="s">
        <v>75</v>
      </c>
      <c r="G23443" s="13">
        <f>SUM(A23443*E23443)</f>
        <v>22380</v>
      </c>
    </row>
    <row r="23444" spans="1:7" s="36" customFormat="1">
      <c r="A23444" s="677"/>
      <c r="B23444" s="677"/>
      <c r="C23444" s="675"/>
      <c r="D23444" s="679"/>
      <c r="E23444" s="680" t="s">
        <v>109</v>
      </c>
      <c r="F23444" s="681"/>
      <c r="G23444" s="682"/>
    </row>
    <row r="23445" spans="1:7" s="36" customFormat="1">
      <c r="A23445" s="676">
        <v>50</v>
      </c>
      <c r="B23445" s="676" t="s">
        <v>107</v>
      </c>
      <c r="C23445" s="674" t="s">
        <v>15</v>
      </c>
      <c r="D23445" s="678" t="s">
        <v>110</v>
      </c>
      <c r="E23445" s="584">
        <v>242</v>
      </c>
      <c r="F23445" s="571" t="s">
        <v>111</v>
      </c>
      <c r="G23445" s="13">
        <f>SUM(A23445*E23445)</f>
        <v>12100</v>
      </c>
    </row>
    <row r="23446" spans="1:7" s="36" customFormat="1">
      <c r="A23446" s="677"/>
      <c r="B23446" s="677"/>
      <c r="C23446" s="675"/>
      <c r="D23446" s="679"/>
      <c r="E23446" s="680" t="s">
        <v>112</v>
      </c>
      <c r="F23446" s="681"/>
      <c r="G23446" s="682"/>
    </row>
    <row r="23447" spans="1:7">
      <c r="A23447" s="676">
        <v>5</v>
      </c>
      <c r="B23447" s="676" t="s">
        <v>72</v>
      </c>
      <c r="C23447" s="674" t="s">
        <v>18</v>
      </c>
      <c r="D23447" s="678" t="s">
        <v>113</v>
      </c>
      <c r="E23447" s="584">
        <v>14748</v>
      </c>
      <c r="F23447" s="571" t="s">
        <v>75</v>
      </c>
      <c r="G23447" s="13">
        <f>SUM(A23447*E23447)</f>
        <v>73740</v>
      </c>
    </row>
    <row r="23448" spans="1:7">
      <c r="A23448" s="677"/>
      <c r="B23448" s="677"/>
      <c r="C23448" s="675"/>
      <c r="D23448" s="679"/>
      <c r="E23448" s="680" t="s">
        <v>114</v>
      </c>
      <c r="F23448" s="681"/>
      <c r="G23448" s="682"/>
    </row>
    <row r="23449" spans="1:7">
      <c r="A23449" s="676">
        <v>24</v>
      </c>
      <c r="B23449" s="676" t="s">
        <v>107</v>
      </c>
      <c r="C23449" s="674" t="s">
        <v>21</v>
      </c>
      <c r="D23449" s="678" t="s">
        <v>115</v>
      </c>
      <c r="E23449" s="584">
        <v>1034</v>
      </c>
      <c r="F23449" s="571" t="s">
        <v>111</v>
      </c>
      <c r="G23449" s="13">
        <f>SUM(A23449*E23449)</f>
        <v>24816</v>
      </c>
    </row>
    <row r="23450" spans="1:7">
      <c r="A23450" s="677"/>
      <c r="B23450" s="677"/>
      <c r="C23450" s="675"/>
      <c r="D23450" s="679"/>
      <c r="E23450" s="680" t="s">
        <v>114</v>
      </c>
      <c r="F23450" s="681"/>
      <c r="G23450" s="682"/>
    </row>
    <row r="23451" spans="1:7">
      <c r="A23451" s="570"/>
      <c r="B23451" s="570"/>
      <c r="C23451" s="571"/>
      <c r="D23451" s="572"/>
      <c r="E23451" s="569"/>
      <c r="F23451" s="50" t="s">
        <v>116</v>
      </c>
      <c r="G23451" s="51">
        <v>133036</v>
      </c>
    </row>
    <row r="23452" spans="1:7">
      <c r="A23452" s="6"/>
      <c r="B23452" s="6"/>
      <c r="C23452" s="7"/>
      <c r="D23452" s="8" t="s">
        <v>117</v>
      </c>
      <c r="E23452" s="6"/>
      <c r="F23452" s="6"/>
      <c r="G23452" s="9"/>
    </row>
    <row r="23453" spans="1:7" ht="25.5">
      <c r="A23453" s="570">
        <v>1</v>
      </c>
      <c r="B23453" s="570" t="s">
        <v>89</v>
      </c>
      <c r="C23453" s="571" t="s">
        <v>11</v>
      </c>
      <c r="D23453" s="572" t="s">
        <v>115</v>
      </c>
      <c r="E23453" s="584"/>
      <c r="F23453" s="571" t="s">
        <v>75</v>
      </c>
      <c r="G23453" s="13"/>
    </row>
    <row r="23454" spans="1:7">
      <c r="A23454" s="6"/>
      <c r="B23454" s="6"/>
      <c r="C23454" s="7"/>
      <c r="D23454" s="8" t="s">
        <v>118</v>
      </c>
      <c r="E23454" s="6"/>
      <c r="F23454" s="6"/>
      <c r="G23454" s="9"/>
    </row>
    <row r="23455" spans="1:7" ht="165.75">
      <c r="A23455" s="570">
        <v>60</v>
      </c>
      <c r="B23455" s="570" t="s">
        <v>107</v>
      </c>
      <c r="C23455" s="571" t="s">
        <v>11</v>
      </c>
      <c r="D23455" s="572" t="s">
        <v>119</v>
      </c>
      <c r="E23455" s="584"/>
      <c r="F23455" s="571" t="s">
        <v>111</v>
      </c>
      <c r="G23455" s="13"/>
    </row>
    <row r="23456" spans="1:7" ht="140.25">
      <c r="A23456" s="570">
        <v>10</v>
      </c>
      <c r="B23456" s="570" t="s">
        <v>72</v>
      </c>
      <c r="C23456" s="571" t="s">
        <v>15</v>
      </c>
      <c r="D23456" s="572" t="s">
        <v>120</v>
      </c>
      <c r="E23456" s="584"/>
      <c r="F23456" s="571" t="s">
        <v>75</v>
      </c>
      <c r="G23456" s="13"/>
    </row>
    <row r="23457" spans="1:7" ht="165.75">
      <c r="A23457" s="570">
        <v>100</v>
      </c>
      <c r="B23457" s="570" t="s">
        <v>107</v>
      </c>
      <c r="C23457" s="571" t="s">
        <v>18</v>
      </c>
      <c r="D23457" s="572" t="s">
        <v>121</v>
      </c>
      <c r="E23457" s="584"/>
      <c r="F23457" s="571" t="s">
        <v>111</v>
      </c>
      <c r="G23457" s="13"/>
    </row>
    <row r="23458" spans="1:7" ht="153">
      <c r="A23458" s="570">
        <v>10</v>
      </c>
      <c r="B23458" s="570" t="s">
        <v>72</v>
      </c>
      <c r="C23458" s="571" t="s">
        <v>21</v>
      </c>
      <c r="D23458" s="572" t="s">
        <v>122</v>
      </c>
      <c r="E23458" s="584"/>
      <c r="F23458" s="571" t="s">
        <v>75</v>
      </c>
      <c r="G23458" s="13"/>
    </row>
    <row r="23459" spans="1:7" ht="165.75">
      <c r="A23459" s="570">
        <v>100</v>
      </c>
      <c r="B23459" s="570" t="s">
        <v>107</v>
      </c>
      <c r="C23459" s="571" t="s">
        <v>25</v>
      </c>
      <c r="D23459" s="572" t="s">
        <v>123</v>
      </c>
      <c r="E23459" s="584"/>
      <c r="F23459" s="571" t="s">
        <v>111</v>
      </c>
      <c r="G23459" s="13"/>
    </row>
    <row r="23460" spans="1:7" ht="165.75">
      <c r="A23460" s="570">
        <v>20</v>
      </c>
      <c r="B23460" s="570" t="s">
        <v>107</v>
      </c>
      <c r="C23460" s="571" t="s">
        <v>29</v>
      </c>
      <c r="D23460" s="572" t="s">
        <v>124</v>
      </c>
      <c r="E23460" s="584"/>
      <c r="F23460" s="571" t="s">
        <v>111</v>
      </c>
      <c r="G23460" s="13"/>
    </row>
    <row r="23461" spans="1:7" ht="153">
      <c r="A23461" s="570">
        <v>8</v>
      </c>
      <c r="B23461" s="570" t="s">
        <v>72</v>
      </c>
      <c r="C23461" s="571" t="s">
        <v>33</v>
      </c>
      <c r="D23461" s="572" t="s">
        <v>125</v>
      </c>
      <c r="E23461" s="584"/>
      <c r="F23461" s="571" t="s">
        <v>75</v>
      </c>
      <c r="G23461" s="13"/>
    </row>
    <row r="23462" spans="1:7" ht="102">
      <c r="A23462" s="570">
        <v>6</v>
      </c>
      <c r="B23462" s="570" t="s">
        <v>72</v>
      </c>
      <c r="C23462" s="571" t="s">
        <v>36</v>
      </c>
      <c r="D23462" s="572" t="s">
        <v>126</v>
      </c>
      <c r="E23462" s="584"/>
      <c r="F23462" s="571" t="s">
        <v>75</v>
      </c>
      <c r="G23462" s="13"/>
    </row>
    <row r="23463" spans="1:7" ht="102">
      <c r="A23463" s="570">
        <v>3</v>
      </c>
      <c r="B23463" s="570" t="s">
        <v>72</v>
      </c>
      <c r="C23463" s="571" t="s">
        <v>40</v>
      </c>
      <c r="D23463" s="572" t="s">
        <v>127</v>
      </c>
      <c r="E23463" s="584"/>
      <c r="F23463" s="571" t="s">
        <v>75</v>
      </c>
      <c r="G23463" s="13"/>
    </row>
    <row r="23464" spans="1:7" ht="102">
      <c r="A23464" s="570">
        <v>2</v>
      </c>
      <c r="B23464" s="570" t="s">
        <v>72</v>
      </c>
      <c r="C23464" s="571" t="s">
        <v>44</v>
      </c>
      <c r="D23464" s="572" t="s">
        <v>128</v>
      </c>
      <c r="E23464" s="584"/>
      <c r="F23464" s="571"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10" t="s">
        <v>0</v>
      </c>
      <c r="B23480" s="710"/>
      <c r="C23480" s="710"/>
      <c r="D23480" s="710"/>
      <c r="E23480" s="710"/>
      <c r="F23480" s="710"/>
      <c r="G23480" s="710"/>
    </row>
    <row r="23481" spans="1:7">
      <c r="A23481" s="711" t="s">
        <v>1</v>
      </c>
      <c r="B23481" s="711"/>
      <c r="C23481" s="711"/>
      <c r="D23481" s="711"/>
      <c r="E23481" s="711"/>
      <c r="F23481" s="711"/>
      <c r="G23481" s="711"/>
    </row>
    <row r="23482" spans="1:7" ht="56.25" customHeight="1">
      <c r="A23482" s="1" t="s">
        <v>2</v>
      </c>
      <c r="B23482" s="576"/>
      <c r="C23482" s="576"/>
      <c r="D23482" s="732" t="s">
        <v>324</v>
      </c>
      <c r="E23482" s="732"/>
      <c r="F23482" s="732"/>
      <c r="G23482" s="732"/>
    </row>
    <row r="23483" spans="1:7" ht="25.5">
      <c r="A23483" s="713" t="s">
        <v>3</v>
      </c>
      <c r="B23483" s="714"/>
      <c r="C23483" s="3" t="s">
        <v>4</v>
      </c>
      <c r="D23483" s="586" t="s">
        <v>5</v>
      </c>
      <c r="E23483" s="586" t="s">
        <v>6</v>
      </c>
      <c r="F23483" s="586" t="s">
        <v>7</v>
      </c>
      <c r="G23483" s="5" t="s">
        <v>8</v>
      </c>
    </row>
    <row r="23484" spans="1:7">
      <c r="A23484" s="6"/>
      <c r="B23484" s="6"/>
      <c r="C23484" s="7"/>
      <c r="D23484" s="8" t="s">
        <v>9</v>
      </c>
      <c r="E23484" s="6"/>
      <c r="F23484" s="6"/>
      <c r="G23484" s="9"/>
    </row>
    <row r="23485" spans="1:7">
      <c r="A23485" s="676">
        <v>220</v>
      </c>
      <c r="B23485" s="676" t="s">
        <v>10</v>
      </c>
      <c r="C23485" s="560" t="s">
        <v>11</v>
      </c>
      <c r="D23485" s="678" t="s">
        <v>12</v>
      </c>
      <c r="E23485" s="584">
        <v>8694.9500000000007</v>
      </c>
      <c r="F23485" s="571" t="s">
        <v>13</v>
      </c>
      <c r="G23485" s="13">
        <f>SUM(A23485*E23485/100)</f>
        <v>19128.890000000003</v>
      </c>
    </row>
    <row r="23486" spans="1:7">
      <c r="A23486" s="677"/>
      <c r="B23486" s="677"/>
      <c r="C23486" s="561"/>
      <c r="D23486" s="679"/>
      <c r="E23486" s="680" t="s">
        <v>14</v>
      </c>
      <c r="F23486" s="681"/>
      <c r="G23486" s="682"/>
    </row>
    <row r="23487" spans="1:7">
      <c r="A23487" s="676">
        <v>781</v>
      </c>
      <c r="B23487" s="676" t="s">
        <v>10</v>
      </c>
      <c r="C23487" s="674" t="s">
        <v>15</v>
      </c>
      <c r="D23487" s="678" t="s">
        <v>16</v>
      </c>
      <c r="E23487" s="584">
        <v>11948.36</v>
      </c>
      <c r="F23487" s="571" t="s">
        <v>13</v>
      </c>
      <c r="G23487" s="13">
        <f>SUM(A23487*E23487/100)</f>
        <v>93316.691600000006</v>
      </c>
    </row>
    <row r="23488" spans="1:7">
      <c r="A23488" s="677"/>
      <c r="B23488" s="677"/>
      <c r="C23488" s="675"/>
      <c r="D23488" s="679"/>
      <c r="E23488" s="680" t="s">
        <v>17</v>
      </c>
      <c r="F23488" s="681"/>
      <c r="G23488" s="682"/>
    </row>
    <row r="23489" spans="1:7">
      <c r="A23489" s="676">
        <v>5528</v>
      </c>
      <c r="B23489" s="676" t="s">
        <v>10</v>
      </c>
      <c r="C23489" s="674" t="s">
        <v>18</v>
      </c>
      <c r="D23489" s="678" t="s">
        <v>19</v>
      </c>
      <c r="E23489" s="584">
        <v>1913.21</v>
      </c>
      <c r="F23489" s="571" t="s">
        <v>13</v>
      </c>
      <c r="G23489" s="13">
        <f>SUM(A23489*E23489/100)</f>
        <v>105762.2488</v>
      </c>
    </row>
    <row r="23490" spans="1:7">
      <c r="A23490" s="677"/>
      <c r="B23490" s="677"/>
      <c r="C23490" s="675"/>
      <c r="D23490" s="679"/>
      <c r="E23490" s="680" t="s">
        <v>20</v>
      </c>
      <c r="F23490" s="681"/>
      <c r="G23490" s="682"/>
    </row>
    <row r="23491" spans="1:7">
      <c r="A23491" s="676">
        <v>600</v>
      </c>
      <c r="B23491" s="676" t="s">
        <v>10</v>
      </c>
      <c r="C23491" s="674" t="s">
        <v>21</v>
      </c>
      <c r="D23491" s="678" t="s">
        <v>22</v>
      </c>
      <c r="E23491" s="584">
        <v>8122.95</v>
      </c>
      <c r="F23491" s="571" t="s">
        <v>13</v>
      </c>
      <c r="G23491" s="20">
        <f>SUM(A23491*E23491/100)</f>
        <v>48737.7</v>
      </c>
    </row>
    <row r="23492" spans="1:7">
      <c r="A23492" s="677"/>
      <c r="B23492" s="677"/>
      <c r="C23492" s="675"/>
      <c r="D23492" s="679"/>
      <c r="E23492" s="680" t="s">
        <v>23</v>
      </c>
      <c r="F23492" s="681"/>
      <c r="G23492" s="682"/>
    </row>
    <row r="23493" spans="1:7">
      <c r="A23493" s="725">
        <v>15.72</v>
      </c>
      <c r="B23493" s="674" t="s">
        <v>24</v>
      </c>
      <c r="C23493" s="676" t="s">
        <v>25</v>
      </c>
      <c r="D23493" s="695" t="s">
        <v>26</v>
      </c>
      <c r="E23493" s="584">
        <v>5001.7</v>
      </c>
      <c r="F23493" s="571" t="s">
        <v>27</v>
      </c>
      <c r="G23493" s="20">
        <f>SUM(A23493*E23493)</f>
        <v>78626.724000000002</v>
      </c>
    </row>
    <row r="23494" spans="1:7">
      <c r="A23494" s="726"/>
      <c r="B23494" s="675"/>
      <c r="C23494" s="677"/>
      <c r="D23494" s="696"/>
      <c r="E23494" s="680" t="s">
        <v>28</v>
      </c>
      <c r="F23494" s="681"/>
      <c r="G23494" s="682"/>
    </row>
    <row r="23495" spans="1:7" s="23" customFormat="1">
      <c r="A23495" s="674">
        <v>230</v>
      </c>
      <c r="B23495" s="674" t="s">
        <v>10</v>
      </c>
      <c r="C23495" s="676" t="s">
        <v>29</v>
      </c>
      <c r="D23495" s="695" t="s">
        <v>30</v>
      </c>
      <c r="E23495" s="584">
        <v>337</v>
      </c>
      <c r="F23495" s="571" t="s">
        <v>31</v>
      </c>
      <c r="G23495" s="20">
        <f>SUM(A23495*E23495)</f>
        <v>77510</v>
      </c>
    </row>
    <row r="23496" spans="1:7" s="23" customFormat="1">
      <c r="A23496" s="675"/>
      <c r="B23496" s="675"/>
      <c r="C23496" s="677"/>
      <c r="D23496" s="696"/>
      <c r="E23496" s="697" t="s">
        <v>32</v>
      </c>
      <c r="F23496" s="698"/>
      <c r="G23496" s="699"/>
    </row>
    <row r="23497" spans="1:7">
      <c r="A23497" s="676">
        <v>396</v>
      </c>
      <c r="B23497" s="676" t="s">
        <v>10</v>
      </c>
      <c r="C23497" s="560" t="s">
        <v>33</v>
      </c>
      <c r="D23497" s="678" t="s">
        <v>34</v>
      </c>
      <c r="E23497" s="584">
        <v>14429.25</v>
      </c>
      <c r="F23497" s="571" t="s">
        <v>13</v>
      </c>
      <c r="G23497" s="20">
        <f>SUM(A23497*E23497/100)</f>
        <v>57139.83</v>
      </c>
    </row>
    <row r="23498" spans="1:7">
      <c r="A23498" s="677"/>
      <c r="B23498" s="677"/>
      <c r="C23498" s="561"/>
      <c r="D23498" s="679"/>
      <c r="E23498" s="680" t="s">
        <v>35</v>
      </c>
      <c r="F23498" s="681"/>
      <c r="G23498" s="682"/>
    </row>
    <row r="23499" spans="1:7">
      <c r="A23499" s="676">
        <v>129</v>
      </c>
      <c r="B23499" s="676" t="s">
        <v>10</v>
      </c>
      <c r="C23499" s="674" t="s">
        <v>36</v>
      </c>
      <c r="D23499" s="678" t="s">
        <v>37</v>
      </c>
      <c r="E23499" s="584">
        <v>12674.36</v>
      </c>
      <c r="F23499" s="571" t="s">
        <v>13</v>
      </c>
      <c r="G23499" s="20">
        <f>SUM(A23499*E23499/100)</f>
        <v>16349.924400000002</v>
      </c>
    </row>
    <row r="23500" spans="1:7">
      <c r="A23500" s="677"/>
      <c r="B23500" s="677"/>
      <c r="C23500" s="675"/>
      <c r="D23500" s="679"/>
      <c r="E23500" s="680" t="s">
        <v>38</v>
      </c>
      <c r="F23500" s="681"/>
      <c r="G23500" s="682"/>
    </row>
    <row r="23501" spans="1:7" s="24" customFormat="1">
      <c r="A23501" s="674">
        <v>343</v>
      </c>
      <c r="B23501" s="674" t="s">
        <v>39</v>
      </c>
      <c r="C23501" s="676" t="s">
        <v>40</v>
      </c>
      <c r="D23501" s="678" t="s">
        <v>41</v>
      </c>
      <c r="E23501" s="584">
        <v>2206.6</v>
      </c>
      <c r="F23501" s="571" t="s">
        <v>42</v>
      </c>
      <c r="G23501" s="20">
        <f>SUM(A23501*E23501/100)</f>
        <v>7568.637999999999</v>
      </c>
    </row>
    <row r="23502" spans="1:7" s="24" customFormat="1">
      <c r="A23502" s="675"/>
      <c r="B23502" s="675"/>
      <c r="C23502" s="677"/>
      <c r="D23502" s="679"/>
      <c r="E23502" s="687" t="s">
        <v>43</v>
      </c>
      <c r="F23502" s="688"/>
      <c r="G23502" s="689"/>
    </row>
    <row r="23503" spans="1:7" s="24" customFormat="1">
      <c r="A23503" s="674">
        <v>343</v>
      </c>
      <c r="B23503" s="674" t="s">
        <v>39</v>
      </c>
      <c r="C23503" s="676" t="s">
        <v>44</v>
      </c>
      <c r="D23503" s="678" t="s">
        <v>45</v>
      </c>
      <c r="E23503" s="571">
        <v>2197.52</v>
      </c>
      <c r="F23503" s="571" t="s">
        <v>42</v>
      </c>
      <c r="G23503" s="20">
        <f>SUM(A23503*E23503/100)</f>
        <v>7537.4935999999998</v>
      </c>
    </row>
    <row r="23504" spans="1:7" s="24" customFormat="1">
      <c r="A23504" s="675"/>
      <c r="B23504" s="675"/>
      <c r="C23504" s="677"/>
      <c r="D23504" s="679"/>
      <c r="E23504" s="687" t="s">
        <v>46</v>
      </c>
      <c r="F23504" s="688"/>
      <c r="G23504" s="689"/>
    </row>
    <row r="23505" spans="1:7" s="25" customFormat="1">
      <c r="A23505" s="674">
        <v>48</v>
      </c>
      <c r="B23505" s="674" t="s">
        <v>39</v>
      </c>
      <c r="C23505" s="674" t="s">
        <v>47</v>
      </c>
      <c r="D23505" s="678" t="s">
        <v>48</v>
      </c>
      <c r="E23505" s="571">
        <v>27678.86</v>
      </c>
      <c r="F23505" s="571" t="s">
        <v>42</v>
      </c>
      <c r="G23505" s="20">
        <f>SUM(A23505*E23505/100)</f>
        <v>13285.852800000001</v>
      </c>
    </row>
    <row r="23506" spans="1:7" s="25" customFormat="1">
      <c r="A23506" s="675"/>
      <c r="B23506" s="675"/>
      <c r="C23506" s="675"/>
      <c r="D23506" s="679"/>
      <c r="E23506" s="686" t="s">
        <v>49</v>
      </c>
      <c r="F23506" s="686"/>
      <c r="G23506" s="686"/>
    </row>
    <row r="23507" spans="1:7">
      <c r="A23507" s="674">
        <v>127</v>
      </c>
      <c r="B23507" s="674" t="s">
        <v>39</v>
      </c>
      <c r="C23507" s="676" t="s">
        <v>50</v>
      </c>
      <c r="D23507" s="678" t="s">
        <v>51</v>
      </c>
      <c r="E23507" s="584">
        <v>28253.61</v>
      </c>
      <c r="F23507" s="571" t="s">
        <v>52</v>
      </c>
      <c r="G23507" s="20">
        <f>SUM(A23507*E23507/100)</f>
        <v>35882.084699999999</v>
      </c>
    </row>
    <row r="23508" spans="1:7">
      <c r="A23508" s="675"/>
      <c r="B23508" s="675"/>
      <c r="C23508" s="677"/>
      <c r="D23508" s="679"/>
      <c r="E23508" s="680" t="s">
        <v>53</v>
      </c>
      <c r="F23508" s="681"/>
      <c r="G23508" s="682"/>
    </row>
    <row r="23509" spans="1:7">
      <c r="A23509" s="676">
        <v>72</v>
      </c>
      <c r="B23509" s="676" t="s">
        <v>39</v>
      </c>
      <c r="C23509" s="674" t="s">
        <v>54</v>
      </c>
      <c r="D23509" s="678" t="s">
        <v>55</v>
      </c>
      <c r="E23509" s="584">
        <v>34520.31</v>
      </c>
      <c r="F23509" s="571" t="s">
        <v>42</v>
      </c>
      <c r="G23509" s="20">
        <f>SUM(A23509*E23509/100)</f>
        <v>24854.623199999998</v>
      </c>
    </row>
    <row r="23510" spans="1:7">
      <c r="A23510" s="677"/>
      <c r="B23510" s="677"/>
      <c r="C23510" s="675"/>
      <c r="D23510" s="679"/>
      <c r="E23510" s="680" t="s">
        <v>56</v>
      </c>
      <c r="F23510" s="681"/>
      <c r="G23510" s="682"/>
    </row>
    <row r="23511" spans="1:7">
      <c r="A23511" s="674">
        <v>4046</v>
      </c>
      <c r="B23511" s="674" t="s">
        <v>39</v>
      </c>
      <c r="C23511" s="676" t="s">
        <v>57</v>
      </c>
      <c r="D23511" s="678" t="s">
        <v>58</v>
      </c>
      <c r="E23511" s="584">
        <v>1079.6500000000001</v>
      </c>
      <c r="F23511" s="571" t="s">
        <v>42</v>
      </c>
      <c r="G23511" s="13">
        <f>SUM(A23511*E23511/100)</f>
        <v>43682.639000000003</v>
      </c>
    </row>
    <row r="23512" spans="1:7">
      <c r="A23512" s="675"/>
      <c r="B23512" s="675"/>
      <c r="C23512" s="677"/>
      <c r="D23512" s="679"/>
      <c r="E23512" s="680" t="s">
        <v>59</v>
      </c>
      <c r="F23512" s="681"/>
      <c r="G23512" s="682"/>
    </row>
    <row r="23513" spans="1:7">
      <c r="A23513" s="674">
        <v>438</v>
      </c>
      <c r="B23513" s="674" t="s">
        <v>39</v>
      </c>
      <c r="C23513" s="676" t="s">
        <v>60</v>
      </c>
      <c r="D23513" s="678" t="s">
        <v>61</v>
      </c>
      <c r="E23513" s="584">
        <v>2116.41</v>
      </c>
      <c r="F23513" s="571" t="s">
        <v>42</v>
      </c>
      <c r="G23513" s="20">
        <f>SUM(A23513*E23513/100)</f>
        <v>9269.8757999999998</v>
      </c>
    </row>
    <row r="23514" spans="1:7">
      <c r="A23514" s="675"/>
      <c r="B23514" s="675"/>
      <c r="C23514" s="677"/>
      <c r="D23514" s="679"/>
      <c r="E23514" s="680" t="s">
        <v>62</v>
      </c>
      <c r="F23514" s="681"/>
      <c r="G23514" s="682"/>
    </row>
    <row r="23515" spans="1:7">
      <c r="A23515" s="676">
        <v>5925</v>
      </c>
      <c r="B23515" s="676" t="s">
        <v>39</v>
      </c>
      <c r="C23515" s="674" t="s">
        <v>63</v>
      </c>
      <c r="D23515" s="678" t="s">
        <v>64</v>
      </c>
      <c r="E23515" s="584">
        <v>829.95</v>
      </c>
      <c r="F23515" s="571" t="s">
        <v>42</v>
      </c>
      <c r="G23515" s="13">
        <f>SUM(A23515*E23515/100)</f>
        <v>49174.537499999999</v>
      </c>
    </row>
    <row r="23516" spans="1:7">
      <c r="A23516" s="677"/>
      <c r="B23516" s="677"/>
      <c r="C23516" s="675"/>
      <c r="D23516" s="679"/>
      <c r="E23516" s="680" t="s">
        <v>65</v>
      </c>
      <c r="F23516" s="681"/>
      <c r="G23516" s="682"/>
    </row>
    <row r="23517" spans="1:7">
      <c r="A23517" s="676">
        <v>4332</v>
      </c>
      <c r="B23517" s="676" t="s">
        <v>39</v>
      </c>
      <c r="C23517" s="674" t="s">
        <v>66</v>
      </c>
      <c r="D23517" s="678" t="s">
        <v>67</v>
      </c>
      <c r="E23517" s="584">
        <v>896.39</v>
      </c>
      <c r="F23517" s="571" t="s">
        <v>42</v>
      </c>
      <c r="G23517" s="13">
        <f>SUM(A23517*E23517/100)</f>
        <v>38831.614800000003</v>
      </c>
    </row>
    <row r="23518" spans="1:7">
      <c r="A23518" s="677"/>
      <c r="B23518" s="677"/>
      <c r="C23518" s="675"/>
      <c r="D23518" s="679"/>
      <c r="E23518" s="680" t="s">
        <v>68</v>
      </c>
      <c r="F23518" s="681"/>
      <c r="G23518" s="682"/>
    </row>
    <row r="23519" spans="1:7">
      <c r="A23519" s="676">
        <v>11157</v>
      </c>
      <c r="B23519" s="676" t="s">
        <v>39</v>
      </c>
      <c r="C23519" s="674" t="s">
        <v>69</v>
      </c>
      <c r="D23519" s="678" t="s">
        <v>70</v>
      </c>
      <c r="E23519" s="584">
        <v>1276.53</v>
      </c>
      <c r="F23519" s="571" t="s">
        <v>42</v>
      </c>
      <c r="G23519" s="13">
        <f>SUM(A23519*E23519/100)</f>
        <v>142422.45209999999</v>
      </c>
    </row>
    <row r="23520" spans="1:7">
      <c r="A23520" s="677"/>
      <c r="B23520" s="677"/>
      <c r="C23520" s="675"/>
      <c r="D23520" s="679"/>
      <c r="E23520" s="680" t="s">
        <v>71</v>
      </c>
      <c r="F23520" s="681"/>
      <c r="G23520" s="682"/>
    </row>
    <row r="23521" spans="1:7">
      <c r="A23521" s="674">
        <v>30</v>
      </c>
      <c r="B23521" s="674" t="s">
        <v>72</v>
      </c>
      <c r="C23521" s="676" t="s">
        <v>73</v>
      </c>
      <c r="D23521" s="678" t="s">
        <v>74</v>
      </c>
      <c r="E23521" s="584">
        <v>524.98</v>
      </c>
      <c r="F23521" s="571" t="s">
        <v>75</v>
      </c>
      <c r="G23521" s="13">
        <f>SUM(A23521*E23521)</f>
        <v>15749.400000000001</v>
      </c>
    </row>
    <row r="23522" spans="1:7">
      <c r="A23522" s="675"/>
      <c r="B23522" s="675"/>
      <c r="C23522" s="677"/>
      <c r="D23522" s="679"/>
      <c r="E23522" s="680" t="s">
        <v>76</v>
      </c>
      <c r="F23522" s="681"/>
      <c r="G23522" s="682"/>
    </row>
    <row r="23523" spans="1:7" s="30" customFormat="1">
      <c r="A23523" s="586"/>
      <c r="B23523" s="586"/>
      <c r="C23523" s="3"/>
      <c r="D23523" s="26"/>
      <c r="E23523" s="27"/>
      <c r="F23523" s="28" t="s">
        <v>77</v>
      </c>
      <c r="G23523" s="29">
        <v>884830</v>
      </c>
    </row>
    <row r="23524" spans="1:7">
      <c r="A23524" s="31"/>
      <c r="B23524" s="32"/>
      <c r="C23524" s="32"/>
      <c r="D23524" s="33" t="s">
        <v>78</v>
      </c>
      <c r="E23524" s="32"/>
      <c r="F23524" s="32"/>
      <c r="G23524" s="34"/>
    </row>
    <row r="23525" spans="1:7" s="25" customFormat="1">
      <c r="A23525" s="733">
        <v>1</v>
      </c>
      <c r="B23525" s="733" t="s">
        <v>72</v>
      </c>
      <c r="C23525" s="734" t="s">
        <v>11</v>
      </c>
      <c r="D23525" s="731" t="s">
        <v>79</v>
      </c>
      <c r="E23525" s="583">
        <v>4802.6000000000004</v>
      </c>
      <c r="F23525" s="561" t="s">
        <v>75</v>
      </c>
      <c r="G23525" s="13">
        <f>SUM(A23525*E23525)</f>
        <v>4802.6000000000004</v>
      </c>
    </row>
    <row r="23526" spans="1:7" s="25" customFormat="1">
      <c r="A23526" s="677"/>
      <c r="B23526" s="677"/>
      <c r="C23526" s="675"/>
      <c r="D23526" s="679"/>
      <c r="E23526" s="680" t="s">
        <v>80</v>
      </c>
      <c r="F23526" s="681"/>
      <c r="G23526" s="682"/>
    </row>
    <row r="23527" spans="1:7" s="36" customFormat="1">
      <c r="A23527" s="676">
        <v>2</v>
      </c>
      <c r="B23527" s="676" t="s">
        <v>72</v>
      </c>
      <c r="C23527" s="674" t="s">
        <v>15</v>
      </c>
      <c r="D23527" s="678" t="s">
        <v>81</v>
      </c>
      <c r="E23527" s="584">
        <v>2042.43</v>
      </c>
      <c r="F23527" s="571" t="s">
        <v>75</v>
      </c>
      <c r="G23527" s="13">
        <f>SUM(A23527*E23527)</f>
        <v>4084.86</v>
      </c>
    </row>
    <row r="23528" spans="1:7" s="36" customFormat="1">
      <c r="A23528" s="677"/>
      <c r="B23528" s="677"/>
      <c r="C23528" s="675"/>
      <c r="D23528" s="679"/>
      <c r="E23528" s="680" t="s">
        <v>82</v>
      </c>
      <c r="F23528" s="681"/>
      <c r="G23528" s="682"/>
    </row>
    <row r="23529" spans="1:7">
      <c r="A23529" s="676">
        <v>2</v>
      </c>
      <c r="B23529" s="676" t="s">
        <v>72</v>
      </c>
      <c r="C23529" s="674" t="s">
        <v>18</v>
      </c>
      <c r="D23529" s="678" t="s">
        <v>83</v>
      </c>
      <c r="E23529" s="584">
        <v>447.15</v>
      </c>
      <c r="F23529" s="571" t="s">
        <v>75</v>
      </c>
      <c r="G23529" s="13">
        <f>SUM(A23529*E23529)</f>
        <v>894.3</v>
      </c>
    </row>
    <row r="23530" spans="1:7">
      <c r="A23530" s="677"/>
      <c r="B23530" s="677"/>
      <c r="C23530" s="675"/>
      <c r="D23530" s="679"/>
      <c r="E23530" s="680" t="s">
        <v>84</v>
      </c>
      <c r="F23530" s="681"/>
      <c r="G23530" s="682"/>
    </row>
    <row r="23531" spans="1:7">
      <c r="A23531" s="684">
        <v>3</v>
      </c>
      <c r="B23531" s="684" t="s">
        <v>72</v>
      </c>
      <c r="C23531" s="683" t="s">
        <v>21</v>
      </c>
      <c r="D23531" s="685" t="s">
        <v>85</v>
      </c>
      <c r="E23531" s="584">
        <v>1109.46</v>
      </c>
      <c r="F23531" s="571" t="s">
        <v>75</v>
      </c>
      <c r="G23531" s="13">
        <f>SUM(A23531*E23531)</f>
        <v>3328.38</v>
      </c>
    </row>
    <row r="23532" spans="1:7">
      <c r="A23532" s="684"/>
      <c r="B23532" s="684"/>
      <c r="C23532" s="683"/>
      <c r="D23532" s="685"/>
      <c r="E23532" s="686" t="s">
        <v>86</v>
      </c>
      <c r="F23532" s="686"/>
      <c r="G23532" s="686"/>
    </row>
    <row r="23533" spans="1:7" s="36" customFormat="1">
      <c r="A23533" s="676">
        <v>2</v>
      </c>
      <c r="B23533" s="676" t="s">
        <v>72</v>
      </c>
      <c r="C23533" s="674" t="s">
        <v>25</v>
      </c>
      <c r="D23533" s="678" t="s">
        <v>87</v>
      </c>
      <c r="E23533" s="584">
        <v>509.74</v>
      </c>
      <c r="F23533" s="571" t="s">
        <v>75</v>
      </c>
      <c r="G23533" s="13">
        <f>SUM(A23533*E23533)</f>
        <v>1019.48</v>
      </c>
    </row>
    <row r="23534" spans="1:7" s="36" customFormat="1">
      <c r="A23534" s="677"/>
      <c r="B23534" s="677"/>
      <c r="C23534" s="675"/>
      <c r="D23534" s="679"/>
      <c r="E23534" s="680" t="s">
        <v>88</v>
      </c>
      <c r="F23534" s="681"/>
      <c r="G23534" s="682"/>
    </row>
    <row r="23535" spans="1:7" s="36" customFormat="1">
      <c r="A23535" s="676">
        <v>1</v>
      </c>
      <c r="B23535" s="676" t="s">
        <v>89</v>
      </c>
      <c r="C23535" s="674" t="s">
        <v>29</v>
      </c>
      <c r="D23535" s="678" t="s">
        <v>90</v>
      </c>
      <c r="E23535" s="584">
        <v>1142.24</v>
      </c>
      <c r="F23535" s="571" t="s">
        <v>75</v>
      </c>
      <c r="G23535" s="13">
        <f>SUM(A23535*E23535)</f>
        <v>1142.24</v>
      </c>
    </row>
    <row r="23536" spans="1:7" s="36" customFormat="1">
      <c r="A23536" s="677"/>
      <c r="B23536" s="677"/>
      <c r="C23536" s="675"/>
      <c r="D23536" s="679"/>
      <c r="E23536" s="680" t="s">
        <v>91</v>
      </c>
      <c r="F23536" s="681"/>
      <c r="G23536" s="682"/>
    </row>
    <row r="23537" spans="1:7">
      <c r="A23537" s="676">
        <v>1</v>
      </c>
      <c r="B23537" s="676" t="s">
        <v>89</v>
      </c>
      <c r="C23537" s="674" t="s">
        <v>33</v>
      </c>
      <c r="D23537" s="678" t="s">
        <v>92</v>
      </c>
      <c r="E23537" s="584">
        <v>4694.8</v>
      </c>
      <c r="F23537" s="571" t="s">
        <v>75</v>
      </c>
      <c r="G23537" s="13">
        <f>SUM(A23537*E23537)</f>
        <v>4694.8</v>
      </c>
    </row>
    <row r="23538" spans="1:7">
      <c r="A23538" s="677"/>
      <c r="B23538" s="677"/>
      <c r="C23538" s="675"/>
      <c r="D23538" s="679"/>
      <c r="E23538" s="680" t="s">
        <v>93</v>
      </c>
      <c r="F23538" s="681"/>
      <c r="G23538" s="682"/>
    </row>
    <row r="23539" spans="1:7">
      <c r="A23539" s="676">
        <v>1</v>
      </c>
      <c r="B23539" s="676" t="s">
        <v>89</v>
      </c>
      <c r="C23539" s="674" t="s">
        <v>36</v>
      </c>
      <c r="D23539" s="678" t="s">
        <v>94</v>
      </c>
      <c r="E23539" s="584">
        <v>938.47</v>
      </c>
      <c r="F23539" s="571" t="s">
        <v>75</v>
      </c>
      <c r="G23539" s="13">
        <f>SUM(A23539*E23539)</f>
        <v>938.47</v>
      </c>
    </row>
    <row r="23540" spans="1:7">
      <c r="A23540" s="677"/>
      <c r="B23540" s="677"/>
      <c r="C23540" s="675"/>
      <c r="D23540" s="679"/>
      <c r="E23540" s="680" t="s">
        <v>95</v>
      </c>
      <c r="F23540" s="681"/>
      <c r="G23540" s="682"/>
    </row>
    <row r="23541" spans="1:7" s="36" customFormat="1">
      <c r="A23541" s="676">
        <v>1</v>
      </c>
      <c r="B23541" s="676" t="s">
        <v>89</v>
      </c>
      <c r="C23541" s="674" t="s">
        <v>40</v>
      </c>
      <c r="D23541" s="678" t="s">
        <v>96</v>
      </c>
      <c r="E23541" s="584">
        <v>795</v>
      </c>
      <c r="F23541" s="571" t="s">
        <v>75</v>
      </c>
      <c r="G23541" s="13">
        <f>SUM(A23541*E23541)</f>
        <v>795</v>
      </c>
    </row>
    <row r="23542" spans="1:7" s="36" customFormat="1">
      <c r="A23542" s="677"/>
      <c r="B23542" s="677"/>
      <c r="C23542" s="675"/>
      <c r="D23542" s="679"/>
      <c r="E23542" s="680" t="s">
        <v>97</v>
      </c>
      <c r="F23542" s="681"/>
      <c r="G23542" s="682"/>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76"/>
      <c r="B23546" s="676"/>
      <c r="C23546" s="674" t="s">
        <v>44</v>
      </c>
      <c r="D23546" s="678" t="s">
        <v>98</v>
      </c>
      <c r="E23546" s="39"/>
      <c r="F23546" s="40"/>
      <c r="G23546" s="41"/>
    </row>
    <row r="23547" spans="1:7" s="36" customFormat="1">
      <c r="A23547" s="677"/>
      <c r="B23547" s="677"/>
      <c r="C23547" s="675"/>
      <c r="D23547" s="679"/>
      <c r="E23547" s="42"/>
      <c r="F23547" s="43"/>
      <c r="G23547" s="44"/>
    </row>
    <row r="23548" spans="1:7" s="36" customFormat="1">
      <c r="A23548" s="676">
        <v>1</v>
      </c>
      <c r="B23548" s="676" t="s">
        <v>89</v>
      </c>
      <c r="C23548" s="674" t="s">
        <v>99</v>
      </c>
      <c r="D23548" s="678" t="s">
        <v>100</v>
      </c>
      <c r="E23548" s="584">
        <v>271.92</v>
      </c>
      <c r="F23548" s="571" t="s">
        <v>75</v>
      </c>
      <c r="G23548" s="13">
        <f>SUM(A23548*E23548)</f>
        <v>271.92</v>
      </c>
    </row>
    <row r="23549" spans="1:7" s="36" customFormat="1">
      <c r="A23549" s="677"/>
      <c r="B23549" s="677"/>
      <c r="C23549" s="675"/>
      <c r="D23549" s="679"/>
      <c r="E23549" s="680" t="s">
        <v>101</v>
      </c>
      <c r="F23549" s="681"/>
      <c r="G23549" s="682"/>
    </row>
    <row r="23550" spans="1:7" s="36" customFormat="1">
      <c r="A23550" s="676">
        <v>1</v>
      </c>
      <c r="B23550" s="676" t="s">
        <v>89</v>
      </c>
      <c r="C23550" s="674" t="s">
        <v>102</v>
      </c>
      <c r="D23550" s="678" t="s">
        <v>103</v>
      </c>
      <c r="E23550" s="584">
        <v>365.42</v>
      </c>
      <c r="F23550" s="571" t="s">
        <v>75</v>
      </c>
      <c r="G23550" s="13">
        <f>SUM(A23550*E23550)</f>
        <v>365.42</v>
      </c>
    </row>
    <row r="23551" spans="1:7" s="36" customFormat="1">
      <c r="A23551" s="677"/>
      <c r="B23551" s="677"/>
      <c r="C23551" s="675"/>
      <c r="D23551" s="679"/>
      <c r="E23551" s="680" t="s">
        <v>104</v>
      </c>
      <c r="F23551" s="681"/>
      <c r="G23551" s="682"/>
    </row>
    <row r="23552" spans="1:7" s="30" customFormat="1">
      <c r="A23552" s="570"/>
      <c r="B23552" s="570"/>
      <c r="C23552" s="571"/>
      <c r="D23552" s="572"/>
      <c r="E23552" s="27"/>
      <c r="F23552" s="28" t="s">
        <v>105</v>
      </c>
      <c r="G23552" s="47">
        <v>23005</v>
      </c>
    </row>
    <row r="23553" spans="1:7" ht="25.5">
      <c r="A23553" s="570"/>
      <c r="B23553" s="570"/>
      <c r="C23553" s="571"/>
      <c r="D23553" s="48" t="s">
        <v>106</v>
      </c>
      <c r="E23553" s="569"/>
      <c r="F23553" s="569"/>
      <c r="G23553" s="569"/>
    </row>
    <row r="23554" spans="1:7" s="36" customFormat="1">
      <c r="A23554" s="676">
        <v>60</v>
      </c>
      <c r="B23554" s="676" t="s">
        <v>107</v>
      </c>
      <c r="C23554" s="674" t="s">
        <v>11</v>
      </c>
      <c r="D23554" s="678" t="s">
        <v>108</v>
      </c>
      <c r="E23554" s="584">
        <v>373</v>
      </c>
      <c r="F23554" s="571" t="s">
        <v>75</v>
      </c>
      <c r="G23554" s="13">
        <f>SUM(A23554*E23554)</f>
        <v>22380</v>
      </c>
    </row>
    <row r="23555" spans="1:7" s="36" customFormat="1">
      <c r="A23555" s="677"/>
      <c r="B23555" s="677"/>
      <c r="C23555" s="675"/>
      <c r="D23555" s="679"/>
      <c r="E23555" s="680" t="s">
        <v>109</v>
      </c>
      <c r="F23555" s="681"/>
      <c r="G23555" s="682"/>
    </row>
    <row r="23556" spans="1:7" s="36" customFormat="1">
      <c r="A23556" s="676">
        <v>50</v>
      </c>
      <c r="B23556" s="676" t="s">
        <v>107</v>
      </c>
      <c r="C23556" s="674" t="s">
        <v>15</v>
      </c>
      <c r="D23556" s="678" t="s">
        <v>110</v>
      </c>
      <c r="E23556" s="584">
        <v>242</v>
      </c>
      <c r="F23556" s="571" t="s">
        <v>111</v>
      </c>
      <c r="G23556" s="13">
        <f>SUM(A23556*E23556)</f>
        <v>12100</v>
      </c>
    </row>
    <row r="23557" spans="1:7" s="36" customFormat="1">
      <c r="A23557" s="677"/>
      <c r="B23557" s="677"/>
      <c r="C23557" s="675"/>
      <c r="D23557" s="679"/>
      <c r="E23557" s="680" t="s">
        <v>112</v>
      </c>
      <c r="F23557" s="681"/>
      <c r="G23557" s="682"/>
    </row>
    <row r="23558" spans="1:7">
      <c r="A23558" s="676">
        <v>5</v>
      </c>
      <c r="B23558" s="676" t="s">
        <v>72</v>
      </c>
      <c r="C23558" s="674" t="s">
        <v>18</v>
      </c>
      <c r="D23558" s="678" t="s">
        <v>113</v>
      </c>
      <c r="E23558" s="584">
        <v>14748</v>
      </c>
      <c r="F23558" s="571" t="s">
        <v>75</v>
      </c>
      <c r="G23558" s="13">
        <f>SUM(A23558*E23558)</f>
        <v>73740</v>
      </c>
    </row>
    <row r="23559" spans="1:7">
      <c r="A23559" s="677"/>
      <c r="B23559" s="677"/>
      <c r="C23559" s="675"/>
      <c r="D23559" s="679"/>
      <c r="E23559" s="680" t="s">
        <v>114</v>
      </c>
      <c r="F23559" s="681"/>
      <c r="G23559" s="682"/>
    </row>
    <row r="23560" spans="1:7">
      <c r="A23560" s="676">
        <v>24</v>
      </c>
      <c r="B23560" s="676" t="s">
        <v>107</v>
      </c>
      <c r="C23560" s="674" t="s">
        <v>21</v>
      </c>
      <c r="D23560" s="678" t="s">
        <v>115</v>
      </c>
      <c r="E23560" s="584">
        <v>1034</v>
      </c>
      <c r="F23560" s="571" t="s">
        <v>111</v>
      </c>
      <c r="G23560" s="13">
        <f>SUM(A23560*E23560)</f>
        <v>24816</v>
      </c>
    </row>
    <row r="23561" spans="1:7">
      <c r="A23561" s="677"/>
      <c r="B23561" s="677"/>
      <c r="C23561" s="675"/>
      <c r="D23561" s="679"/>
      <c r="E23561" s="680" t="s">
        <v>114</v>
      </c>
      <c r="F23561" s="681"/>
      <c r="G23561" s="682"/>
    </row>
    <row r="23562" spans="1:7">
      <c r="A23562" s="570"/>
      <c r="B23562" s="570"/>
      <c r="C23562" s="571"/>
      <c r="D23562" s="572"/>
      <c r="E23562" s="569"/>
      <c r="F23562" s="50" t="s">
        <v>116</v>
      </c>
      <c r="G23562" s="51">
        <v>133036</v>
      </c>
    </row>
    <row r="23563" spans="1:7">
      <c r="A23563" s="6"/>
      <c r="B23563" s="6"/>
      <c r="C23563" s="7"/>
      <c r="D23563" s="8" t="s">
        <v>117</v>
      </c>
      <c r="E23563" s="6"/>
      <c r="F23563" s="6"/>
      <c r="G23563" s="9"/>
    </row>
    <row r="23564" spans="1:7" ht="25.5">
      <c r="A23564" s="570">
        <v>1</v>
      </c>
      <c r="B23564" s="570" t="s">
        <v>89</v>
      </c>
      <c r="C23564" s="571" t="s">
        <v>11</v>
      </c>
      <c r="D23564" s="572" t="s">
        <v>115</v>
      </c>
      <c r="E23564" s="584"/>
      <c r="F23564" s="571" t="s">
        <v>75</v>
      </c>
      <c r="G23564" s="13"/>
    </row>
    <row r="23565" spans="1:7">
      <c r="A23565" s="6"/>
      <c r="B23565" s="6"/>
      <c r="C23565" s="7"/>
      <c r="D23565" s="8" t="s">
        <v>118</v>
      </c>
      <c r="E23565" s="6"/>
      <c r="F23565" s="6"/>
      <c r="G23565" s="9"/>
    </row>
    <row r="23566" spans="1:7" ht="165.75">
      <c r="A23566" s="570">
        <v>60</v>
      </c>
      <c r="B23566" s="570" t="s">
        <v>107</v>
      </c>
      <c r="C23566" s="571" t="s">
        <v>11</v>
      </c>
      <c r="D23566" s="572" t="s">
        <v>119</v>
      </c>
      <c r="E23566" s="584"/>
      <c r="F23566" s="571" t="s">
        <v>111</v>
      </c>
      <c r="G23566" s="13"/>
    </row>
    <row r="23567" spans="1:7" ht="140.25">
      <c r="A23567" s="570">
        <v>10</v>
      </c>
      <c r="B23567" s="570" t="s">
        <v>72</v>
      </c>
      <c r="C23567" s="571" t="s">
        <v>15</v>
      </c>
      <c r="D23567" s="572" t="s">
        <v>120</v>
      </c>
      <c r="E23567" s="584"/>
      <c r="F23567" s="571" t="s">
        <v>75</v>
      </c>
      <c r="G23567" s="13"/>
    </row>
    <row r="23568" spans="1:7" ht="165.75">
      <c r="A23568" s="570">
        <v>100</v>
      </c>
      <c r="B23568" s="570" t="s">
        <v>107</v>
      </c>
      <c r="C23568" s="571" t="s">
        <v>18</v>
      </c>
      <c r="D23568" s="572" t="s">
        <v>121</v>
      </c>
      <c r="E23568" s="584"/>
      <c r="F23568" s="571" t="s">
        <v>111</v>
      </c>
      <c r="G23568" s="13"/>
    </row>
    <row r="23569" spans="1:7" ht="153">
      <c r="A23569" s="570">
        <v>10</v>
      </c>
      <c r="B23569" s="570" t="s">
        <v>72</v>
      </c>
      <c r="C23569" s="571" t="s">
        <v>21</v>
      </c>
      <c r="D23569" s="572" t="s">
        <v>122</v>
      </c>
      <c r="E23569" s="584"/>
      <c r="F23569" s="571" t="s">
        <v>75</v>
      </c>
      <c r="G23569" s="13"/>
    </row>
    <row r="23570" spans="1:7" ht="165.75">
      <c r="A23570" s="570">
        <v>100</v>
      </c>
      <c r="B23570" s="570" t="s">
        <v>107</v>
      </c>
      <c r="C23570" s="571" t="s">
        <v>25</v>
      </c>
      <c r="D23570" s="572" t="s">
        <v>123</v>
      </c>
      <c r="E23570" s="584"/>
      <c r="F23570" s="571" t="s">
        <v>111</v>
      </c>
      <c r="G23570" s="13"/>
    </row>
    <row r="23571" spans="1:7" ht="165.75">
      <c r="A23571" s="570">
        <v>20</v>
      </c>
      <c r="B23571" s="570" t="s">
        <v>107</v>
      </c>
      <c r="C23571" s="571" t="s">
        <v>29</v>
      </c>
      <c r="D23571" s="572" t="s">
        <v>124</v>
      </c>
      <c r="E23571" s="584"/>
      <c r="F23571" s="571" t="s">
        <v>111</v>
      </c>
      <c r="G23571" s="13"/>
    </row>
    <row r="23572" spans="1:7" ht="153">
      <c r="A23572" s="570">
        <v>8</v>
      </c>
      <c r="B23572" s="570" t="s">
        <v>72</v>
      </c>
      <c r="C23572" s="571" t="s">
        <v>33</v>
      </c>
      <c r="D23572" s="572" t="s">
        <v>125</v>
      </c>
      <c r="E23572" s="584"/>
      <c r="F23572" s="571" t="s">
        <v>75</v>
      </c>
      <c r="G23572" s="13"/>
    </row>
    <row r="23573" spans="1:7" ht="102">
      <c r="A23573" s="570">
        <v>6</v>
      </c>
      <c r="B23573" s="570" t="s">
        <v>72</v>
      </c>
      <c r="C23573" s="571" t="s">
        <v>36</v>
      </c>
      <c r="D23573" s="572" t="s">
        <v>126</v>
      </c>
      <c r="E23573" s="584"/>
      <c r="F23573" s="571" t="s">
        <v>75</v>
      </c>
      <c r="G23573" s="13"/>
    </row>
    <row r="23574" spans="1:7" ht="102">
      <c r="A23574" s="570">
        <v>3</v>
      </c>
      <c r="B23574" s="570" t="s">
        <v>72</v>
      </c>
      <c r="C23574" s="571" t="s">
        <v>40</v>
      </c>
      <c r="D23574" s="572" t="s">
        <v>127</v>
      </c>
      <c r="E23574" s="584"/>
      <c r="F23574" s="571" t="s">
        <v>75</v>
      </c>
      <c r="G23574" s="13"/>
    </row>
    <row r="23575" spans="1:7" ht="102">
      <c r="A23575" s="570">
        <v>2</v>
      </c>
      <c r="B23575" s="570" t="s">
        <v>72</v>
      </c>
      <c r="C23575" s="571" t="s">
        <v>44</v>
      </c>
      <c r="D23575" s="572" t="s">
        <v>128</v>
      </c>
      <c r="E23575" s="584"/>
      <c r="F23575" s="571"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10" t="s">
        <v>0</v>
      </c>
      <c r="B23591" s="710"/>
      <c r="C23591" s="710"/>
      <c r="D23591" s="710"/>
      <c r="E23591" s="710"/>
      <c r="F23591" s="710"/>
      <c r="G23591" s="710"/>
    </row>
    <row r="23592" spans="1:7">
      <c r="A23592" s="711" t="s">
        <v>1</v>
      </c>
      <c r="B23592" s="711"/>
      <c r="C23592" s="711"/>
      <c r="D23592" s="711"/>
      <c r="E23592" s="711"/>
      <c r="F23592" s="711"/>
      <c r="G23592" s="711"/>
    </row>
    <row r="23593" spans="1:7" ht="57" customHeight="1">
      <c r="A23593" s="1" t="s">
        <v>2</v>
      </c>
      <c r="B23593" s="576"/>
      <c r="C23593" s="576"/>
      <c r="D23593" s="732" t="s">
        <v>326</v>
      </c>
      <c r="E23593" s="732"/>
      <c r="F23593" s="732"/>
      <c r="G23593" s="732"/>
    </row>
    <row r="23594" spans="1:7" ht="25.5">
      <c r="A23594" s="713" t="s">
        <v>3</v>
      </c>
      <c r="B23594" s="714"/>
      <c r="C23594" s="3" t="s">
        <v>4</v>
      </c>
      <c r="D23594" s="586" t="s">
        <v>5</v>
      </c>
      <c r="E23594" s="586" t="s">
        <v>6</v>
      </c>
      <c r="F23594" s="586" t="s">
        <v>7</v>
      </c>
      <c r="G23594" s="5" t="s">
        <v>8</v>
      </c>
    </row>
    <row r="23595" spans="1:7">
      <c r="A23595" s="6"/>
      <c r="B23595" s="6"/>
      <c r="C23595" s="7"/>
      <c r="D23595" s="8" t="s">
        <v>9</v>
      </c>
      <c r="E23595" s="6"/>
      <c r="F23595" s="6"/>
      <c r="G23595" s="9"/>
    </row>
    <row r="23596" spans="1:7">
      <c r="A23596" s="676">
        <v>220</v>
      </c>
      <c r="B23596" s="676" t="s">
        <v>10</v>
      </c>
      <c r="C23596" s="560" t="s">
        <v>11</v>
      </c>
      <c r="D23596" s="678" t="s">
        <v>12</v>
      </c>
      <c r="E23596" s="584">
        <v>8694.9500000000007</v>
      </c>
      <c r="F23596" s="571" t="s">
        <v>13</v>
      </c>
      <c r="G23596" s="13">
        <f>SUM(A23596*E23596/100)</f>
        <v>19128.890000000003</v>
      </c>
    </row>
    <row r="23597" spans="1:7">
      <c r="A23597" s="677"/>
      <c r="B23597" s="677"/>
      <c r="C23597" s="561"/>
      <c r="D23597" s="679"/>
      <c r="E23597" s="680" t="s">
        <v>14</v>
      </c>
      <c r="F23597" s="681"/>
      <c r="G23597" s="682"/>
    </row>
    <row r="23598" spans="1:7">
      <c r="A23598" s="676">
        <v>781</v>
      </c>
      <c r="B23598" s="676" t="s">
        <v>10</v>
      </c>
      <c r="C23598" s="674" t="s">
        <v>15</v>
      </c>
      <c r="D23598" s="678" t="s">
        <v>16</v>
      </c>
      <c r="E23598" s="584">
        <v>11948.36</v>
      </c>
      <c r="F23598" s="571" t="s">
        <v>13</v>
      </c>
      <c r="G23598" s="13">
        <f>SUM(A23598*E23598/100)</f>
        <v>93316.691600000006</v>
      </c>
    </row>
    <row r="23599" spans="1:7">
      <c r="A23599" s="677"/>
      <c r="B23599" s="677"/>
      <c r="C23599" s="675"/>
      <c r="D23599" s="679"/>
      <c r="E23599" s="680" t="s">
        <v>17</v>
      </c>
      <c r="F23599" s="681"/>
      <c r="G23599" s="682"/>
    </row>
    <row r="23600" spans="1:7">
      <c r="A23600" s="676">
        <v>5528</v>
      </c>
      <c r="B23600" s="676" t="s">
        <v>10</v>
      </c>
      <c r="C23600" s="674" t="s">
        <v>18</v>
      </c>
      <c r="D23600" s="678" t="s">
        <v>19</v>
      </c>
      <c r="E23600" s="584">
        <v>1913.21</v>
      </c>
      <c r="F23600" s="571" t="s">
        <v>13</v>
      </c>
      <c r="G23600" s="13">
        <f>SUM(A23600*E23600/100)</f>
        <v>105762.2488</v>
      </c>
    </row>
    <row r="23601" spans="1:7">
      <c r="A23601" s="677"/>
      <c r="B23601" s="677"/>
      <c r="C23601" s="675"/>
      <c r="D23601" s="679"/>
      <c r="E23601" s="680" t="s">
        <v>20</v>
      </c>
      <c r="F23601" s="681"/>
      <c r="G23601" s="682"/>
    </row>
    <row r="23602" spans="1:7">
      <c r="A23602" s="676">
        <v>600</v>
      </c>
      <c r="B23602" s="676" t="s">
        <v>10</v>
      </c>
      <c r="C23602" s="674" t="s">
        <v>21</v>
      </c>
      <c r="D23602" s="678" t="s">
        <v>22</v>
      </c>
      <c r="E23602" s="584">
        <v>8122.95</v>
      </c>
      <c r="F23602" s="571" t="s">
        <v>13</v>
      </c>
      <c r="G23602" s="20">
        <f>SUM(A23602*E23602/100)</f>
        <v>48737.7</v>
      </c>
    </row>
    <row r="23603" spans="1:7">
      <c r="A23603" s="677"/>
      <c r="B23603" s="677"/>
      <c r="C23603" s="675"/>
      <c r="D23603" s="679"/>
      <c r="E23603" s="680" t="s">
        <v>23</v>
      </c>
      <c r="F23603" s="681"/>
      <c r="G23603" s="682"/>
    </row>
    <row r="23604" spans="1:7">
      <c r="A23604" s="725">
        <v>15.72</v>
      </c>
      <c r="B23604" s="674" t="s">
        <v>24</v>
      </c>
      <c r="C23604" s="676" t="s">
        <v>25</v>
      </c>
      <c r="D23604" s="695" t="s">
        <v>26</v>
      </c>
      <c r="E23604" s="584">
        <v>5001.7</v>
      </c>
      <c r="F23604" s="571" t="s">
        <v>27</v>
      </c>
      <c r="G23604" s="20">
        <f>SUM(A23604*E23604)</f>
        <v>78626.724000000002</v>
      </c>
    </row>
    <row r="23605" spans="1:7">
      <c r="A23605" s="726"/>
      <c r="B23605" s="675"/>
      <c r="C23605" s="677"/>
      <c r="D23605" s="696"/>
      <c r="E23605" s="680" t="s">
        <v>28</v>
      </c>
      <c r="F23605" s="681"/>
      <c r="G23605" s="682"/>
    </row>
    <row r="23606" spans="1:7" s="23" customFormat="1">
      <c r="A23606" s="674">
        <v>230</v>
      </c>
      <c r="B23606" s="674" t="s">
        <v>10</v>
      </c>
      <c r="C23606" s="676" t="s">
        <v>29</v>
      </c>
      <c r="D23606" s="695" t="s">
        <v>30</v>
      </c>
      <c r="E23606" s="584">
        <v>337</v>
      </c>
      <c r="F23606" s="571" t="s">
        <v>31</v>
      </c>
      <c r="G23606" s="20">
        <f>SUM(A23606*E23606)</f>
        <v>77510</v>
      </c>
    </row>
    <row r="23607" spans="1:7" s="23" customFormat="1">
      <c r="A23607" s="675"/>
      <c r="B23607" s="675"/>
      <c r="C23607" s="677"/>
      <c r="D23607" s="696"/>
      <c r="E23607" s="697" t="s">
        <v>32</v>
      </c>
      <c r="F23607" s="698"/>
      <c r="G23607" s="699"/>
    </row>
    <row r="23608" spans="1:7">
      <c r="A23608" s="676">
        <v>396</v>
      </c>
      <c r="B23608" s="676" t="s">
        <v>10</v>
      </c>
      <c r="C23608" s="560" t="s">
        <v>33</v>
      </c>
      <c r="D23608" s="678" t="s">
        <v>34</v>
      </c>
      <c r="E23608" s="584">
        <v>14429.25</v>
      </c>
      <c r="F23608" s="571" t="s">
        <v>13</v>
      </c>
      <c r="G23608" s="20">
        <f>SUM(A23608*E23608/100)</f>
        <v>57139.83</v>
      </c>
    </row>
    <row r="23609" spans="1:7">
      <c r="A23609" s="677"/>
      <c r="B23609" s="677"/>
      <c r="C23609" s="561"/>
      <c r="D23609" s="679"/>
      <c r="E23609" s="680" t="s">
        <v>35</v>
      </c>
      <c r="F23609" s="681"/>
      <c r="G23609" s="682"/>
    </row>
    <row r="23610" spans="1:7">
      <c r="A23610" s="676">
        <v>129</v>
      </c>
      <c r="B23610" s="676" t="s">
        <v>10</v>
      </c>
      <c r="C23610" s="674" t="s">
        <v>36</v>
      </c>
      <c r="D23610" s="678" t="s">
        <v>37</v>
      </c>
      <c r="E23610" s="584">
        <v>12674.36</v>
      </c>
      <c r="F23610" s="571" t="s">
        <v>13</v>
      </c>
      <c r="G23610" s="20">
        <f>SUM(A23610*E23610/100)</f>
        <v>16349.924400000002</v>
      </c>
    </row>
    <row r="23611" spans="1:7">
      <c r="A23611" s="677"/>
      <c r="B23611" s="677"/>
      <c r="C23611" s="675"/>
      <c r="D23611" s="679"/>
      <c r="E23611" s="680" t="s">
        <v>38</v>
      </c>
      <c r="F23611" s="681"/>
      <c r="G23611" s="682"/>
    </row>
    <row r="23612" spans="1:7" s="24" customFormat="1">
      <c r="A23612" s="674">
        <v>343</v>
      </c>
      <c r="B23612" s="674" t="s">
        <v>39</v>
      </c>
      <c r="C23612" s="676" t="s">
        <v>40</v>
      </c>
      <c r="D23612" s="678" t="s">
        <v>41</v>
      </c>
      <c r="E23612" s="584">
        <v>2206.6</v>
      </c>
      <c r="F23612" s="571" t="s">
        <v>42</v>
      </c>
      <c r="G23612" s="20">
        <f>SUM(A23612*E23612/100)</f>
        <v>7568.637999999999</v>
      </c>
    </row>
    <row r="23613" spans="1:7" s="24" customFormat="1">
      <c r="A23613" s="675"/>
      <c r="B23613" s="675"/>
      <c r="C23613" s="677"/>
      <c r="D23613" s="679"/>
      <c r="E23613" s="687" t="s">
        <v>43</v>
      </c>
      <c r="F23613" s="688"/>
      <c r="G23613" s="689"/>
    </row>
    <row r="23614" spans="1:7" s="24" customFormat="1">
      <c r="A23614" s="674">
        <v>343</v>
      </c>
      <c r="B23614" s="674" t="s">
        <v>39</v>
      </c>
      <c r="C23614" s="676" t="s">
        <v>44</v>
      </c>
      <c r="D23614" s="678" t="s">
        <v>45</v>
      </c>
      <c r="E23614" s="571">
        <v>2197.52</v>
      </c>
      <c r="F23614" s="571" t="s">
        <v>42</v>
      </c>
      <c r="G23614" s="20">
        <f>SUM(A23614*E23614/100)</f>
        <v>7537.4935999999998</v>
      </c>
    </row>
    <row r="23615" spans="1:7" s="24" customFormat="1">
      <c r="A23615" s="675"/>
      <c r="B23615" s="675"/>
      <c r="C23615" s="677"/>
      <c r="D23615" s="679"/>
      <c r="E23615" s="687" t="s">
        <v>46</v>
      </c>
      <c r="F23615" s="688"/>
      <c r="G23615" s="689"/>
    </row>
    <row r="23616" spans="1:7" s="25" customFormat="1">
      <c r="A23616" s="674">
        <v>48</v>
      </c>
      <c r="B23616" s="674" t="s">
        <v>39</v>
      </c>
      <c r="C23616" s="674" t="s">
        <v>47</v>
      </c>
      <c r="D23616" s="678" t="s">
        <v>48</v>
      </c>
      <c r="E23616" s="571">
        <v>27678.86</v>
      </c>
      <c r="F23616" s="571" t="s">
        <v>42</v>
      </c>
      <c r="G23616" s="20">
        <f>SUM(A23616*E23616/100)</f>
        <v>13285.852800000001</v>
      </c>
    </row>
    <row r="23617" spans="1:7" s="25" customFormat="1">
      <c r="A23617" s="675"/>
      <c r="B23617" s="675"/>
      <c r="C23617" s="675"/>
      <c r="D23617" s="679"/>
      <c r="E23617" s="686" t="s">
        <v>49</v>
      </c>
      <c r="F23617" s="686"/>
      <c r="G23617" s="686"/>
    </row>
    <row r="23618" spans="1:7">
      <c r="A23618" s="674">
        <v>127</v>
      </c>
      <c r="B23618" s="674" t="s">
        <v>39</v>
      </c>
      <c r="C23618" s="676" t="s">
        <v>50</v>
      </c>
      <c r="D23618" s="678" t="s">
        <v>51</v>
      </c>
      <c r="E23618" s="584">
        <v>28253.61</v>
      </c>
      <c r="F23618" s="571" t="s">
        <v>52</v>
      </c>
      <c r="G23618" s="20">
        <f>SUM(A23618*E23618/100)</f>
        <v>35882.084699999999</v>
      </c>
    </row>
    <row r="23619" spans="1:7">
      <c r="A23619" s="675"/>
      <c r="B23619" s="675"/>
      <c r="C23619" s="677"/>
      <c r="D23619" s="679"/>
      <c r="E23619" s="680" t="s">
        <v>53</v>
      </c>
      <c r="F23619" s="681"/>
      <c r="G23619" s="682"/>
    </row>
    <row r="23620" spans="1:7">
      <c r="A23620" s="676">
        <v>72</v>
      </c>
      <c r="B23620" s="676" t="s">
        <v>39</v>
      </c>
      <c r="C23620" s="674" t="s">
        <v>54</v>
      </c>
      <c r="D23620" s="678" t="s">
        <v>55</v>
      </c>
      <c r="E23620" s="584">
        <v>34520.31</v>
      </c>
      <c r="F23620" s="571" t="s">
        <v>42</v>
      </c>
      <c r="G23620" s="20">
        <f>SUM(A23620*E23620/100)</f>
        <v>24854.623199999998</v>
      </c>
    </row>
    <row r="23621" spans="1:7">
      <c r="A23621" s="677"/>
      <c r="B23621" s="677"/>
      <c r="C23621" s="675"/>
      <c r="D23621" s="679"/>
      <c r="E23621" s="680" t="s">
        <v>56</v>
      </c>
      <c r="F23621" s="681"/>
      <c r="G23621" s="682"/>
    </row>
    <row r="23622" spans="1:7">
      <c r="A23622" s="674">
        <v>4046</v>
      </c>
      <c r="B23622" s="674" t="s">
        <v>39</v>
      </c>
      <c r="C23622" s="676" t="s">
        <v>57</v>
      </c>
      <c r="D23622" s="678" t="s">
        <v>58</v>
      </c>
      <c r="E23622" s="584">
        <v>1079.6500000000001</v>
      </c>
      <c r="F23622" s="571" t="s">
        <v>42</v>
      </c>
      <c r="G23622" s="13">
        <f>SUM(A23622*E23622/100)</f>
        <v>43682.639000000003</v>
      </c>
    </row>
    <row r="23623" spans="1:7">
      <c r="A23623" s="675"/>
      <c r="B23623" s="675"/>
      <c r="C23623" s="677"/>
      <c r="D23623" s="679"/>
      <c r="E23623" s="680" t="s">
        <v>59</v>
      </c>
      <c r="F23623" s="681"/>
      <c r="G23623" s="682"/>
    </row>
    <row r="23624" spans="1:7">
      <c r="A23624" s="674">
        <v>438</v>
      </c>
      <c r="B23624" s="674" t="s">
        <v>39</v>
      </c>
      <c r="C23624" s="676" t="s">
        <v>60</v>
      </c>
      <c r="D23624" s="678" t="s">
        <v>61</v>
      </c>
      <c r="E23624" s="584">
        <v>2116.41</v>
      </c>
      <c r="F23624" s="571" t="s">
        <v>42</v>
      </c>
      <c r="G23624" s="20">
        <f>SUM(A23624*E23624/100)</f>
        <v>9269.8757999999998</v>
      </c>
    </row>
    <row r="23625" spans="1:7">
      <c r="A23625" s="675"/>
      <c r="B23625" s="675"/>
      <c r="C23625" s="677"/>
      <c r="D23625" s="679"/>
      <c r="E23625" s="680" t="s">
        <v>62</v>
      </c>
      <c r="F23625" s="681"/>
      <c r="G23625" s="682"/>
    </row>
    <row r="23626" spans="1:7">
      <c r="A23626" s="676">
        <v>5925</v>
      </c>
      <c r="B23626" s="676" t="s">
        <v>39</v>
      </c>
      <c r="C23626" s="674" t="s">
        <v>63</v>
      </c>
      <c r="D23626" s="678" t="s">
        <v>64</v>
      </c>
      <c r="E23626" s="584">
        <v>829.95</v>
      </c>
      <c r="F23626" s="571" t="s">
        <v>42</v>
      </c>
      <c r="G23626" s="13">
        <f>SUM(A23626*E23626/100)</f>
        <v>49174.537499999999</v>
      </c>
    </row>
    <row r="23627" spans="1:7">
      <c r="A23627" s="677"/>
      <c r="B23627" s="677"/>
      <c r="C23627" s="675"/>
      <c r="D23627" s="679"/>
      <c r="E23627" s="680" t="s">
        <v>65</v>
      </c>
      <c r="F23627" s="681"/>
      <c r="G23627" s="682"/>
    </row>
    <row r="23628" spans="1:7">
      <c r="A23628" s="676">
        <v>4332</v>
      </c>
      <c r="B23628" s="676" t="s">
        <v>39</v>
      </c>
      <c r="C23628" s="674" t="s">
        <v>66</v>
      </c>
      <c r="D23628" s="678" t="s">
        <v>67</v>
      </c>
      <c r="E23628" s="584">
        <v>896.39</v>
      </c>
      <c r="F23628" s="571" t="s">
        <v>42</v>
      </c>
      <c r="G23628" s="13">
        <f>SUM(A23628*E23628/100)</f>
        <v>38831.614800000003</v>
      </c>
    </row>
    <row r="23629" spans="1:7">
      <c r="A23629" s="677"/>
      <c r="B23629" s="677"/>
      <c r="C23629" s="675"/>
      <c r="D23629" s="679"/>
      <c r="E23629" s="680" t="s">
        <v>68</v>
      </c>
      <c r="F23629" s="681"/>
      <c r="G23629" s="682"/>
    </row>
    <row r="23630" spans="1:7">
      <c r="A23630" s="676">
        <v>11157</v>
      </c>
      <c r="B23630" s="676" t="s">
        <v>39</v>
      </c>
      <c r="C23630" s="674" t="s">
        <v>69</v>
      </c>
      <c r="D23630" s="678" t="s">
        <v>70</v>
      </c>
      <c r="E23630" s="584">
        <v>1276.53</v>
      </c>
      <c r="F23630" s="571" t="s">
        <v>42</v>
      </c>
      <c r="G23630" s="13">
        <f>SUM(A23630*E23630/100)</f>
        <v>142422.45209999999</v>
      </c>
    </row>
    <row r="23631" spans="1:7">
      <c r="A23631" s="677"/>
      <c r="B23631" s="677"/>
      <c r="C23631" s="675"/>
      <c r="D23631" s="679"/>
      <c r="E23631" s="680" t="s">
        <v>71</v>
      </c>
      <c r="F23631" s="681"/>
      <c r="G23631" s="682"/>
    </row>
    <row r="23632" spans="1:7">
      <c r="A23632" s="674">
        <v>30</v>
      </c>
      <c r="B23632" s="674" t="s">
        <v>72</v>
      </c>
      <c r="C23632" s="676" t="s">
        <v>73</v>
      </c>
      <c r="D23632" s="678" t="s">
        <v>74</v>
      </c>
      <c r="E23632" s="584">
        <v>524.98</v>
      </c>
      <c r="F23632" s="571" t="s">
        <v>75</v>
      </c>
      <c r="G23632" s="13">
        <f>SUM(A23632*E23632)</f>
        <v>15749.400000000001</v>
      </c>
    </row>
    <row r="23633" spans="1:7">
      <c r="A23633" s="675"/>
      <c r="B23633" s="675"/>
      <c r="C23633" s="677"/>
      <c r="D23633" s="679"/>
      <c r="E23633" s="680" t="s">
        <v>76</v>
      </c>
      <c r="F23633" s="681"/>
      <c r="G23633" s="682"/>
    </row>
    <row r="23634" spans="1:7" s="30" customFormat="1">
      <c r="A23634" s="586"/>
      <c r="B23634" s="586"/>
      <c r="C23634" s="3"/>
      <c r="D23634" s="26"/>
      <c r="E23634" s="27"/>
      <c r="F23634" s="28" t="s">
        <v>77</v>
      </c>
      <c r="G23634" s="29">
        <v>884830</v>
      </c>
    </row>
    <row r="23635" spans="1:7">
      <c r="A23635" s="31"/>
      <c r="B23635" s="32"/>
      <c r="C23635" s="32"/>
      <c r="D23635" s="33" t="s">
        <v>78</v>
      </c>
      <c r="E23635" s="32"/>
      <c r="F23635" s="32"/>
      <c r="G23635" s="34"/>
    </row>
    <row r="23636" spans="1:7" s="25" customFormat="1">
      <c r="A23636" s="733">
        <v>1</v>
      </c>
      <c r="B23636" s="733" t="s">
        <v>72</v>
      </c>
      <c r="C23636" s="734" t="s">
        <v>11</v>
      </c>
      <c r="D23636" s="731" t="s">
        <v>79</v>
      </c>
      <c r="E23636" s="583">
        <v>4802.6000000000004</v>
      </c>
      <c r="F23636" s="561" t="s">
        <v>75</v>
      </c>
      <c r="G23636" s="13">
        <f>SUM(A23636*E23636)</f>
        <v>4802.6000000000004</v>
      </c>
    </row>
    <row r="23637" spans="1:7" s="25" customFormat="1">
      <c r="A23637" s="677"/>
      <c r="B23637" s="677"/>
      <c r="C23637" s="675"/>
      <c r="D23637" s="679"/>
      <c r="E23637" s="680" t="s">
        <v>80</v>
      </c>
      <c r="F23637" s="681"/>
      <c r="G23637" s="682"/>
    </row>
    <row r="23638" spans="1:7" s="36" customFormat="1">
      <c r="A23638" s="676">
        <v>2</v>
      </c>
      <c r="B23638" s="676" t="s">
        <v>72</v>
      </c>
      <c r="C23638" s="674" t="s">
        <v>15</v>
      </c>
      <c r="D23638" s="678" t="s">
        <v>81</v>
      </c>
      <c r="E23638" s="584">
        <v>2042.43</v>
      </c>
      <c r="F23638" s="571" t="s">
        <v>75</v>
      </c>
      <c r="G23638" s="13">
        <f>SUM(A23638*E23638)</f>
        <v>4084.86</v>
      </c>
    </row>
    <row r="23639" spans="1:7" s="36" customFormat="1">
      <c r="A23639" s="677"/>
      <c r="B23639" s="677"/>
      <c r="C23639" s="675"/>
      <c r="D23639" s="679"/>
      <c r="E23639" s="680" t="s">
        <v>82</v>
      </c>
      <c r="F23639" s="681"/>
      <c r="G23639" s="682"/>
    </row>
    <row r="23640" spans="1:7">
      <c r="A23640" s="676">
        <v>2</v>
      </c>
      <c r="B23640" s="676" t="s">
        <v>72</v>
      </c>
      <c r="C23640" s="674" t="s">
        <v>18</v>
      </c>
      <c r="D23640" s="678" t="s">
        <v>83</v>
      </c>
      <c r="E23640" s="584">
        <v>447.15</v>
      </c>
      <c r="F23640" s="571" t="s">
        <v>75</v>
      </c>
      <c r="G23640" s="13">
        <f>SUM(A23640*E23640)</f>
        <v>894.3</v>
      </c>
    </row>
    <row r="23641" spans="1:7">
      <c r="A23641" s="677"/>
      <c r="B23641" s="677"/>
      <c r="C23641" s="675"/>
      <c r="D23641" s="679"/>
      <c r="E23641" s="680" t="s">
        <v>84</v>
      </c>
      <c r="F23641" s="681"/>
      <c r="G23641" s="682"/>
    </row>
    <row r="23642" spans="1:7">
      <c r="A23642" s="684">
        <v>3</v>
      </c>
      <c r="B23642" s="684" t="s">
        <v>72</v>
      </c>
      <c r="C23642" s="683" t="s">
        <v>21</v>
      </c>
      <c r="D23642" s="685" t="s">
        <v>85</v>
      </c>
      <c r="E23642" s="584">
        <v>1109.46</v>
      </c>
      <c r="F23642" s="571" t="s">
        <v>75</v>
      </c>
      <c r="G23642" s="13">
        <f>SUM(A23642*E23642)</f>
        <v>3328.38</v>
      </c>
    </row>
    <row r="23643" spans="1:7">
      <c r="A23643" s="684"/>
      <c r="B23643" s="684"/>
      <c r="C23643" s="683"/>
      <c r="D23643" s="685"/>
      <c r="E23643" s="686" t="s">
        <v>86</v>
      </c>
      <c r="F23643" s="686"/>
      <c r="G23643" s="686"/>
    </row>
    <row r="23644" spans="1:7" s="36" customFormat="1">
      <c r="A23644" s="676">
        <v>2</v>
      </c>
      <c r="B23644" s="676" t="s">
        <v>72</v>
      </c>
      <c r="C23644" s="674" t="s">
        <v>25</v>
      </c>
      <c r="D23644" s="678" t="s">
        <v>87</v>
      </c>
      <c r="E23644" s="584">
        <v>509.74</v>
      </c>
      <c r="F23644" s="571" t="s">
        <v>75</v>
      </c>
      <c r="G23644" s="13">
        <f>SUM(A23644*E23644)</f>
        <v>1019.48</v>
      </c>
    </row>
    <row r="23645" spans="1:7" s="36" customFormat="1">
      <c r="A23645" s="677"/>
      <c r="B23645" s="677"/>
      <c r="C23645" s="675"/>
      <c r="D23645" s="679"/>
      <c r="E23645" s="680" t="s">
        <v>88</v>
      </c>
      <c r="F23645" s="681"/>
      <c r="G23645" s="682"/>
    </row>
    <row r="23646" spans="1:7" s="36" customFormat="1">
      <c r="A23646" s="676">
        <v>1</v>
      </c>
      <c r="B23646" s="676" t="s">
        <v>89</v>
      </c>
      <c r="C23646" s="674" t="s">
        <v>29</v>
      </c>
      <c r="D23646" s="678" t="s">
        <v>90</v>
      </c>
      <c r="E23646" s="584">
        <v>1142.24</v>
      </c>
      <c r="F23646" s="571" t="s">
        <v>75</v>
      </c>
      <c r="G23646" s="13">
        <f>SUM(A23646*E23646)</f>
        <v>1142.24</v>
      </c>
    </row>
    <row r="23647" spans="1:7" s="36" customFormat="1">
      <c r="A23647" s="677"/>
      <c r="B23647" s="677"/>
      <c r="C23647" s="675"/>
      <c r="D23647" s="679"/>
      <c r="E23647" s="680" t="s">
        <v>91</v>
      </c>
      <c r="F23647" s="681"/>
      <c r="G23647" s="682"/>
    </row>
    <row r="23648" spans="1:7">
      <c r="A23648" s="676">
        <v>1</v>
      </c>
      <c r="B23648" s="676" t="s">
        <v>89</v>
      </c>
      <c r="C23648" s="674" t="s">
        <v>33</v>
      </c>
      <c r="D23648" s="678" t="s">
        <v>92</v>
      </c>
      <c r="E23648" s="584">
        <v>4694.8</v>
      </c>
      <c r="F23648" s="571" t="s">
        <v>75</v>
      </c>
      <c r="G23648" s="13">
        <f>SUM(A23648*E23648)</f>
        <v>4694.8</v>
      </c>
    </row>
    <row r="23649" spans="1:7">
      <c r="A23649" s="677"/>
      <c r="B23649" s="677"/>
      <c r="C23649" s="675"/>
      <c r="D23649" s="679"/>
      <c r="E23649" s="680" t="s">
        <v>93</v>
      </c>
      <c r="F23649" s="681"/>
      <c r="G23649" s="682"/>
    </row>
    <row r="23650" spans="1:7">
      <c r="A23650" s="676">
        <v>1</v>
      </c>
      <c r="B23650" s="676" t="s">
        <v>89</v>
      </c>
      <c r="C23650" s="674" t="s">
        <v>36</v>
      </c>
      <c r="D23650" s="678" t="s">
        <v>94</v>
      </c>
      <c r="E23650" s="584">
        <v>938.47</v>
      </c>
      <c r="F23650" s="571" t="s">
        <v>75</v>
      </c>
      <c r="G23650" s="13">
        <f>SUM(A23650*E23650)</f>
        <v>938.47</v>
      </c>
    </row>
    <row r="23651" spans="1:7">
      <c r="A23651" s="677"/>
      <c r="B23651" s="677"/>
      <c r="C23651" s="675"/>
      <c r="D23651" s="679"/>
      <c r="E23651" s="680" t="s">
        <v>95</v>
      </c>
      <c r="F23651" s="681"/>
      <c r="G23651" s="682"/>
    </row>
    <row r="23652" spans="1:7" s="36" customFormat="1">
      <c r="A23652" s="676">
        <v>1</v>
      </c>
      <c r="B23652" s="676" t="s">
        <v>89</v>
      </c>
      <c r="C23652" s="674" t="s">
        <v>40</v>
      </c>
      <c r="D23652" s="678" t="s">
        <v>96</v>
      </c>
      <c r="E23652" s="584">
        <v>795</v>
      </c>
      <c r="F23652" s="571" t="s">
        <v>75</v>
      </c>
      <c r="G23652" s="13">
        <f>SUM(A23652*E23652)</f>
        <v>795</v>
      </c>
    </row>
    <row r="23653" spans="1:7" s="36" customFormat="1">
      <c r="A23653" s="677"/>
      <c r="B23653" s="677"/>
      <c r="C23653" s="675"/>
      <c r="D23653" s="679"/>
      <c r="E23653" s="680" t="s">
        <v>97</v>
      </c>
      <c r="F23653" s="681"/>
      <c r="G23653" s="682"/>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76"/>
      <c r="B23657" s="676"/>
      <c r="C23657" s="674" t="s">
        <v>44</v>
      </c>
      <c r="D23657" s="678" t="s">
        <v>98</v>
      </c>
      <c r="E23657" s="39"/>
      <c r="F23657" s="40"/>
      <c r="G23657" s="41"/>
    </row>
    <row r="23658" spans="1:7" s="36" customFormat="1">
      <c r="A23658" s="677"/>
      <c r="B23658" s="677"/>
      <c r="C23658" s="675"/>
      <c r="D23658" s="679"/>
      <c r="E23658" s="42"/>
      <c r="F23658" s="43"/>
      <c r="G23658" s="44"/>
    </row>
    <row r="23659" spans="1:7" s="36" customFormat="1">
      <c r="A23659" s="676">
        <v>1</v>
      </c>
      <c r="B23659" s="676" t="s">
        <v>89</v>
      </c>
      <c r="C23659" s="674" t="s">
        <v>99</v>
      </c>
      <c r="D23659" s="678" t="s">
        <v>100</v>
      </c>
      <c r="E23659" s="584">
        <v>271.92</v>
      </c>
      <c r="F23659" s="571" t="s">
        <v>75</v>
      </c>
      <c r="G23659" s="13">
        <f>SUM(A23659*E23659)</f>
        <v>271.92</v>
      </c>
    </row>
    <row r="23660" spans="1:7" s="36" customFormat="1">
      <c r="A23660" s="677"/>
      <c r="B23660" s="677"/>
      <c r="C23660" s="675"/>
      <c r="D23660" s="679"/>
      <c r="E23660" s="680" t="s">
        <v>101</v>
      </c>
      <c r="F23660" s="681"/>
      <c r="G23660" s="682"/>
    </row>
    <row r="23661" spans="1:7" s="36" customFormat="1">
      <c r="A23661" s="676">
        <v>1</v>
      </c>
      <c r="B23661" s="676" t="s">
        <v>89</v>
      </c>
      <c r="C23661" s="674" t="s">
        <v>102</v>
      </c>
      <c r="D23661" s="678" t="s">
        <v>103</v>
      </c>
      <c r="E23661" s="584">
        <v>365.42</v>
      </c>
      <c r="F23661" s="571" t="s">
        <v>75</v>
      </c>
      <c r="G23661" s="13">
        <f>SUM(A23661*E23661)</f>
        <v>365.42</v>
      </c>
    </row>
    <row r="23662" spans="1:7" s="36" customFormat="1">
      <c r="A23662" s="677"/>
      <c r="B23662" s="677"/>
      <c r="C23662" s="675"/>
      <c r="D23662" s="679"/>
      <c r="E23662" s="680" t="s">
        <v>104</v>
      </c>
      <c r="F23662" s="681"/>
      <c r="G23662" s="682"/>
    </row>
    <row r="23663" spans="1:7" s="30" customFormat="1">
      <c r="A23663" s="570"/>
      <c r="B23663" s="570"/>
      <c r="C23663" s="571"/>
      <c r="D23663" s="572"/>
      <c r="E23663" s="27"/>
      <c r="F23663" s="28" t="s">
        <v>105</v>
      </c>
      <c r="G23663" s="47">
        <v>23005</v>
      </c>
    </row>
    <row r="23664" spans="1:7" ht="25.5">
      <c r="A23664" s="570"/>
      <c r="B23664" s="570"/>
      <c r="C23664" s="571"/>
      <c r="D23664" s="48" t="s">
        <v>106</v>
      </c>
      <c r="E23664" s="569"/>
      <c r="F23664" s="569"/>
      <c r="G23664" s="569"/>
    </row>
    <row r="23665" spans="1:7" s="36" customFormat="1">
      <c r="A23665" s="676">
        <v>60</v>
      </c>
      <c r="B23665" s="676" t="s">
        <v>107</v>
      </c>
      <c r="C23665" s="674" t="s">
        <v>11</v>
      </c>
      <c r="D23665" s="678" t="s">
        <v>108</v>
      </c>
      <c r="E23665" s="584">
        <v>373</v>
      </c>
      <c r="F23665" s="571" t="s">
        <v>75</v>
      </c>
      <c r="G23665" s="13">
        <f>SUM(A23665*E23665)</f>
        <v>22380</v>
      </c>
    </row>
    <row r="23666" spans="1:7" s="36" customFormat="1">
      <c r="A23666" s="677"/>
      <c r="B23666" s="677"/>
      <c r="C23666" s="675"/>
      <c r="D23666" s="679"/>
      <c r="E23666" s="680" t="s">
        <v>109</v>
      </c>
      <c r="F23666" s="681"/>
      <c r="G23666" s="682"/>
    </row>
    <row r="23667" spans="1:7" s="36" customFormat="1">
      <c r="A23667" s="676">
        <v>50</v>
      </c>
      <c r="B23667" s="676" t="s">
        <v>107</v>
      </c>
      <c r="C23667" s="674" t="s">
        <v>15</v>
      </c>
      <c r="D23667" s="678" t="s">
        <v>110</v>
      </c>
      <c r="E23667" s="584">
        <v>242</v>
      </c>
      <c r="F23667" s="571" t="s">
        <v>111</v>
      </c>
      <c r="G23667" s="13">
        <f>SUM(A23667*E23667)</f>
        <v>12100</v>
      </c>
    </row>
    <row r="23668" spans="1:7" s="36" customFormat="1">
      <c r="A23668" s="677"/>
      <c r="B23668" s="677"/>
      <c r="C23668" s="675"/>
      <c r="D23668" s="679"/>
      <c r="E23668" s="680" t="s">
        <v>112</v>
      </c>
      <c r="F23668" s="681"/>
      <c r="G23668" s="682"/>
    </row>
    <row r="23669" spans="1:7">
      <c r="A23669" s="676">
        <v>5</v>
      </c>
      <c r="B23669" s="676" t="s">
        <v>72</v>
      </c>
      <c r="C23669" s="674" t="s">
        <v>18</v>
      </c>
      <c r="D23669" s="678" t="s">
        <v>113</v>
      </c>
      <c r="E23669" s="584">
        <v>14748</v>
      </c>
      <c r="F23669" s="571" t="s">
        <v>75</v>
      </c>
      <c r="G23669" s="13">
        <f>SUM(A23669*E23669)</f>
        <v>73740</v>
      </c>
    </row>
    <row r="23670" spans="1:7">
      <c r="A23670" s="677"/>
      <c r="B23670" s="677"/>
      <c r="C23670" s="675"/>
      <c r="D23670" s="679"/>
      <c r="E23670" s="680" t="s">
        <v>114</v>
      </c>
      <c r="F23670" s="681"/>
      <c r="G23670" s="682"/>
    </row>
    <row r="23671" spans="1:7">
      <c r="A23671" s="676">
        <v>24</v>
      </c>
      <c r="B23671" s="676" t="s">
        <v>107</v>
      </c>
      <c r="C23671" s="674" t="s">
        <v>21</v>
      </c>
      <c r="D23671" s="678" t="s">
        <v>115</v>
      </c>
      <c r="E23671" s="584">
        <v>1034</v>
      </c>
      <c r="F23671" s="571" t="s">
        <v>111</v>
      </c>
      <c r="G23671" s="13">
        <f>SUM(A23671*E23671)</f>
        <v>24816</v>
      </c>
    </row>
    <row r="23672" spans="1:7">
      <c r="A23672" s="677"/>
      <c r="B23672" s="677"/>
      <c r="C23672" s="675"/>
      <c r="D23672" s="679"/>
      <c r="E23672" s="680" t="s">
        <v>114</v>
      </c>
      <c r="F23672" s="681"/>
      <c r="G23672" s="682"/>
    </row>
    <row r="23673" spans="1:7">
      <c r="A23673" s="570"/>
      <c r="B23673" s="570"/>
      <c r="C23673" s="571"/>
      <c r="D23673" s="572"/>
      <c r="E23673" s="569"/>
      <c r="F23673" s="50" t="s">
        <v>116</v>
      </c>
      <c r="G23673" s="51">
        <v>133036</v>
      </c>
    </row>
    <row r="23674" spans="1:7">
      <c r="A23674" s="6"/>
      <c r="B23674" s="6"/>
      <c r="C23674" s="7"/>
      <c r="D23674" s="8" t="s">
        <v>117</v>
      </c>
      <c r="E23674" s="6"/>
      <c r="F23674" s="6"/>
      <c r="G23674" s="9"/>
    </row>
    <row r="23675" spans="1:7" ht="25.5">
      <c r="A23675" s="570">
        <v>1</v>
      </c>
      <c r="B23675" s="570" t="s">
        <v>89</v>
      </c>
      <c r="C23675" s="571" t="s">
        <v>11</v>
      </c>
      <c r="D23675" s="572" t="s">
        <v>115</v>
      </c>
      <c r="E23675" s="584"/>
      <c r="F23675" s="571" t="s">
        <v>75</v>
      </c>
      <c r="G23675" s="13"/>
    </row>
    <row r="23676" spans="1:7">
      <c r="A23676" s="6"/>
      <c r="B23676" s="6"/>
      <c r="C23676" s="7"/>
      <c r="D23676" s="8" t="s">
        <v>118</v>
      </c>
      <c r="E23676" s="6"/>
      <c r="F23676" s="6"/>
      <c r="G23676" s="9"/>
    </row>
    <row r="23677" spans="1:7" ht="165.75">
      <c r="A23677" s="570">
        <v>60</v>
      </c>
      <c r="B23677" s="570" t="s">
        <v>107</v>
      </c>
      <c r="C23677" s="571" t="s">
        <v>11</v>
      </c>
      <c r="D23677" s="572" t="s">
        <v>119</v>
      </c>
      <c r="E23677" s="584"/>
      <c r="F23677" s="571" t="s">
        <v>111</v>
      </c>
      <c r="G23677" s="13"/>
    </row>
    <row r="23678" spans="1:7" ht="140.25">
      <c r="A23678" s="570">
        <v>10</v>
      </c>
      <c r="B23678" s="570" t="s">
        <v>72</v>
      </c>
      <c r="C23678" s="571" t="s">
        <v>15</v>
      </c>
      <c r="D23678" s="572" t="s">
        <v>120</v>
      </c>
      <c r="E23678" s="584"/>
      <c r="F23678" s="571" t="s">
        <v>75</v>
      </c>
      <c r="G23678" s="13"/>
    </row>
    <row r="23679" spans="1:7" ht="165.75">
      <c r="A23679" s="570">
        <v>100</v>
      </c>
      <c r="B23679" s="570" t="s">
        <v>107</v>
      </c>
      <c r="C23679" s="571" t="s">
        <v>18</v>
      </c>
      <c r="D23679" s="572" t="s">
        <v>121</v>
      </c>
      <c r="E23679" s="584"/>
      <c r="F23679" s="571" t="s">
        <v>111</v>
      </c>
      <c r="G23679" s="13"/>
    </row>
    <row r="23680" spans="1:7" ht="153">
      <c r="A23680" s="570">
        <v>10</v>
      </c>
      <c r="B23680" s="570" t="s">
        <v>72</v>
      </c>
      <c r="C23680" s="571" t="s">
        <v>21</v>
      </c>
      <c r="D23680" s="572" t="s">
        <v>122</v>
      </c>
      <c r="E23680" s="584"/>
      <c r="F23680" s="571" t="s">
        <v>75</v>
      </c>
      <c r="G23680" s="13"/>
    </row>
    <row r="23681" spans="1:7" ht="165.75">
      <c r="A23681" s="570">
        <v>100</v>
      </c>
      <c r="B23681" s="570" t="s">
        <v>107</v>
      </c>
      <c r="C23681" s="571" t="s">
        <v>25</v>
      </c>
      <c r="D23681" s="572" t="s">
        <v>123</v>
      </c>
      <c r="E23681" s="584"/>
      <c r="F23681" s="571" t="s">
        <v>111</v>
      </c>
      <c r="G23681" s="13"/>
    </row>
    <row r="23682" spans="1:7" ht="165.75">
      <c r="A23682" s="570">
        <v>20</v>
      </c>
      <c r="B23682" s="570" t="s">
        <v>107</v>
      </c>
      <c r="C23682" s="571" t="s">
        <v>29</v>
      </c>
      <c r="D23682" s="572" t="s">
        <v>124</v>
      </c>
      <c r="E23682" s="584"/>
      <c r="F23682" s="571" t="s">
        <v>111</v>
      </c>
      <c r="G23682" s="13"/>
    </row>
    <row r="23683" spans="1:7" ht="153">
      <c r="A23683" s="570">
        <v>8</v>
      </c>
      <c r="B23683" s="570" t="s">
        <v>72</v>
      </c>
      <c r="C23683" s="571" t="s">
        <v>33</v>
      </c>
      <c r="D23683" s="572" t="s">
        <v>125</v>
      </c>
      <c r="E23683" s="584"/>
      <c r="F23683" s="571" t="s">
        <v>75</v>
      </c>
      <c r="G23683" s="13"/>
    </row>
    <row r="23684" spans="1:7" ht="102">
      <c r="A23684" s="570">
        <v>6</v>
      </c>
      <c r="B23684" s="570" t="s">
        <v>72</v>
      </c>
      <c r="C23684" s="571" t="s">
        <v>36</v>
      </c>
      <c r="D23684" s="572" t="s">
        <v>126</v>
      </c>
      <c r="E23684" s="584"/>
      <c r="F23684" s="571" t="s">
        <v>75</v>
      </c>
      <c r="G23684" s="13"/>
    </row>
    <row r="23685" spans="1:7" ht="102">
      <c r="A23685" s="570">
        <v>3</v>
      </c>
      <c r="B23685" s="570" t="s">
        <v>72</v>
      </c>
      <c r="C23685" s="571" t="s">
        <v>40</v>
      </c>
      <c r="D23685" s="572" t="s">
        <v>127</v>
      </c>
      <c r="E23685" s="584"/>
      <c r="F23685" s="571" t="s">
        <v>75</v>
      </c>
      <c r="G23685" s="13"/>
    </row>
    <row r="23686" spans="1:7" ht="102">
      <c r="A23686" s="570">
        <v>2</v>
      </c>
      <c r="B23686" s="570" t="s">
        <v>72</v>
      </c>
      <c r="C23686" s="571" t="s">
        <v>44</v>
      </c>
      <c r="D23686" s="572" t="s">
        <v>128</v>
      </c>
      <c r="E23686" s="584"/>
      <c r="F23686" s="571"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10" t="s">
        <v>0</v>
      </c>
      <c r="B23702" s="710"/>
      <c r="C23702" s="710"/>
      <c r="D23702" s="710"/>
      <c r="E23702" s="710"/>
      <c r="F23702" s="710"/>
      <c r="G23702" s="710"/>
    </row>
    <row r="23703" spans="1:7">
      <c r="A23703" s="711" t="s">
        <v>1</v>
      </c>
      <c r="B23703" s="711"/>
      <c r="C23703" s="711"/>
      <c r="D23703" s="711"/>
      <c r="E23703" s="711"/>
      <c r="F23703" s="711"/>
      <c r="G23703" s="711"/>
    </row>
    <row r="23704" spans="1:7" ht="51" customHeight="1">
      <c r="A23704" s="1" t="s">
        <v>2</v>
      </c>
      <c r="B23704" s="576"/>
      <c r="C23704" s="576"/>
      <c r="D23704" s="732" t="s">
        <v>327</v>
      </c>
      <c r="E23704" s="732"/>
      <c r="F23704" s="732"/>
      <c r="G23704" s="732"/>
    </row>
    <row r="23705" spans="1:7" ht="25.5">
      <c r="A23705" s="713" t="s">
        <v>3</v>
      </c>
      <c r="B23705" s="714"/>
      <c r="C23705" s="3" t="s">
        <v>4</v>
      </c>
      <c r="D23705" s="586" t="s">
        <v>5</v>
      </c>
      <c r="E23705" s="586" t="s">
        <v>6</v>
      </c>
      <c r="F23705" s="586" t="s">
        <v>7</v>
      </c>
      <c r="G23705" s="5" t="s">
        <v>8</v>
      </c>
    </row>
    <row r="23706" spans="1:7">
      <c r="A23706" s="6"/>
      <c r="B23706" s="6"/>
      <c r="C23706" s="7"/>
      <c r="D23706" s="8" t="s">
        <v>9</v>
      </c>
      <c r="E23706" s="6"/>
      <c r="F23706" s="6"/>
      <c r="G23706" s="9"/>
    </row>
    <row r="23707" spans="1:7">
      <c r="A23707" s="676">
        <v>80</v>
      </c>
      <c r="B23707" s="676" t="s">
        <v>10</v>
      </c>
      <c r="C23707" s="674" t="s">
        <v>11</v>
      </c>
      <c r="D23707" s="678" t="s">
        <v>241</v>
      </c>
      <c r="E23707" s="584">
        <v>3176.25</v>
      </c>
      <c r="F23707" s="571" t="s">
        <v>242</v>
      </c>
      <c r="G23707" s="20">
        <f>SUM(A23707*E23707/1000)</f>
        <v>254.1</v>
      </c>
    </row>
    <row r="23708" spans="1:7" ht="67.5" customHeight="1">
      <c r="A23708" s="677"/>
      <c r="B23708" s="677"/>
      <c r="C23708" s="675"/>
      <c r="D23708" s="679"/>
      <c r="E23708" s="680" t="s">
        <v>180</v>
      </c>
      <c r="F23708" s="681"/>
      <c r="G23708" s="682"/>
    </row>
    <row r="23709" spans="1:7">
      <c r="A23709" s="676">
        <v>20</v>
      </c>
      <c r="B23709" s="676" t="s">
        <v>10</v>
      </c>
      <c r="C23709" s="560" t="s">
        <v>15</v>
      </c>
      <c r="D23709" s="678" t="s">
        <v>12</v>
      </c>
      <c r="E23709" s="584">
        <v>8694.9500000000007</v>
      </c>
      <c r="F23709" s="571" t="s">
        <v>13</v>
      </c>
      <c r="G23709" s="13">
        <f>SUM(A23709*E23709/100)</f>
        <v>1738.99</v>
      </c>
    </row>
    <row r="23710" spans="1:7">
      <c r="A23710" s="677"/>
      <c r="B23710" s="677"/>
      <c r="C23710" s="561"/>
      <c r="D23710" s="679"/>
      <c r="E23710" s="680" t="s">
        <v>14</v>
      </c>
      <c r="F23710" s="681"/>
      <c r="G23710" s="682"/>
    </row>
    <row r="23711" spans="1:7">
      <c r="A23711" s="676">
        <v>45</v>
      </c>
      <c r="B23711" s="676" t="s">
        <v>10</v>
      </c>
      <c r="C23711" s="674" t="s">
        <v>18</v>
      </c>
      <c r="D23711" s="678" t="s">
        <v>309</v>
      </c>
      <c r="E23711" s="584">
        <v>17723</v>
      </c>
      <c r="F23711" s="571" t="s">
        <v>13</v>
      </c>
      <c r="G23711" s="13">
        <f>SUM(A23711*E23711/100)</f>
        <v>7975.35</v>
      </c>
    </row>
    <row r="23712" spans="1:7" ht="33" customHeight="1">
      <c r="A23712" s="677"/>
      <c r="B23712" s="677"/>
      <c r="C23712" s="675"/>
      <c r="D23712" s="679"/>
      <c r="E23712" s="680" t="s">
        <v>310</v>
      </c>
      <c r="F23712" s="681"/>
      <c r="G23712" s="682"/>
    </row>
    <row r="23713" spans="1:7">
      <c r="A23713" s="676">
        <v>88</v>
      </c>
      <c r="B23713" s="676" t="s">
        <v>10</v>
      </c>
      <c r="C23713" s="674" t="s">
        <v>21</v>
      </c>
      <c r="D23713" s="678" t="s">
        <v>245</v>
      </c>
      <c r="E23713" s="584">
        <v>25320</v>
      </c>
      <c r="F23713" s="571" t="s">
        <v>13</v>
      </c>
      <c r="G23713" s="13">
        <f>SUM(A23713*E23713/100)</f>
        <v>22281.599999999999</v>
      </c>
    </row>
    <row r="23714" spans="1:7" ht="31.5" customHeight="1">
      <c r="A23714" s="677"/>
      <c r="B23714" s="677"/>
      <c r="C23714" s="675"/>
      <c r="D23714" s="679"/>
      <c r="E23714" s="680" t="s">
        <v>303</v>
      </c>
      <c r="F23714" s="681"/>
      <c r="G23714" s="682"/>
    </row>
    <row r="23715" spans="1:7">
      <c r="A23715" s="676">
        <v>82</v>
      </c>
      <c r="B23715" s="676" t="s">
        <v>10</v>
      </c>
      <c r="C23715" s="674" t="s">
        <v>25</v>
      </c>
      <c r="D23715" s="678" t="s">
        <v>37</v>
      </c>
      <c r="E23715" s="584">
        <v>12674.36</v>
      </c>
      <c r="F23715" s="571" t="s">
        <v>13</v>
      </c>
      <c r="G23715" s="20">
        <f>SUM(A23715*E23715/100)</f>
        <v>10392.975200000001</v>
      </c>
    </row>
    <row r="23716" spans="1:7">
      <c r="A23716" s="677"/>
      <c r="B23716" s="677"/>
      <c r="C23716" s="675"/>
      <c r="D23716" s="679"/>
      <c r="E23716" s="680" t="s">
        <v>38</v>
      </c>
      <c r="F23716" s="681"/>
      <c r="G23716" s="682"/>
    </row>
    <row r="23717" spans="1:7">
      <c r="A23717" s="676">
        <v>11.57</v>
      </c>
      <c r="B23717" s="676" t="s">
        <v>24</v>
      </c>
      <c r="C23717" s="674" t="s">
        <v>29</v>
      </c>
      <c r="D23717" s="678" t="s">
        <v>328</v>
      </c>
      <c r="E23717" s="584">
        <v>3850</v>
      </c>
      <c r="F23717" s="571" t="s">
        <v>329</v>
      </c>
      <c r="G23717" s="20">
        <f>SUM(A23717*E23717)</f>
        <v>44544.5</v>
      </c>
    </row>
    <row r="23718" spans="1:7" ht="38.25" customHeight="1">
      <c r="A23718" s="677"/>
      <c r="B23718" s="677"/>
      <c r="C23718" s="675"/>
      <c r="D23718" s="679"/>
      <c r="E23718" s="680" t="s">
        <v>330</v>
      </c>
      <c r="F23718" s="681"/>
      <c r="G23718" s="682"/>
    </row>
    <row r="23719" spans="1:7">
      <c r="A23719" s="725">
        <v>6.17</v>
      </c>
      <c r="B23719" s="674" t="s">
        <v>24</v>
      </c>
      <c r="C23719" s="676" t="s">
        <v>33</v>
      </c>
      <c r="D23719" s="695" t="s">
        <v>26</v>
      </c>
      <c r="E23719" s="584">
        <v>5001.7</v>
      </c>
      <c r="F23719" s="571" t="s">
        <v>27</v>
      </c>
      <c r="G23719" s="20">
        <f>SUM(A23719*E23719)</f>
        <v>30860.488999999998</v>
      </c>
    </row>
    <row r="23720" spans="1:7">
      <c r="A23720" s="726"/>
      <c r="B23720" s="675"/>
      <c r="C23720" s="677"/>
      <c r="D23720" s="696"/>
      <c r="E23720" s="680" t="s">
        <v>28</v>
      </c>
      <c r="F23720" s="681"/>
      <c r="G23720" s="682"/>
    </row>
    <row r="23721" spans="1:7" s="23" customFormat="1">
      <c r="A23721" s="674">
        <v>112</v>
      </c>
      <c r="B23721" s="674" t="s">
        <v>10</v>
      </c>
      <c r="C23721" s="676" t="s">
        <v>36</v>
      </c>
      <c r="D23721" s="695" t="s">
        <v>30</v>
      </c>
      <c r="E23721" s="584">
        <v>337</v>
      </c>
      <c r="F23721" s="571" t="s">
        <v>31</v>
      </c>
      <c r="G23721" s="20">
        <f>SUM(A23721*E23721)</f>
        <v>37744</v>
      </c>
    </row>
    <row r="23722" spans="1:7" s="23" customFormat="1">
      <c r="A23722" s="675"/>
      <c r="B23722" s="675"/>
      <c r="C23722" s="677"/>
      <c r="D23722" s="696"/>
      <c r="E23722" s="697" t="s">
        <v>32</v>
      </c>
      <c r="F23722" s="698"/>
      <c r="G23722" s="699"/>
    </row>
    <row r="23723" spans="1:7" s="24" customFormat="1">
      <c r="A23723" s="674">
        <v>6931</v>
      </c>
      <c r="B23723" s="674" t="s">
        <v>39</v>
      </c>
      <c r="C23723" s="676" t="s">
        <v>40</v>
      </c>
      <c r="D23723" s="678" t="s">
        <v>41</v>
      </c>
      <c r="E23723" s="584">
        <v>2206.6</v>
      </c>
      <c r="F23723" s="571" t="s">
        <v>42</v>
      </c>
      <c r="G23723" s="20">
        <f>SUM(A23723*E23723/100)</f>
        <v>152939.446</v>
      </c>
    </row>
    <row r="23724" spans="1:7" s="24" customFormat="1">
      <c r="A23724" s="675"/>
      <c r="B23724" s="675"/>
      <c r="C23724" s="677"/>
      <c r="D23724" s="679"/>
      <c r="E23724" s="687" t="s">
        <v>43</v>
      </c>
      <c r="F23724" s="688"/>
      <c r="G23724" s="689"/>
    </row>
    <row r="23725" spans="1:7" s="24" customFormat="1">
      <c r="A23725" s="674">
        <v>6931</v>
      </c>
      <c r="B23725" s="674" t="s">
        <v>39</v>
      </c>
      <c r="C23725" s="676" t="s">
        <v>44</v>
      </c>
      <c r="D23725" s="678" t="s">
        <v>45</v>
      </c>
      <c r="E23725" s="571">
        <v>2197.52</v>
      </c>
      <c r="F23725" s="571" t="s">
        <v>42</v>
      </c>
      <c r="G23725" s="20">
        <f>SUM(A23725*E23725/100)</f>
        <v>152310.11119999998</v>
      </c>
    </row>
    <row r="23726" spans="1:7" s="24" customFormat="1">
      <c r="A23726" s="675"/>
      <c r="B23726" s="675"/>
      <c r="C23726" s="677"/>
      <c r="D23726" s="679"/>
      <c r="E23726" s="687" t="s">
        <v>46</v>
      </c>
      <c r="F23726" s="688"/>
      <c r="G23726" s="689"/>
    </row>
    <row r="23727" spans="1:7">
      <c r="A23727" s="676">
        <v>164</v>
      </c>
      <c r="B23727" s="676" t="s">
        <v>10</v>
      </c>
      <c r="C23727" s="560" t="s">
        <v>47</v>
      </c>
      <c r="D23727" s="678" t="s">
        <v>34</v>
      </c>
      <c r="E23727" s="584">
        <v>14429.25</v>
      </c>
      <c r="F23727" s="571" t="s">
        <v>13</v>
      </c>
      <c r="G23727" s="20">
        <f>SUM(A23727*E23727/100)</f>
        <v>23663.97</v>
      </c>
    </row>
    <row r="23728" spans="1:7">
      <c r="A23728" s="677"/>
      <c r="B23728" s="677"/>
      <c r="C23728" s="561"/>
      <c r="D23728" s="679"/>
      <c r="E23728" s="680" t="s">
        <v>35</v>
      </c>
      <c r="F23728" s="681"/>
      <c r="G23728" s="682"/>
    </row>
    <row r="23729" spans="1:7" ht="51">
      <c r="A23729" s="558"/>
      <c r="B23729" s="558"/>
      <c r="C23729" s="560" t="s">
        <v>50</v>
      </c>
      <c r="D23729" s="562" t="s">
        <v>153</v>
      </c>
      <c r="E23729" s="704"/>
      <c r="F23729" s="705"/>
      <c r="G23729" s="706"/>
    </row>
    <row r="23730" spans="1:7">
      <c r="A23730" s="676">
        <v>864</v>
      </c>
      <c r="B23730" s="676" t="s">
        <v>39</v>
      </c>
      <c r="C23730" s="674" t="s">
        <v>154</v>
      </c>
      <c r="D23730" s="678" t="s">
        <v>331</v>
      </c>
      <c r="E23730" s="584">
        <v>4411.82</v>
      </c>
      <c r="F23730" s="571" t="s">
        <v>42</v>
      </c>
      <c r="G23730" s="20">
        <f>SUM(A23730*E23730/100)</f>
        <v>38118.124799999998</v>
      </c>
    </row>
    <row r="23731" spans="1:7">
      <c r="A23731" s="677"/>
      <c r="B23731" s="677"/>
      <c r="C23731" s="675"/>
      <c r="D23731" s="679"/>
      <c r="E23731" s="680" t="s">
        <v>332</v>
      </c>
      <c r="F23731" s="681"/>
      <c r="G23731" s="682"/>
    </row>
    <row r="23732" spans="1:7">
      <c r="A23732" s="676">
        <v>48</v>
      </c>
      <c r="B23732" s="676" t="s">
        <v>39</v>
      </c>
      <c r="C23732" s="674" t="s">
        <v>157</v>
      </c>
      <c r="D23732" s="678" t="s">
        <v>158</v>
      </c>
      <c r="E23732" s="584">
        <v>3275.5</v>
      </c>
      <c r="F23732" s="571" t="s">
        <v>42</v>
      </c>
      <c r="G23732" s="20">
        <f>SUM(A23732*E23732/100)</f>
        <v>1572.24</v>
      </c>
    </row>
    <row r="23733" spans="1:7">
      <c r="A23733" s="677"/>
      <c r="B23733" s="677"/>
      <c r="C23733" s="675"/>
      <c r="D23733" s="679"/>
      <c r="E23733" s="680" t="s">
        <v>159</v>
      </c>
      <c r="F23733" s="681"/>
      <c r="G23733" s="682"/>
    </row>
    <row r="23734" spans="1:7">
      <c r="A23734" s="674">
        <v>63</v>
      </c>
      <c r="B23734" s="674" t="s">
        <v>39</v>
      </c>
      <c r="C23734" s="560" t="s">
        <v>54</v>
      </c>
      <c r="D23734" s="678" t="s">
        <v>257</v>
      </c>
      <c r="E23734" s="584">
        <v>180.5</v>
      </c>
      <c r="F23734" s="571" t="s">
        <v>42</v>
      </c>
      <c r="G23734" s="20">
        <f>SUM(A23734*E23734)</f>
        <v>11371.5</v>
      </c>
    </row>
    <row r="23735" spans="1:7" ht="60" customHeight="1">
      <c r="A23735" s="675"/>
      <c r="B23735" s="675"/>
      <c r="C23735" s="561"/>
      <c r="D23735" s="679"/>
      <c r="E23735" s="680" t="s">
        <v>258</v>
      </c>
      <c r="F23735" s="681"/>
      <c r="G23735" s="682"/>
    </row>
    <row r="23736" spans="1:7" s="25" customFormat="1">
      <c r="A23736" s="674">
        <v>48</v>
      </c>
      <c r="B23736" s="674" t="s">
        <v>39</v>
      </c>
      <c r="C23736" s="674" t="s">
        <v>57</v>
      </c>
      <c r="D23736" s="678" t="s">
        <v>48</v>
      </c>
      <c r="E23736" s="571">
        <v>27678.86</v>
      </c>
      <c r="F23736" s="571" t="s">
        <v>42</v>
      </c>
      <c r="G23736" s="20">
        <f>SUM(A23736*E23736/100)</f>
        <v>13285.852800000001</v>
      </c>
    </row>
    <row r="23737" spans="1:7" s="25" customFormat="1">
      <c r="A23737" s="675"/>
      <c r="B23737" s="675"/>
      <c r="C23737" s="675"/>
      <c r="D23737" s="679"/>
      <c r="E23737" s="686" t="s">
        <v>49</v>
      </c>
      <c r="F23737" s="686"/>
      <c r="G23737" s="686"/>
    </row>
    <row r="23738" spans="1:7">
      <c r="A23738" s="674">
        <v>153</v>
      </c>
      <c r="B23738" s="674" t="s">
        <v>39</v>
      </c>
      <c r="C23738" s="676" t="s">
        <v>60</v>
      </c>
      <c r="D23738" s="678" t="s">
        <v>51</v>
      </c>
      <c r="E23738" s="584">
        <v>28253.61</v>
      </c>
      <c r="F23738" s="571" t="s">
        <v>52</v>
      </c>
      <c r="G23738" s="20">
        <f>SUM(A23738*E23738/100)</f>
        <v>43228.023300000001</v>
      </c>
    </row>
    <row r="23739" spans="1:7">
      <c r="A23739" s="675"/>
      <c r="B23739" s="675"/>
      <c r="C23739" s="677"/>
      <c r="D23739" s="679"/>
      <c r="E23739" s="680" t="s">
        <v>53</v>
      </c>
      <c r="F23739" s="681"/>
      <c r="G23739" s="682"/>
    </row>
    <row r="23740" spans="1:7">
      <c r="A23740" s="676">
        <v>144</v>
      </c>
      <c r="B23740" s="676" t="s">
        <v>39</v>
      </c>
      <c r="C23740" s="674" t="s">
        <v>63</v>
      </c>
      <c r="D23740" s="678" t="s">
        <v>55</v>
      </c>
      <c r="E23740" s="584">
        <v>34520.31</v>
      </c>
      <c r="F23740" s="571" t="s">
        <v>42</v>
      </c>
      <c r="G23740" s="20">
        <f>SUM(A23740*E23740/100)</f>
        <v>49709.246399999996</v>
      </c>
    </row>
    <row r="23741" spans="1:7">
      <c r="A23741" s="677"/>
      <c r="B23741" s="677"/>
      <c r="C23741" s="675"/>
      <c r="D23741" s="679"/>
      <c r="E23741" s="680" t="s">
        <v>56</v>
      </c>
      <c r="F23741" s="681"/>
      <c r="G23741" s="682"/>
    </row>
    <row r="23742" spans="1:7">
      <c r="A23742" s="674">
        <v>6668</v>
      </c>
      <c r="B23742" s="674" t="s">
        <v>39</v>
      </c>
      <c r="C23742" s="676" t="s">
        <v>66</v>
      </c>
      <c r="D23742" s="678" t="s">
        <v>58</v>
      </c>
      <c r="E23742" s="584">
        <v>1079.6500000000001</v>
      </c>
      <c r="F23742" s="571" t="s">
        <v>42</v>
      </c>
      <c r="G23742" s="13">
        <f>SUM(A23742*E23742/100)</f>
        <v>71991.062000000005</v>
      </c>
    </row>
    <row r="23743" spans="1:7">
      <c r="A23743" s="675"/>
      <c r="B23743" s="675"/>
      <c r="C23743" s="677"/>
      <c r="D23743" s="679"/>
      <c r="E23743" s="680" t="s">
        <v>59</v>
      </c>
      <c r="F23743" s="681"/>
      <c r="G23743" s="682"/>
    </row>
    <row r="23744" spans="1:7">
      <c r="A23744" s="676">
        <v>7044</v>
      </c>
      <c r="B23744" s="676" t="s">
        <v>39</v>
      </c>
      <c r="C23744" s="674" t="s">
        <v>69</v>
      </c>
      <c r="D23744" s="678" t="s">
        <v>64</v>
      </c>
      <c r="E23744" s="584">
        <v>829.95</v>
      </c>
      <c r="F23744" s="571" t="s">
        <v>42</v>
      </c>
      <c r="G23744" s="13">
        <f>SUM(A23744*E23744/100)</f>
        <v>58461.678000000007</v>
      </c>
    </row>
    <row r="23745" spans="1:7">
      <c r="A23745" s="677"/>
      <c r="B23745" s="677"/>
      <c r="C23745" s="675"/>
      <c r="D23745" s="679"/>
      <c r="E23745" s="680" t="s">
        <v>65</v>
      </c>
      <c r="F23745" s="681"/>
      <c r="G23745" s="682"/>
    </row>
    <row r="23746" spans="1:7">
      <c r="A23746" s="676">
        <v>769</v>
      </c>
      <c r="B23746" s="676" t="s">
        <v>39</v>
      </c>
      <c r="C23746" s="674" t="s">
        <v>73</v>
      </c>
      <c r="D23746" s="678" t="s">
        <v>313</v>
      </c>
      <c r="E23746" s="584">
        <v>1287.44</v>
      </c>
      <c r="F23746" s="571" t="s">
        <v>42</v>
      </c>
      <c r="G23746" s="13">
        <f>SUM(A23746*E23746/100)</f>
        <v>9900.4135999999999</v>
      </c>
    </row>
    <row r="23747" spans="1:7" ht="38.25" customHeight="1">
      <c r="A23747" s="677"/>
      <c r="B23747" s="677"/>
      <c r="C23747" s="675"/>
      <c r="D23747" s="679"/>
      <c r="E23747" s="680" t="s">
        <v>314</v>
      </c>
      <c r="F23747" s="681"/>
      <c r="G23747" s="682"/>
    </row>
    <row r="23748" spans="1:7">
      <c r="A23748" s="676">
        <v>60</v>
      </c>
      <c r="B23748" s="676" t="s">
        <v>72</v>
      </c>
      <c r="C23748" s="674" t="s">
        <v>208</v>
      </c>
      <c r="D23748" s="678" t="s">
        <v>333</v>
      </c>
      <c r="E23748" s="584">
        <v>261.25</v>
      </c>
      <c r="F23748" s="571" t="s">
        <v>75</v>
      </c>
      <c r="G23748" s="13">
        <f>SUM(A23748*E23748)</f>
        <v>15675</v>
      </c>
    </row>
    <row r="23749" spans="1:7">
      <c r="A23749" s="677"/>
      <c r="B23749" s="677"/>
      <c r="C23749" s="675"/>
      <c r="D23749" s="679"/>
      <c r="E23749" s="680" t="s">
        <v>334</v>
      </c>
      <c r="F23749" s="681"/>
      <c r="G23749" s="682"/>
    </row>
    <row r="23750" spans="1:7">
      <c r="A23750" s="676">
        <v>9152</v>
      </c>
      <c r="B23750" s="676" t="s">
        <v>39</v>
      </c>
      <c r="C23750" s="674" t="s">
        <v>209</v>
      </c>
      <c r="D23750" s="678" t="s">
        <v>67</v>
      </c>
      <c r="E23750" s="584">
        <v>896.31</v>
      </c>
      <c r="F23750" s="571" t="s">
        <v>42</v>
      </c>
      <c r="G23750" s="13">
        <f>SUM(A23750*E23750/100)</f>
        <v>82030.291199999992</v>
      </c>
    </row>
    <row r="23751" spans="1:7">
      <c r="A23751" s="677"/>
      <c r="B23751" s="677"/>
      <c r="C23751" s="675"/>
      <c r="D23751" s="679"/>
      <c r="E23751" s="680" t="s">
        <v>335</v>
      </c>
      <c r="F23751" s="681"/>
      <c r="G23751" s="682"/>
    </row>
    <row r="23752" spans="1:7">
      <c r="A23752" s="676">
        <v>120</v>
      </c>
      <c r="B23752" s="676" t="s">
        <v>39</v>
      </c>
      <c r="C23752" s="674" t="s">
        <v>210</v>
      </c>
      <c r="D23752" s="678" t="s">
        <v>336</v>
      </c>
      <c r="E23752" s="584">
        <v>1030.98</v>
      </c>
      <c r="F23752" s="571" t="s">
        <v>42</v>
      </c>
      <c r="G23752" s="13">
        <f>SUM(A23752*E23752/100)</f>
        <v>1237.1760000000002</v>
      </c>
    </row>
    <row r="23753" spans="1:7">
      <c r="A23753" s="677"/>
      <c r="B23753" s="677"/>
      <c r="C23753" s="675"/>
      <c r="D23753" s="679"/>
      <c r="E23753" s="680" t="s">
        <v>337</v>
      </c>
      <c r="F23753" s="681"/>
      <c r="G23753" s="682"/>
    </row>
    <row r="23754" spans="1:7" s="30" customFormat="1">
      <c r="A23754" s="586"/>
      <c r="B23754" s="586"/>
      <c r="C23754" s="3"/>
      <c r="D23754" s="26"/>
      <c r="E23754" s="27"/>
      <c r="F23754" s="28" t="s">
        <v>77</v>
      </c>
      <c r="G23754" s="29">
        <v>897944</v>
      </c>
    </row>
    <row r="23755" spans="1:7">
      <c r="A23755" s="31"/>
      <c r="B23755" s="32"/>
      <c r="C23755" s="32"/>
      <c r="D23755" s="33" t="s">
        <v>78</v>
      </c>
      <c r="E23755" s="32"/>
      <c r="F23755" s="32"/>
      <c r="G23755" s="34"/>
    </row>
    <row r="23756" spans="1:7" s="25" customFormat="1">
      <c r="A23756" s="733">
        <v>1</v>
      </c>
      <c r="B23756" s="733" t="s">
        <v>72</v>
      </c>
      <c r="C23756" s="734" t="s">
        <v>11</v>
      </c>
      <c r="D23756" s="731" t="s">
        <v>79</v>
      </c>
      <c r="E23756" s="583">
        <v>4802.6000000000004</v>
      </c>
      <c r="F23756" s="561" t="s">
        <v>75</v>
      </c>
      <c r="G23756" s="13">
        <f>SUM(A23756*E23756)</f>
        <v>4802.6000000000004</v>
      </c>
    </row>
    <row r="23757" spans="1:7" s="25" customFormat="1">
      <c r="A23757" s="677"/>
      <c r="B23757" s="677"/>
      <c r="C23757" s="675"/>
      <c r="D23757" s="679"/>
      <c r="E23757" s="680" t="s">
        <v>80</v>
      </c>
      <c r="F23757" s="681"/>
      <c r="G23757" s="682"/>
    </row>
    <row r="23758" spans="1:7" s="36" customFormat="1">
      <c r="A23758" s="676">
        <v>2</v>
      </c>
      <c r="B23758" s="676" t="s">
        <v>72</v>
      </c>
      <c r="C23758" s="674" t="s">
        <v>15</v>
      </c>
      <c r="D23758" s="678" t="s">
        <v>81</v>
      </c>
      <c r="E23758" s="584">
        <v>2042.43</v>
      </c>
      <c r="F23758" s="571" t="s">
        <v>75</v>
      </c>
      <c r="G23758" s="13">
        <f>SUM(A23758*E23758)</f>
        <v>4084.86</v>
      </c>
    </row>
    <row r="23759" spans="1:7" s="36" customFormat="1">
      <c r="A23759" s="677"/>
      <c r="B23759" s="677"/>
      <c r="C23759" s="675"/>
      <c r="D23759" s="679"/>
      <c r="E23759" s="680" t="s">
        <v>82</v>
      </c>
      <c r="F23759" s="681"/>
      <c r="G23759" s="682"/>
    </row>
    <row r="23760" spans="1:7">
      <c r="A23760" s="676">
        <v>2</v>
      </c>
      <c r="B23760" s="676" t="s">
        <v>72</v>
      </c>
      <c r="C23760" s="674" t="s">
        <v>18</v>
      </c>
      <c r="D23760" s="678" t="s">
        <v>83</v>
      </c>
      <c r="E23760" s="584">
        <v>447.15</v>
      </c>
      <c r="F23760" s="571" t="s">
        <v>75</v>
      </c>
      <c r="G23760" s="13">
        <f>SUM(A23760*E23760)</f>
        <v>894.3</v>
      </c>
    </row>
    <row r="23761" spans="1:7">
      <c r="A23761" s="677"/>
      <c r="B23761" s="677"/>
      <c r="C23761" s="675"/>
      <c r="D23761" s="679"/>
      <c r="E23761" s="680" t="s">
        <v>84</v>
      </c>
      <c r="F23761" s="681"/>
      <c r="G23761" s="682"/>
    </row>
    <row r="23762" spans="1:7">
      <c r="A23762" s="684">
        <v>3</v>
      </c>
      <c r="B23762" s="684" t="s">
        <v>72</v>
      </c>
      <c r="C23762" s="683" t="s">
        <v>21</v>
      </c>
      <c r="D23762" s="685" t="s">
        <v>85</v>
      </c>
      <c r="E23762" s="584">
        <v>1109.46</v>
      </c>
      <c r="F23762" s="571" t="s">
        <v>75</v>
      </c>
      <c r="G23762" s="13">
        <f>SUM(A23762*E23762)</f>
        <v>3328.38</v>
      </c>
    </row>
    <row r="23763" spans="1:7">
      <c r="A23763" s="684"/>
      <c r="B23763" s="684"/>
      <c r="C23763" s="683"/>
      <c r="D23763" s="685"/>
      <c r="E23763" s="686" t="s">
        <v>86</v>
      </c>
      <c r="F23763" s="686"/>
      <c r="G23763" s="686"/>
    </row>
    <row r="23764" spans="1:7" s="36" customFormat="1">
      <c r="A23764" s="676">
        <v>2</v>
      </c>
      <c r="B23764" s="676" t="s">
        <v>72</v>
      </c>
      <c r="C23764" s="674" t="s">
        <v>25</v>
      </c>
      <c r="D23764" s="678" t="s">
        <v>87</v>
      </c>
      <c r="E23764" s="584">
        <v>509.74</v>
      </c>
      <c r="F23764" s="571" t="s">
        <v>75</v>
      </c>
      <c r="G23764" s="13">
        <f>SUM(A23764*E23764)</f>
        <v>1019.48</v>
      </c>
    </row>
    <row r="23765" spans="1:7" s="36" customFormat="1">
      <c r="A23765" s="677"/>
      <c r="B23765" s="677"/>
      <c r="C23765" s="675"/>
      <c r="D23765" s="679"/>
      <c r="E23765" s="680" t="s">
        <v>88</v>
      </c>
      <c r="F23765" s="681"/>
      <c r="G23765" s="682"/>
    </row>
    <row r="23766" spans="1:7" s="36" customFormat="1">
      <c r="A23766" s="676">
        <v>1</v>
      </c>
      <c r="B23766" s="676" t="s">
        <v>89</v>
      </c>
      <c r="C23766" s="674" t="s">
        <v>29</v>
      </c>
      <c r="D23766" s="678" t="s">
        <v>90</v>
      </c>
      <c r="E23766" s="584">
        <v>1142.24</v>
      </c>
      <c r="F23766" s="571" t="s">
        <v>75</v>
      </c>
      <c r="G23766" s="13">
        <f>SUM(A23766*E23766)</f>
        <v>1142.24</v>
      </c>
    </row>
    <row r="23767" spans="1:7" s="36" customFormat="1">
      <c r="A23767" s="677"/>
      <c r="B23767" s="677"/>
      <c r="C23767" s="675"/>
      <c r="D23767" s="679"/>
      <c r="E23767" s="680" t="s">
        <v>91</v>
      </c>
      <c r="F23767" s="681"/>
      <c r="G23767" s="682"/>
    </row>
    <row r="23768" spans="1:7">
      <c r="A23768" s="676">
        <v>1</v>
      </c>
      <c r="B23768" s="676" t="s">
        <v>89</v>
      </c>
      <c r="C23768" s="674" t="s">
        <v>33</v>
      </c>
      <c r="D23768" s="678" t="s">
        <v>92</v>
      </c>
      <c r="E23768" s="584">
        <v>4694.8</v>
      </c>
      <c r="F23768" s="571" t="s">
        <v>75</v>
      </c>
      <c r="G23768" s="13">
        <f>SUM(A23768*E23768)</f>
        <v>4694.8</v>
      </c>
    </row>
    <row r="23769" spans="1:7">
      <c r="A23769" s="677"/>
      <c r="B23769" s="677"/>
      <c r="C23769" s="675"/>
      <c r="D23769" s="679"/>
      <c r="E23769" s="680" t="s">
        <v>93</v>
      </c>
      <c r="F23769" s="681"/>
      <c r="G23769" s="682"/>
    </row>
    <row r="23770" spans="1:7">
      <c r="A23770" s="676">
        <v>1</v>
      </c>
      <c r="B23770" s="676" t="s">
        <v>89</v>
      </c>
      <c r="C23770" s="674" t="s">
        <v>36</v>
      </c>
      <c r="D23770" s="678" t="s">
        <v>94</v>
      </c>
      <c r="E23770" s="584">
        <v>938.47</v>
      </c>
      <c r="F23770" s="571" t="s">
        <v>75</v>
      </c>
      <c r="G23770" s="13">
        <f>SUM(A23770*E23770)</f>
        <v>938.47</v>
      </c>
    </row>
    <row r="23771" spans="1:7">
      <c r="A23771" s="677"/>
      <c r="B23771" s="677"/>
      <c r="C23771" s="675"/>
      <c r="D23771" s="679"/>
      <c r="E23771" s="680" t="s">
        <v>95</v>
      </c>
      <c r="F23771" s="681"/>
      <c r="G23771" s="682"/>
    </row>
    <row r="23772" spans="1:7" s="36" customFormat="1">
      <c r="A23772" s="676">
        <v>1</v>
      </c>
      <c r="B23772" s="676" t="s">
        <v>89</v>
      </c>
      <c r="C23772" s="674" t="s">
        <v>40</v>
      </c>
      <c r="D23772" s="678" t="s">
        <v>96</v>
      </c>
      <c r="E23772" s="584">
        <v>795</v>
      </c>
      <c r="F23772" s="571" t="s">
        <v>75</v>
      </c>
      <c r="G23772" s="13">
        <f>SUM(A23772*E23772)</f>
        <v>795</v>
      </c>
    </row>
    <row r="23773" spans="1:7" s="36" customFormat="1">
      <c r="A23773" s="677"/>
      <c r="B23773" s="677"/>
      <c r="C23773" s="675"/>
      <c r="D23773" s="679"/>
      <c r="E23773" s="680" t="s">
        <v>97</v>
      </c>
      <c r="F23773" s="681"/>
      <c r="G23773" s="682"/>
    </row>
    <row r="23774" spans="1:7" s="36" customFormat="1">
      <c r="A23774" s="676"/>
      <c r="B23774" s="676"/>
      <c r="C23774" s="674" t="s">
        <v>44</v>
      </c>
      <c r="D23774" s="678" t="s">
        <v>98</v>
      </c>
      <c r="E23774" s="39"/>
      <c r="F23774" s="40"/>
      <c r="G23774" s="41"/>
    </row>
    <row r="23775" spans="1:7" s="36" customFormat="1">
      <c r="A23775" s="677"/>
      <c r="B23775" s="677"/>
      <c r="C23775" s="675"/>
      <c r="D23775" s="679"/>
      <c r="E23775" s="42"/>
      <c r="F23775" s="43"/>
      <c r="G23775" s="44"/>
    </row>
    <row r="23776" spans="1:7" s="36" customFormat="1">
      <c r="A23776" s="676">
        <v>1</v>
      </c>
      <c r="B23776" s="676" t="s">
        <v>89</v>
      </c>
      <c r="C23776" s="674" t="s">
        <v>99</v>
      </c>
      <c r="D23776" s="678" t="s">
        <v>100</v>
      </c>
      <c r="E23776" s="584">
        <v>271.92</v>
      </c>
      <c r="F23776" s="571" t="s">
        <v>75</v>
      </c>
      <c r="G23776" s="13">
        <f>SUM(A23776*E23776)</f>
        <v>271.92</v>
      </c>
    </row>
    <row r="23777" spans="1:7" s="36" customFormat="1">
      <c r="A23777" s="677"/>
      <c r="B23777" s="677"/>
      <c r="C23777" s="675"/>
      <c r="D23777" s="679"/>
      <c r="E23777" s="680" t="s">
        <v>101</v>
      </c>
      <c r="F23777" s="681"/>
      <c r="G23777" s="682"/>
    </row>
    <row r="23778" spans="1:7" s="36" customFormat="1">
      <c r="A23778" s="676">
        <v>1</v>
      </c>
      <c r="B23778" s="676" t="s">
        <v>89</v>
      </c>
      <c r="C23778" s="674" t="s">
        <v>102</v>
      </c>
      <c r="D23778" s="678" t="s">
        <v>103</v>
      </c>
      <c r="E23778" s="584">
        <v>365.42</v>
      </c>
      <c r="F23778" s="571" t="s">
        <v>75</v>
      </c>
      <c r="G23778" s="13">
        <f>SUM(A23778*E23778)</f>
        <v>365.42</v>
      </c>
    </row>
    <row r="23779" spans="1:7" s="36" customFormat="1">
      <c r="A23779" s="677"/>
      <c r="B23779" s="677"/>
      <c r="C23779" s="675"/>
      <c r="D23779" s="679"/>
      <c r="E23779" s="680" t="s">
        <v>104</v>
      </c>
      <c r="F23779" s="681"/>
      <c r="G23779" s="682"/>
    </row>
    <row r="23780" spans="1:7" s="30" customFormat="1">
      <c r="A23780" s="570"/>
      <c r="B23780" s="570"/>
      <c r="C23780" s="571"/>
      <c r="D23780" s="572"/>
      <c r="E23780" s="27"/>
      <c r="F23780" s="28" t="s">
        <v>105</v>
      </c>
      <c r="G23780" s="47">
        <v>23005</v>
      </c>
    </row>
    <row r="23781" spans="1:7" ht="25.5">
      <c r="A23781" s="570"/>
      <c r="B23781" s="570"/>
      <c r="C23781" s="571"/>
      <c r="D23781" s="48" t="s">
        <v>106</v>
      </c>
      <c r="E23781" s="569"/>
      <c r="F23781" s="569"/>
      <c r="G23781" s="569"/>
    </row>
    <row r="23782" spans="1:7" s="36" customFormat="1">
      <c r="A23782" s="676">
        <v>60</v>
      </c>
      <c r="B23782" s="676" t="s">
        <v>107</v>
      </c>
      <c r="C23782" s="674" t="s">
        <v>11</v>
      </c>
      <c r="D23782" s="678" t="s">
        <v>108</v>
      </c>
      <c r="E23782" s="584">
        <v>373</v>
      </c>
      <c r="F23782" s="571" t="s">
        <v>75</v>
      </c>
      <c r="G23782" s="13">
        <f>SUM(A23782*E23782)</f>
        <v>22380</v>
      </c>
    </row>
    <row r="23783" spans="1:7" s="36" customFormat="1">
      <c r="A23783" s="677"/>
      <c r="B23783" s="677"/>
      <c r="C23783" s="675"/>
      <c r="D23783" s="679"/>
      <c r="E23783" s="680" t="s">
        <v>109</v>
      </c>
      <c r="F23783" s="681"/>
      <c r="G23783" s="682"/>
    </row>
    <row r="23784" spans="1:7" s="36" customFormat="1">
      <c r="A23784" s="676">
        <v>50</v>
      </c>
      <c r="B23784" s="676" t="s">
        <v>107</v>
      </c>
      <c r="C23784" s="674" t="s">
        <v>15</v>
      </c>
      <c r="D23784" s="678" t="s">
        <v>110</v>
      </c>
      <c r="E23784" s="584">
        <v>242</v>
      </c>
      <c r="F23784" s="571" t="s">
        <v>111</v>
      </c>
      <c r="G23784" s="13">
        <f>SUM(A23784*E23784)</f>
        <v>12100</v>
      </c>
    </row>
    <row r="23785" spans="1:7" s="36" customFormat="1">
      <c r="A23785" s="677"/>
      <c r="B23785" s="677"/>
      <c r="C23785" s="675"/>
      <c r="D23785" s="679"/>
      <c r="E23785" s="680" t="s">
        <v>112</v>
      </c>
      <c r="F23785" s="681"/>
      <c r="G23785" s="682"/>
    </row>
    <row r="23786" spans="1:7">
      <c r="A23786" s="676">
        <v>5</v>
      </c>
      <c r="B23786" s="676" t="s">
        <v>72</v>
      </c>
      <c r="C23786" s="674" t="s">
        <v>18</v>
      </c>
      <c r="D23786" s="678" t="s">
        <v>113</v>
      </c>
      <c r="E23786" s="584">
        <v>14748</v>
      </c>
      <c r="F23786" s="571" t="s">
        <v>75</v>
      </c>
      <c r="G23786" s="13">
        <f>SUM(A23786*E23786)</f>
        <v>73740</v>
      </c>
    </row>
    <row r="23787" spans="1:7">
      <c r="A23787" s="677"/>
      <c r="B23787" s="677"/>
      <c r="C23787" s="675"/>
      <c r="D23787" s="679"/>
      <c r="E23787" s="680" t="s">
        <v>114</v>
      </c>
      <c r="F23787" s="681"/>
      <c r="G23787" s="682"/>
    </row>
    <row r="23788" spans="1:7">
      <c r="A23788" s="570"/>
      <c r="B23788" s="570"/>
      <c r="C23788" s="571"/>
      <c r="D23788" s="572"/>
      <c r="E23788" s="569"/>
      <c r="F23788" s="50" t="s">
        <v>116</v>
      </c>
      <c r="G23788" s="51">
        <v>108220</v>
      </c>
    </row>
    <row r="23789" spans="1:7">
      <c r="A23789" s="6"/>
      <c r="B23789" s="6"/>
      <c r="C23789" s="7"/>
      <c r="D23789" s="8" t="s">
        <v>117</v>
      </c>
      <c r="E23789" s="6"/>
      <c r="F23789" s="6"/>
      <c r="G23789" s="9"/>
    </row>
    <row r="23790" spans="1:7" ht="25.5">
      <c r="A23790" s="570">
        <v>1</v>
      </c>
      <c r="B23790" s="570" t="s">
        <v>89</v>
      </c>
      <c r="C23790" s="571" t="s">
        <v>11</v>
      </c>
      <c r="D23790" s="572" t="s">
        <v>115</v>
      </c>
      <c r="E23790" s="584"/>
      <c r="F23790" s="571" t="s">
        <v>75</v>
      </c>
      <c r="G23790" s="13"/>
    </row>
    <row r="23791" spans="1:7">
      <c r="A23791" s="6"/>
      <c r="B23791" s="6"/>
      <c r="C23791" s="7"/>
      <c r="D23791" s="8" t="s">
        <v>118</v>
      </c>
      <c r="E23791" s="6"/>
      <c r="F23791" s="6"/>
      <c r="G23791" s="9"/>
    </row>
    <row r="23792" spans="1:7" ht="165.75">
      <c r="A23792" s="570">
        <v>60</v>
      </c>
      <c r="B23792" s="570" t="s">
        <v>107</v>
      </c>
      <c r="C23792" s="571" t="s">
        <v>11</v>
      </c>
      <c r="D23792" s="572" t="s">
        <v>119</v>
      </c>
      <c r="E23792" s="584"/>
      <c r="F23792" s="571" t="s">
        <v>111</v>
      </c>
      <c r="G23792" s="13"/>
    </row>
    <row r="23793" spans="1:7" ht="140.25">
      <c r="A23793" s="570">
        <v>10</v>
      </c>
      <c r="B23793" s="570" t="s">
        <v>72</v>
      </c>
      <c r="C23793" s="571" t="s">
        <v>15</v>
      </c>
      <c r="D23793" s="572" t="s">
        <v>120</v>
      </c>
      <c r="E23793" s="584"/>
      <c r="F23793" s="571" t="s">
        <v>75</v>
      </c>
      <c r="G23793" s="13"/>
    </row>
    <row r="23794" spans="1:7" ht="165.75">
      <c r="A23794" s="570">
        <v>100</v>
      </c>
      <c r="B23794" s="570" t="s">
        <v>107</v>
      </c>
      <c r="C23794" s="571" t="s">
        <v>18</v>
      </c>
      <c r="D23794" s="572" t="s">
        <v>121</v>
      </c>
      <c r="E23794" s="584"/>
      <c r="F23794" s="571" t="s">
        <v>111</v>
      </c>
      <c r="G23794" s="13"/>
    </row>
    <row r="23795" spans="1:7" ht="153">
      <c r="A23795" s="570">
        <v>10</v>
      </c>
      <c r="B23795" s="570" t="s">
        <v>72</v>
      </c>
      <c r="C23795" s="571" t="s">
        <v>21</v>
      </c>
      <c r="D23795" s="572" t="s">
        <v>122</v>
      </c>
      <c r="E23795" s="584"/>
      <c r="F23795" s="571" t="s">
        <v>75</v>
      </c>
      <c r="G23795" s="13"/>
    </row>
    <row r="23796" spans="1:7" ht="165.75">
      <c r="A23796" s="570">
        <v>100</v>
      </c>
      <c r="B23796" s="570" t="s">
        <v>107</v>
      </c>
      <c r="C23796" s="571" t="s">
        <v>25</v>
      </c>
      <c r="D23796" s="572" t="s">
        <v>123</v>
      </c>
      <c r="E23796" s="584"/>
      <c r="F23796" s="571" t="s">
        <v>111</v>
      </c>
      <c r="G23796" s="13"/>
    </row>
    <row r="23797" spans="1:7" ht="165.75">
      <c r="A23797" s="570">
        <v>20</v>
      </c>
      <c r="B23797" s="570" t="s">
        <v>107</v>
      </c>
      <c r="C23797" s="571" t="s">
        <v>29</v>
      </c>
      <c r="D23797" s="572" t="s">
        <v>124</v>
      </c>
      <c r="E23797" s="584"/>
      <c r="F23797" s="571" t="s">
        <v>111</v>
      </c>
      <c r="G23797" s="13"/>
    </row>
    <row r="23798" spans="1:7" ht="153">
      <c r="A23798" s="570">
        <v>8</v>
      </c>
      <c r="B23798" s="570" t="s">
        <v>72</v>
      </c>
      <c r="C23798" s="571" t="s">
        <v>33</v>
      </c>
      <c r="D23798" s="572" t="s">
        <v>125</v>
      </c>
      <c r="E23798" s="584"/>
      <c r="F23798" s="571" t="s">
        <v>75</v>
      </c>
      <c r="G23798" s="13"/>
    </row>
    <row r="23799" spans="1:7" ht="102">
      <c r="A23799" s="570">
        <v>6</v>
      </c>
      <c r="B23799" s="570" t="s">
        <v>72</v>
      </c>
      <c r="C23799" s="571" t="s">
        <v>36</v>
      </c>
      <c r="D23799" s="572" t="s">
        <v>126</v>
      </c>
      <c r="E23799" s="584"/>
      <c r="F23799" s="571" t="s">
        <v>75</v>
      </c>
      <c r="G23799" s="13"/>
    </row>
    <row r="23800" spans="1:7" ht="102">
      <c r="A23800" s="570">
        <v>3</v>
      </c>
      <c r="B23800" s="570" t="s">
        <v>72</v>
      </c>
      <c r="C23800" s="571" t="s">
        <v>40</v>
      </c>
      <c r="D23800" s="572" t="s">
        <v>127</v>
      </c>
      <c r="E23800" s="584"/>
      <c r="F23800" s="571" t="s">
        <v>75</v>
      </c>
      <c r="G23800" s="13"/>
    </row>
    <row r="23801" spans="1:7" ht="102">
      <c r="A23801" s="570">
        <v>2</v>
      </c>
      <c r="B23801" s="570" t="s">
        <v>72</v>
      </c>
      <c r="C23801" s="571" t="s">
        <v>44</v>
      </c>
      <c r="D23801" s="572" t="s">
        <v>128</v>
      </c>
      <c r="E23801" s="584"/>
      <c r="F23801" s="571"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10" t="s">
        <v>0</v>
      </c>
      <c r="B23852" s="710"/>
      <c r="C23852" s="710"/>
      <c r="D23852" s="710"/>
      <c r="E23852" s="710"/>
      <c r="F23852" s="710"/>
      <c r="G23852" s="710"/>
    </row>
    <row r="23853" spans="1:7">
      <c r="A23853" s="711" t="s">
        <v>1</v>
      </c>
      <c r="B23853" s="711"/>
      <c r="C23853" s="711"/>
      <c r="D23853" s="711"/>
      <c r="E23853" s="711"/>
      <c r="F23853" s="711"/>
      <c r="G23853" s="711"/>
    </row>
    <row r="23854" spans="1:7" ht="57" customHeight="1">
      <c r="A23854" s="1" t="s">
        <v>2</v>
      </c>
      <c r="B23854" s="576"/>
      <c r="C23854" s="576"/>
      <c r="D23854" s="732" t="s">
        <v>338</v>
      </c>
      <c r="E23854" s="732"/>
      <c r="F23854" s="732"/>
      <c r="G23854" s="732"/>
    </row>
    <row r="23855" spans="1:7" ht="25.5">
      <c r="A23855" s="713" t="s">
        <v>3</v>
      </c>
      <c r="B23855" s="714"/>
      <c r="C23855" s="3" t="s">
        <v>4</v>
      </c>
      <c r="D23855" s="586" t="s">
        <v>5</v>
      </c>
      <c r="E23855" s="586" t="s">
        <v>6</v>
      </c>
      <c r="F23855" s="586" t="s">
        <v>7</v>
      </c>
      <c r="G23855" s="5" t="s">
        <v>8</v>
      </c>
    </row>
    <row r="23856" spans="1:7">
      <c r="A23856" s="6"/>
      <c r="B23856" s="6"/>
      <c r="C23856" s="7"/>
      <c r="D23856" s="8" t="s">
        <v>9</v>
      </c>
      <c r="E23856" s="6"/>
      <c r="F23856" s="6"/>
      <c r="G23856" s="9"/>
    </row>
    <row r="23857" spans="1:7">
      <c r="A23857" s="676">
        <v>80</v>
      </c>
      <c r="B23857" s="676" t="s">
        <v>10</v>
      </c>
      <c r="C23857" s="674" t="s">
        <v>11</v>
      </c>
      <c r="D23857" s="678" t="s">
        <v>241</v>
      </c>
      <c r="E23857" s="584">
        <v>3176.25</v>
      </c>
      <c r="F23857" s="571" t="s">
        <v>242</v>
      </c>
      <c r="G23857" s="20">
        <f>SUM(A23857*E23857/1000)</f>
        <v>254.1</v>
      </c>
    </row>
    <row r="23858" spans="1:7">
      <c r="A23858" s="677"/>
      <c r="B23858" s="677"/>
      <c r="C23858" s="675"/>
      <c r="D23858" s="679"/>
      <c r="E23858" s="680" t="s">
        <v>180</v>
      </c>
      <c r="F23858" s="681"/>
      <c r="G23858" s="682"/>
    </row>
    <row r="23859" spans="1:7">
      <c r="A23859" s="676">
        <v>20</v>
      </c>
      <c r="B23859" s="676" t="s">
        <v>10</v>
      </c>
      <c r="C23859" s="560" t="s">
        <v>15</v>
      </c>
      <c r="D23859" s="678" t="s">
        <v>12</v>
      </c>
      <c r="E23859" s="584">
        <v>8694.9500000000007</v>
      </c>
      <c r="F23859" s="571" t="s">
        <v>13</v>
      </c>
      <c r="G23859" s="13">
        <f>SUM(A23859*E23859/100)</f>
        <v>1738.99</v>
      </c>
    </row>
    <row r="23860" spans="1:7">
      <c r="A23860" s="677"/>
      <c r="B23860" s="677"/>
      <c r="C23860" s="561"/>
      <c r="D23860" s="679"/>
      <c r="E23860" s="680" t="s">
        <v>14</v>
      </c>
      <c r="F23860" s="681"/>
      <c r="G23860" s="682"/>
    </row>
    <row r="23861" spans="1:7">
      <c r="A23861" s="676">
        <v>45</v>
      </c>
      <c r="B23861" s="676" t="s">
        <v>10</v>
      </c>
      <c r="C23861" s="674" t="s">
        <v>18</v>
      </c>
      <c r="D23861" s="678" t="s">
        <v>309</v>
      </c>
      <c r="E23861" s="584">
        <v>17723</v>
      </c>
      <c r="F23861" s="571" t="s">
        <v>13</v>
      </c>
      <c r="G23861" s="13">
        <f>SUM(A23861*E23861/100)</f>
        <v>7975.35</v>
      </c>
    </row>
    <row r="23862" spans="1:7">
      <c r="A23862" s="677"/>
      <c r="B23862" s="677"/>
      <c r="C23862" s="675"/>
      <c r="D23862" s="679"/>
      <c r="E23862" s="680" t="s">
        <v>310</v>
      </c>
      <c r="F23862" s="681"/>
      <c r="G23862" s="682"/>
    </row>
    <row r="23863" spans="1:7">
      <c r="A23863" s="676">
        <v>88</v>
      </c>
      <c r="B23863" s="676" t="s">
        <v>10</v>
      </c>
      <c r="C23863" s="674" t="s">
        <v>21</v>
      </c>
      <c r="D23863" s="678" t="s">
        <v>245</v>
      </c>
      <c r="E23863" s="584">
        <v>25320</v>
      </c>
      <c r="F23863" s="571" t="s">
        <v>13</v>
      </c>
      <c r="G23863" s="13">
        <f>SUM(A23863*E23863/100)</f>
        <v>22281.599999999999</v>
      </c>
    </row>
    <row r="23864" spans="1:7">
      <c r="A23864" s="677"/>
      <c r="B23864" s="677"/>
      <c r="C23864" s="675"/>
      <c r="D23864" s="679"/>
      <c r="E23864" s="680" t="s">
        <v>303</v>
      </c>
      <c r="F23864" s="681"/>
      <c r="G23864" s="682"/>
    </row>
    <row r="23865" spans="1:7">
      <c r="A23865" s="676">
        <v>82</v>
      </c>
      <c r="B23865" s="676" t="s">
        <v>10</v>
      </c>
      <c r="C23865" s="674" t="s">
        <v>25</v>
      </c>
      <c r="D23865" s="678" t="s">
        <v>37</v>
      </c>
      <c r="E23865" s="584">
        <v>12674.36</v>
      </c>
      <c r="F23865" s="571" t="s">
        <v>13</v>
      </c>
      <c r="G23865" s="20">
        <f>SUM(A23865*E23865/100)</f>
        <v>10392.975200000001</v>
      </c>
    </row>
    <row r="23866" spans="1:7">
      <c r="A23866" s="677"/>
      <c r="B23866" s="677"/>
      <c r="C23866" s="675"/>
      <c r="D23866" s="679"/>
      <c r="E23866" s="680" t="s">
        <v>38</v>
      </c>
      <c r="F23866" s="681"/>
      <c r="G23866" s="682"/>
    </row>
    <row r="23867" spans="1:7">
      <c r="A23867" s="676">
        <v>11.57</v>
      </c>
      <c r="B23867" s="676" t="s">
        <v>24</v>
      </c>
      <c r="C23867" s="674" t="s">
        <v>29</v>
      </c>
      <c r="D23867" s="678" t="s">
        <v>328</v>
      </c>
      <c r="E23867" s="584">
        <v>3850</v>
      </c>
      <c r="F23867" s="571" t="s">
        <v>329</v>
      </c>
      <c r="G23867" s="20">
        <f>SUM(A23867*E23867)</f>
        <v>44544.5</v>
      </c>
    </row>
    <row r="23868" spans="1:7">
      <c r="A23868" s="677"/>
      <c r="B23868" s="677"/>
      <c r="C23868" s="675"/>
      <c r="D23868" s="679"/>
      <c r="E23868" s="680" t="s">
        <v>330</v>
      </c>
      <c r="F23868" s="681"/>
      <c r="G23868" s="682"/>
    </row>
    <row r="23869" spans="1:7">
      <c r="A23869" s="725">
        <v>6.17</v>
      </c>
      <c r="B23869" s="674" t="s">
        <v>24</v>
      </c>
      <c r="C23869" s="676" t="s">
        <v>33</v>
      </c>
      <c r="D23869" s="695" t="s">
        <v>26</v>
      </c>
      <c r="E23869" s="584">
        <v>5001.7</v>
      </c>
      <c r="F23869" s="571" t="s">
        <v>27</v>
      </c>
      <c r="G23869" s="20">
        <f>SUM(A23869*E23869)</f>
        <v>30860.488999999998</v>
      </c>
    </row>
    <row r="23870" spans="1:7">
      <c r="A23870" s="726"/>
      <c r="B23870" s="675"/>
      <c r="C23870" s="677"/>
      <c r="D23870" s="696"/>
      <c r="E23870" s="680" t="s">
        <v>28</v>
      </c>
      <c r="F23870" s="681"/>
      <c r="G23870" s="682"/>
    </row>
    <row r="23871" spans="1:7" s="23" customFormat="1">
      <c r="A23871" s="674">
        <v>112</v>
      </c>
      <c r="B23871" s="674" t="s">
        <v>10</v>
      </c>
      <c r="C23871" s="676" t="s">
        <v>36</v>
      </c>
      <c r="D23871" s="695" t="s">
        <v>30</v>
      </c>
      <c r="E23871" s="584">
        <v>337</v>
      </c>
      <c r="F23871" s="571" t="s">
        <v>31</v>
      </c>
      <c r="G23871" s="20">
        <f>SUM(A23871*E23871)</f>
        <v>37744</v>
      </c>
    </row>
    <row r="23872" spans="1:7" s="23" customFormat="1">
      <c r="A23872" s="675"/>
      <c r="B23872" s="675"/>
      <c r="C23872" s="677"/>
      <c r="D23872" s="696"/>
      <c r="E23872" s="697" t="s">
        <v>32</v>
      </c>
      <c r="F23872" s="698"/>
      <c r="G23872" s="699"/>
    </row>
    <row r="23873" spans="1:7" s="24" customFormat="1">
      <c r="A23873" s="674">
        <v>6931</v>
      </c>
      <c r="B23873" s="674" t="s">
        <v>39</v>
      </c>
      <c r="C23873" s="676" t="s">
        <v>40</v>
      </c>
      <c r="D23873" s="678" t="s">
        <v>41</v>
      </c>
      <c r="E23873" s="584">
        <v>2206.6</v>
      </c>
      <c r="F23873" s="571" t="s">
        <v>42</v>
      </c>
      <c r="G23873" s="20">
        <f>SUM(A23873*E23873/100)</f>
        <v>152939.446</v>
      </c>
    </row>
    <row r="23874" spans="1:7" s="24" customFormat="1">
      <c r="A23874" s="675"/>
      <c r="B23874" s="675"/>
      <c r="C23874" s="677"/>
      <c r="D23874" s="679"/>
      <c r="E23874" s="687" t="s">
        <v>43</v>
      </c>
      <c r="F23874" s="688"/>
      <c r="G23874" s="689"/>
    </row>
    <row r="23875" spans="1:7" s="24" customFormat="1">
      <c r="A23875" s="674">
        <v>6931</v>
      </c>
      <c r="B23875" s="674" t="s">
        <v>39</v>
      </c>
      <c r="C23875" s="676" t="s">
        <v>44</v>
      </c>
      <c r="D23875" s="678" t="s">
        <v>45</v>
      </c>
      <c r="E23875" s="571">
        <v>2197.52</v>
      </c>
      <c r="F23875" s="571" t="s">
        <v>42</v>
      </c>
      <c r="G23875" s="20">
        <f>SUM(A23875*E23875/100)</f>
        <v>152310.11119999998</v>
      </c>
    </row>
    <row r="23876" spans="1:7" s="24" customFormat="1">
      <c r="A23876" s="675"/>
      <c r="B23876" s="675"/>
      <c r="C23876" s="677"/>
      <c r="D23876" s="679"/>
      <c r="E23876" s="687" t="s">
        <v>46</v>
      </c>
      <c r="F23876" s="688"/>
      <c r="G23876" s="689"/>
    </row>
    <row r="23877" spans="1:7">
      <c r="A23877" s="676">
        <v>164</v>
      </c>
      <c r="B23877" s="676" t="s">
        <v>10</v>
      </c>
      <c r="C23877" s="560" t="s">
        <v>47</v>
      </c>
      <c r="D23877" s="678" t="s">
        <v>34</v>
      </c>
      <c r="E23877" s="584">
        <v>14429.25</v>
      </c>
      <c r="F23877" s="571" t="s">
        <v>13</v>
      </c>
      <c r="G23877" s="20">
        <f>SUM(A23877*E23877/100)</f>
        <v>23663.97</v>
      </c>
    </row>
    <row r="23878" spans="1:7">
      <c r="A23878" s="677"/>
      <c r="B23878" s="677"/>
      <c r="C23878" s="561"/>
      <c r="D23878" s="679"/>
      <c r="E23878" s="680" t="s">
        <v>35</v>
      </c>
      <c r="F23878" s="681"/>
      <c r="G23878" s="682"/>
    </row>
    <row r="23879" spans="1:7" ht="51">
      <c r="A23879" s="558"/>
      <c r="B23879" s="558"/>
      <c r="C23879" s="560" t="s">
        <v>50</v>
      </c>
      <c r="D23879" s="562" t="s">
        <v>153</v>
      </c>
      <c r="E23879" s="704"/>
      <c r="F23879" s="705"/>
      <c r="G23879" s="706"/>
    </row>
    <row r="23880" spans="1:7">
      <c r="A23880" s="676">
        <v>864</v>
      </c>
      <c r="B23880" s="676" t="s">
        <v>39</v>
      </c>
      <c r="C23880" s="674" t="s">
        <v>154</v>
      </c>
      <c r="D23880" s="678" t="s">
        <v>331</v>
      </c>
      <c r="E23880" s="584">
        <v>4411.82</v>
      </c>
      <c r="F23880" s="571" t="s">
        <v>42</v>
      </c>
      <c r="G23880" s="20">
        <f>SUM(A23880*E23880/100)</f>
        <v>38118.124799999998</v>
      </c>
    </row>
    <row r="23881" spans="1:7">
      <c r="A23881" s="677"/>
      <c r="B23881" s="677"/>
      <c r="C23881" s="675"/>
      <c r="D23881" s="679"/>
      <c r="E23881" s="680" t="s">
        <v>332</v>
      </c>
      <c r="F23881" s="681"/>
      <c r="G23881" s="682"/>
    </row>
    <row r="23882" spans="1:7">
      <c r="A23882" s="676">
        <v>48</v>
      </c>
      <c r="B23882" s="676" t="s">
        <v>39</v>
      </c>
      <c r="C23882" s="674" t="s">
        <v>157</v>
      </c>
      <c r="D23882" s="678" t="s">
        <v>158</v>
      </c>
      <c r="E23882" s="584">
        <v>3275.5</v>
      </c>
      <c r="F23882" s="571" t="s">
        <v>42</v>
      </c>
      <c r="G23882" s="20">
        <f>SUM(A23882*E23882/100)</f>
        <v>1572.24</v>
      </c>
    </row>
    <row r="23883" spans="1:7">
      <c r="A23883" s="677"/>
      <c r="B23883" s="677"/>
      <c r="C23883" s="675"/>
      <c r="D23883" s="679"/>
      <c r="E23883" s="680" t="s">
        <v>159</v>
      </c>
      <c r="F23883" s="681"/>
      <c r="G23883" s="682"/>
    </row>
    <row r="23884" spans="1:7">
      <c r="A23884" s="674">
        <v>63</v>
      </c>
      <c r="B23884" s="674" t="s">
        <v>39</v>
      </c>
      <c r="C23884" s="560" t="s">
        <v>54</v>
      </c>
      <c r="D23884" s="678" t="s">
        <v>257</v>
      </c>
      <c r="E23884" s="584">
        <v>180.5</v>
      </c>
      <c r="F23884" s="571" t="s">
        <v>42</v>
      </c>
      <c r="G23884" s="20">
        <f>SUM(A23884*E23884)</f>
        <v>11371.5</v>
      </c>
    </row>
    <row r="23885" spans="1:7">
      <c r="A23885" s="675"/>
      <c r="B23885" s="675"/>
      <c r="C23885" s="561"/>
      <c r="D23885" s="679"/>
      <c r="E23885" s="680" t="s">
        <v>258</v>
      </c>
      <c r="F23885" s="681"/>
      <c r="G23885" s="682"/>
    </row>
    <row r="23886" spans="1:7" s="25" customFormat="1">
      <c r="A23886" s="674">
        <v>48</v>
      </c>
      <c r="B23886" s="674" t="s">
        <v>39</v>
      </c>
      <c r="C23886" s="674" t="s">
        <v>57</v>
      </c>
      <c r="D23886" s="678" t="s">
        <v>48</v>
      </c>
      <c r="E23886" s="571">
        <v>27678.86</v>
      </c>
      <c r="F23886" s="571" t="s">
        <v>42</v>
      </c>
      <c r="G23886" s="20">
        <f>SUM(A23886*E23886/100)</f>
        <v>13285.852800000001</v>
      </c>
    </row>
    <row r="23887" spans="1:7" s="25" customFormat="1">
      <c r="A23887" s="675"/>
      <c r="B23887" s="675"/>
      <c r="C23887" s="675"/>
      <c r="D23887" s="679"/>
      <c r="E23887" s="686" t="s">
        <v>49</v>
      </c>
      <c r="F23887" s="686"/>
      <c r="G23887" s="686"/>
    </row>
    <row r="23888" spans="1:7">
      <c r="A23888" s="674">
        <v>153</v>
      </c>
      <c r="B23888" s="674" t="s">
        <v>39</v>
      </c>
      <c r="C23888" s="676" t="s">
        <v>60</v>
      </c>
      <c r="D23888" s="678" t="s">
        <v>51</v>
      </c>
      <c r="E23888" s="584">
        <v>28253.61</v>
      </c>
      <c r="F23888" s="571" t="s">
        <v>52</v>
      </c>
      <c r="G23888" s="20">
        <f>SUM(A23888*E23888/100)</f>
        <v>43228.023300000001</v>
      </c>
    </row>
    <row r="23889" spans="1:7">
      <c r="A23889" s="675"/>
      <c r="B23889" s="675"/>
      <c r="C23889" s="677"/>
      <c r="D23889" s="679"/>
      <c r="E23889" s="680" t="s">
        <v>53</v>
      </c>
      <c r="F23889" s="681"/>
      <c r="G23889" s="682"/>
    </row>
    <row r="23890" spans="1:7">
      <c r="A23890" s="676">
        <v>144</v>
      </c>
      <c r="B23890" s="676" t="s">
        <v>39</v>
      </c>
      <c r="C23890" s="674" t="s">
        <v>63</v>
      </c>
      <c r="D23890" s="678" t="s">
        <v>55</v>
      </c>
      <c r="E23890" s="584">
        <v>34520.31</v>
      </c>
      <c r="F23890" s="571" t="s">
        <v>42</v>
      </c>
      <c r="G23890" s="20">
        <f>SUM(A23890*E23890/100)</f>
        <v>49709.246399999996</v>
      </c>
    </row>
    <row r="23891" spans="1:7">
      <c r="A23891" s="677"/>
      <c r="B23891" s="677"/>
      <c r="C23891" s="675"/>
      <c r="D23891" s="679"/>
      <c r="E23891" s="680" t="s">
        <v>56</v>
      </c>
      <c r="F23891" s="681"/>
      <c r="G23891" s="682"/>
    </row>
    <row r="23892" spans="1:7">
      <c r="A23892" s="674">
        <v>6668</v>
      </c>
      <c r="B23892" s="674" t="s">
        <v>39</v>
      </c>
      <c r="C23892" s="676" t="s">
        <v>66</v>
      </c>
      <c r="D23892" s="678" t="s">
        <v>58</v>
      </c>
      <c r="E23892" s="584">
        <v>1079.6500000000001</v>
      </c>
      <c r="F23892" s="571" t="s">
        <v>42</v>
      </c>
      <c r="G23892" s="13">
        <f>SUM(A23892*E23892/100)</f>
        <v>71991.062000000005</v>
      </c>
    </row>
    <row r="23893" spans="1:7">
      <c r="A23893" s="675"/>
      <c r="B23893" s="675"/>
      <c r="C23893" s="677"/>
      <c r="D23893" s="679"/>
      <c r="E23893" s="680" t="s">
        <v>59</v>
      </c>
      <c r="F23893" s="681"/>
      <c r="G23893" s="682"/>
    </row>
    <row r="23894" spans="1:7">
      <c r="A23894" s="676">
        <v>7044</v>
      </c>
      <c r="B23894" s="676" t="s">
        <v>39</v>
      </c>
      <c r="C23894" s="674" t="s">
        <v>69</v>
      </c>
      <c r="D23894" s="678" t="s">
        <v>64</v>
      </c>
      <c r="E23894" s="584">
        <v>829.95</v>
      </c>
      <c r="F23894" s="571" t="s">
        <v>42</v>
      </c>
      <c r="G23894" s="13">
        <f>SUM(A23894*E23894/100)</f>
        <v>58461.678000000007</v>
      </c>
    </row>
    <row r="23895" spans="1:7">
      <c r="A23895" s="677"/>
      <c r="B23895" s="677"/>
      <c r="C23895" s="675"/>
      <c r="D23895" s="679"/>
      <c r="E23895" s="680" t="s">
        <v>65</v>
      </c>
      <c r="F23895" s="681"/>
      <c r="G23895" s="682"/>
    </row>
    <row r="23896" spans="1:7">
      <c r="A23896" s="676">
        <v>769</v>
      </c>
      <c r="B23896" s="676" t="s">
        <v>39</v>
      </c>
      <c r="C23896" s="674" t="s">
        <v>73</v>
      </c>
      <c r="D23896" s="678" t="s">
        <v>313</v>
      </c>
      <c r="E23896" s="584">
        <v>1287.44</v>
      </c>
      <c r="F23896" s="571" t="s">
        <v>42</v>
      </c>
      <c r="G23896" s="13">
        <f>SUM(A23896*E23896/100)</f>
        <v>9900.4135999999999</v>
      </c>
    </row>
    <row r="23897" spans="1:7">
      <c r="A23897" s="677"/>
      <c r="B23897" s="677"/>
      <c r="C23897" s="675"/>
      <c r="D23897" s="679"/>
      <c r="E23897" s="680" t="s">
        <v>314</v>
      </c>
      <c r="F23897" s="681"/>
      <c r="G23897" s="682"/>
    </row>
    <row r="23898" spans="1:7">
      <c r="A23898" s="676">
        <v>60</v>
      </c>
      <c r="B23898" s="676" t="s">
        <v>72</v>
      </c>
      <c r="C23898" s="674" t="s">
        <v>208</v>
      </c>
      <c r="D23898" s="678" t="s">
        <v>333</v>
      </c>
      <c r="E23898" s="584">
        <v>261.25</v>
      </c>
      <c r="F23898" s="571" t="s">
        <v>75</v>
      </c>
      <c r="G23898" s="13">
        <f>SUM(A23898*E23898)</f>
        <v>15675</v>
      </c>
    </row>
    <row r="23899" spans="1:7">
      <c r="A23899" s="677"/>
      <c r="B23899" s="677"/>
      <c r="C23899" s="675"/>
      <c r="D23899" s="679"/>
      <c r="E23899" s="680" t="s">
        <v>334</v>
      </c>
      <c r="F23899" s="681"/>
      <c r="G23899" s="682"/>
    </row>
    <row r="23900" spans="1:7">
      <c r="A23900" s="676">
        <v>9152</v>
      </c>
      <c r="B23900" s="676" t="s">
        <v>39</v>
      </c>
      <c r="C23900" s="674" t="s">
        <v>209</v>
      </c>
      <c r="D23900" s="678" t="s">
        <v>67</v>
      </c>
      <c r="E23900" s="584">
        <v>896.31</v>
      </c>
      <c r="F23900" s="571" t="s">
        <v>42</v>
      </c>
      <c r="G23900" s="13">
        <f>SUM(A23900*E23900/100)</f>
        <v>82030.291199999992</v>
      </c>
    </row>
    <row r="23901" spans="1:7">
      <c r="A23901" s="677"/>
      <c r="B23901" s="677"/>
      <c r="C23901" s="675"/>
      <c r="D23901" s="679"/>
      <c r="E23901" s="680" t="s">
        <v>335</v>
      </c>
      <c r="F23901" s="681"/>
      <c r="G23901" s="682"/>
    </row>
    <row r="23902" spans="1:7">
      <c r="A23902" s="676">
        <v>120</v>
      </c>
      <c r="B23902" s="676" t="s">
        <v>39</v>
      </c>
      <c r="C23902" s="674" t="s">
        <v>210</v>
      </c>
      <c r="D23902" s="678" t="s">
        <v>336</v>
      </c>
      <c r="E23902" s="584">
        <v>1030.98</v>
      </c>
      <c r="F23902" s="571" t="s">
        <v>42</v>
      </c>
      <c r="G23902" s="13">
        <f>SUM(A23902*E23902/100)</f>
        <v>1237.1760000000002</v>
      </c>
    </row>
    <row r="23903" spans="1:7">
      <c r="A23903" s="677"/>
      <c r="B23903" s="677"/>
      <c r="C23903" s="675"/>
      <c r="D23903" s="679"/>
      <c r="E23903" s="680" t="s">
        <v>337</v>
      </c>
      <c r="F23903" s="681"/>
      <c r="G23903" s="682"/>
    </row>
    <row r="23904" spans="1:7" s="30" customFormat="1">
      <c r="A23904" s="586"/>
      <c r="B23904" s="586"/>
      <c r="C23904" s="3"/>
      <c r="D23904" s="26"/>
      <c r="E23904" s="27"/>
      <c r="F23904" s="28" t="s">
        <v>77</v>
      </c>
      <c r="G23904" s="29">
        <v>897944</v>
      </c>
    </row>
    <row r="23905" spans="1:7">
      <c r="A23905" s="31"/>
      <c r="B23905" s="32"/>
      <c r="C23905" s="32"/>
      <c r="D23905" s="33" t="s">
        <v>78</v>
      </c>
      <c r="E23905" s="32"/>
      <c r="F23905" s="32"/>
      <c r="G23905" s="34"/>
    </row>
    <row r="23906" spans="1:7" s="25" customFormat="1">
      <c r="A23906" s="733">
        <v>1</v>
      </c>
      <c r="B23906" s="733" t="s">
        <v>72</v>
      </c>
      <c r="C23906" s="734" t="s">
        <v>11</v>
      </c>
      <c r="D23906" s="731" t="s">
        <v>79</v>
      </c>
      <c r="E23906" s="583">
        <v>4802.6000000000004</v>
      </c>
      <c r="F23906" s="561" t="s">
        <v>75</v>
      </c>
      <c r="G23906" s="13">
        <f>SUM(A23906*E23906)</f>
        <v>4802.6000000000004</v>
      </c>
    </row>
    <row r="23907" spans="1:7" s="25" customFormat="1">
      <c r="A23907" s="677"/>
      <c r="B23907" s="677"/>
      <c r="C23907" s="675"/>
      <c r="D23907" s="679"/>
      <c r="E23907" s="680" t="s">
        <v>80</v>
      </c>
      <c r="F23907" s="681"/>
      <c r="G23907" s="682"/>
    </row>
    <row r="23908" spans="1:7" s="36" customFormat="1">
      <c r="A23908" s="676">
        <v>2</v>
      </c>
      <c r="B23908" s="676" t="s">
        <v>72</v>
      </c>
      <c r="C23908" s="674" t="s">
        <v>15</v>
      </c>
      <c r="D23908" s="678" t="s">
        <v>81</v>
      </c>
      <c r="E23908" s="584">
        <v>2042.43</v>
      </c>
      <c r="F23908" s="571" t="s">
        <v>75</v>
      </c>
      <c r="G23908" s="13">
        <f>SUM(A23908*E23908)</f>
        <v>4084.86</v>
      </c>
    </row>
    <row r="23909" spans="1:7" s="36" customFormat="1">
      <c r="A23909" s="677"/>
      <c r="B23909" s="677"/>
      <c r="C23909" s="675"/>
      <c r="D23909" s="679"/>
      <c r="E23909" s="680" t="s">
        <v>82</v>
      </c>
      <c r="F23909" s="681"/>
      <c r="G23909" s="682"/>
    </row>
    <row r="23910" spans="1:7">
      <c r="A23910" s="676">
        <v>2</v>
      </c>
      <c r="B23910" s="676" t="s">
        <v>72</v>
      </c>
      <c r="C23910" s="674" t="s">
        <v>18</v>
      </c>
      <c r="D23910" s="678" t="s">
        <v>83</v>
      </c>
      <c r="E23910" s="584">
        <v>447.15</v>
      </c>
      <c r="F23910" s="571" t="s">
        <v>75</v>
      </c>
      <c r="G23910" s="13">
        <f>SUM(A23910*E23910)</f>
        <v>894.3</v>
      </c>
    </row>
    <row r="23911" spans="1:7">
      <c r="A23911" s="677"/>
      <c r="B23911" s="677"/>
      <c r="C23911" s="675"/>
      <c r="D23911" s="679"/>
      <c r="E23911" s="680" t="s">
        <v>84</v>
      </c>
      <c r="F23911" s="681"/>
      <c r="G23911" s="682"/>
    </row>
    <row r="23912" spans="1:7">
      <c r="A23912" s="684">
        <v>3</v>
      </c>
      <c r="B23912" s="684" t="s">
        <v>72</v>
      </c>
      <c r="C23912" s="683" t="s">
        <v>21</v>
      </c>
      <c r="D23912" s="685" t="s">
        <v>85</v>
      </c>
      <c r="E23912" s="584">
        <v>1109.46</v>
      </c>
      <c r="F23912" s="571" t="s">
        <v>75</v>
      </c>
      <c r="G23912" s="13">
        <f>SUM(A23912*E23912)</f>
        <v>3328.38</v>
      </c>
    </row>
    <row r="23913" spans="1:7">
      <c r="A23913" s="684"/>
      <c r="B23913" s="684"/>
      <c r="C23913" s="683"/>
      <c r="D23913" s="685"/>
      <c r="E23913" s="686" t="s">
        <v>86</v>
      </c>
      <c r="F23913" s="686"/>
      <c r="G23913" s="686"/>
    </row>
    <row r="23914" spans="1:7" s="36" customFormat="1">
      <c r="A23914" s="676">
        <v>2</v>
      </c>
      <c r="B23914" s="676" t="s">
        <v>72</v>
      </c>
      <c r="C23914" s="674" t="s">
        <v>25</v>
      </c>
      <c r="D23914" s="678" t="s">
        <v>87</v>
      </c>
      <c r="E23914" s="584">
        <v>509.74</v>
      </c>
      <c r="F23914" s="571" t="s">
        <v>75</v>
      </c>
      <c r="G23914" s="13">
        <f>SUM(A23914*E23914)</f>
        <v>1019.48</v>
      </c>
    </row>
    <row r="23915" spans="1:7" s="36" customFormat="1">
      <c r="A23915" s="677"/>
      <c r="B23915" s="677"/>
      <c r="C23915" s="675"/>
      <c r="D23915" s="679"/>
      <c r="E23915" s="680" t="s">
        <v>88</v>
      </c>
      <c r="F23915" s="681"/>
      <c r="G23915" s="682"/>
    </row>
    <row r="23916" spans="1:7" s="36" customFormat="1">
      <c r="A23916" s="676">
        <v>1</v>
      </c>
      <c r="B23916" s="676" t="s">
        <v>89</v>
      </c>
      <c r="C23916" s="674" t="s">
        <v>29</v>
      </c>
      <c r="D23916" s="678" t="s">
        <v>90</v>
      </c>
      <c r="E23916" s="584">
        <v>1142.24</v>
      </c>
      <c r="F23916" s="571" t="s">
        <v>75</v>
      </c>
      <c r="G23916" s="13">
        <f>SUM(A23916*E23916)</f>
        <v>1142.24</v>
      </c>
    </row>
    <row r="23917" spans="1:7" s="36" customFormat="1">
      <c r="A23917" s="677"/>
      <c r="B23917" s="677"/>
      <c r="C23917" s="675"/>
      <c r="D23917" s="679"/>
      <c r="E23917" s="680" t="s">
        <v>91</v>
      </c>
      <c r="F23917" s="681"/>
      <c r="G23917" s="682"/>
    </row>
    <row r="23918" spans="1:7">
      <c r="A23918" s="676">
        <v>1</v>
      </c>
      <c r="B23918" s="676" t="s">
        <v>89</v>
      </c>
      <c r="C23918" s="674" t="s">
        <v>33</v>
      </c>
      <c r="D23918" s="678" t="s">
        <v>92</v>
      </c>
      <c r="E23918" s="584">
        <v>4694.8</v>
      </c>
      <c r="F23918" s="571" t="s">
        <v>75</v>
      </c>
      <c r="G23918" s="13">
        <f>SUM(A23918*E23918)</f>
        <v>4694.8</v>
      </c>
    </row>
    <row r="23919" spans="1:7">
      <c r="A23919" s="677"/>
      <c r="B23919" s="677"/>
      <c r="C23919" s="675"/>
      <c r="D23919" s="679"/>
      <c r="E23919" s="680" t="s">
        <v>93</v>
      </c>
      <c r="F23919" s="681"/>
      <c r="G23919" s="682"/>
    </row>
    <row r="23920" spans="1:7">
      <c r="A23920" s="676">
        <v>1</v>
      </c>
      <c r="B23920" s="676" t="s">
        <v>89</v>
      </c>
      <c r="C23920" s="674" t="s">
        <v>36</v>
      </c>
      <c r="D23920" s="678" t="s">
        <v>94</v>
      </c>
      <c r="E23920" s="584">
        <v>938.47</v>
      </c>
      <c r="F23920" s="571" t="s">
        <v>75</v>
      </c>
      <c r="G23920" s="13">
        <f>SUM(A23920*E23920)</f>
        <v>938.47</v>
      </c>
    </row>
    <row r="23921" spans="1:7">
      <c r="A23921" s="677"/>
      <c r="B23921" s="677"/>
      <c r="C23921" s="675"/>
      <c r="D23921" s="679"/>
      <c r="E23921" s="680" t="s">
        <v>95</v>
      </c>
      <c r="F23921" s="681"/>
      <c r="G23921" s="682"/>
    </row>
    <row r="23922" spans="1:7" s="36" customFormat="1">
      <c r="A23922" s="676">
        <v>1</v>
      </c>
      <c r="B23922" s="676" t="s">
        <v>89</v>
      </c>
      <c r="C23922" s="674" t="s">
        <v>40</v>
      </c>
      <c r="D23922" s="678" t="s">
        <v>96</v>
      </c>
      <c r="E23922" s="584">
        <v>795</v>
      </c>
      <c r="F23922" s="571" t="s">
        <v>75</v>
      </c>
      <c r="G23922" s="13">
        <f>SUM(A23922*E23922)</f>
        <v>795</v>
      </c>
    </row>
    <row r="23923" spans="1:7" s="36" customFormat="1">
      <c r="A23923" s="677"/>
      <c r="B23923" s="677"/>
      <c r="C23923" s="675"/>
      <c r="D23923" s="679"/>
      <c r="E23923" s="680" t="s">
        <v>97</v>
      </c>
      <c r="F23923" s="681"/>
      <c r="G23923" s="682"/>
    </row>
    <row r="23924" spans="1:7" s="36" customFormat="1">
      <c r="A23924" s="676"/>
      <c r="B23924" s="676"/>
      <c r="C23924" s="674" t="s">
        <v>44</v>
      </c>
      <c r="D23924" s="678" t="s">
        <v>98</v>
      </c>
      <c r="E23924" s="39"/>
      <c r="F23924" s="40"/>
      <c r="G23924" s="41"/>
    </row>
    <row r="23925" spans="1:7" s="36" customFormat="1">
      <c r="A23925" s="677"/>
      <c r="B23925" s="677"/>
      <c r="C23925" s="675"/>
      <c r="D23925" s="679"/>
      <c r="E23925" s="42"/>
      <c r="F23925" s="43"/>
      <c r="G23925" s="44"/>
    </row>
    <row r="23926" spans="1:7" s="36" customFormat="1">
      <c r="A23926" s="676">
        <v>1</v>
      </c>
      <c r="B23926" s="676" t="s">
        <v>89</v>
      </c>
      <c r="C23926" s="674" t="s">
        <v>99</v>
      </c>
      <c r="D23926" s="678" t="s">
        <v>100</v>
      </c>
      <c r="E23926" s="584">
        <v>271.92</v>
      </c>
      <c r="F23926" s="571" t="s">
        <v>75</v>
      </c>
      <c r="G23926" s="13">
        <f>SUM(A23926*E23926)</f>
        <v>271.92</v>
      </c>
    </row>
    <row r="23927" spans="1:7" s="36" customFormat="1">
      <c r="A23927" s="677"/>
      <c r="B23927" s="677"/>
      <c r="C23927" s="675"/>
      <c r="D23927" s="679"/>
      <c r="E23927" s="680" t="s">
        <v>101</v>
      </c>
      <c r="F23927" s="681"/>
      <c r="G23927" s="682"/>
    </row>
    <row r="23928" spans="1:7" s="36" customFormat="1">
      <c r="A23928" s="676">
        <v>1</v>
      </c>
      <c r="B23928" s="676" t="s">
        <v>89</v>
      </c>
      <c r="C23928" s="674" t="s">
        <v>102</v>
      </c>
      <c r="D23928" s="678" t="s">
        <v>103</v>
      </c>
      <c r="E23928" s="584">
        <v>365.42</v>
      </c>
      <c r="F23928" s="571" t="s">
        <v>75</v>
      </c>
      <c r="G23928" s="13">
        <f>SUM(A23928*E23928)</f>
        <v>365.42</v>
      </c>
    </row>
    <row r="23929" spans="1:7" s="36" customFormat="1">
      <c r="A23929" s="677"/>
      <c r="B23929" s="677"/>
      <c r="C23929" s="675"/>
      <c r="D23929" s="679"/>
      <c r="E23929" s="680" t="s">
        <v>104</v>
      </c>
      <c r="F23929" s="681"/>
      <c r="G23929" s="682"/>
    </row>
    <row r="23930" spans="1:7" s="30" customFormat="1">
      <c r="A23930" s="570"/>
      <c r="B23930" s="570"/>
      <c r="C23930" s="571"/>
      <c r="D23930" s="572"/>
      <c r="E23930" s="27"/>
      <c r="F23930" s="28" t="s">
        <v>105</v>
      </c>
      <c r="G23930" s="47">
        <v>23005</v>
      </c>
    </row>
    <row r="23931" spans="1:7" ht="25.5">
      <c r="A23931" s="570"/>
      <c r="B23931" s="570"/>
      <c r="C23931" s="571"/>
      <c r="D23931" s="48" t="s">
        <v>106</v>
      </c>
      <c r="E23931" s="569"/>
      <c r="F23931" s="569"/>
      <c r="G23931" s="569"/>
    </row>
    <row r="23932" spans="1:7" s="36" customFormat="1">
      <c r="A23932" s="676">
        <v>60</v>
      </c>
      <c r="B23932" s="676" t="s">
        <v>107</v>
      </c>
      <c r="C23932" s="674" t="s">
        <v>11</v>
      </c>
      <c r="D23932" s="678" t="s">
        <v>108</v>
      </c>
      <c r="E23932" s="584">
        <v>373</v>
      </c>
      <c r="F23932" s="571" t="s">
        <v>75</v>
      </c>
      <c r="G23932" s="13">
        <f>SUM(A23932*E23932)</f>
        <v>22380</v>
      </c>
    </row>
    <row r="23933" spans="1:7" s="36" customFormat="1">
      <c r="A23933" s="677"/>
      <c r="B23933" s="677"/>
      <c r="C23933" s="675"/>
      <c r="D23933" s="679"/>
      <c r="E23933" s="680" t="s">
        <v>109</v>
      </c>
      <c r="F23933" s="681"/>
      <c r="G23933" s="682"/>
    </row>
    <row r="23934" spans="1:7" s="36" customFormat="1">
      <c r="A23934" s="676">
        <v>50</v>
      </c>
      <c r="B23934" s="676" t="s">
        <v>107</v>
      </c>
      <c r="C23934" s="674" t="s">
        <v>15</v>
      </c>
      <c r="D23934" s="678" t="s">
        <v>110</v>
      </c>
      <c r="E23934" s="584">
        <v>242</v>
      </c>
      <c r="F23934" s="571" t="s">
        <v>111</v>
      </c>
      <c r="G23934" s="13">
        <f>SUM(A23934*E23934)</f>
        <v>12100</v>
      </c>
    </row>
    <row r="23935" spans="1:7" s="36" customFormat="1">
      <c r="A23935" s="677"/>
      <c r="B23935" s="677"/>
      <c r="C23935" s="675"/>
      <c r="D23935" s="679"/>
      <c r="E23935" s="680" t="s">
        <v>112</v>
      </c>
      <c r="F23935" s="681"/>
      <c r="G23935" s="682"/>
    </row>
    <row r="23936" spans="1:7">
      <c r="A23936" s="676">
        <v>5</v>
      </c>
      <c r="B23936" s="676" t="s">
        <v>72</v>
      </c>
      <c r="C23936" s="674" t="s">
        <v>18</v>
      </c>
      <c r="D23936" s="678" t="s">
        <v>113</v>
      </c>
      <c r="E23936" s="584">
        <v>14748</v>
      </c>
      <c r="F23936" s="571" t="s">
        <v>75</v>
      </c>
      <c r="G23936" s="13">
        <f>SUM(A23936*E23936)</f>
        <v>73740</v>
      </c>
    </row>
    <row r="23937" spans="1:7">
      <c r="A23937" s="677"/>
      <c r="B23937" s="677"/>
      <c r="C23937" s="675"/>
      <c r="D23937" s="679"/>
      <c r="E23937" s="680" t="s">
        <v>114</v>
      </c>
      <c r="F23937" s="681"/>
      <c r="G23937" s="682"/>
    </row>
    <row r="23938" spans="1:7">
      <c r="A23938" s="570"/>
      <c r="B23938" s="570"/>
      <c r="C23938" s="571"/>
      <c r="D23938" s="572"/>
      <c r="E23938" s="569"/>
      <c r="F23938" s="50" t="s">
        <v>116</v>
      </c>
      <c r="G23938" s="51">
        <v>108220</v>
      </c>
    </row>
    <row r="23939" spans="1:7">
      <c r="A23939" s="6"/>
      <c r="B23939" s="6"/>
      <c r="C23939" s="7"/>
      <c r="D23939" s="8" t="s">
        <v>117</v>
      </c>
      <c r="E23939" s="6"/>
      <c r="F23939" s="6"/>
      <c r="G23939" s="9"/>
    </row>
    <row r="23940" spans="1:7" ht="25.5">
      <c r="A23940" s="570">
        <v>1</v>
      </c>
      <c r="B23940" s="570" t="s">
        <v>89</v>
      </c>
      <c r="C23940" s="571" t="s">
        <v>11</v>
      </c>
      <c r="D23940" s="572" t="s">
        <v>115</v>
      </c>
      <c r="E23940" s="584"/>
      <c r="F23940" s="571" t="s">
        <v>75</v>
      </c>
      <c r="G23940" s="13"/>
    </row>
    <row r="23941" spans="1:7">
      <c r="A23941" s="6"/>
      <c r="B23941" s="6"/>
      <c r="C23941" s="7"/>
      <c r="D23941" s="8" t="s">
        <v>118</v>
      </c>
      <c r="E23941" s="6"/>
      <c r="F23941" s="6"/>
      <c r="G23941" s="9"/>
    </row>
    <row r="23942" spans="1:7" ht="165.75">
      <c r="A23942" s="570">
        <v>60</v>
      </c>
      <c r="B23942" s="570" t="s">
        <v>107</v>
      </c>
      <c r="C23942" s="571" t="s">
        <v>11</v>
      </c>
      <c r="D23942" s="572" t="s">
        <v>119</v>
      </c>
      <c r="E23942" s="584"/>
      <c r="F23942" s="571" t="s">
        <v>111</v>
      </c>
      <c r="G23942" s="13"/>
    </row>
    <row r="23943" spans="1:7" ht="140.25">
      <c r="A23943" s="570">
        <v>10</v>
      </c>
      <c r="B23943" s="570" t="s">
        <v>72</v>
      </c>
      <c r="C23943" s="571" t="s">
        <v>15</v>
      </c>
      <c r="D23943" s="572" t="s">
        <v>120</v>
      </c>
      <c r="E23943" s="584"/>
      <c r="F23943" s="571" t="s">
        <v>75</v>
      </c>
      <c r="G23943" s="13"/>
    </row>
    <row r="23944" spans="1:7" ht="165.75">
      <c r="A23944" s="570">
        <v>100</v>
      </c>
      <c r="B23944" s="570" t="s">
        <v>107</v>
      </c>
      <c r="C23944" s="571" t="s">
        <v>18</v>
      </c>
      <c r="D23944" s="572" t="s">
        <v>121</v>
      </c>
      <c r="E23944" s="584"/>
      <c r="F23944" s="571" t="s">
        <v>111</v>
      </c>
      <c r="G23944" s="13"/>
    </row>
    <row r="23945" spans="1:7" ht="153">
      <c r="A23945" s="570">
        <v>10</v>
      </c>
      <c r="B23945" s="570" t="s">
        <v>72</v>
      </c>
      <c r="C23945" s="571" t="s">
        <v>21</v>
      </c>
      <c r="D23945" s="572" t="s">
        <v>122</v>
      </c>
      <c r="E23945" s="584"/>
      <c r="F23945" s="571" t="s">
        <v>75</v>
      </c>
      <c r="G23945" s="13"/>
    </row>
    <row r="23946" spans="1:7" ht="165.75">
      <c r="A23946" s="570">
        <v>100</v>
      </c>
      <c r="B23946" s="570" t="s">
        <v>107</v>
      </c>
      <c r="C23946" s="571" t="s">
        <v>25</v>
      </c>
      <c r="D23946" s="572" t="s">
        <v>123</v>
      </c>
      <c r="E23946" s="584"/>
      <c r="F23946" s="571" t="s">
        <v>111</v>
      </c>
      <c r="G23946" s="13"/>
    </row>
    <row r="23947" spans="1:7" ht="165.75">
      <c r="A23947" s="570">
        <v>20</v>
      </c>
      <c r="B23947" s="570" t="s">
        <v>107</v>
      </c>
      <c r="C23947" s="571" t="s">
        <v>29</v>
      </c>
      <c r="D23947" s="572" t="s">
        <v>124</v>
      </c>
      <c r="E23947" s="584"/>
      <c r="F23947" s="571" t="s">
        <v>111</v>
      </c>
      <c r="G23947" s="13"/>
    </row>
    <row r="23948" spans="1:7" ht="153">
      <c r="A23948" s="570">
        <v>8</v>
      </c>
      <c r="B23948" s="570" t="s">
        <v>72</v>
      </c>
      <c r="C23948" s="571" t="s">
        <v>33</v>
      </c>
      <c r="D23948" s="572" t="s">
        <v>125</v>
      </c>
      <c r="E23948" s="584"/>
      <c r="F23948" s="571" t="s">
        <v>75</v>
      </c>
      <c r="G23948" s="13"/>
    </row>
    <row r="23949" spans="1:7" ht="102">
      <c r="A23949" s="570">
        <v>6</v>
      </c>
      <c r="B23949" s="570" t="s">
        <v>72</v>
      </c>
      <c r="C23949" s="571" t="s">
        <v>36</v>
      </c>
      <c r="D23949" s="572" t="s">
        <v>126</v>
      </c>
      <c r="E23949" s="584"/>
      <c r="F23949" s="571" t="s">
        <v>75</v>
      </c>
      <c r="G23949" s="13"/>
    </row>
    <row r="23950" spans="1:7" ht="102">
      <c r="A23950" s="570">
        <v>3</v>
      </c>
      <c r="B23950" s="570" t="s">
        <v>72</v>
      </c>
      <c r="C23950" s="571" t="s">
        <v>40</v>
      </c>
      <c r="D23950" s="572" t="s">
        <v>127</v>
      </c>
      <c r="E23950" s="584"/>
      <c r="F23950" s="571" t="s">
        <v>75</v>
      </c>
      <c r="G23950" s="13"/>
    </row>
    <row r="23951" spans="1:7" ht="102">
      <c r="A23951" s="570">
        <v>2</v>
      </c>
      <c r="B23951" s="570" t="s">
        <v>72</v>
      </c>
      <c r="C23951" s="571" t="s">
        <v>44</v>
      </c>
      <c r="D23951" s="572" t="s">
        <v>128</v>
      </c>
      <c r="E23951" s="584"/>
      <c r="F23951" s="571"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10" t="s">
        <v>0</v>
      </c>
      <c r="B24002" s="710"/>
      <c r="C24002" s="710"/>
      <c r="D24002" s="710"/>
      <c r="E24002" s="710"/>
      <c r="F24002" s="710"/>
      <c r="G24002" s="710"/>
    </row>
    <row r="24003" spans="1:7">
      <c r="A24003" s="711" t="s">
        <v>1</v>
      </c>
      <c r="B24003" s="711"/>
      <c r="C24003" s="711"/>
      <c r="D24003" s="711"/>
      <c r="E24003" s="711"/>
      <c r="F24003" s="711"/>
      <c r="G24003" s="711"/>
    </row>
    <row r="24004" spans="1:7" ht="41.25" customHeight="1">
      <c r="A24004" s="1" t="s">
        <v>2</v>
      </c>
      <c r="B24004" s="576"/>
      <c r="C24004" s="576"/>
      <c r="D24004" s="732" t="s">
        <v>339</v>
      </c>
      <c r="E24004" s="732"/>
      <c r="F24004" s="732"/>
      <c r="G24004" s="732"/>
    </row>
    <row r="24005" spans="1:7">
      <c r="A24005" s="6"/>
      <c r="B24005" s="6"/>
      <c r="C24005" s="7"/>
      <c r="D24005" s="99"/>
      <c r="E24005" s="6"/>
      <c r="F24005" s="6"/>
      <c r="G24005" s="9"/>
    </row>
    <row r="24006" spans="1:7">
      <c r="A24006" s="6"/>
      <c r="B24006" s="6"/>
      <c r="C24006" s="7"/>
      <c r="D24006" s="8" t="s">
        <v>9</v>
      </c>
      <c r="E24006" s="6"/>
      <c r="F24006" s="6"/>
      <c r="G24006" s="9"/>
    </row>
    <row r="24007" spans="1:7">
      <c r="A24007" s="676">
        <v>80</v>
      </c>
      <c r="B24007" s="676" t="s">
        <v>10</v>
      </c>
      <c r="C24007" s="674" t="s">
        <v>11</v>
      </c>
      <c r="D24007" s="678" t="s">
        <v>241</v>
      </c>
      <c r="E24007" s="584">
        <v>3176.25</v>
      </c>
      <c r="F24007" s="571" t="s">
        <v>242</v>
      </c>
      <c r="G24007" s="20">
        <f>SUM(A24007*E24007/1000)</f>
        <v>254.1</v>
      </c>
    </row>
    <row r="24008" spans="1:7">
      <c r="A24008" s="677"/>
      <c r="B24008" s="677"/>
      <c r="C24008" s="675"/>
      <c r="D24008" s="679"/>
      <c r="E24008" s="680" t="s">
        <v>180</v>
      </c>
      <c r="F24008" s="681"/>
      <c r="G24008" s="682"/>
    </row>
    <row r="24009" spans="1:7">
      <c r="A24009" s="676">
        <v>20</v>
      </c>
      <c r="B24009" s="676" t="s">
        <v>10</v>
      </c>
      <c r="C24009" s="560" t="s">
        <v>15</v>
      </c>
      <c r="D24009" s="678" t="s">
        <v>12</v>
      </c>
      <c r="E24009" s="584">
        <v>8694.9500000000007</v>
      </c>
      <c r="F24009" s="571" t="s">
        <v>13</v>
      </c>
      <c r="G24009" s="13">
        <f>SUM(A24009*E24009/100)</f>
        <v>1738.99</v>
      </c>
    </row>
    <row r="24010" spans="1:7">
      <c r="A24010" s="677"/>
      <c r="B24010" s="677"/>
      <c r="C24010" s="561"/>
      <c r="D24010" s="679"/>
      <c r="E24010" s="680" t="s">
        <v>14</v>
      </c>
      <c r="F24010" s="681"/>
      <c r="G24010" s="682"/>
    </row>
    <row r="24011" spans="1:7">
      <c r="A24011" s="676">
        <v>45</v>
      </c>
      <c r="B24011" s="676" t="s">
        <v>10</v>
      </c>
      <c r="C24011" s="674" t="s">
        <v>18</v>
      </c>
      <c r="D24011" s="678" t="s">
        <v>309</v>
      </c>
      <c r="E24011" s="584">
        <v>17723</v>
      </c>
      <c r="F24011" s="571" t="s">
        <v>13</v>
      </c>
      <c r="G24011" s="13">
        <f>SUM(A24011*E24011/100)</f>
        <v>7975.35</v>
      </c>
    </row>
    <row r="24012" spans="1:7">
      <c r="A24012" s="677"/>
      <c r="B24012" s="677"/>
      <c r="C24012" s="675"/>
      <c r="D24012" s="679"/>
      <c r="E24012" s="680" t="s">
        <v>310</v>
      </c>
      <c r="F24012" s="681"/>
      <c r="G24012" s="682"/>
    </row>
    <row r="24013" spans="1:7">
      <c r="A24013" s="676">
        <v>88</v>
      </c>
      <c r="B24013" s="676" t="s">
        <v>10</v>
      </c>
      <c r="C24013" s="674" t="s">
        <v>21</v>
      </c>
      <c r="D24013" s="678" t="s">
        <v>245</v>
      </c>
      <c r="E24013" s="584">
        <v>25320</v>
      </c>
      <c r="F24013" s="571" t="s">
        <v>13</v>
      </c>
      <c r="G24013" s="13">
        <f>SUM(A24013*E24013/100)</f>
        <v>22281.599999999999</v>
      </c>
    </row>
    <row r="24014" spans="1:7">
      <c r="A24014" s="677"/>
      <c r="B24014" s="677"/>
      <c r="C24014" s="675"/>
      <c r="D24014" s="679"/>
      <c r="E24014" s="680" t="s">
        <v>303</v>
      </c>
      <c r="F24014" s="681"/>
      <c r="G24014" s="682"/>
    </row>
    <row r="24015" spans="1:7">
      <c r="A24015" s="676">
        <v>82</v>
      </c>
      <c r="B24015" s="676" t="s">
        <v>10</v>
      </c>
      <c r="C24015" s="674" t="s">
        <v>25</v>
      </c>
      <c r="D24015" s="678" t="s">
        <v>37</v>
      </c>
      <c r="E24015" s="584">
        <v>12674.36</v>
      </c>
      <c r="F24015" s="571" t="s">
        <v>13</v>
      </c>
      <c r="G24015" s="20">
        <f>SUM(A24015*E24015/100)</f>
        <v>10392.975200000001</v>
      </c>
    </row>
    <row r="24016" spans="1:7">
      <c r="A24016" s="677"/>
      <c r="B24016" s="677"/>
      <c r="C24016" s="675"/>
      <c r="D24016" s="679"/>
      <c r="E24016" s="680" t="s">
        <v>38</v>
      </c>
      <c r="F24016" s="681"/>
      <c r="G24016" s="682"/>
    </row>
    <row r="24017" spans="1:7">
      <c r="A24017" s="676">
        <v>11.57</v>
      </c>
      <c r="B24017" s="676" t="s">
        <v>24</v>
      </c>
      <c r="C24017" s="674" t="s">
        <v>29</v>
      </c>
      <c r="D24017" s="678" t="s">
        <v>328</v>
      </c>
      <c r="E24017" s="584">
        <v>3850</v>
      </c>
      <c r="F24017" s="571" t="s">
        <v>329</v>
      </c>
      <c r="G24017" s="20">
        <f>SUM(A24017*E24017)</f>
        <v>44544.5</v>
      </c>
    </row>
    <row r="24018" spans="1:7">
      <c r="A24018" s="677"/>
      <c r="B24018" s="677"/>
      <c r="C24018" s="675"/>
      <c r="D24018" s="679"/>
      <c r="E24018" s="680" t="s">
        <v>330</v>
      </c>
      <c r="F24018" s="681"/>
      <c r="G24018" s="682"/>
    </row>
    <row r="24019" spans="1:7">
      <c r="A24019" s="725">
        <v>6.17</v>
      </c>
      <c r="B24019" s="674" t="s">
        <v>24</v>
      </c>
      <c r="C24019" s="676" t="s">
        <v>33</v>
      </c>
      <c r="D24019" s="695" t="s">
        <v>26</v>
      </c>
      <c r="E24019" s="584">
        <v>5001.7</v>
      </c>
      <c r="F24019" s="571" t="s">
        <v>27</v>
      </c>
      <c r="G24019" s="20">
        <f>SUM(A24019*E24019)</f>
        <v>30860.488999999998</v>
      </c>
    </row>
    <row r="24020" spans="1:7">
      <c r="A24020" s="726"/>
      <c r="B24020" s="675"/>
      <c r="C24020" s="677"/>
      <c r="D24020" s="696"/>
      <c r="E24020" s="680" t="s">
        <v>28</v>
      </c>
      <c r="F24020" s="681"/>
      <c r="G24020" s="682"/>
    </row>
    <row r="24021" spans="1:7" s="23" customFormat="1">
      <c r="A24021" s="674">
        <v>112</v>
      </c>
      <c r="B24021" s="674" t="s">
        <v>10</v>
      </c>
      <c r="C24021" s="676" t="s">
        <v>36</v>
      </c>
      <c r="D24021" s="695" t="s">
        <v>30</v>
      </c>
      <c r="E24021" s="584">
        <v>337</v>
      </c>
      <c r="F24021" s="571" t="s">
        <v>31</v>
      </c>
      <c r="G24021" s="20">
        <f>SUM(A24021*E24021)</f>
        <v>37744</v>
      </c>
    </row>
    <row r="24022" spans="1:7" s="23" customFormat="1">
      <c r="A24022" s="675"/>
      <c r="B24022" s="675"/>
      <c r="C24022" s="677"/>
      <c r="D24022" s="696"/>
      <c r="E24022" s="697" t="s">
        <v>32</v>
      </c>
      <c r="F24022" s="698"/>
      <c r="G24022" s="699"/>
    </row>
    <row r="24023" spans="1:7" s="24" customFormat="1">
      <c r="A24023" s="674">
        <v>6931</v>
      </c>
      <c r="B24023" s="674" t="s">
        <v>39</v>
      </c>
      <c r="C24023" s="676" t="s">
        <v>40</v>
      </c>
      <c r="D24023" s="678" t="s">
        <v>41</v>
      </c>
      <c r="E24023" s="584">
        <v>2206.6</v>
      </c>
      <c r="F24023" s="571" t="s">
        <v>42</v>
      </c>
      <c r="G24023" s="20">
        <f>SUM(A24023*E24023/100)</f>
        <v>152939.446</v>
      </c>
    </row>
    <row r="24024" spans="1:7" s="24" customFormat="1">
      <c r="A24024" s="675"/>
      <c r="B24024" s="675"/>
      <c r="C24024" s="677"/>
      <c r="D24024" s="679"/>
      <c r="E24024" s="687" t="s">
        <v>43</v>
      </c>
      <c r="F24024" s="688"/>
      <c r="G24024" s="689"/>
    </row>
    <row r="24025" spans="1:7" s="24" customFormat="1">
      <c r="A24025" s="674">
        <v>6931</v>
      </c>
      <c r="B24025" s="674" t="s">
        <v>39</v>
      </c>
      <c r="C24025" s="676" t="s">
        <v>44</v>
      </c>
      <c r="D24025" s="678" t="s">
        <v>45</v>
      </c>
      <c r="E24025" s="571">
        <v>2197.52</v>
      </c>
      <c r="F24025" s="571" t="s">
        <v>42</v>
      </c>
      <c r="G24025" s="20">
        <f>SUM(A24025*E24025/100)</f>
        <v>152310.11119999998</v>
      </c>
    </row>
    <row r="24026" spans="1:7" s="24" customFormat="1">
      <c r="A24026" s="675"/>
      <c r="B24026" s="675"/>
      <c r="C24026" s="677"/>
      <c r="D24026" s="679"/>
      <c r="E24026" s="687" t="s">
        <v>46</v>
      </c>
      <c r="F24026" s="688"/>
      <c r="G24026" s="689"/>
    </row>
    <row r="24027" spans="1:7">
      <c r="A24027" s="676">
        <v>164</v>
      </c>
      <c r="B24027" s="676" t="s">
        <v>10</v>
      </c>
      <c r="C24027" s="560" t="s">
        <v>47</v>
      </c>
      <c r="D24027" s="678" t="s">
        <v>34</v>
      </c>
      <c r="E24027" s="584">
        <v>14429.25</v>
      </c>
      <c r="F24027" s="571" t="s">
        <v>13</v>
      </c>
      <c r="G24027" s="20">
        <f>SUM(A24027*E24027/100)</f>
        <v>23663.97</v>
      </c>
    </row>
    <row r="24028" spans="1:7">
      <c r="A24028" s="677"/>
      <c r="B24028" s="677"/>
      <c r="C24028" s="561"/>
      <c r="D24028" s="679"/>
      <c r="E24028" s="680" t="s">
        <v>35</v>
      </c>
      <c r="F24028" s="681"/>
      <c r="G24028" s="682"/>
    </row>
    <row r="24029" spans="1:7" ht="51">
      <c r="A24029" s="558"/>
      <c r="B24029" s="558"/>
      <c r="C24029" s="560" t="s">
        <v>50</v>
      </c>
      <c r="D24029" s="562" t="s">
        <v>153</v>
      </c>
      <c r="E24029" s="704"/>
      <c r="F24029" s="705"/>
      <c r="G24029" s="706"/>
    </row>
    <row r="24030" spans="1:7">
      <c r="A24030" s="676">
        <v>864</v>
      </c>
      <c r="B24030" s="676" t="s">
        <v>39</v>
      </c>
      <c r="C24030" s="674" t="s">
        <v>154</v>
      </c>
      <c r="D24030" s="678" t="s">
        <v>331</v>
      </c>
      <c r="E24030" s="584">
        <v>4411.82</v>
      </c>
      <c r="F24030" s="571" t="s">
        <v>42</v>
      </c>
      <c r="G24030" s="20">
        <f>SUM(A24030*E24030/100)</f>
        <v>38118.124799999998</v>
      </c>
    </row>
    <row r="24031" spans="1:7">
      <c r="A24031" s="677"/>
      <c r="B24031" s="677"/>
      <c r="C24031" s="675"/>
      <c r="D24031" s="679"/>
      <c r="E24031" s="680" t="s">
        <v>332</v>
      </c>
      <c r="F24031" s="681"/>
      <c r="G24031" s="682"/>
    </row>
    <row r="24032" spans="1:7">
      <c r="A24032" s="676">
        <v>48</v>
      </c>
      <c r="B24032" s="676" t="s">
        <v>39</v>
      </c>
      <c r="C24032" s="674" t="s">
        <v>157</v>
      </c>
      <c r="D24032" s="678" t="s">
        <v>158</v>
      </c>
      <c r="E24032" s="584">
        <v>3275.5</v>
      </c>
      <c r="F24032" s="571" t="s">
        <v>42</v>
      </c>
      <c r="G24032" s="20">
        <f>SUM(A24032*E24032/100)</f>
        <v>1572.24</v>
      </c>
    </row>
    <row r="24033" spans="1:7">
      <c r="A24033" s="677"/>
      <c r="B24033" s="677"/>
      <c r="C24033" s="675"/>
      <c r="D24033" s="679"/>
      <c r="E24033" s="680" t="s">
        <v>159</v>
      </c>
      <c r="F24033" s="681"/>
      <c r="G24033" s="682"/>
    </row>
    <row r="24034" spans="1:7">
      <c r="A24034" s="674">
        <v>63</v>
      </c>
      <c r="B24034" s="674" t="s">
        <v>39</v>
      </c>
      <c r="C24034" s="560" t="s">
        <v>54</v>
      </c>
      <c r="D24034" s="678" t="s">
        <v>257</v>
      </c>
      <c r="E24034" s="584">
        <v>180.5</v>
      </c>
      <c r="F24034" s="571" t="s">
        <v>42</v>
      </c>
      <c r="G24034" s="20">
        <f>SUM(A24034*E24034)</f>
        <v>11371.5</v>
      </c>
    </row>
    <row r="24035" spans="1:7">
      <c r="A24035" s="675"/>
      <c r="B24035" s="675"/>
      <c r="C24035" s="561"/>
      <c r="D24035" s="679"/>
      <c r="E24035" s="680" t="s">
        <v>258</v>
      </c>
      <c r="F24035" s="681"/>
      <c r="G24035" s="682"/>
    </row>
    <row r="24036" spans="1:7" s="25" customFormat="1">
      <c r="A24036" s="674">
        <v>48</v>
      </c>
      <c r="B24036" s="674" t="s">
        <v>39</v>
      </c>
      <c r="C24036" s="674" t="s">
        <v>57</v>
      </c>
      <c r="D24036" s="678" t="s">
        <v>48</v>
      </c>
      <c r="E24036" s="571">
        <v>27678.86</v>
      </c>
      <c r="F24036" s="571" t="s">
        <v>42</v>
      </c>
      <c r="G24036" s="20">
        <f>SUM(A24036*E24036/100)</f>
        <v>13285.852800000001</v>
      </c>
    </row>
    <row r="24037" spans="1:7" s="25" customFormat="1">
      <c r="A24037" s="675"/>
      <c r="B24037" s="675"/>
      <c r="C24037" s="675"/>
      <c r="D24037" s="679"/>
      <c r="E24037" s="686" t="s">
        <v>49</v>
      </c>
      <c r="F24037" s="686"/>
      <c r="G24037" s="686"/>
    </row>
    <row r="24038" spans="1:7">
      <c r="A24038" s="674">
        <v>153</v>
      </c>
      <c r="B24038" s="674" t="s">
        <v>39</v>
      </c>
      <c r="C24038" s="676" t="s">
        <v>60</v>
      </c>
      <c r="D24038" s="678" t="s">
        <v>51</v>
      </c>
      <c r="E24038" s="584">
        <v>28253.61</v>
      </c>
      <c r="F24038" s="571" t="s">
        <v>52</v>
      </c>
      <c r="G24038" s="20">
        <f>SUM(A24038*E24038/100)</f>
        <v>43228.023300000001</v>
      </c>
    </row>
    <row r="24039" spans="1:7">
      <c r="A24039" s="675"/>
      <c r="B24039" s="675"/>
      <c r="C24039" s="677"/>
      <c r="D24039" s="679"/>
      <c r="E24039" s="680" t="s">
        <v>53</v>
      </c>
      <c r="F24039" s="681"/>
      <c r="G24039" s="682"/>
    </row>
    <row r="24040" spans="1:7">
      <c r="A24040" s="676">
        <v>144</v>
      </c>
      <c r="B24040" s="676" t="s">
        <v>39</v>
      </c>
      <c r="C24040" s="674" t="s">
        <v>63</v>
      </c>
      <c r="D24040" s="678" t="s">
        <v>55</v>
      </c>
      <c r="E24040" s="584">
        <v>34520.31</v>
      </c>
      <c r="F24040" s="571" t="s">
        <v>42</v>
      </c>
      <c r="G24040" s="20">
        <f>SUM(A24040*E24040/100)</f>
        <v>49709.246399999996</v>
      </c>
    </row>
    <row r="24041" spans="1:7">
      <c r="A24041" s="677"/>
      <c r="B24041" s="677"/>
      <c r="C24041" s="675"/>
      <c r="D24041" s="679"/>
      <c r="E24041" s="680" t="s">
        <v>56</v>
      </c>
      <c r="F24041" s="681"/>
      <c r="G24041" s="682"/>
    </row>
    <row r="24042" spans="1:7">
      <c r="A24042" s="674">
        <v>6668</v>
      </c>
      <c r="B24042" s="674" t="s">
        <v>39</v>
      </c>
      <c r="C24042" s="676" t="s">
        <v>66</v>
      </c>
      <c r="D24042" s="678" t="s">
        <v>58</v>
      </c>
      <c r="E24042" s="584">
        <v>1079.6500000000001</v>
      </c>
      <c r="F24042" s="571" t="s">
        <v>42</v>
      </c>
      <c r="G24042" s="13">
        <f>SUM(A24042*E24042/100)</f>
        <v>71991.062000000005</v>
      </c>
    </row>
    <row r="24043" spans="1:7">
      <c r="A24043" s="675"/>
      <c r="B24043" s="675"/>
      <c r="C24043" s="677"/>
      <c r="D24043" s="679"/>
      <c r="E24043" s="680" t="s">
        <v>59</v>
      </c>
      <c r="F24043" s="681"/>
      <c r="G24043" s="682"/>
    </row>
    <row r="24044" spans="1:7">
      <c r="A24044" s="676">
        <v>7044</v>
      </c>
      <c r="B24044" s="676" t="s">
        <v>39</v>
      </c>
      <c r="C24044" s="674" t="s">
        <v>69</v>
      </c>
      <c r="D24044" s="678" t="s">
        <v>64</v>
      </c>
      <c r="E24044" s="584">
        <v>829.95</v>
      </c>
      <c r="F24044" s="571" t="s">
        <v>42</v>
      </c>
      <c r="G24044" s="13">
        <f>SUM(A24044*E24044/100)</f>
        <v>58461.678000000007</v>
      </c>
    </row>
    <row r="24045" spans="1:7">
      <c r="A24045" s="677"/>
      <c r="B24045" s="677"/>
      <c r="C24045" s="675"/>
      <c r="D24045" s="679"/>
      <c r="E24045" s="680" t="s">
        <v>65</v>
      </c>
      <c r="F24045" s="681"/>
      <c r="G24045" s="682"/>
    </row>
    <row r="24046" spans="1:7">
      <c r="A24046" s="676">
        <v>769</v>
      </c>
      <c r="B24046" s="676" t="s">
        <v>39</v>
      </c>
      <c r="C24046" s="674" t="s">
        <v>73</v>
      </c>
      <c r="D24046" s="678" t="s">
        <v>313</v>
      </c>
      <c r="E24046" s="584">
        <v>1287.44</v>
      </c>
      <c r="F24046" s="571" t="s">
        <v>42</v>
      </c>
      <c r="G24046" s="13">
        <f>SUM(A24046*E24046/100)</f>
        <v>9900.4135999999999</v>
      </c>
    </row>
    <row r="24047" spans="1:7">
      <c r="A24047" s="677"/>
      <c r="B24047" s="677"/>
      <c r="C24047" s="675"/>
      <c r="D24047" s="679"/>
      <c r="E24047" s="680" t="s">
        <v>314</v>
      </c>
      <c r="F24047" s="681"/>
      <c r="G24047" s="682"/>
    </row>
    <row r="24048" spans="1:7">
      <c r="A24048" s="676">
        <v>60</v>
      </c>
      <c r="B24048" s="676" t="s">
        <v>72</v>
      </c>
      <c r="C24048" s="674" t="s">
        <v>208</v>
      </c>
      <c r="D24048" s="678" t="s">
        <v>333</v>
      </c>
      <c r="E24048" s="584">
        <v>261.25</v>
      </c>
      <c r="F24048" s="571" t="s">
        <v>75</v>
      </c>
      <c r="G24048" s="13">
        <f>SUM(A24048*E24048)</f>
        <v>15675</v>
      </c>
    </row>
    <row r="24049" spans="1:7">
      <c r="A24049" s="677"/>
      <c r="B24049" s="677"/>
      <c r="C24049" s="675"/>
      <c r="D24049" s="679"/>
      <c r="E24049" s="680" t="s">
        <v>334</v>
      </c>
      <c r="F24049" s="681"/>
      <c r="G24049" s="682"/>
    </row>
    <row r="24050" spans="1:7">
      <c r="A24050" s="676">
        <v>9152</v>
      </c>
      <c r="B24050" s="676" t="s">
        <v>39</v>
      </c>
      <c r="C24050" s="674" t="s">
        <v>209</v>
      </c>
      <c r="D24050" s="678" t="s">
        <v>67</v>
      </c>
      <c r="E24050" s="584">
        <v>896.31</v>
      </c>
      <c r="F24050" s="571" t="s">
        <v>42</v>
      </c>
      <c r="G24050" s="13">
        <f>SUM(A24050*E24050/100)</f>
        <v>82030.291199999992</v>
      </c>
    </row>
    <row r="24051" spans="1:7">
      <c r="A24051" s="677"/>
      <c r="B24051" s="677"/>
      <c r="C24051" s="675"/>
      <c r="D24051" s="679"/>
      <c r="E24051" s="680" t="s">
        <v>335</v>
      </c>
      <c r="F24051" s="681"/>
      <c r="G24051" s="682"/>
    </row>
    <row r="24052" spans="1:7">
      <c r="A24052" s="676">
        <v>120</v>
      </c>
      <c r="B24052" s="676" t="s">
        <v>39</v>
      </c>
      <c r="C24052" s="674" t="s">
        <v>210</v>
      </c>
      <c r="D24052" s="678" t="s">
        <v>336</v>
      </c>
      <c r="E24052" s="584">
        <v>1030.98</v>
      </c>
      <c r="F24052" s="571" t="s">
        <v>42</v>
      </c>
      <c r="G24052" s="13">
        <f>SUM(A24052*E24052/100)</f>
        <v>1237.1760000000002</v>
      </c>
    </row>
    <row r="24053" spans="1:7">
      <c r="A24053" s="677"/>
      <c r="B24053" s="677"/>
      <c r="C24053" s="675"/>
      <c r="D24053" s="679"/>
      <c r="E24053" s="680" t="s">
        <v>337</v>
      </c>
      <c r="F24053" s="681"/>
      <c r="G24053" s="682"/>
    </row>
    <row r="24054" spans="1:7" s="30" customFormat="1">
      <c r="A24054" s="586"/>
      <c r="B24054" s="586"/>
      <c r="C24054" s="3"/>
      <c r="D24054" s="26"/>
      <c r="E24054" s="27"/>
      <c r="F24054" s="28" t="s">
        <v>77</v>
      </c>
      <c r="G24054" s="29">
        <v>897944</v>
      </c>
    </row>
    <row r="24055" spans="1:7">
      <c r="A24055" s="31"/>
      <c r="B24055" s="32"/>
      <c r="C24055" s="32"/>
      <c r="D24055" s="33" t="s">
        <v>78</v>
      </c>
      <c r="E24055" s="32"/>
      <c r="F24055" s="32"/>
      <c r="G24055" s="34"/>
    </row>
    <row r="24056" spans="1:7" s="25" customFormat="1">
      <c r="A24056" s="733">
        <v>1</v>
      </c>
      <c r="B24056" s="733" t="s">
        <v>72</v>
      </c>
      <c r="C24056" s="734" t="s">
        <v>11</v>
      </c>
      <c r="D24056" s="731" t="s">
        <v>79</v>
      </c>
      <c r="E24056" s="583">
        <v>4802.6000000000004</v>
      </c>
      <c r="F24056" s="561" t="s">
        <v>75</v>
      </c>
      <c r="G24056" s="13">
        <f>SUM(A24056*E24056)</f>
        <v>4802.6000000000004</v>
      </c>
    </row>
    <row r="24057" spans="1:7" s="25" customFormat="1">
      <c r="A24057" s="677"/>
      <c r="B24057" s="677"/>
      <c r="C24057" s="675"/>
      <c r="D24057" s="679"/>
      <c r="E24057" s="680" t="s">
        <v>80</v>
      </c>
      <c r="F24057" s="681"/>
      <c r="G24057" s="682"/>
    </row>
    <row r="24058" spans="1:7" s="36" customFormat="1">
      <c r="A24058" s="676">
        <v>2</v>
      </c>
      <c r="B24058" s="676" t="s">
        <v>72</v>
      </c>
      <c r="C24058" s="674" t="s">
        <v>15</v>
      </c>
      <c r="D24058" s="678" t="s">
        <v>81</v>
      </c>
      <c r="E24058" s="584">
        <v>2042.43</v>
      </c>
      <c r="F24058" s="571" t="s">
        <v>75</v>
      </c>
      <c r="G24058" s="13">
        <f>SUM(A24058*E24058)</f>
        <v>4084.86</v>
      </c>
    </row>
    <row r="24059" spans="1:7" s="36" customFormat="1">
      <c r="A24059" s="677"/>
      <c r="B24059" s="677"/>
      <c r="C24059" s="675"/>
      <c r="D24059" s="679"/>
      <c r="E24059" s="680" t="s">
        <v>82</v>
      </c>
      <c r="F24059" s="681"/>
      <c r="G24059" s="682"/>
    </row>
    <row r="24060" spans="1:7">
      <c r="A24060" s="676">
        <v>2</v>
      </c>
      <c r="B24060" s="676" t="s">
        <v>72</v>
      </c>
      <c r="C24060" s="674" t="s">
        <v>18</v>
      </c>
      <c r="D24060" s="678" t="s">
        <v>83</v>
      </c>
      <c r="E24060" s="584">
        <v>447.15</v>
      </c>
      <c r="F24060" s="571" t="s">
        <v>75</v>
      </c>
      <c r="G24060" s="13">
        <f>SUM(A24060*E24060)</f>
        <v>894.3</v>
      </c>
    </row>
    <row r="24061" spans="1:7">
      <c r="A24061" s="677"/>
      <c r="B24061" s="677"/>
      <c r="C24061" s="675"/>
      <c r="D24061" s="679"/>
      <c r="E24061" s="680" t="s">
        <v>84</v>
      </c>
      <c r="F24061" s="681"/>
      <c r="G24061" s="682"/>
    </row>
    <row r="24062" spans="1:7">
      <c r="A24062" s="684">
        <v>3</v>
      </c>
      <c r="B24062" s="684" t="s">
        <v>72</v>
      </c>
      <c r="C24062" s="683" t="s">
        <v>21</v>
      </c>
      <c r="D24062" s="685" t="s">
        <v>85</v>
      </c>
      <c r="E24062" s="584">
        <v>1109.46</v>
      </c>
      <c r="F24062" s="571" t="s">
        <v>75</v>
      </c>
      <c r="G24062" s="13">
        <f>SUM(A24062*E24062)</f>
        <v>3328.38</v>
      </c>
    </row>
    <row r="24063" spans="1:7">
      <c r="A24063" s="684"/>
      <c r="B24063" s="684"/>
      <c r="C24063" s="683"/>
      <c r="D24063" s="685"/>
      <c r="E24063" s="686" t="s">
        <v>86</v>
      </c>
      <c r="F24063" s="686"/>
      <c r="G24063" s="686"/>
    </row>
    <row r="24064" spans="1:7" s="36" customFormat="1">
      <c r="A24064" s="676">
        <v>2</v>
      </c>
      <c r="B24064" s="676" t="s">
        <v>72</v>
      </c>
      <c r="C24064" s="674" t="s">
        <v>25</v>
      </c>
      <c r="D24064" s="678" t="s">
        <v>87</v>
      </c>
      <c r="E24064" s="584">
        <v>509.74</v>
      </c>
      <c r="F24064" s="571" t="s">
        <v>75</v>
      </c>
      <c r="G24064" s="13">
        <f>SUM(A24064*E24064)</f>
        <v>1019.48</v>
      </c>
    </row>
    <row r="24065" spans="1:7" s="36" customFormat="1">
      <c r="A24065" s="677"/>
      <c r="B24065" s="677"/>
      <c r="C24065" s="675"/>
      <c r="D24065" s="679"/>
      <c r="E24065" s="680" t="s">
        <v>88</v>
      </c>
      <c r="F24065" s="681"/>
      <c r="G24065" s="682"/>
    </row>
    <row r="24066" spans="1:7" s="36" customFormat="1">
      <c r="A24066" s="676">
        <v>1</v>
      </c>
      <c r="B24066" s="676" t="s">
        <v>89</v>
      </c>
      <c r="C24066" s="674" t="s">
        <v>29</v>
      </c>
      <c r="D24066" s="678" t="s">
        <v>90</v>
      </c>
      <c r="E24066" s="584">
        <v>1142.24</v>
      </c>
      <c r="F24066" s="571" t="s">
        <v>75</v>
      </c>
      <c r="G24066" s="13">
        <f>SUM(A24066*E24066)</f>
        <v>1142.24</v>
      </c>
    </row>
    <row r="24067" spans="1:7" s="36" customFormat="1">
      <c r="A24067" s="677"/>
      <c r="B24067" s="677"/>
      <c r="C24067" s="675"/>
      <c r="D24067" s="679"/>
      <c r="E24067" s="680" t="s">
        <v>91</v>
      </c>
      <c r="F24067" s="681"/>
      <c r="G24067" s="682"/>
    </row>
    <row r="24068" spans="1:7">
      <c r="A24068" s="676">
        <v>1</v>
      </c>
      <c r="B24068" s="676" t="s">
        <v>89</v>
      </c>
      <c r="C24068" s="674" t="s">
        <v>33</v>
      </c>
      <c r="D24068" s="678" t="s">
        <v>92</v>
      </c>
      <c r="E24068" s="584">
        <v>4694.8</v>
      </c>
      <c r="F24068" s="571" t="s">
        <v>75</v>
      </c>
      <c r="G24068" s="13">
        <f>SUM(A24068*E24068)</f>
        <v>4694.8</v>
      </c>
    </row>
    <row r="24069" spans="1:7">
      <c r="A24069" s="677"/>
      <c r="B24069" s="677"/>
      <c r="C24069" s="675"/>
      <c r="D24069" s="679"/>
      <c r="E24069" s="680" t="s">
        <v>93</v>
      </c>
      <c r="F24069" s="681"/>
      <c r="G24069" s="682"/>
    </row>
    <row r="24070" spans="1:7">
      <c r="A24070" s="676">
        <v>1</v>
      </c>
      <c r="B24070" s="676" t="s">
        <v>89</v>
      </c>
      <c r="C24070" s="674" t="s">
        <v>36</v>
      </c>
      <c r="D24070" s="678" t="s">
        <v>94</v>
      </c>
      <c r="E24070" s="584">
        <v>938.47</v>
      </c>
      <c r="F24070" s="571" t="s">
        <v>75</v>
      </c>
      <c r="G24070" s="13">
        <f>SUM(A24070*E24070)</f>
        <v>938.47</v>
      </c>
    </row>
    <row r="24071" spans="1:7">
      <c r="A24071" s="677"/>
      <c r="B24071" s="677"/>
      <c r="C24071" s="675"/>
      <c r="D24071" s="679"/>
      <c r="E24071" s="680" t="s">
        <v>95</v>
      </c>
      <c r="F24071" s="681"/>
      <c r="G24071" s="682"/>
    </row>
    <row r="24072" spans="1:7" s="36" customFormat="1">
      <c r="A24072" s="676">
        <v>1</v>
      </c>
      <c r="B24072" s="676" t="s">
        <v>89</v>
      </c>
      <c r="C24072" s="674" t="s">
        <v>40</v>
      </c>
      <c r="D24072" s="678" t="s">
        <v>96</v>
      </c>
      <c r="E24072" s="584">
        <v>795</v>
      </c>
      <c r="F24072" s="571" t="s">
        <v>75</v>
      </c>
      <c r="G24072" s="13">
        <f>SUM(A24072*E24072)</f>
        <v>795</v>
      </c>
    </row>
    <row r="24073" spans="1:7" s="36" customFormat="1">
      <c r="A24073" s="677"/>
      <c r="B24073" s="677"/>
      <c r="C24073" s="675"/>
      <c r="D24073" s="679"/>
      <c r="E24073" s="680" t="s">
        <v>97</v>
      </c>
      <c r="F24073" s="681"/>
      <c r="G24073" s="682"/>
    </row>
    <row r="24074" spans="1:7" s="36" customFormat="1">
      <c r="A24074" s="676"/>
      <c r="B24074" s="676"/>
      <c r="C24074" s="674" t="s">
        <v>44</v>
      </c>
      <c r="D24074" s="678" t="s">
        <v>98</v>
      </c>
      <c r="E24074" s="39"/>
      <c r="F24074" s="40"/>
      <c r="G24074" s="41"/>
    </row>
    <row r="24075" spans="1:7" s="36" customFormat="1">
      <c r="A24075" s="677"/>
      <c r="B24075" s="677"/>
      <c r="C24075" s="675"/>
      <c r="D24075" s="679"/>
      <c r="E24075" s="42"/>
      <c r="F24075" s="43"/>
      <c r="G24075" s="44"/>
    </row>
    <row r="24076" spans="1:7" s="36" customFormat="1">
      <c r="A24076" s="676">
        <v>1</v>
      </c>
      <c r="B24076" s="676" t="s">
        <v>89</v>
      </c>
      <c r="C24076" s="674" t="s">
        <v>99</v>
      </c>
      <c r="D24076" s="678" t="s">
        <v>100</v>
      </c>
      <c r="E24076" s="584">
        <v>271.92</v>
      </c>
      <c r="F24076" s="571" t="s">
        <v>75</v>
      </c>
      <c r="G24076" s="13">
        <f>SUM(A24076*E24076)</f>
        <v>271.92</v>
      </c>
    </row>
    <row r="24077" spans="1:7" s="36" customFormat="1">
      <c r="A24077" s="677"/>
      <c r="B24077" s="677"/>
      <c r="C24077" s="675"/>
      <c r="D24077" s="679"/>
      <c r="E24077" s="680" t="s">
        <v>101</v>
      </c>
      <c r="F24077" s="681"/>
      <c r="G24077" s="682"/>
    </row>
    <row r="24078" spans="1:7" s="36" customFormat="1">
      <c r="A24078" s="676">
        <v>1</v>
      </c>
      <c r="B24078" s="676" t="s">
        <v>89</v>
      </c>
      <c r="C24078" s="674" t="s">
        <v>102</v>
      </c>
      <c r="D24078" s="678" t="s">
        <v>103</v>
      </c>
      <c r="E24078" s="584">
        <v>365.42</v>
      </c>
      <c r="F24078" s="571" t="s">
        <v>75</v>
      </c>
      <c r="G24078" s="13">
        <f>SUM(A24078*E24078)</f>
        <v>365.42</v>
      </c>
    </row>
    <row r="24079" spans="1:7" s="36" customFormat="1">
      <c r="A24079" s="677"/>
      <c r="B24079" s="677"/>
      <c r="C24079" s="675"/>
      <c r="D24079" s="679"/>
      <c r="E24079" s="680" t="s">
        <v>104</v>
      </c>
      <c r="F24079" s="681"/>
      <c r="G24079" s="682"/>
    </row>
    <row r="24080" spans="1:7" s="30" customFormat="1">
      <c r="A24080" s="570"/>
      <c r="B24080" s="570"/>
      <c r="C24080" s="571"/>
      <c r="D24080" s="572"/>
      <c r="E24080" s="27"/>
      <c r="F24080" s="28" t="s">
        <v>105</v>
      </c>
      <c r="G24080" s="47">
        <v>23005</v>
      </c>
    </row>
    <row r="24081" spans="1:7" ht="25.5">
      <c r="A24081" s="570"/>
      <c r="B24081" s="570"/>
      <c r="C24081" s="571"/>
      <c r="D24081" s="48" t="s">
        <v>106</v>
      </c>
      <c r="E24081" s="569"/>
      <c r="F24081" s="569"/>
      <c r="G24081" s="569"/>
    </row>
    <row r="24082" spans="1:7" s="36" customFormat="1">
      <c r="A24082" s="676">
        <v>60</v>
      </c>
      <c r="B24082" s="676" t="s">
        <v>107</v>
      </c>
      <c r="C24082" s="674" t="s">
        <v>11</v>
      </c>
      <c r="D24082" s="678" t="s">
        <v>108</v>
      </c>
      <c r="E24082" s="584">
        <v>373</v>
      </c>
      <c r="F24082" s="571" t="s">
        <v>75</v>
      </c>
      <c r="G24082" s="13">
        <f>SUM(A24082*E24082)</f>
        <v>22380</v>
      </c>
    </row>
    <row r="24083" spans="1:7" s="36" customFormat="1">
      <c r="A24083" s="677"/>
      <c r="B24083" s="677"/>
      <c r="C24083" s="675"/>
      <c r="D24083" s="679"/>
      <c r="E24083" s="680" t="s">
        <v>109</v>
      </c>
      <c r="F24083" s="681"/>
      <c r="G24083" s="682"/>
    </row>
    <row r="24084" spans="1:7" s="36" customFormat="1">
      <c r="A24084" s="676">
        <v>50</v>
      </c>
      <c r="B24084" s="676" t="s">
        <v>107</v>
      </c>
      <c r="C24084" s="674" t="s">
        <v>15</v>
      </c>
      <c r="D24084" s="678" t="s">
        <v>110</v>
      </c>
      <c r="E24084" s="584">
        <v>242</v>
      </c>
      <c r="F24084" s="571" t="s">
        <v>111</v>
      </c>
      <c r="G24084" s="13">
        <f>SUM(A24084*E24084)</f>
        <v>12100</v>
      </c>
    </row>
    <row r="24085" spans="1:7" s="36" customFormat="1">
      <c r="A24085" s="677"/>
      <c r="B24085" s="677"/>
      <c r="C24085" s="675"/>
      <c r="D24085" s="679"/>
      <c r="E24085" s="680" t="s">
        <v>112</v>
      </c>
      <c r="F24085" s="681"/>
      <c r="G24085" s="682"/>
    </row>
    <row r="24086" spans="1:7">
      <c r="A24086" s="676">
        <v>5</v>
      </c>
      <c r="B24086" s="676" t="s">
        <v>72</v>
      </c>
      <c r="C24086" s="674" t="s">
        <v>18</v>
      </c>
      <c r="D24086" s="678" t="s">
        <v>113</v>
      </c>
      <c r="E24086" s="584">
        <v>14748</v>
      </c>
      <c r="F24086" s="571" t="s">
        <v>75</v>
      </c>
      <c r="G24086" s="13">
        <f>SUM(A24086*E24086)</f>
        <v>73740</v>
      </c>
    </row>
    <row r="24087" spans="1:7">
      <c r="A24087" s="677"/>
      <c r="B24087" s="677"/>
      <c r="C24087" s="675"/>
      <c r="D24087" s="679"/>
      <c r="E24087" s="680" t="s">
        <v>114</v>
      </c>
      <c r="F24087" s="681"/>
      <c r="G24087" s="682"/>
    </row>
    <row r="24088" spans="1:7">
      <c r="A24088" s="570"/>
      <c r="B24088" s="570"/>
      <c r="C24088" s="571"/>
      <c r="D24088" s="572"/>
      <c r="E24088" s="569"/>
      <c r="F24088" s="50" t="s">
        <v>116</v>
      </c>
      <c r="G24088" s="51">
        <v>108220</v>
      </c>
    </row>
    <row r="24089" spans="1:7">
      <c r="A24089" s="6"/>
      <c r="B24089" s="6"/>
      <c r="C24089" s="7"/>
      <c r="D24089" s="8" t="s">
        <v>117</v>
      </c>
      <c r="E24089" s="6"/>
      <c r="F24089" s="6"/>
      <c r="G24089" s="9"/>
    </row>
    <row r="24090" spans="1:7" ht="25.5">
      <c r="A24090" s="570">
        <v>1</v>
      </c>
      <c r="B24090" s="570" t="s">
        <v>89</v>
      </c>
      <c r="C24090" s="571" t="s">
        <v>11</v>
      </c>
      <c r="D24090" s="572" t="s">
        <v>115</v>
      </c>
      <c r="E24090" s="584"/>
      <c r="F24090" s="571" t="s">
        <v>75</v>
      </c>
      <c r="G24090" s="13"/>
    </row>
    <row r="24091" spans="1:7">
      <c r="A24091" s="6"/>
      <c r="B24091" s="6"/>
      <c r="C24091" s="7"/>
      <c r="D24091" s="8" t="s">
        <v>118</v>
      </c>
      <c r="E24091" s="6"/>
      <c r="F24091" s="6"/>
      <c r="G24091" s="9"/>
    </row>
    <row r="24092" spans="1:7" ht="165.75">
      <c r="A24092" s="570">
        <v>60</v>
      </c>
      <c r="B24092" s="570" t="s">
        <v>107</v>
      </c>
      <c r="C24092" s="571" t="s">
        <v>11</v>
      </c>
      <c r="D24092" s="572" t="s">
        <v>119</v>
      </c>
      <c r="E24092" s="584"/>
      <c r="F24092" s="571" t="s">
        <v>111</v>
      </c>
      <c r="G24092" s="13"/>
    </row>
    <row r="24093" spans="1:7" ht="140.25">
      <c r="A24093" s="570">
        <v>10</v>
      </c>
      <c r="B24093" s="570" t="s">
        <v>72</v>
      </c>
      <c r="C24093" s="571" t="s">
        <v>15</v>
      </c>
      <c r="D24093" s="572" t="s">
        <v>120</v>
      </c>
      <c r="E24093" s="584"/>
      <c r="F24093" s="571" t="s">
        <v>75</v>
      </c>
      <c r="G24093" s="13"/>
    </row>
    <row r="24094" spans="1:7" ht="165.75">
      <c r="A24094" s="570">
        <v>100</v>
      </c>
      <c r="B24094" s="570" t="s">
        <v>107</v>
      </c>
      <c r="C24094" s="571" t="s">
        <v>18</v>
      </c>
      <c r="D24094" s="572" t="s">
        <v>121</v>
      </c>
      <c r="E24094" s="584"/>
      <c r="F24094" s="571" t="s">
        <v>111</v>
      </c>
      <c r="G24094" s="13"/>
    </row>
    <row r="24095" spans="1:7" ht="153">
      <c r="A24095" s="570">
        <v>10</v>
      </c>
      <c r="B24095" s="570" t="s">
        <v>72</v>
      </c>
      <c r="C24095" s="571" t="s">
        <v>21</v>
      </c>
      <c r="D24095" s="572" t="s">
        <v>122</v>
      </c>
      <c r="E24095" s="584"/>
      <c r="F24095" s="571" t="s">
        <v>75</v>
      </c>
      <c r="G24095" s="13"/>
    </row>
    <row r="24096" spans="1:7" ht="165.75">
      <c r="A24096" s="570">
        <v>100</v>
      </c>
      <c r="B24096" s="570" t="s">
        <v>107</v>
      </c>
      <c r="C24096" s="571" t="s">
        <v>25</v>
      </c>
      <c r="D24096" s="572" t="s">
        <v>123</v>
      </c>
      <c r="E24096" s="584"/>
      <c r="F24096" s="571" t="s">
        <v>111</v>
      </c>
      <c r="G24096" s="13"/>
    </row>
    <row r="24097" spans="1:7" ht="165.75">
      <c r="A24097" s="570">
        <v>20</v>
      </c>
      <c r="B24097" s="570" t="s">
        <v>107</v>
      </c>
      <c r="C24097" s="571" t="s">
        <v>29</v>
      </c>
      <c r="D24097" s="572" t="s">
        <v>124</v>
      </c>
      <c r="E24097" s="584"/>
      <c r="F24097" s="571" t="s">
        <v>111</v>
      </c>
      <c r="G24097" s="13"/>
    </row>
    <row r="24098" spans="1:7" ht="153">
      <c r="A24098" s="570">
        <v>8</v>
      </c>
      <c r="B24098" s="570" t="s">
        <v>72</v>
      </c>
      <c r="C24098" s="571" t="s">
        <v>33</v>
      </c>
      <c r="D24098" s="572" t="s">
        <v>125</v>
      </c>
      <c r="E24098" s="584"/>
      <c r="F24098" s="571" t="s">
        <v>75</v>
      </c>
      <c r="G24098" s="13"/>
    </row>
    <row r="24099" spans="1:7" ht="102">
      <c r="A24099" s="570">
        <v>6</v>
      </c>
      <c r="B24099" s="570" t="s">
        <v>72</v>
      </c>
      <c r="C24099" s="571" t="s">
        <v>36</v>
      </c>
      <c r="D24099" s="572" t="s">
        <v>126</v>
      </c>
      <c r="E24099" s="584"/>
      <c r="F24099" s="571" t="s">
        <v>75</v>
      </c>
      <c r="G24099" s="13"/>
    </row>
    <row r="24100" spans="1:7" ht="102">
      <c r="A24100" s="570">
        <v>3</v>
      </c>
      <c r="B24100" s="570" t="s">
        <v>72</v>
      </c>
      <c r="C24100" s="571" t="s">
        <v>40</v>
      </c>
      <c r="D24100" s="572" t="s">
        <v>127</v>
      </c>
      <c r="E24100" s="584"/>
      <c r="F24100" s="571" t="s">
        <v>75</v>
      </c>
      <c r="G24100" s="13"/>
    </row>
    <row r="24101" spans="1:7" ht="102">
      <c r="A24101" s="570">
        <v>2</v>
      </c>
      <c r="B24101" s="570" t="s">
        <v>72</v>
      </c>
      <c r="C24101" s="571" t="s">
        <v>44</v>
      </c>
      <c r="D24101" s="572" t="s">
        <v>128</v>
      </c>
      <c r="E24101" s="584"/>
      <c r="F24101" s="571"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10" t="s">
        <v>0</v>
      </c>
      <c r="B24169" s="710"/>
      <c r="C24169" s="710"/>
      <c r="D24169" s="710"/>
      <c r="E24169" s="710"/>
      <c r="F24169" s="710"/>
      <c r="G24169" s="710"/>
    </row>
    <row r="24170" spans="1:7">
      <c r="A24170" s="711" t="s">
        <v>1</v>
      </c>
      <c r="B24170" s="711"/>
      <c r="C24170" s="711"/>
      <c r="D24170" s="711"/>
      <c r="E24170" s="711"/>
      <c r="F24170" s="711"/>
      <c r="G24170" s="711"/>
    </row>
    <row r="24171" spans="1:7" ht="53.25" customHeight="1">
      <c r="A24171" s="1" t="s">
        <v>2</v>
      </c>
      <c r="B24171" s="576"/>
      <c r="C24171" s="576"/>
      <c r="D24171" s="732" t="s">
        <v>340</v>
      </c>
      <c r="E24171" s="732"/>
      <c r="F24171" s="732"/>
      <c r="G24171" s="732"/>
    </row>
    <row r="24172" spans="1:7" ht="25.5">
      <c r="A24172" s="713" t="s">
        <v>3</v>
      </c>
      <c r="B24172" s="714"/>
      <c r="C24172" s="3" t="s">
        <v>4</v>
      </c>
      <c r="D24172" s="586" t="s">
        <v>5</v>
      </c>
      <c r="E24172" s="586" t="s">
        <v>6</v>
      </c>
      <c r="F24172" s="586" t="s">
        <v>7</v>
      </c>
      <c r="G24172" s="5" t="s">
        <v>8</v>
      </c>
    </row>
    <row r="24173" spans="1:7">
      <c r="A24173" s="6"/>
      <c r="B24173" s="6"/>
      <c r="C24173" s="7"/>
      <c r="D24173" s="8" t="s">
        <v>9</v>
      </c>
      <c r="E24173" s="6"/>
      <c r="F24173" s="6"/>
      <c r="G24173" s="9"/>
    </row>
    <row r="24174" spans="1:7">
      <c r="A24174" s="676">
        <v>82</v>
      </c>
      <c r="B24174" s="676" t="s">
        <v>10</v>
      </c>
      <c r="C24174" s="674" t="s">
        <v>11</v>
      </c>
      <c r="D24174" s="678" t="s">
        <v>37</v>
      </c>
      <c r="E24174" s="584">
        <v>12674.36</v>
      </c>
      <c r="F24174" s="571" t="s">
        <v>13</v>
      </c>
      <c r="G24174" s="20">
        <f>SUM(A24174*E24174/100)</f>
        <v>10392.975200000001</v>
      </c>
    </row>
    <row r="24175" spans="1:7">
      <c r="A24175" s="677"/>
      <c r="B24175" s="677"/>
      <c r="C24175" s="675"/>
      <c r="D24175" s="679"/>
      <c r="E24175" s="680" t="s">
        <v>38</v>
      </c>
      <c r="F24175" s="681"/>
      <c r="G24175" s="682"/>
    </row>
    <row r="24176" spans="1:7">
      <c r="A24176" s="725">
        <v>6.17</v>
      </c>
      <c r="B24176" s="674" t="s">
        <v>24</v>
      </c>
      <c r="C24176" s="676" t="s">
        <v>15</v>
      </c>
      <c r="D24176" s="695" t="s">
        <v>26</v>
      </c>
      <c r="E24176" s="584">
        <v>5001.7</v>
      </c>
      <c r="F24176" s="571" t="s">
        <v>27</v>
      </c>
      <c r="G24176" s="20">
        <f>SUM(A24176*E24176)</f>
        <v>30860.488999999998</v>
      </c>
    </row>
    <row r="24177" spans="1:7">
      <c r="A24177" s="726"/>
      <c r="B24177" s="675"/>
      <c r="C24177" s="677"/>
      <c r="D24177" s="696"/>
      <c r="E24177" s="680" t="s">
        <v>28</v>
      </c>
      <c r="F24177" s="681"/>
      <c r="G24177" s="682"/>
    </row>
    <row r="24178" spans="1:7" s="23" customFormat="1">
      <c r="A24178" s="674">
        <v>112</v>
      </c>
      <c r="B24178" s="674" t="s">
        <v>10</v>
      </c>
      <c r="C24178" s="676" t="s">
        <v>18</v>
      </c>
      <c r="D24178" s="695" t="s">
        <v>30</v>
      </c>
      <c r="E24178" s="584">
        <v>337</v>
      </c>
      <c r="F24178" s="571" t="s">
        <v>31</v>
      </c>
      <c r="G24178" s="20">
        <f>SUM(A24178*E24178)</f>
        <v>37744</v>
      </c>
    </row>
    <row r="24179" spans="1:7" s="23" customFormat="1">
      <c r="A24179" s="675"/>
      <c r="B24179" s="675"/>
      <c r="C24179" s="677"/>
      <c r="D24179" s="696"/>
      <c r="E24179" s="697" t="s">
        <v>32</v>
      </c>
      <c r="F24179" s="698"/>
      <c r="G24179" s="699"/>
    </row>
    <row r="24180" spans="1:7" s="24" customFormat="1">
      <c r="A24180" s="674">
        <v>6931</v>
      </c>
      <c r="B24180" s="674" t="s">
        <v>39</v>
      </c>
      <c r="C24180" s="676" t="s">
        <v>21</v>
      </c>
      <c r="D24180" s="678" t="s">
        <v>41</v>
      </c>
      <c r="E24180" s="584">
        <v>2206.6</v>
      </c>
      <c r="F24180" s="571" t="s">
        <v>42</v>
      </c>
      <c r="G24180" s="20">
        <f>SUM(A24180*E24180/100)</f>
        <v>152939.446</v>
      </c>
    </row>
    <row r="24181" spans="1:7" s="24" customFormat="1">
      <c r="A24181" s="675"/>
      <c r="B24181" s="675"/>
      <c r="C24181" s="677"/>
      <c r="D24181" s="679"/>
      <c r="E24181" s="687" t="s">
        <v>43</v>
      </c>
      <c r="F24181" s="688"/>
      <c r="G24181" s="689"/>
    </row>
    <row r="24182" spans="1:7" s="24" customFormat="1">
      <c r="A24182" s="674">
        <v>6931</v>
      </c>
      <c r="B24182" s="674" t="s">
        <v>39</v>
      </c>
      <c r="C24182" s="676" t="s">
        <v>25</v>
      </c>
      <c r="D24182" s="678" t="s">
        <v>45</v>
      </c>
      <c r="E24182" s="571">
        <v>2197.52</v>
      </c>
      <c r="F24182" s="571" t="s">
        <v>42</v>
      </c>
      <c r="G24182" s="20">
        <f>SUM(A24182*E24182/100)</f>
        <v>152310.11119999998</v>
      </c>
    </row>
    <row r="24183" spans="1:7" s="24" customFormat="1">
      <c r="A24183" s="675"/>
      <c r="B24183" s="675"/>
      <c r="C24183" s="677"/>
      <c r="D24183" s="679"/>
      <c r="E24183" s="687" t="s">
        <v>46</v>
      </c>
      <c r="F24183" s="688"/>
      <c r="G24183" s="689"/>
    </row>
    <row r="24184" spans="1:7">
      <c r="A24184" s="674">
        <v>63</v>
      </c>
      <c r="B24184" s="674" t="s">
        <v>39</v>
      </c>
      <c r="C24184" s="560" t="s">
        <v>29</v>
      </c>
      <c r="D24184" s="678" t="s">
        <v>257</v>
      </c>
      <c r="E24184" s="584">
        <v>180.5</v>
      </c>
      <c r="F24184" s="571" t="s">
        <v>42</v>
      </c>
      <c r="G24184" s="20">
        <f>SUM(A24184*E24184)</f>
        <v>11371.5</v>
      </c>
    </row>
    <row r="24185" spans="1:7">
      <c r="A24185" s="675"/>
      <c r="B24185" s="675"/>
      <c r="C24185" s="561"/>
      <c r="D24185" s="679"/>
      <c r="E24185" s="680" t="s">
        <v>258</v>
      </c>
      <c r="F24185" s="681"/>
      <c r="G24185" s="682"/>
    </row>
    <row r="24186" spans="1:7">
      <c r="A24186" s="674">
        <v>338</v>
      </c>
      <c r="B24186" s="674" t="s">
        <v>39</v>
      </c>
      <c r="C24186" s="676" t="s">
        <v>33</v>
      </c>
      <c r="D24186" s="678" t="s">
        <v>251</v>
      </c>
      <c r="E24186" s="584">
        <v>902.93</v>
      </c>
      <c r="F24186" s="571" t="s">
        <v>165</v>
      </c>
      <c r="G24186" s="20">
        <f>SUM(A24186*E24186)</f>
        <v>305190.33999999997</v>
      </c>
    </row>
    <row r="24187" spans="1:7" ht="58.5" customHeight="1">
      <c r="A24187" s="675"/>
      <c r="B24187" s="675"/>
      <c r="C24187" s="677"/>
      <c r="D24187" s="679"/>
      <c r="E24187" s="680" t="s">
        <v>252</v>
      </c>
      <c r="F24187" s="681"/>
      <c r="G24187" s="682"/>
    </row>
    <row r="24188" spans="1:7">
      <c r="A24188" s="674">
        <v>174</v>
      </c>
      <c r="B24188" s="674" t="s">
        <v>39</v>
      </c>
      <c r="C24188" s="560" t="s">
        <v>36</v>
      </c>
      <c r="D24188" s="678" t="s">
        <v>257</v>
      </c>
      <c r="E24188" s="584">
        <v>180.5</v>
      </c>
      <c r="F24188" s="571" t="s">
        <v>42</v>
      </c>
      <c r="G24188" s="20">
        <f>SUM(A24188*E24188)</f>
        <v>31407</v>
      </c>
    </row>
    <row r="24189" spans="1:7">
      <c r="A24189" s="675"/>
      <c r="B24189" s="675"/>
      <c r="C24189" s="561"/>
      <c r="D24189" s="679"/>
      <c r="E24189" s="680" t="s">
        <v>258</v>
      </c>
      <c r="F24189" s="681"/>
      <c r="G24189" s="682"/>
    </row>
    <row r="24190" spans="1:7">
      <c r="A24190" s="674">
        <v>192</v>
      </c>
      <c r="B24190" s="674" t="s">
        <v>39</v>
      </c>
      <c r="C24190" s="676" t="s">
        <v>40</v>
      </c>
      <c r="D24190" s="678" t="s">
        <v>172</v>
      </c>
      <c r="E24190" s="584">
        <v>190.72</v>
      </c>
      <c r="F24190" s="571" t="s">
        <v>165</v>
      </c>
      <c r="G24190" s="13">
        <f>SUM(A24190*E24190)</f>
        <v>36618.239999999998</v>
      </c>
    </row>
    <row r="24191" spans="1:7" ht="34.5" customHeight="1">
      <c r="A24191" s="675"/>
      <c r="B24191" s="675"/>
      <c r="C24191" s="677"/>
      <c r="D24191" s="679"/>
      <c r="E24191" s="680" t="s">
        <v>173</v>
      </c>
      <c r="F24191" s="681"/>
      <c r="G24191" s="682"/>
    </row>
    <row r="24192" spans="1:7" s="25" customFormat="1">
      <c r="A24192" s="674">
        <v>48</v>
      </c>
      <c r="B24192" s="674" t="s">
        <v>39</v>
      </c>
      <c r="C24192" s="674" t="s">
        <v>44</v>
      </c>
      <c r="D24192" s="678" t="s">
        <v>48</v>
      </c>
      <c r="E24192" s="571">
        <v>27678.86</v>
      </c>
      <c r="F24192" s="571" t="s">
        <v>42</v>
      </c>
      <c r="G24192" s="20">
        <f>SUM(A24192*E24192/100)</f>
        <v>13285.852800000001</v>
      </c>
    </row>
    <row r="24193" spans="1:7" s="25" customFormat="1">
      <c r="A24193" s="675"/>
      <c r="B24193" s="675"/>
      <c r="C24193" s="675"/>
      <c r="D24193" s="679"/>
      <c r="E24193" s="686" t="s">
        <v>49</v>
      </c>
      <c r="F24193" s="686"/>
      <c r="G24193" s="686"/>
    </row>
    <row r="24194" spans="1:7">
      <c r="A24194" s="674">
        <v>153</v>
      </c>
      <c r="B24194" s="674" t="s">
        <v>39</v>
      </c>
      <c r="C24194" s="676" t="s">
        <v>47</v>
      </c>
      <c r="D24194" s="678" t="s">
        <v>51</v>
      </c>
      <c r="E24194" s="584">
        <v>28253.61</v>
      </c>
      <c r="F24194" s="571" t="s">
        <v>52</v>
      </c>
      <c r="G24194" s="20">
        <f>SUM(A24194*E24194/100)</f>
        <v>43228.023300000001</v>
      </c>
    </row>
    <row r="24195" spans="1:7">
      <c r="A24195" s="675"/>
      <c r="B24195" s="675"/>
      <c r="C24195" s="677"/>
      <c r="D24195" s="679"/>
      <c r="E24195" s="680" t="s">
        <v>53</v>
      </c>
      <c r="F24195" s="681"/>
      <c r="G24195" s="682"/>
    </row>
    <row r="24196" spans="1:7">
      <c r="A24196" s="676">
        <v>144</v>
      </c>
      <c r="B24196" s="676" t="s">
        <v>39</v>
      </c>
      <c r="C24196" s="674" t="s">
        <v>50</v>
      </c>
      <c r="D24196" s="678" t="s">
        <v>55</v>
      </c>
      <c r="E24196" s="584">
        <v>34520.31</v>
      </c>
      <c r="F24196" s="571" t="s">
        <v>42</v>
      </c>
      <c r="G24196" s="20">
        <f>SUM(A24196*E24196/100)</f>
        <v>49709.246399999996</v>
      </c>
    </row>
    <row r="24197" spans="1:7">
      <c r="A24197" s="677"/>
      <c r="B24197" s="677"/>
      <c r="C24197" s="675"/>
      <c r="D24197" s="679"/>
      <c r="E24197" s="680" t="s">
        <v>56</v>
      </c>
      <c r="F24197" s="681"/>
      <c r="G24197" s="682"/>
    </row>
    <row r="24198" spans="1:7">
      <c r="A24198" s="676">
        <v>60</v>
      </c>
      <c r="B24198" s="676" t="s">
        <v>72</v>
      </c>
      <c r="C24198" s="674" t="s">
        <v>54</v>
      </c>
      <c r="D24198" s="678" t="s">
        <v>333</v>
      </c>
      <c r="E24198" s="584">
        <v>261.25</v>
      </c>
      <c r="F24198" s="571" t="s">
        <v>75</v>
      </c>
      <c r="G24198" s="13">
        <f>SUM(A24198*E24198)</f>
        <v>15675</v>
      </c>
    </row>
    <row r="24199" spans="1:7">
      <c r="A24199" s="677"/>
      <c r="B24199" s="677"/>
      <c r="C24199" s="675"/>
      <c r="D24199" s="679"/>
      <c r="E24199" s="680" t="s">
        <v>334</v>
      </c>
      <c r="F24199" s="681"/>
      <c r="G24199" s="682"/>
    </row>
    <row r="24200" spans="1:7" s="30" customFormat="1">
      <c r="A24200" s="586"/>
      <c r="B24200" s="586"/>
      <c r="C24200" s="3"/>
      <c r="D24200" s="26"/>
      <c r="E24200" s="27"/>
      <c r="F24200" s="28" t="s">
        <v>77</v>
      </c>
      <c r="G24200" s="29">
        <v>906504</v>
      </c>
    </row>
    <row r="24201" spans="1:7">
      <c r="A24201" s="31"/>
      <c r="B24201" s="32"/>
      <c r="C24201" s="32"/>
      <c r="D24201" s="33" t="s">
        <v>78</v>
      </c>
      <c r="E24201" s="32"/>
      <c r="F24201" s="32"/>
      <c r="G24201" s="34"/>
    </row>
    <row r="24202" spans="1:7" s="25" customFormat="1">
      <c r="A24202" s="733">
        <v>1</v>
      </c>
      <c r="B24202" s="733" t="s">
        <v>72</v>
      </c>
      <c r="C24202" s="734" t="s">
        <v>11</v>
      </c>
      <c r="D24202" s="731" t="s">
        <v>79</v>
      </c>
      <c r="E24202" s="583">
        <v>4802.6000000000004</v>
      </c>
      <c r="F24202" s="561" t="s">
        <v>75</v>
      </c>
      <c r="G24202" s="13">
        <f>SUM(A24202*E24202)</f>
        <v>4802.6000000000004</v>
      </c>
    </row>
    <row r="24203" spans="1:7" s="25" customFormat="1">
      <c r="A24203" s="677"/>
      <c r="B24203" s="677"/>
      <c r="C24203" s="675"/>
      <c r="D24203" s="679"/>
      <c r="E24203" s="680" t="s">
        <v>80</v>
      </c>
      <c r="F24203" s="681"/>
      <c r="G24203" s="682"/>
    </row>
    <row r="24204" spans="1:7" s="36" customFormat="1">
      <c r="A24204" s="676">
        <v>2</v>
      </c>
      <c r="B24204" s="676" t="s">
        <v>72</v>
      </c>
      <c r="C24204" s="674" t="s">
        <v>15</v>
      </c>
      <c r="D24204" s="678" t="s">
        <v>81</v>
      </c>
      <c r="E24204" s="584">
        <v>2042.43</v>
      </c>
      <c r="F24204" s="571" t="s">
        <v>75</v>
      </c>
      <c r="G24204" s="13">
        <f>SUM(A24204*E24204)</f>
        <v>4084.86</v>
      </c>
    </row>
    <row r="24205" spans="1:7" s="36" customFormat="1">
      <c r="A24205" s="677"/>
      <c r="B24205" s="677"/>
      <c r="C24205" s="675"/>
      <c r="D24205" s="679"/>
      <c r="E24205" s="680" t="s">
        <v>82</v>
      </c>
      <c r="F24205" s="681"/>
      <c r="G24205" s="682"/>
    </row>
    <row r="24206" spans="1:7">
      <c r="A24206" s="676">
        <v>2</v>
      </c>
      <c r="B24206" s="676" t="s">
        <v>72</v>
      </c>
      <c r="C24206" s="674" t="s">
        <v>18</v>
      </c>
      <c r="D24206" s="678" t="s">
        <v>83</v>
      </c>
      <c r="E24206" s="584">
        <v>447.15</v>
      </c>
      <c r="F24206" s="571" t="s">
        <v>75</v>
      </c>
      <c r="G24206" s="13">
        <f>SUM(A24206*E24206)</f>
        <v>894.3</v>
      </c>
    </row>
    <row r="24207" spans="1:7">
      <c r="A24207" s="677"/>
      <c r="B24207" s="677"/>
      <c r="C24207" s="675"/>
      <c r="D24207" s="679"/>
      <c r="E24207" s="680" t="s">
        <v>84</v>
      </c>
      <c r="F24207" s="681"/>
      <c r="G24207" s="682"/>
    </row>
    <row r="24208" spans="1:7">
      <c r="A24208" s="684">
        <v>3</v>
      </c>
      <c r="B24208" s="684" t="s">
        <v>72</v>
      </c>
      <c r="C24208" s="683" t="s">
        <v>21</v>
      </c>
      <c r="D24208" s="685" t="s">
        <v>85</v>
      </c>
      <c r="E24208" s="584">
        <v>1109.46</v>
      </c>
      <c r="F24208" s="571" t="s">
        <v>75</v>
      </c>
      <c r="G24208" s="13">
        <f>SUM(A24208*E24208)</f>
        <v>3328.38</v>
      </c>
    </row>
    <row r="24209" spans="1:7">
      <c r="A24209" s="684"/>
      <c r="B24209" s="684"/>
      <c r="C24209" s="683"/>
      <c r="D24209" s="685"/>
      <c r="E24209" s="686" t="s">
        <v>86</v>
      </c>
      <c r="F24209" s="686"/>
      <c r="G24209" s="686"/>
    </row>
    <row r="24210" spans="1:7" s="36" customFormat="1">
      <c r="A24210" s="676">
        <v>2</v>
      </c>
      <c r="B24210" s="676" t="s">
        <v>72</v>
      </c>
      <c r="C24210" s="674" t="s">
        <v>25</v>
      </c>
      <c r="D24210" s="678" t="s">
        <v>87</v>
      </c>
      <c r="E24210" s="584">
        <v>509.74</v>
      </c>
      <c r="F24210" s="571" t="s">
        <v>75</v>
      </c>
      <c r="G24210" s="13">
        <f>SUM(A24210*E24210)</f>
        <v>1019.48</v>
      </c>
    </row>
    <row r="24211" spans="1:7" s="36" customFormat="1">
      <c r="A24211" s="677"/>
      <c r="B24211" s="677"/>
      <c r="C24211" s="675"/>
      <c r="D24211" s="679"/>
      <c r="E24211" s="680" t="s">
        <v>88</v>
      </c>
      <c r="F24211" s="681"/>
      <c r="G24211" s="682"/>
    </row>
    <row r="24212" spans="1:7" s="36" customFormat="1">
      <c r="A24212" s="676">
        <v>1</v>
      </c>
      <c r="B24212" s="676" t="s">
        <v>89</v>
      </c>
      <c r="C24212" s="674" t="s">
        <v>29</v>
      </c>
      <c r="D24212" s="678" t="s">
        <v>90</v>
      </c>
      <c r="E24212" s="584">
        <v>1142.24</v>
      </c>
      <c r="F24212" s="571" t="s">
        <v>75</v>
      </c>
      <c r="G24212" s="13">
        <f>SUM(A24212*E24212)</f>
        <v>1142.24</v>
      </c>
    </row>
    <row r="24213" spans="1:7" s="36" customFormat="1">
      <c r="A24213" s="677"/>
      <c r="B24213" s="677"/>
      <c r="C24213" s="675"/>
      <c r="D24213" s="679"/>
      <c r="E24213" s="680" t="s">
        <v>91</v>
      </c>
      <c r="F24213" s="681"/>
      <c r="G24213" s="682"/>
    </row>
    <row r="24214" spans="1:7">
      <c r="A24214" s="676">
        <v>1</v>
      </c>
      <c r="B24214" s="676" t="s">
        <v>89</v>
      </c>
      <c r="C24214" s="674" t="s">
        <v>33</v>
      </c>
      <c r="D24214" s="678" t="s">
        <v>92</v>
      </c>
      <c r="E24214" s="584">
        <v>4694.8</v>
      </c>
      <c r="F24214" s="571" t="s">
        <v>75</v>
      </c>
      <c r="G24214" s="13">
        <f>SUM(A24214*E24214)</f>
        <v>4694.8</v>
      </c>
    </row>
    <row r="24215" spans="1:7">
      <c r="A24215" s="677"/>
      <c r="B24215" s="677"/>
      <c r="C24215" s="675"/>
      <c r="D24215" s="679"/>
      <c r="E24215" s="680" t="s">
        <v>93</v>
      </c>
      <c r="F24215" s="681"/>
      <c r="G24215" s="682"/>
    </row>
    <row r="24216" spans="1:7">
      <c r="A24216" s="676">
        <v>1</v>
      </c>
      <c r="B24216" s="676" t="s">
        <v>89</v>
      </c>
      <c r="C24216" s="674" t="s">
        <v>36</v>
      </c>
      <c r="D24216" s="678" t="s">
        <v>94</v>
      </c>
      <c r="E24216" s="584">
        <v>938.47</v>
      </c>
      <c r="F24216" s="571" t="s">
        <v>75</v>
      </c>
      <c r="G24216" s="13">
        <f>SUM(A24216*E24216)</f>
        <v>938.47</v>
      </c>
    </row>
    <row r="24217" spans="1:7">
      <c r="A24217" s="677"/>
      <c r="B24217" s="677"/>
      <c r="C24217" s="675"/>
      <c r="D24217" s="679"/>
      <c r="E24217" s="680" t="s">
        <v>95</v>
      </c>
      <c r="F24217" s="681"/>
      <c r="G24217" s="682"/>
    </row>
    <row r="24218" spans="1:7" s="36" customFormat="1">
      <c r="A24218" s="676">
        <v>1</v>
      </c>
      <c r="B24218" s="676" t="s">
        <v>89</v>
      </c>
      <c r="C24218" s="674" t="s">
        <v>40</v>
      </c>
      <c r="D24218" s="678" t="s">
        <v>96</v>
      </c>
      <c r="E24218" s="584">
        <v>795</v>
      </c>
      <c r="F24218" s="571" t="s">
        <v>75</v>
      </c>
      <c r="G24218" s="13">
        <f>SUM(A24218*E24218)</f>
        <v>795</v>
      </c>
    </row>
    <row r="24219" spans="1:7" s="36" customFormat="1">
      <c r="A24219" s="677"/>
      <c r="B24219" s="677"/>
      <c r="C24219" s="675"/>
      <c r="D24219" s="679"/>
      <c r="E24219" s="680" t="s">
        <v>97</v>
      </c>
      <c r="F24219" s="681"/>
      <c r="G24219" s="682"/>
    </row>
    <row r="24220" spans="1:7" s="36" customFormat="1">
      <c r="A24220" s="676"/>
      <c r="B24220" s="676"/>
      <c r="C24220" s="674" t="s">
        <v>44</v>
      </c>
      <c r="D24220" s="678" t="s">
        <v>98</v>
      </c>
      <c r="E24220" s="39"/>
      <c r="F24220" s="40"/>
      <c r="G24220" s="41"/>
    </row>
    <row r="24221" spans="1:7" s="36" customFormat="1">
      <c r="A24221" s="677"/>
      <c r="B24221" s="677"/>
      <c r="C24221" s="675"/>
      <c r="D24221" s="679"/>
      <c r="E24221" s="42"/>
      <c r="F24221" s="43"/>
      <c r="G24221" s="44"/>
    </row>
    <row r="24222" spans="1:7" s="36" customFormat="1">
      <c r="A24222" s="676">
        <v>1</v>
      </c>
      <c r="B24222" s="676" t="s">
        <v>89</v>
      </c>
      <c r="C24222" s="674" t="s">
        <v>99</v>
      </c>
      <c r="D24222" s="678" t="s">
        <v>100</v>
      </c>
      <c r="E24222" s="584">
        <v>271.92</v>
      </c>
      <c r="F24222" s="571" t="s">
        <v>75</v>
      </c>
      <c r="G24222" s="13">
        <f>SUM(A24222*E24222)</f>
        <v>271.92</v>
      </c>
    </row>
    <row r="24223" spans="1:7" s="36" customFormat="1">
      <c r="A24223" s="677"/>
      <c r="B24223" s="677"/>
      <c r="C24223" s="675"/>
      <c r="D24223" s="679"/>
      <c r="E24223" s="680" t="s">
        <v>101</v>
      </c>
      <c r="F24223" s="681"/>
      <c r="G24223" s="682"/>
    </row>
    <row r="24224" spans="1:7" s="36" customFormat="1">
      <c r="A24224" s="676">
        <v>1</v>
      </c>
      <c r="B24224" s="676" t="s">
        <v>89</v>
      </c>
      <c r="C24224" s="674" t="s">
        <v>102</v>
      </c>
      <c r="D24224" s="678" t="s">
        <v>103</v>
      </c>
      <c r="E24224" s="584">
        <v>365.42</v>
      </c>
      <c r="F24224" s="571" t="s">
        <v>75</v>
      </c>
      <c r="G24224" s="13">
        <f>SUM(A24224*E24224)</f>
        <v>365.42</v>
      </c>
    </row>
    <row r="24225" spans="1:7" s="36" customFormat="1">
      <c r="A24225" s="677"/>
      <c r="B24225" s="677"/>
      <c r="C24225" s="675"/>
      <c r="D24225" s="679"/>
      <c r="E24225" s="680" t="s">
        <v>104</v>
      </c>
      <c r="F24225" s="681"/>
      <c r="G24225" s="682"/>
    </row>
    <row r="24226" spans="1:7" s="30" customFormat="1">
      <c r="A24226" s="570"/>
      <c r="B24226" s="570"/>
      <c r="C24226" s="571"/>
      <c r="D24226" s="572"/>
      <c r="E24226" s="27"/>
      <c r="F24226" s="28" t="s">
        <v>105</v>
      </c>
      <c r="G24226" s="47">
        <v>23005</v>
      </c>
    </row>
    <row r="24227" spans="1:7" ht="25.5">
      <c r="A24227" s="570"/>
      <c r="B24227" s="570"/>
      <c r="C24227" s="571"/>
      <c r="D24227" s="48" t="s">
        <v>106</v>
      </c>
      <c r="E24227" s="569"/>
      <c r="F24227" s="569"/>
      <c r="G24227" s="569"/>
    </row>
    <row r="24228" spans="1:7" s="36" customFormat="1">
      <c r="A24228" s="676">
        <v>60</v>
      </c>
      <c r="B24228" s="676" t="s">
        <v>107</v>
      </c>
      <c r="C24228" s="674" t="s">
        <v>11</v>
      </c>
      <c r="D24228" s="678" t="s">
        <v>108</v>
      </c>
      <c r="E24228" s="584">
        <v>373</v>
      </c>
      <c r="F24228" s="571" t="s">
        <v>75</v>
      </c>
      <c r="G24228" s="13">
        <f>SUM(A24228*E24228)</f>
        <v>22380</v>
      </c>
    </row>
    <row r="24229" spans="1:7" s="36" customFormat="1">
      <c r="A24229" s="677"/>
      <c r="B24229" s="677"/>
      <c r="C24229" s="675"/>
      <c r="D24229" s="679"/>
      <c r="E24229" s="680" t="s">
        <v>109</v>
      </c>
      <c r="F24229" s="681"/>
      <c r="G24229" s="682"/>
    </row>
    <row r="24230" spans="1:7" s="36" customFormat="1">
      <c r="A24230" s="676">
        <v>50</v>
      </c>
      <c r="B24230" s="676" t="s">
        <v>107</v>
      </c>
      <c r="C24230" s="674" t="s">
        <v>15</v>
      </c>
      <c r="D24230" s="678" t="s">
        <v>110</v>
      </c>
      <c r="E24230" s="584">
        <v>242</v>
      </c>
      <c r="F24230" s="571" t="s">
        <v>111</v>
      </c>
      <c r="G24230" s="13">
        <f>SUM(A24230*E24230)</f>
        <v>12100</v>
      </c>
    </row>
    <row r="24231" spans="1:7" s="36" customFormat="1">
      <c r="A24231" s="677"/>
      <c r="B24231" s="677"/>
      <c r="C24231" s="675"/>
      <c r="D24231" s="679"/>
      <c r="E24231" s="680" t="s">
        <v>112</v>
      </c>
      <c r="F24231" s="681"/>
      <c r="G24231" s="682"/>
    </row>
    <row r="24232" spans="1:7">
      <c r="A24232" s="676">
        <v>5</v>
      </c>
      <c r="B24232" s="676" t="s">
        <v>72</v>
      </c>
      <c r="C24232" s="674" t="s">
        <v>18</v>
      </c>
      <c r="D24232" s="678" t="s">
        <v>113</v>
      </c>
      <c r="E24232" s="584">
        <v>14748</v>
      </c>
      <c r="F24232" s="571" t="s">
        <v>75</v>
      </c>
      <c r="G24232" s="13">
        <f>SUM(A24232*E24232)</f>
        <v>73740</v>
      </c>
    </row>
    <row r="24233" spans="1:7">
      <c r="A24233" s="677"/>
      <c r="B24233" s="677"/>
      <c r="C24233" s="675"/>
      <c r="D24233" s="679"/>
      <c r="E24233" s="680" t="s">
        <v>114</v>
      </c>
      <c r="F24233" s="681"/>
      <c r="G24233" s="682"/>
    </row>
    <row r="24234" spans="1:7">
      <c r="A24234" s="570"/>
      <c r="B24234" s="570"/>
      <c r="C24234" s="571"/>
      <c r="D24234" s="572"/>
      <c r="E24234" s="569"/>
      <c r="F24234" s="50" t="s">
        <v>116</v>
      </c>
      <c r="G24234" s="51">
        <v>108220</v>
      </c>
    </row>
    <row r="24235" spans="1:7">
      <c r="A24235" s="6"/>
      <c r="B24235" s="6"/>
      <c r="C24235" s="7"/>
      <c r="D24235" s="8" t="s">
        <v>117</v>
      </c>
      <c r="E24235" s="6"/>
      <c r="F24235" s="6"/>
      <c r="G24235" s="9"/>
    </row>
    <row r="24236" spans="1:7" ht="25.5">
      <c r="A24236" s="570">
        <v>1</v>
      </c>
      <c r="B24236" s="570" t="s">
        <v>89</v>
      </c>
      <c r="C24236" s="571" t="s">
        <v>11</v>
      </c>
      <c r="D24236" s="572" t="s">
        <v>115</v>
      </c>
      <c r="E24236" s="584"/>
      <c r="F24236" s="571" t="s">
        <v>75</v>
      </c>
      <c r="G24236" s="13"/>
    </row>
    <row r="24237" spans="1:7">
      <c r="A24237" s="6"/>
      <c r="B24237" s="6"/>
      <c r="C24237" s="7"/>
      <c r="D24237" s="8" t="s">
        <v>118</v>
      </c>
      <c r="E24237" s="6"/>
      <c r="F24237" s="6"/>
      <c r="G24237" s="9"/>
    </row>
    <row r="24238" spans="1:7" ht="165.75">
      <c r="A24238" s="570">
        <v>60</v>
      </c>
      <c r="B24238" s="570" t="s">
        <v>107</v>
      </c>
      <c r="C24238" s="571" t="s">
        <v>11</v>
      </c>
      <c r="D24238" s="572" t="s">
        <v>119</v>
      </c>
      <c r="E24238" s="584"/>
      <c r="F24238" s="571" t="s">
        <v>111</v>
      </c>
      <c r="G24238" s="13"/>
    </row>
    <row r="24239" spans="1:7" ht="140.25">
      <c r="A24239" s="570">
        <v>10</v>
      </c>
      <c r="B24239" s="570" t="s">
        <v>72</v>
      </c>
      <c r="C24239" s="571" t="s">
        <v>15</v>
      </c>
      <c r="D24239" s="572" t="s">
        <v>120</v>
      </c>
      <c r="E24239" s="584"/>
      <c r="F24239" s="571" t="s">
        <v>75</v>
      </c>
      <c r="G24239" s="13"/>
    </row>
    <row r="24240" spans="1:7" ht="165.75">
      <c r="A24240" s="570">
        <v>100</v>
      </c>
      <c r="B24240" s="570" t="s">
        <v>107</v>
      </c>
      <c r="C24240" s="571" t="s">
        <v>18</v>
      </c>
      <c r="D24240" s="572" t="s">
        <v>121</v>
      </c>
      <c r="E24240" s="584"/>
      <c r="F24240" s="571" t="s">
        <v>111</v>
      </c>
      <c r="G24240" s="13"/>
    </row>
    <row r="24241" spans="1:7" ht="153">
      <c r="A24241" s="570">
        <v>10</v>
      </c>
      <c r="B24241" s="570" t="s">
        <v>72</v>
      </c>
      <c r="C24241" s="571" t="s">
        <v>21</v>
      </c>
      <c r="D24241" s="572" t="s">
        <v>122</v>
      </c>
      <c r="E24241" s="584"/>
      <c r="F24241" s="571" t="s">
        <v>75</v>
      </c>
      <c r="G24241" s="13"/>
    </row>
    <row r="24242" spans="1:7" ht="165.75">
      <c r="A24242" s="570">
        <v>100</v>
      </c>
      <c r="B24242" s="570" t="s">
        <v>107</v>
      </c>
      <c r="C24242" s="571" t="s">
        <v>25</v>
      </c>
      <c r="D24242" s="572" t="s">
        <v>123</v>
      </c>
      <c r="E24242" s="584"/>
      <c r="F24242" s="571" t="s">
        <v>111</v>
      </c>
      <c r="G24242" s="13"/>
    </row>
    <row r="24243" spans="1:7" ht="165.75">
      <c r="A24243" s="570">
        <v>20</v>
      </c>
      <c r="B24243" s="570" t="s">
        <v>107</v>
      </c>
      <c r="C24243" s="571" t="s">
        <v>29</v>
      </c>
      <c r="D24243" s="572" t="s">
        <v>124</v>
      </c>
      <c r="E24243" s="584"/>
      <c r="F24243" s="571" t="s">
        <v>111</v>
      </c>
      <c r="G24243" s="13"/>
    </row>
    <row r="24244" spans="1:7" ht="153">
      <c r="A24244" s="570">
        <v>8</v>
      </c>
      <c r="B24244" s="570" t="s">
        <v>72</v>
      </c>
      <c r="C24244" s="571" t="s">
        <v>33</v>
      </c>
      <c r="D24244" s="572" t="s">
        <v>125</v>
      </c>
      <c r="E24244" s="584"/>
      <c r="F24244" s="571" t="s">
        <v>75</v>
      </c>
      <c r="G24244" s="13"/>
    </row>
    <row r="24245" spans="1:7" ht="102">
      <c r="A24245" s="570">
        <v>6</v>
      </c>
      <c r="B24245" s="570" t="s">
        <v>72</v>
      </c>
      <c r="C24245" s="571" t="s">
        <v>36</v>
      </c>
      <c r="D24245" s="572" t="s">
        <v>126</v>
      </c>
      <c r="E24245" s="584"/>
      <c r="F24245" s="571" t="s">
        <v>75</v>
      </c>
      <c r="G24245" s="13"/>
    </row>
    <row r="24246" spans="1:7" ht="102">
      <c r="A24246" s="570">
        <v>3</v>
      </c>
      <c r="B24246" s="570" t="s">
        <v>72</v>
      </c>
      <c r="C24246" s="571" t="s">
        <v>40</v>
      </c>
      <c r="D24246" s="572" t="s">
        <v>127</v>
      </c>
      <c r="E24246" s="584"/>
      <c r="F24246" s="571" t="s">
        <v>75</v>
      </c>
      <c r="G24246" s="13"/>
    </row>
    <row r="24247" spans="1:7" ht="102">
      <c r="A24247" s="570">
        <v>2</v>
      </c>
      <c r="B24247" s="570" t="s">
        <v>72</v>
      </c>
      <c r="C24247" s="571" t="s">
        <v>44</v>
      </c>
      <c r="D24247" s="572" t="s">
        <v>128</v>
      </c>
      <c r="E24247" s="584"/>
      <c r="F24247" s="571"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10" t="s">
        <v>0</v>
      </c>
      <c r="B24271" s="710"/>
      <c r="C24271" s="710"/>
      <c r="D24271" s="710"/>
      <c r="E24271" s="710"/>
      <c r="F24271" s="710"/>
      <c r="G24271" s="710"/>
    </row>
    <row r="24272" spans="1:7" ht="20.25" customHeight="1">
      <c r="A24272" s="711" t="s">
        <v>1</v>
      </c>
      <c r="B24272" s="711"/>
      <c r="C24272" s="711"/>
      <c r="D24272" s="711"/>
      <c r="E24272" s="711"/>
      <c r="F24272" s="711"/>
      <c r="G24272" s="711"/>
    </row>
    <row r="24273" spans="1:7" ht="54" customHeight="1">
      <c r="A24273" s="1" t="s">
        <v>2</v>
      </c>
      <c r="B24273" s="576"/>
      <c r="C24273" s="576"/>
      <c r="D24273" s="732" t="s">
        <v>341</v>
      </c>
      <c r="E24273" s="732"/>
      <c r="F24273" s="732"/>
      <c r="G24273" s="732"/>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76">
        <v>82</v>
      </c>
      <c r="B24276" s="676" t="s">
        <v>10</v>
      </c>
      <c r="C24276" s="674" t="s">
        <v>11</v>
      </c>
      <c r="D24276" s="678" t="s">
        <v>37</v>
      </c>
      <c r="E24276" s="584">
        <v>12674.36</v>
      </c>
      <c r="F24276" s="571" t="s">
        <v>13</v>
      </c>
      <c r="G24276" s="20">
        <f>SUM(A24276*E24276/100)</f>
        <v>10392.975200000001</v>
      </c>
    </row>
    <row r="24277" spans="1:7" ht="20.25" customHeight="1">
      <c r="A24277" s="677"/>
      <c r="B24277" s="677"/>
      <c r="C24277" s="675"/>
      <c r="D24277" s="679"/>
      <c r="E24277" s="680" t="s">
        <v>38</v>
      </c>
      <c r="F24277" s="681"/>
      <c r="G24277" s="682"/>
    </row>
    <row r="24278" spans="1:7" ht="20.25" customHeight="1">
      <c r="A24278" s="725">
        <v>6.17</v>
      </c>
      <c r="B24278" s="674" t="s">
        <v>24</v>
      </c>
      <c r="C24278" s="676" t="s">
        <v>15</v>
      </c>
      <c r="D24278" s="695" t="s">
        <v>26</v>
      </c>
      <c r="E24278" s="584">
        <v>5001.7</v>
      </c>
      <c r="F24278" s="571" t="s">
        <v>27</v>
      </c>
      <c r="G24278" s="20">
        <f>SUM(A24278*E24278)</f>
        <v>30860.488999999998</v>
      </c>
    </row>
    <row r="24279" spans="1:7" ht="20.25" customHeight="1">
      <c r="A24279" s="726"/>
      <c r="B24279" s="675"/>
      <c r="C24279" s="677"/>
      <c r="D24279" s="696"/>
      <c r="E24279" s="680" t="s">
        <v>28</v>
      </c>
      <c r="F24279" s="681"/>
      <c r="G24279" s="682"/>
    </row>
    <row r="24280" spans="1:7" s="23" customFormat="1" ht="20.25" customHeight="1">
      <c r="A24280" s="674">
        <v>112</v>
      </c>
      <c r="B24280" s="674" t="s">
        <v>10</v>
      </c>
      <c r="C24280" s="676" t="s">
        <v>18</v>
      </c>
      <c r="D24280" s="695" t="s">
        <v>30</v>
      </c>
      <c r="E24280" s="584">
        <v>337</v>
      </c>
      <c r="F24280" s="571" t="s">
        <v>31</v>
      </c>
      <c r="G24280" s="20">
        <f>SUM(A24280*E24280)</f>
        <v>37744</v>
      </c>
    </row>
    <row r="24281" spans="1:7" s="23" customFormat="1" ht="20.25" customHeight="1">
      <c r="A24281" s="675"/>
      <c r="B24281" s="675"/>
      <c r="C24281" s="677"/>
      <c r="D24281" s="696"/>
      <c r="E24281" s="697" t="s">
        <v>32</v>
      </c>
      <c r="F24281" s="698"/>
      <c r="G24281" s="699"/>
    </row>
    <row r="24282" spans="1:7" s="24" customFormat="1" ht="20.25" customHeight="1">
      <c r="A24282" s="674">
        <v>6931</v>
      </c>
      <c r="B24282" s="674" t="s">
        <v>39</v>
      </c>
      <c r="C24282" s="676" t="s">
        <v>21</v>
      </c>
      <c r="D24282" s="678" t="s">
        <v>41</v>
      </c>
      <c r="E24282" s="584">
        <v>2206.6</v>
      </c>
      <c r="F24282" s="571" t="s">
        <v>42</v>
      </c>
      <c r="G24282" s="20">
        <f>SUM(A24282*E24282/100)</f>
        <v>152939.446</v>
      </c>
    </row>
    <row r="24283" spans="1:7" s="24" customFormat="1" ht="20.25" customHeight="1">
      <c r="A24283" s="675"/>
      <c r="B24283" s="675"/>
      <c r="C24283" s="677"/>
      <c r="D24283" s="679"/>
      <c r="E24283" s="687" t="s">
        <v>43</v>
      </c>
      <c r="F24283" s="688"/>
      <c r="G24283" s="689"/>
    </row>
    <row r="24284" spans="1:7" s="24" customFormat="1" ht="20.25" customHeight="1">
      <c r="A24284" s="674">
        <v>6931</v>
      </c>
      <c r="B24284" s="674" t="s">
        <v>39</v>
      </c>
      <c r="C24284" s="676" t="s">
        <v>25</v>
      </c>
      <c r="D24284" s="678" t="s">
        <v>45</v>
      </c>
      <c r="E24284" s="571">
        <v>2197.52</v>
      </c>
      <c r="F24284" s="571" t="s">
        <v>42</v>
      </c>
      <c r="G24284" s="20">
        <f>SUM(A24284*E24284/100)</f>
        <v>152310.11119999998</v>
      </c>
    </row>
    <row r="24285" spans="1:7" s="24" customFormat="1" ht="20.25" customHeight="1">
      <c r="A24285" s="675"/>
      <c r="B24285" s="675"/>
      <c r="C24285" s="677"/>
      <c r="D24285" s="679"/>
      <c r="E24285" s="687" t="s">
        <v>46</v>
      </c>
      <c r="F24285" s="688"/>
      <c r="G24285" s="689"/>
    </row>
    <row r="24286" spans="1:7" ht="20.25" customHeight="1">
      <c r="A24286" s="674">
        <v>63</v>
      </c>
      <c r="B24286" s="674" t="s">
        <v>39</v>
      </c>
      <c r="C24286" s="560" t="s">
        <v>29</v>
      </c>
      <c r="D24286" s="678" t="s">
        <v>257</v>
      </c>
      <c r="E24286" s="584">
        <v>180.5</v>
      </c>
      <c r="F24286" s="571" t="s">
        <v>42</v>
      </c>
      <c r="G24286" s="20">
        <f>SUM(A24286*E24286)</f>
        <v>11371.5</v>
      </c>
    </row>
    <row r="24287" spans="1:7" ht="20.25" customHeight="1">
      <c r="A24287" s="675"/>
      <c r="B24287" s="675"/>
      <c r="C24287" s="561"/>
      <c r="D24287" s="679"/>
      <c r="E24287" s="680" t="s">
        <v>258</v>
      </c>
      <c r="F24287" s="681"/>
      <c r="G24287" s="682"/>
    </row>
    <row r="24288" spans="1:7" ht="20.25" customHeight="1">
      <c r="A24288" s="674">
        <v>338</v>
      </c>
      <c r="B24288" s="674" t="s">
        <v>39</v>
      </c>
      <c r="C24288" s="676" t="s">
        <v>33</v>
      </c>
      <c r="D24288" s="678" t="s">
        <v>251</v>
      </c>
      <c r="E24288" s="584">
        <v>902.93</v>
      </c>
      <c r="F24288" s="571" t="s">
        <v>165</v>
      </c>
      <c r="G24288" s="20">
        <f>SUM(A24288*E24288)</f>
        <v>305190.33999999997</v>
      </c>
    </row>
    <row r="24289" spans="1:7" ht="20.25" customHeight="1">
      <c r="A24289" s="675"/>
      <c r="B24289" s="675"/>
      <c r="C24289" s="677"/>
      <c r="D24289" s="679"/>
      <c r="E24289" s="680" t="s">
        <v>252</v>
      </c>
      <c r="F24289" s="681"/>
      <c r="G24289" s="682"/>
    </row>
    <row r="24290" spans="1:7" ht="20.25" customHeight="1">
      <c r="A24290" s="674">
        <v>174</v>
      </c>
      <c r="B24290" s="674" t="s">
        <v>39</v>
      </c>
      <c r="C24290" s="560" t="s">
        <v>36</v>
      </c>
      <c r="D24290" s="678" t="s">
        <v>257</v>
      </c>
      <c r="E24290" s="584">
        <v>180.5</v>
      </c>
      <c r="F24290" s="571" t="s">
        <v>42</v>
      </c>
      <c r="G24290" s="20">
        <f>SUM(A24290*E24290)</f>
        <v>31407</v>
      </c>
    </row>
    <row r="24291" spans="1:7" ht="20.25" customHeight="1">
      <c r="A24291" s="675"/>
      <c r="B24291" s="675"/>
      <c r="C24291" s="561"/>
      <c r="D24291" s="679"/>
      <c r="E24291" s="680" t="s">
        <v>258</v>
      </c>
      <c r="F24291" s="681"/>
      <c r="G24291" s="682"/>
    </row>
    <row r="24292" spans="1:7" ht="20.25" customHeight="1">
      <c r="A24292" s="674">
        <v>192</v>
      </c>
      <c r="B24292" s="674" t="s">
        <v>39</v>
      </c>
      <c r="C24292" s="676" t="s">
        <v>40</v>
      </c>
      <c r="D24292" s="678" t="s">
        <v>172</v>
      </c>
      <c r="E24292" s="584">
        <v>190.72</v>
      </c>
      <c r="F24292" s="571" t="s">
        <v>165</v>
      </c>
      <c r="G24292" s="13">
        <f>SUM(A24292*E24292)</f>
        <v>36618.239999999998</v>
      </c>
    </row>
    <row r="24293" spans="1:7" ht="20.25" customHeight="1">
      <c r="A24293" s="675"/>
      <c r="B24293" s="675"/>
      <c r="C24293" s="677"/>
      <c r="D24293" s="679"/>
      <c r="E24293" s="680" t="s">
        <v>173</v>
      </c>
      <c r="F24293" s="681"/>
      <c r="G24293" s="682"/>
    </row>
    <row r="24294" spans="1:7" s="25" customFormat="1" ht="20.25" customHeight="1">
      <c r="A24294" s="674">
        <v>48</v>
      </c>
      <c r="B24294" s="674" t="s">
        <v>39</v>
      </c>
      <c r="C24294" s="674" t="s">
        <v>44</v>
      </c>
      <c r="D24294" s="678" t="s">
        <v>48</v>
      </c>
      <c r="E24294" s="571">
        <v>27678.86</v>
      </c>
      <c r="F24294" s="571" t="s">
        <v>42</v>
      </c>
      <c r="G24294" s="20">
        <f>SUM(A24294*E24294/100)</f>
        <v>13285.852800000001</v>
      </c>
    </row>
    <row r="24295" spans="1:7" s="25" customFormat="1" ht="20.25" customHeight="1">
      <c r="A24295" s="675"/>
      <c r="B24295" s="675"/>
      <c r="C24295" s="675"/>
      <c r="D24295" s="679"/>
      <c r="E24295" s="686" t="s">
        <v>49</v>
      </c>
      <c r="F24295" s="686"/>
      <c r="G24295" s="686"/>
    </row>
    <row r="24296" spans="1:7" ht="20.25" customHeight="1">
      <c r="A24296" s="674">
        <v>153</v>
      </c>
      <c r="B24296" s="674" t="s">
        <v>39</v>
      </c>
      <c r="C24296" s="676" t="s">
        <v>47</v>
      </c>
      <c r="D24296" s="678" t="s">
        <v>51</v>
      </c>
      <c r="E24296" s="584">
        <v>28253.61</v>
      </c>
      <c r="F24296" s="571" t="s">
        <v>52</v>
      </c>
      <c r="G24296" s="20">
        <f>SUM(A24296*E24296/100)</f>
        <v>43228.023300000001</v>
      </c>
    </row>
    <row r="24297" spans="1:7" ht="20.25" customHeight="1">
      <c r="A24297" s="675"/>
      <c r="B24297" s="675"/>
      <c r="C24297" s="677"/>
      <c r="D24297" s="679"/>
      <c r="E24297" s="680" t="s">
        <v>53</v>
      </c>
      <c r="F24297" s="681"/>
      <c r="G24297" s="682"/>
    </row>
    <row r="24298" spans="1:7" ht="20.25" customHeight="1">
      <c r="A24298" s="676">
        <v>144</v>
      </c>
      <c r="B24298" s="676" t="s">
        <v>39</v>
      </c>
      <c r="C24298" s="674" t="s">
        <v>50</v>
      </c>
      <c r="D24298" s="678" t="s">
        <v>55</v>
      </c>
      <c r="E24298" s="584">
        <v>34520.31</v>
      </c>
      <c r="F24298" s="571" t="s">
        <v>42</v>
      </c>
      <c r="G24298" s="20">
        <f>SUM(A24298*E24298/100)</f>
        <v>49709.246399999996</v>
      </c>
    </row>
    <row r="24299" spans="1:7" ht="20.25" customHeight="1">
      <c r="A24299" s="677"/>
      <c r="B24299" s="677"/>
      <c r="C24299" s="675"/>
      <c r="D24299" s="679"/>
      <c r="E24299" s="680" t="s">
        <v>56</v>
      </c>
      <c r="F24299" s="681"/>
      <c r="G24299" s="682"/>
    </row>
    <row r="24300" spans="1:7" ht="20.25" customHeight="1">
      <c r="A24300" s="676">
        <v>60</v>
      </c>
      <c r="B24300" s="676" t="s">
        <v>72</v>
      </c>
      <c r="C24300" s="674" t="s">
        <v>54</v>
      </c>
      <c r="D24300" s="678" t="s">
        <v>333</v>
      </c>
      <c r="E24300" s="584">
        <v>261.25</v>
      </c>
      <c r="F24300" s="571" t="s">
        <v>75</v>
      </c>
      <c r="G24300" s="13">
        <f>SUM(A24300*E24300)</f>
        <v>15675</v>
      </c>
    </row>
    <row r="24301" spans="1:7" ht="20.25" customHeight="1">
      <c r="A24301" s="677"/>
      <c r="B24301" s="677"/>
      <c r="C24301" s="675"/>
      <c r="D24301" s="679"/>
      <c r="E24301" s="680" t="s">
        <v>334</v>
      </c>
      <c r="F24301" s="681"/>
      <c r="G24301" s="682"/>
    </row>
    <row r="24302" spans="1:7" s="30" customFormat="1" ht="20.25" customHeight="1">
      <c r="A24302" s="586"/>
      <c r="B24302" s="586"/>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33">
        <v>1</v>
      </c>
      <c r="B24304" s="733" t="s">
        <v>72</v>
      </c>
      <c r="C24304" s="734" t="s">
        <v>11</v>
      </c>
      <c r="D24304" s="731" t="s">
        <v>79</v>
      </c>
      <c r="E24304" s="583">
        <v>4802.6000000000004</v>
      </c>
      <c r="F24304" s="561" t="s">
        <v>75</v>
      </c>
      <c r="G24304" s="13">
        <f>SUM(A24304*E24304)</f>
        <v>4802.6000000000004</v>
      </c>
    </row>
    <row r="24305" spans="1:7" s="25" customFormat="1" ht="20.25" customHeight="1">
      <c r="A24305" s="677"/>
      <c r="B24305" s="677"/>
      <c r="C24305" s="675"/>
      <c r="D24305" s="679"/>
      <c r="E24305" s="680" t="s">
        <v>80</v>
      </c>
      <c r="F24305" s="681"/>
      <c r="G24305" s="682"/>
    </row>
    <row r="24306" spans="1:7" s="36" customFormat="1" ht="20.25" customHeight="1">
      <c r="A24306" s="676">
        <v>2</v>
      </c>
      <c r="B24306" s="676" t="s">
        <v>72</v>
      </c>
      <c r="C24306" s="674" t="s">
        <v>15</v>
      </c>
      <c r="D24306" s="678" t="s">
        <v>81</v>
      </c>
      <c r="E24306" s="584">
        <v>2042.43</v>
      </c>
      <c r="F24306" s="571" t="s">
        <v>75</v>
      </c>
      <c r="G24306" s="13">
        <f>SUM(A24306*E24306)</f>
        <v>4084.86</v>
      </c>
    </row>
    <row r="24307" spans="1:7" s="36" customFormat="1" ht="20.25" customHeight="1">
      <c r="A24307" s="677"/>
      <c r="B24307" s="677"/>
      <c r="C24307" s="675"/>
      <c r="D24307" s="679"/>
      <c r="E24307" s="680" t="s">
        <v>82</v>
      </c>
      <c r="F24307" s="681"/>
      <c r="G24307" s="682"/>
    </row>
    <row r="24308" spans="1:7" ht="20.25" customHeight="1">
      <c r="A24308" s="676">
        <v>2</v>
      </c>
      <c r="B24308" s="676" t="s">
        <v>72</v>
      </c>
      <c r="C24308" s="674" t="s">
        <v>18</v>
      </c>
      <c r="D24308" s="678" t="s">
        <v>83</v>
      </c>
      <c r="E24308" s="584">
        <v>447.15</v>
      </c>
      <c r="F24308" s="571" t="s">
        <v>75</v>
      </c>
      <c r="G24308" s="13">
        <f>SUM(A24308*E24308)</f>
        <v>894.3</v>
      </c>
    </row>
    <row r="24309" spans="1:7" ht="20.25" customHeight="1">
      <c r="A24309" s="677"/>
      <c r="B24309" s="677"/>
      <c r="C24309" s="675"/>
      <c r="D24309" s="679"/>
      <c r="E24309" s="680" t="s">
        <v>84</v>
      </c>
      <c r="F24309" s="681"/>
      <c r="G24309" s="682"/>
    </row>
    <row r="24310" spans="1:7" ht="20.25" customHeight="1">
      <c r="A24310" s="684">
        <v>3</v>
      </c>
      <c r="B24310" s="684" t="s">
        <v>72</v>
      </c>
      <c r="C24310" s="683" t="s">
        <v>21</v>
      </c>
      <c r="D24310" s="685" t="s">
        <v>85</v>
      </c>
      <c r="E24310" s="584">
        <v>1109.46</v>
      </c>
      <c r="F24310" s="571" t="s">
        <v>75</v>
      </c>
      <c r="G24310" s="13">
        <f>SUM(A24310*E24310)</f>
        <v>3328.38</v>
      </c>
    </row>
    <row r="24311" spans="1:7" ht="20.25" customHeight="1">
      <c r="A24311" s="684"/>
      <c r="B24311" s="684"/>
      <c r="C24311" s="683"/>
      <c r="D24311" s="685"/>
      <c r="E24311" s="686" t="s">
        <v>86</v>
      </c>
      <c r="F24311" s="686"/>
      <c r="G24311" s="686"/>
    </row>
    <row r="24312" spans="1:7" s="36" customFormat="1" ht="20.25" customHeight="1">
      <c r="A24312" s="676">
        <v>2</v>
      </c>
      <c r="B24312" s="676" t="s">
        <v>72</v>
      </c>
      <c r="C24312" s="674" t="s">
        <v>25</v>
      </c>
      <c r="D24312" s="678" t="s">
        <v>87</v>
      </c>
      <c r="E24312" s="584">
        <v>509.74</v>
      </c>
      <c r="F24312" s="571" t="s">
        <v>75</v>
      </c>
      <c r="G24312" s="13">
        <f>SUM(A24312*E24312)</f>
        <v>1019.48</v>
      </c>
    </row>
    <row r="24313" spans="1:7" s="36" customFormat="1" ht="20.25" customHeight="1">
      <c r="A24313" s="677"/>
      <c r="B24313" s="677"/>
      <c r="C24313" s="675"/>
      <c r="D24313" s="679"/>
      <c r="E24313" s="680" t="s">
        <v>88</v>
      </c>
      <c r="F24313" s="681"/>
      <c r="G24313" s="682"/>
    </row>
    <row r="24314" spans="1:7" s="36" customFormat="1" ht="20.25" customHeight="1">
      <c r="A24314" s="676">
        <v>1</v>
      </c>
      <c r="B24314" s="676" t="s">
        <v>89</v>
      </c>
      <c r="C24314" s="674" t="s">
        <v>29</v>
      </c>
      <c r="D24314" s="678" t="s">
        <v>90</v>
      </c>
      <c r="E24314" s="584">
        <v>1142.24</v>
      </c>
      <c r="F24314" s="571" t="s">
        <v>75</v>
      </c>
      <c r="G24314" s="13">
        <f>SUM(A24314*E24314)</f>
        <v>1142.24</v>
      </c>
    </row>
    <row r="24315" spans="1:7" s="36" customFormat="1" ht="20.25" customHeight="1">
      <c r="A24315" s="677"/>
      <c r="B24315" s="677"/>
      <c r="C24315" s="675"/>
      <c r="D24315" s="679"/>
      <c r="E24315" s="680" t="s">
        <v>91</v>
      </c>
      <c r="F24315" s="681"/>
      <c r="G24315" s="682"/>
    </row>
    <row r="24316" spans="1:7" ht="20.25" customHeight="1">
      <c r="A24316" s="676">
        <v>1</v>
      </c>
      <c r="B24316" s="676" t="s">
        <v>89</v>
      </c>
      <c r="C24316" s="674" t="s">
        <v>33</v>
      </c>
      <c r="D24316" s="678" t="s">
        <v>92</v>
      </c>
      <c r="E24316" s="584">
        <v>4694.8</v>
      </c>
      <c r="F24316" s="571" t="s">
        <v>75</v>
      </c>
      <c r="G24316" s="13">
        <f>SUM(A24316*E24316)</f>
        <v>4694.8</v>
      </c>
    </row>
    <row r="24317" spans="1:7" ht="20.25" customHeight="1">
      <c r="A24317" s="677"/>
      <c r="B24317" s="677"/>
      <c r="C24317" s="675"/>
      <c r="D24317" s="679"/>
      <c r="E24317" s="680" t="s">
        <v>93</v>
      </c>
      <c r="F24317" s="681"/>
      <c r="G24317" s="682"/>
    </row>
    <row r="24318" spans="1:7" ht="20.25" customHeight="1">
      <c r="A24318" s="676">
        <v>1</v>
      </c>
      <c r="B24318" s="676" t="s">
        <v>89</v>
      </c>
      <c r="C24318" s="674" t="s">
        <v>36</v>
      </c>
      <c r="D24318" s="678" t="s">
        <v>94</v>
      </c>
      <c r="E24318" s="584">
        <v>938.47</v>
      </c>
      <c r="F24318" s="571" t="s">
        <v>75</v>
      </c>
      <c r="G24318" s="13">
        <f>SUM(A24318*E24318)</f>
        <v>938.47</v>
      </c>
    </row>
    <row r="24319" spans="1:7" ht="20.25" customHeight="1">
      <c r="A24319" s="677"/>
      <c r="B24319" s="677"/>
      <c r="C24319" s="675"/>
      <c r="D24319" s="679"/>
      <c r="E24319" s="680" t="s">
        <v>95</v>
      </c>
      <c r="F24319" s="681"/>
      <c r="G24319" s="682"/>
    </row>
    <row r="24320" spans="1:7" s="36" customFormat="1" ht="20.25" customHeight="1">
      <c r="A24320" s="676">
        <v>1</v>
      </c>
      <c r="B24320" s="676" t="s">
        <v>89</v>
      </c>
      <c r="C24320" s="674" t="s">
        <v>40</v>
      </c>
      <c r="D24320" s="678" t="s">
        <v>96</v>
      </c>
      <c r="E24320" s="584">
        <v>795</v>
      </c>
      <c r="F24320" s="571" t="s">
        <v>75</v>
      </c>
      <c r="G24320" s="13">
        <f>SUM(A24320*E24320)</f>
        <v>795</v>
      </c>
    </row>
    <row r="24321" spans="1:7" s="36" customFormat="1" ht="20.25" customHeight="1">
      <c r="A24321" s="677"/>
      <c r="B24321" s="677"/>
      <c r="C24321" s="675"/>
      <c r="D24321" s="679"/>
      <c r="E24321" s="680" t="s">
        <v>97</v>
      </c>
      <c r="F24321" s="681"/>
      <c r="G24321" s="682"/>
    </row>
    <row r="24322" spans="1:7" s="36" customFormat="1" ht="20.25" customHeight="1">
      <c r="A24322" s="676"/>
      <c r="B24322" s="676"/>
      <c r="C24322" s="674" t="s">
        <v>44</v>
      </c>
      <c r="D24322" s="678" t="s">
        <v>98</v>
      </c>
      <c r="E24322" s="39"/>
      <c r="F24322" s="40"/>
      <c r="G24322" s="41"/>
    </row>
    <row r="24323" spans="1:7" s="36" customFormat="1" ht="20.25" customHeight="1">
      <c r="A24323" s="677"/>
      <c r="B24323" s="677"/>
      <c r="C24323" s="675"/>
      <c r="D24323" s="679"/>
      <c r="E24323" s="42"/>
      <c r="F24323" s="43"/>
      <c r="G24323" s="44"/>
    </row>
    <row r="24324" spans="1:7" s="36" customFormat="1" ht="20.25" customHeight="1">
      <c r="A24324" s="676">
        <v>1</v>
      </c>
      <c r="B24324" s="676" t="s">
        <v>89</v>
      </c>
      <c r="C24324" s="674" t="s">
        <v>99</v>
      </c>
      <c r="D24324" s="678" t="s">
        <v>100</v>
      </c>
      <c r="E24324" s="584">
        <v>271.92</v>
      </c>
      <c r="F24324" s="571" t="s">
        <v>75</v>
      </c>
      <c r="G24324" s="13">
        <f>SUM(A24324*E24324)</f>
        <v>271.92</v>
      </c>
    </row>
    <row r="24325" spans="1:7" s="36" customFormat="1" ht="20.25" customHeight="1">
      <c r="A24325" s="677"/>
      <c r="B24325" s="677"/>
      <c r="C24325" s="675"/>
      <c r="D24325" s="679"/>
      <c r="E24325" s="680" t="s">
        <v>101</v>
      </c>
      <c r="F24325" s="681"/>
      <c r="G24325" s="682"/>
    </row>
    <row r="24326" spans="1:7" s="36" customFormat="1" ht="20.25" customHeight="1">
      <c r="A24326" s="676">
        <v>1</v>
      </c>
      <c r="B24326" s="676" t="s">
        <v>89</v>
      </c>
      <c r="C24326" s="674" t="s">
        <v>102</v>
      </c>
      <c r="D24326" s="678" t="s">
        <v>103</v>
      </c>
      <c r="E24326" s="584">
        <v>365.42</v>
      </c>
      <c r="F24326" s="571" t="s">
        <v>75</v>
      </c>
      <c r="G24326" s="13">
        <f>SUM(A24326*E24326)</f>
        <v>365.42</v>
      </c>
    </row>
    <row r="24327" spans="1:7" s="36" customFormat="1" ht="20.25" customHeight="1">
      <c r="A24327" s="677"/>
      <c r="B24327" s="677"/>
      <c r="C24327" s="675"/>
      <c r="D24327" s="679"/>
      <c r="E24327" s="680" t="s">
        <v>104</v>
      </c>
      <c r="F24327" s="681"/>
      <c r="G24327" s="682"/>
    </row>
    <row r="24328" spans="1:7" s="30" customFormat="1" ht="20.25" customHeight="1">
      <c r="A24328" s="570"/>
      <c r="B24328" s="570"/>
      <c r="C24328" s="571"/>
      <c r="D24328" s="572"/>
      <c r="E24328" s="27"/>
      <c r="F24328" s="28" t="s">
        <v>105</v>
      </c>
      <c r="G24328" s="47">
        <v>23005</v>
      </c>
    </row>
    <row r="24329" spans="1:7" ht="20.25" customHeight="1">
      <c r="A24329" s="570"/>
      <c r="B24329" s="570"/>
      <c r="C24329" s="571"/>
      <c r="D24329" s="48" t="s">
        <v>106</v>
      </c>
      <c r="E24329" s="569"/>
      <c r="F24329" s="569"/>
      <c r="G24329" s="569"/>
    </row>
    <row r="24330" spans="1:7" s="36" customFormat="1" ht="20.25" customHeight="1">
      <c r="A24330" s="676">
        <v>60</v>
      </c>
      <c r="B24330" s="676" t="s">
        <v>107</v>
      </c>
      <c r="C24330" s="674" t="s">
        <v>11</v>
      </c>
      <c r="D24330" s="678" t="s">
        <v>108</v>
      </c>
      <c r="E24330" s="584">
        <v>373</v>
      </c>
      <c r="F24330" s="571" t="s">
        <v>75</v>
      </c>
      <c r="G24330" s="13">
        <f>SUM(A24330*E24330)</f>
        <v>22380</v>
      </c>
    </row>
    <row r="24331" spans="1:7" s="36" customFormat="1" ht="20.25" customHeight="1">
      <c r="A24331" s="677"/>
      <c r="B24331" s="677"/>
      <c r="C24331" s="675"/>
      <c r="D24331" s="679"/>
      <c r="E24331" s="680" t="s">
        <v>109</v>
      </c>
      <c r="F24331" s="681"/>
      <c r="G24331" s="682"/>
    </row>
    <row r="24332" spans="1:7" s="36" customFormat="1" ht="20.25" customHeight="1">
      <c r="A24332" s="676">
        <v>50</v>
      </c>
      <c r="B24332" s="676" t="s">
        <v>107</v>
      </c>
      <c r="C24332" s="674" t="s">
        <v>15</v>
      </c>
      <c r="D24332" s="678" t="s">
        <v>110</v>
      </c>
      <c r="E24332" s="584">
        <v>242</v>
      </c>
      <c r="F24332" s="571" t="s">
        <v>111</v>
      </c>
      <c r="G24332" s="13">
        <f>SUM(A24332*E24332)</f>
        <v>12100</v>
      </c>
    </row>
    <row r="24333" spans="1:7" s="36" customFormat="1" ht="20.25" customHeight="1">
      <c r="A24333" s="677"/>
      <c r="B24333" s="677"/>
      <c r="C24333" s="675"/>
      <c r="D24333" s="679"/>
      <c r="E24333" s="680" t="s">
        <v>112</v>
      </c>
      <c r="F24333" s="681"/>
      <c r="G24333" s="682"/>
    </row>
    <row r="24334" spans="1:7" ht="20.25" customHeight="1">
      <c r="A24334" s="676">
        <v>5</v>
      </c>
      <c r="B24334" s="676" t="s">
        <v>72</v>
      </c>
      <c r="C24334" s="674" t="s">
        <v>18</v>
      </c>
      <c r="D24334" s="678" t="s">
        <v>113</v>
      </c>
      <c r="E24334" s="584">
        <v>14748</v>
      </c>
      <c r="F24334" s="571" t="s">
        <v>75</v>
      </c>
      <c r="G24334" s="13">
        <f>SUM(A24334*E24334)</f>
        <v>73740</v>
      </c>
    </row>
    <row r="24335" spans="1:7" ht="20.25" customHeight="1">
      <c r="A24335" s="677"/>
      <c r="B24335" s="677"/>
      <c r="C24335" s="675"/>
      <c r="D24335" s="679"/>
      <c r="E24335" s="680" t="s">
        <v>114</v>
      </c>
      <c r="F24335" s="681"/>
      <c r="G24335" s="682"/>
    </row>
    <row r="24336" spans="1:7" ht="20.25" customHeight="1">
      <c r="A24336" s="570"/>
      <c r="B24336" s="570"/>
      <c r="C24336" s="571"/>
      <c r="D24336" s="572"/>
      <c r="E24336" s="569"/>
      <c r="F24336" s="50" t="s">
        <v>116</v>
      </c>
      <c r="G24336" s="51">
        <v>108220</v>
      </c>
    </row>
    <row r="24337" spans="1:7" ht="20.25" customHeight="1">
      <c r="A24337" s="6"/>
      <c r="B24337" s="6"/>
      <c r="C24337" s="7"/>
      <c r="D24337" s="8" t="s">
        <v>117</v>
      </c>
      <c r="E24337" s="6"/>
      <c r="F24337" s="6"/>
      <c r="G24337" s="9"/>
    </row>
    <row r="24338" spans="1:7" ht="20.25" customHeight="1">
      <c r="A24338" s="570">
        <v>1</v>
      </c>
      <c r="B24338" s="570" t="s">
        <v>89</v>
      </c>
      <c r="C24338" s="571" t="s">
        <v>11</v>
      </c>
      <c r="D24338" s="572" t="s">
        <v>115</v>
      </c>
      <c r="E24338" s="584"/>
      <c r="F24338" s="571" t="s">
        <v>75</v>
      </c>
      <c r="G24338" s="13"/>
    </row>
    <row r="24339" spans="1:7" ht="20.25" customHeight="1">
      <c r="A24339" s="6"/>
      <c r="B24339" s="6"/>
      <c r="C24339" s="7"/>
      <c r="D24339" s="8" t="s">
        <v>118</v>
      </c>
      <c r="E24339" s="6"/>
      <c r="F24339" s="6"/>
      <c r="G24339" s="9"/>
    </row>
    <row r="24340" spans="1:7" ht="20.25" customHeight="1">
      <c r="A24340" s="570">
        <v>60</v>
      </c>
      <c r="B24340" s="570" t="s">
        <v>107</v>
      </c>
      <c r="C24340" s="571" t="s">
        <v>11</v>
      </c>
      <c r="D24340" s="572" t="s">
        <v>119</v>
      </c>
      <c r="E24340" s="584"/>
      <c r="F24340" s="571" t="s">
        <v>111</v>
      </c>
      <c r="G24340" s="13"/>
    </row>
    <row r="24341" spans="1:7" ht="20.25" customHeight="1">
      <c r="A24341" s="570">
        <v>10</v>
      </c>
      <c r="B24341" s="570" t="s">
        <v>72</v>
      </c>
      <c r="C24341" s="571" t="s">
        <v>15</v>
      </c>
      <c r="D24341" s="572" t="s">
        <v>120</v>
      </c>
      <c r="E24341" s="584"/>
      <c r="F24341" s="571" t="s">
        <v>75</v>
      </c>
      <c r="G24341" s="13"/>
    </row>
    <row r="24342" spans="1:7" ht="20.25" customHeight="1">
      <c r="A24342" s="570">
        <v>100</v>
      </c>
      <c r="B24342" s="570" t="s">
        <v>107</v>
      </c>
      <c r="C24342" s="571" t="s">
        <v>18</v>
      </c>
      <c r="D24342" s="572" t="s">
        <v>121</v>
      </c>
      <c r="E24342" s="584"/>
      <c r="F24342" s="571" t="s">
        <v>111</v>
      </c>
      <c r="G24342" s="13"/>
    </row>
    <row r="24343" spans="1:7" ht="20.25" customHeight="1">
      <c r="A24343" s="570">
        <v>10</v>
      </c>
      <c r="B24343" s="570" t="s">
        <v>72</v>
      </c>
      <c r="C24343" s="571" t="s">
        <v>21</v>
      </c>
      <c r="D24343" s="572" t="s">
        <v>122</v>
      </c>
      <c r="E24343" s="584"/>
      <c r="F24343" s="571" t="s">
        <v>75</v>
      </c>
      <c r="G24343" s="13"/>
    </row>
    <row r="24344" spans="1:7" ht="20.25" customHeight="1">
      <c r="A24344" s="570">
        <v>100</v>
      </c>
      <c r="B24344" s="570" t="s">
        <v>107</v>
      </c>
      <c r="C24344" s="571" t="s">
        <v>25</v>
      </c>
      <c r="D24344" s="572" t="s">
        <v>123</v>
      </c>
      <c r="E24344" s="584"/>
      <c r="F24344" s="571" t="s">
        <v>111</v>
      </c>
      <c r="G24344" s="13"/>
    </row>
    <row r="24345" spans="1:7" ht="20.25" customHeight="1">
      <c r="A24345" s="570">
        <v>20</v>
      </c>
      <c r="B24345" s="570" t="s">
        <v>107</v>
      </c>
      <c r="C24345" s="571" t="s">
        <v>29</v>
      </c>
      <c r="D24345" s="572" t="s">
        <v>124</v>
      </c>
      <c r="E24345" s="584"/>
      <c r="F24345" s="571" t="s">
        <v>111</v>
      </c>
      <c r="G24345" s="13"/>
    </row>
    <row r="24346" spans="1:7" ht="20.25" customHeight="1">
      <c r="A24346" s="570">
        <v>8</v>
      </c>
      <c r="B24346" s="570" t="s">
        <v>72</v>
      </c>
      <c r="C24346" s="571" t="s">
        <v>33</v>
      </c>
      <c r="D24346" s="572" t="s">
        <v>125</v>
      </c>
      <c r="E24346" s="584"/>
      <c r="F24346" s="571" t="s">
        <v>75</v>
      </c>
      <c r="G24346" s="13"/>
    </row>
    <row r="24347" spans="1:7" ht="20.25" customHeight="1">
      <c r="A24347" s="570">
        <v>6</v>
      </c>
      <c r="B24347" s="570" t="s">
        <v>72</v>
      </c>
      <c r="C24347" s="571" t="s">
        <v>36</v>
      </c>
      <c r="D24347" s="572" t="s">
        <v>126</v>
      </c>
      <c r="E24347" s="584"/>
      <c r="F24347" s="571" t="s">
        <v>75</v>
      </c>
      <c r="G24347" s="13"/>
    </row>
    <row r="24348" spans="1:7" ht="20.25" customHeight="1">
      <c r="A24348" s="570">
        <v>3</v>
      </c>
      <c r="B24348" s="570" t="s">
        <v>72</v>
      </c>
      <c r="C24348" s="571" t="s">
        <v>40</v>
      </c>
      <c r="D24348" s="572" t="s">
        <v>127</v>
      </c>
      <c r="E24348" s="584"/>
      <c r="F24348" s="571" t="s">
        <v>75</v>
      </c>
      <c r="G24348" s="13"/>
    </row>
    <row r="24349" spans="1:7" ht="20.25" customHeight="1">
      <c r="A24349" s="570">
        <v>2</v>
      </c>
      <c r="B24349" s="570" t="s">
        <v>72</v>
      </c>
      <c r="C24349" s="571" t="s">
        <v>44</v>
      </c>
      <c r="D24349" s="572" t="s">
        <v>128</v>
      </c>
      <c r="E24349" s="584"/>
      <c r="F24349" s="571"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10" t="s">
        <v>0</v>
      </c>
      <c r="B24366" s="710"/>
      <c r="C24366" s="710"/>
      <c r="D24366" s="710"/>
      <c r="E24366" s="710"/>
      <c r="F24366" s="710"/>
      <c r="G24366" s="710"/>
    </row>
    <row r="24367" spans="1:7">
      <c r="A24367" s="711" t="s">
        <v>1</v>
      </c>
      <c r="B24367" s="711"/>
      <c r="C24367" s="711"/>
      <c r="D24367" s="711"/>
      <c r="E24367" s="711"/>
      <c r="F24367" s="711"/>
      <c r="G24367" s="711"/>
    </row>
    <row r="24368" spans="1:7" ht="53.25" customHeight="1">
      <c r="A24368" s="1" t="s">
        <v>2</v>
      </c>
      <c r="B24368" s="576"/>
      <c r="C24368" s="576"/>
      <c r="D24368" s="732" t="s">
        <v>342</v>
      </c>
      <c r="E24368" s="732"/>
      <c r="F24368" s="732"/>
      <c r="G24368" s="732"/>
    </row>
    <row r="24369" spans="1:7" ht="25.5">
      <c r="A24369" s="713" t="s">
        <v>3</v>
      </c>
      <c r="B24369" s="714"/>
      <c r="C24369" s="3" t="s">
        <v>4</v>
      </c>
      <c r="D24369" s="586" t="s">
        <v>5</v>
      </c>
      <c r="E24369" s="586" t="s">
        <v>6</v>
      </c>
      <c r="F24369" s="586" t="s">
        <v>7</v>
      </c>
      <c r="G24369" s="5" t="s">
        <v>8</v>
      </c>
    </row>
    <row r="24370" spans="1:7">
      <c r="A24370" s="6"/>
      <c r="B24370" s="6"/>
      <c r="C24370" s="7"/>
      <c r="D24370" s="8" t="s">
        <v>9</v>
      </c>
      <c r="E24370" s="6"/>
      <c r="F24370" s="6"/>
      <c r="G24370" s="9"/>
    </row>
    <row r="24371" spans="1:7">
      <c r="A24371" s="674">
        <v>6668</v>
      </c>
      <c r="B24371" s="674" t="s">
        <v>39</v>
      </c>
      <c r="C24371" s="676" t="s">
        <v>11</v>
      </c>
      <c r="D24371" s="678" t="s">
        <v>58</v>
      </c>
      <c r="E24371" s="584">
        <v>1079.6500000000001</v>
      </c>
      <c r="F24371" s="571" t="s">
        <v>42</v>
      </c>
      <c r="G24371" s="13">
        <f>SUM(A24371*E24371/100)</f>
        <v>71991.062000000005</v>
      </c>
    </row>
    <row r="24372" spans="1:7">
      <c r="A24372" s="675"/>
      <c r="B24372" s="675"/>
      <c r="C24372" s="677"/>
      <c r="D24372" s="679"/>
      <c r="E24372" s="680" t="s">
        <v>59</v>
      </c>
      <c r="F24372" s="681"/>
      <c r="G24372" s="682"/>
    </row>
    <row r="24373" spans="1:7">
      <c r="A24373" s="676">
        <v>5856</v>
      </c>
      <c r="B24373" s="676" t="s">
        <v>39</v>
      </c>
      <c r="C24373" s="674" t="s">
        <v>15</v>
      </c>
      <c r="D24373" s="678" t="s">
        <v>64</v>
      </c>
      <c r="E24373" s="584">
        <v>829.95</v>
      </c>
      <c r="F24373" s="571" t="s">
        <v>42</v>
      </c>
      <c r="G24373" s="13">
        <f>SUM(A24373*E24373/100)</f>
        <v>48601.872000000003</v>
      </c>
    </row>
    <row r="24374" spans="1:7">
      <c r="A24374" s="677"/>
      <c r="B24374" s="677"/>
      <c r="C24374" s="675"/>
      <c r="D24374" s="679"/>
      <c r="E24374" s="680" t="s">
        <v>343</v>
      </c>
      <c r="F24374" s="681"/>
      <c r="G24374" s="682"/>
    </row>
    <row r="24375" spans="1:7">
      <c r="A24375" s="676">
        <v>9152</v>
      </c>
      <c r="B24375" s="676" t="s">
        <v>39</v>
      </c>
      <c r="C24375" s="674" t="s">
        <v>18</v>
      </c>
      <c r="D24375" s="678" t="s">
        <v>67</v>
      </c>
      <c r="E24375" s="584">
        <v>896.31</v>
      </c>
      <c r="F24375" s="571" t="s">
        <v>42</v>
      </c>
      <c r="G24375" s="13">
        <f>SUM(A24375*E24375/100)</f>
        <v>82030.291199999992</v>
      </c>
    </row>
    <row r="24376" spans="1:7">
      <c r="A24376" s="677"/>
      <c r="B24376" s="677"/>
      <c r="C24376" s="675"/>
      <c r="D24376" s="679"/>
      <c r="E24376" s="680" t="s">
        <v>344</v>
      </c>
      <c r="F24376" s="681"/>
      <c r="G24376" s="682"/>
    </row>
    <row r="24377" spans="1:7">
      <c r="A24377" s="676">
        <v>22520</v>
      </c>
      <c r="B24377" s="676" t="s">
        <v>39</v>
      </c>
      <c r="C24377" s="674" t="s">
        <v>21</v>
      </c>
      <c r="D24377" s="678" t="s">
        <v>70</v>
      </c>
      <c r="E24377" s="584">
        <v>1276.53</v>
      </c>
      <c r="F24377" s="571" t="s">
        <v>42</v>
      </c>
      <c r="G24377" s="13">
        <f>SUM(A24377*E24377/100)</f>
        <v>287474.55599999998</v>
      </c>
    </row>
    <row r="24378" spans="1:7">
      <c r="A24378" s="677"/>
      <c r="B24378" s="677"/>
      <c r="C24378" s="675"/>
      <c r="D24378" s="679"/>
      <c r="E24378" s="680" t="s">
        <v>71</v>
      </c>
      <c r="F24378" s="681"/>
      <c r="G24378" s="682"/>
    </row>
    <row r="24379" spans="1:7">
      <c r="A24379" s="676">
        <v>128</v>
      </c>
      <c r="B24379" s="676" t="s">
        <v>39</v>
      </c>
      <c r="C24379" s="674" t="s">
        <v>25</v>
      </c>
      <c r="D24379" s="678" t="s">
        <v>211</v>
      </c>
      <c r="E24379" s="584">
        <v>726.12</v>
      </c>
      <c r="F24379" s="571" t="s">
        <v>165</v>
      </c>
      <c r="G24379" s="20">
        <f>SUM(A24379*E24379)</f>
        <v>92943.360000000001</v>
      </c>
    </row>
    <row r="24380" spans="1:7">
      <c r="A24380" s="677"/>
      <c r="B24380" s="677"/>
      <c r="C24380" s="675"/>
      <c r="D24380" s="679"/>
      <c r="E24380" s="680" t="s">
        <v>345</v>
      </c>
      <c r="F24380" s="681"/>
      <c r="G24380" s="682"/>
    </row>
    <row r="24381" spans="1:7">
      <c r="A24381" s="674">
        <v>80</v>
      </c>
      <c r="B24381" s="674" t="s">
        <v>39</v>
      </c>
      <c r="C24381" s="676" t="s">
        <v>29</v>
      </c>
      <c r="D24381" s="678" t="s">
        <v>251</v>
      </c>
      <c r="E24381" s="584">
        <v>902.93</v>
      </c>
      <c r="F24381" s="571" t="s">
        <v>165</v>
      </c>
      <c r="G24381" s="20">
        <f>SUM(A24381*E24381)</f>
        <v>72234.399999999994</v>
      </c>
    </row>
    <row r="24382" spans="1:7">
      <c r="A24382" s="675"/>
      <c r="B24382" s="675"/>
      <c r="C24382" s="677"/>
      <c r="D24382" s="679"/>
      <c r="E24382" s="680" t="s">
        <v>252</v>
      </c>
      <c r="F24382" s="681"/>
      <c r="G24382" s="682"/>
    </row>
    <row r="24383" spans="1:7" s="24" customFormat="1">
      <c r="A24383" s="674">
        <v>5993</v>
      </c>
      <c r="B24383" s="674" t="s">
        <v>39</v>
      </c>
      <c r="C24383" s="676" t="s">
        <v>33</v>
      </c>
      <c r="D24383" s="678" t="s">
        <v>45</v>
      </c>
      <c r="E24383" s="571">
        <v>2197.52</v>
      </c>
      <c r="F24383" s="571" t="s">
        <v>42</v>
      </c>
      <c r="G24383" s="20">
        <f>SUM(A24383*E24383/100)</f>
        <v>131697.37359999999</v>
      </c>
    </row>
    <row r="24384" spans="1:7" s="24" customFormat="1">
      <c r="A24384" s="675"/>
      <c r="B24384" s="675"/>
      <c r="C24384" s="677"/>
      <c r="D24384" s="679"/>
      <c r="E24384" s="687" t="s">
        <v>46</v>
      </c>
      <c r="F24384" s="688"/>
      <c r="G24384" s="689"/>
    </row>
    <row r="24385" spans="1:7" s="30" customFormat="1">
      <c r="A24385" s="586"/>
      <c r="B24385" s="586"/>
      <c r="C24385" s="3"/>
      <c r="D24385" s="26"/>
      <c r="E24385" s="27"/>
      <c r="F24385" s="28" t="s">
        <v>77</v>
      </c>
      <c r="G24385" s="29">
        <v>785654</v>
      </c>
    </row>
    <row r="24386" spans="1:7">
      <c r="A24386" s="31"/>
      <c r="B24386" s="32"/>
      <c r="C24386" s="32"/>
      <c r="D24386" s="33" t="s">
        <v>78</v>
      </c>
      <c r="E24386" s="32"/>
      <c r="F24386" s="32"/>
      <c r="G24386" s="34"/>
    </row>
    <row r="24387" spans="1:7" s="25" customFormat="1">
      <c r="A24387" s="733">
        <v>1</v>
      </c>
      <c r="B24387" s="733" t="s">
        <v>72</v>
      </c>
      <c r="C24387" s="734" t="s">
        <v>11</v>
      </c>
      <c r="D24387" s="731" t="s">
        <v>79</v>
      </c>
      <c r="E24387" s="583">
        <v>4802.6000000000004</v>
      </c>
      <c r="F24387" s="561" t="s">
        <v>75</v>
      </c>
      <c r="G24387" s="13">
        <f>SUM(A24387*E24387)</f>
        <v>4802.6000000000004</v>
      </c>
    </row>
    <row r="24388" spans="1:7" s="25" customFormat="1">
      <c r="A24388" s="677"/>
      <c r="B24388" s="677"/>
      <c r="C24388" s="675"/>
      <c r="D24388" s="679"/>
      <c r="E24388" s="680" t="s">
        <v>80</v>
      </c>
      <c r="F24388" s="681"/>
      <c r="G24388" s="682"/>
    </row>
    <row r="24389" spans="1:7" s="36" customFormat="1">
      <c r="A24389" s="676">
        <v>2</v>
      </c>
      <c r="B24389" s="676" t="s">
        <v>72</v>
      </c>
      <c r="C24389" s="674" t="s">
        <v>15</v>
      </c>
      <c r="D24389" s="678" t="s">
        <v>81</v>
      </c>
      <c r="E24389" s="584">
        <v>2042.43</v>
      </c>
      <c r="F24389" s="571" t="s">
        <v>75</v>
      </c>
      <c r="G24389" s="13">
        <f>SUM(A24389*E24389)</f>
        <v>4084.86</v>
      </c>
    </row>
    <row r="24390" spans="1:7" s="36" customFormat="1">
      <c r="A24390" s="677"/>
      <c r="B24390" s="677"/>
      <c r="C24390" s="675"/>
      <c r="D24390" s="679"/>
      <c r="E24390" s="680" t="s">
        <v>82</v>
      </c>
      <c r="F24390" s="681"/>
      <c r="G24390" s="682"/>
    </row>
    <row r="24391" spans="1:7">
      <c r="A24391" s="676">
        <v>2</v>
      </c>
      <c r="B24391" s="676" t="s">
        <v>72</v>
      </c>
      <c r="C24391" s="674" t="s">
        <v>18</v>
      </c>
      <c r="D24391" s="678" t="s">
        <v>83</v>
      </c>
      <c r="E24391" s="584">
        <v>447.15</v>
      </c>
      <c r="F24391" s="571" t="s">
        <v>75</v>
      </c>
      <c r="G24391" s="13">
        <f>SUM(A24391*E24391)</f>
        <v>894.3</v>
      </c>
    </row>
    <row r="24392" spans="1:7">
      <c r="A24392" s="677"/>
      <c r="B24392" s="677"/>
      <c r="C24392" s="675"/>
      <c r="D24392" s="679"/>
      <c r="E24392" s="680" t="s">
        <v>84</v>
      </c>
      <c r="F24392" s="681"/>
      <c r="G24392" s="682"/>
    </row>
    <row r="24393" spans="1:7">
      <c r="A24393" s="684">
        <v>3</v>
      </c>
      <c r="B24393" s="684" t="s">
        <v>72</v>
      </c>
      <c r="C24393" s="683" t="s">
        <v>21</v>
      </c>
      <c r="D24393" s="685" t="s">
        <v>85</v>
      </c>
      <c r="E24393" s="584">
        <v>1109.46</v>
      </c>
      <c r="F24393" s="571" t="s">
        <v>75</v>
      </c>
      <c r="G24393" s="13">
        <f>SUM(A24393*E24393)</f>
        <v>3328.38</v>
      </c>
    </row>
    <row r="24394" spans="1:7">
      <c r="A24394" s="684"/>
      <c r="B24394" s="684"/>
      <c r="C24394" s="683"/>
      <c r="D24394" s="685"/>
      <c r="E24394" s="686" t="s">
        <v>86</v>
      </c>
      <c r="F24394" s="686"/>
      <c r="G24394" s="686"/>
    </row>
    <row r="24395" spans="1:7" s="36" customFormat="1">
      <c r="A24395" s="676">
        <v>2</v>
      </c>
      <c r="B24395" s="676" t="s">
        <v>72</v>
      </c>
      <c r="C24395" s="674" t="s">
        <v>25</v>
      </c>
      <c r="D24395" s="678" t="s">
        <v>87</v>
      </c>
      <c r="E24395" s="584">
        <v>509.74</v>
      </c>
      <c r="F24395" s="571" t="s">
        <v>75</v>
      </c>
      <c r="G24395" s="13">
        <f>SUM(A24395*E24395)</f>
        <v>1019.48</v>
      </c>
    </row>
    <row r="24396" spans="1:7" s="36" customFormat="1">
      <c r="A24396" s="677"/>
      <c r="B24396" s="677"/>
      <c r="C24396" s="675"/>
      <c r="D24396" s="679"/>
      <c r="E24396" s="680" t="s">
        <v>88</v>
      </c>
      <c r="F24396" s="681"/>
      <c r="G24396" s="682"/>
    </row>
    <row r="24397" spans="1:7" s="36" customFormat="1">
      <c r="A24397" s="676">
        <v>1</v>
      </c>
      <c r="B24397" s="676" t="s">
        <v>89</v>
      </c>
      <c r="C24397" s="674" t="s">
        <v>29</v>
      </c>
      <c r="D24397" s="678" t="s">
        <v>90</v>
      </c>
      <c r="E24397" s="584">
        <v>1142.24</v>
      </c>
      <c r="F24397" s="571" t="s">
        <v>75</v>
      </c>
      <c r="G24397" s="13">
        <f>SUM(A24397*E24397)</f>
        <v>1142.24</v>
      </c>
    </row>
    <row r="24398" spans="1:7" s="36" customFormat="1">
      <c r="A24398" s="677"/>
      <c r="B24398" s="677"/>
      <c r="C24398" s="675"/>
      <c r="D24398" s="679"/>
      <c r="E24398" s="680" t="s">
        <v>91</v>
      </c>
      <c r="F24398" s="681"/>
      <c r="G24398" s="682"/>
    </row>
    <row r="24399" spans="1:7">
      <c r="A24399" s="676">
        <v>1</v>
      </c>
      <c r="B24399" s="676" t="s">
        <v>89</v>
      </c>
      <c r="C24399" s="674" t="s">
        <v>33</v>
      </c>
      <c r="D24399" s="678" t="s">
        <v>92</v>
      </c>
      <c r="E24399" s="584">
        <v>4694.8</v>
      </c>
      <c r="F24399" s="571" t="s">
        <v>75</v>
      </c>
      <c r="G24399" s="13">
        <f>SUM(A24399*E24399)</f>
        <v>4694.8</v>
      </c>
    </row>
    <row r="24400" spans="1:7">
      <c r="A24400" s="677"/>
      <c r="B24400" s="677"/>
      <c r="C24400" s="675"/>
      <c r="D24400" s="679"/>
      <c r="E24400" s="680" t="s">
        <v>93</v>
      </c>
      <c r="F24400" s="681"/>
      <c r="G24400" s="682"/>
    </row>
    <row r="24401" spans="1:7">
      <c r="A24401" s="676">
        <v>1</v>
      </c>
      <c r="B24401" s="676" t="s">
        <v>89</v>
      </c>
      <c r="C24401" s="674" t="s">
        <v>36</v>
      </c>
      <c r="D24401" s="678" t="s">
        <v>94</v>
      </c>
      <c r="E24401" s="584">
        <v>938.47</v>
      </c>
      <c r="F24401" s="571" t="s">
        <v>75</v>
      </c>
      <c r="G24401" s="13">
        <f>SUM(A24401*E24401)</f>
        <v>938.47</v>
      </c>
    </row>
    <row r="24402" spans="1:7">
      <c r="A24402" s="677"/>
      <c r="B24402" s="677"/>
      <c r="C24402" s="675"/>
      <c r="D24402" s="679"/>
      <c r="E24402" s="680" t="s">
        <v>95</v>
      </c>
      <c r="F24402" s="681"/>
      <c r="G24402" s="682"/>
    </row>
    <row r="24403" spans="1:7" s="36" customFormat="1">
      <c r="A24403" s="676">
        <v>1</v>
      </c>
      <c r="B24403" s="676" t="s">
        <v>89</v>
      </c>
      <c r="C24403" s="674" t="s">
        <v>40</v>
      </c>
      <c r="D24403" s="678" t="s">
        <v>96</v>
      </c>
      <c r="E24403" s="584">
        <v>795</v>
      </c>
      <c r="F24403" s="571" t="s">
        <v>75</v>
      </c>
      <c r="G24403" s="13">
        <f>SUM(A24403*E24403)</f>
        <v>795</v>
      </c>
    </row>
    <row r="24404" spans="1:7" s="36" customFormat="1">
      <c r="A24404" s="677"/>
      <c r="B24404" s="677"/>
      <c r="C24404" s="675"/>
      <c r="D24404" s="679"/>
      <c r="E24404" s="680" t="s">
        <v>97</v>
      </c>
      <c r="F24404" s="681"/>
      <c r="G24404" s="682"/>
    </row>
    <row r="24405" spans="1:7" s="36" customFormat="1">
      <c r="A24405" s="676"/>
      <c r="B24405" s="676"/>
      <c r="C24405" s="674" t="s">
        <v>44</v>
      </c>
      <c r="D24405" s="678" t="s">
        <v>98</v>
      </c>
      <c r="E24405" s="39"/>
      <c r="F24405" s="40"/>
      <c r="G24405" s="41"/>
    </row>
    <row r="24406" spans="1:7" s="36" customFormat="1">
      <c r="A24406" s="677"/>
      <c r="B24406" s="677"/>
      <c r="C24406" s="675"/>
      <c r="D24406" s="679"/>
      <c r="E24406" s="42"/>
      <c r="F24406" s="43"/>
      <c r="G24406" s="44"/>
    </row>
    <row r="24407" spans="1:7" s="36" customFormat="1">
      <c r="A24407" s="676">
        <v>1</v>
      </c>
      <c r="B24407" s="676" t="s">
        <v>89</v>
      </c>
      <c r="C24407" s="674" t="s">
        <v>99</v>
      </c>
      <c r="D24407" s="678" t="s">
        <v>100</v>
      </c>
      <c r="E24407" s="584">
        <v>271.92</v>
      </c>
      <c r="F24407" s="571" t="s">
        <v>75</v>
      </c>
      <c r="G24407" s="13">
        <f>SUM(A24407*E24407)</f>
        <v>271.92</v>
      </c>
    </row>
    <row r="24408" spans="1:7" s="36" customFormat="1">
      <c r="A24408" s="677"/>
      <c r="B24408" s="677"/>
      <c r="C24408" s="675"/>
      <c r="D24408" s="679"/>
      <c r="E24408" s="680" t="s">
        <v>101</v>
      </c>
      <c r="F24408" s="681"/>
      <c r="G24408" s="682"/>
    </row>
    <row r="24409" spans="1:7" s="36" customFormat="1">
      <c r="A24409" s="676">
        <v>1</v>
      </c>
      <c r="B24409" s="676" t="s">
        <v>89</v>
      </c>
      <c r="C24409" s="674" t="s">
        <v>102</v>
      </c>
      <c r="D24409" s="678" t="s">
        <v>103</v>
      </c>
      <c r="E24409" s="584">
        <v>365.42</v>
      </c>
      <c r="F24409" s="571" t="s">
        <v>75</v>
      </c>
      <c r="G24409" s="13">
        <f>SUM(A24409*E24409)</f>
        <v>365.42</v>
      </c>
    </row>
    <row r="24410" spans="1:7" s="36" customFormat="1">
      <c r="A24410" s="677"/>
      <c r="B24410" s="677"/>
      <c r="C24410" s="675"/>
      <c r="D24410" s="679"/>
      <c r="E24410" s="680" t="s">
        <v>104</v>
      </c>
      <c r="F24410" s="681"/>
      <c r="G24410" s="682"/>
    </row>
    <row r="24411" spans="1:7" s="30" customFormat="1">
      <c r="A24411" s="570"/>
      <c r="B24411" s="570"/>
      <c r="C24411" s="571"/>
      <c r="D24411" s="572"/>
      <c r="E24411" s="27"/>
      <c r="F24411" s="28" t="s">
        <v>105</v>
      </c>
      <c r="G24411" s="47">
        <v>23005</v>
      </c>
    </row>
    <row r="24412" spans="1:7" ht="25.5">
      <c r="A24412" s="570"/>
      <c r="B24412" s="570"/>
      <c r="C24412" s="571"/>
      <c r="D24412" s="48" t="s">
        <v>106</v>
      </c>
      <c r="E24412" s="569"/>
      <c r="F24412" s="569"/>
      <c r="G24412" s="569"/>
    </row>
    <row r="24413" spans="1:7" s="36" customFormat="1">
      <c r="A24413" s="676">
        <v>60</v>
      </c>
      <c r="B24413" s="676" t="s">
        <v>107</v>
      </c>
      <c r="C24413" s="674" t="s">
        <v>11</v>
      </c>
      <c r="D24413" s="678" t="s">
        <v>108</v>
      </c>
      <c r="E24413" s="584">
        <v>373</v>
      </c>
      <c r="F24413" s="571" t="s">
        <v>75</v>
      </c>
      <c r="G24413" s="13">
        <f>SUM(A24413*E24413)</f>
        <v>22380</v>
      </c>
    </row>
    <row r="24414" spans="1:7" s="36" customFormat="1">
      <c r="A24414" s="677"/>
      <c r="B24414" s="677"/>
      <c r="C24414" s="675"/>
      <c r="D24414" s="679"/>
      <c r="E24414" s="680" t="s">
        <v>109</v>
      </c>
      <c r="F24414" s="681"/>
      <c r="G24414" s="682"/>
    </row>
    <row r="24415" spans="1:7" s="36" customFormat="1">
      <c r="A24415" s="676">
        <v>50</v>
      </c>
      <c r="B24415" s="676" t="s">
        <v>107</v>
      </c>
      <c r="C24415" s="674" t="s">
        <v>15</v>
      </c>
      <c r="D24415" s="678" t="s">
        <v>110</v>
      </c>
      <c r="E24415" s="584">
        <v>242</v>
      </c>
      <c r="F24415" s="571" t="s">
        <v>111</v>
      </c>
      <c r="G24415" s="13">
        <f>SUM(A24415*E24415)</f>
        <v>12100</v>
      </c>
    </row>
    <row r="24416" spans="1:7" s="36" customFormat="1">
      <c r="A24416" s="677"/>
      <c r="B24416" s="677"/>
      <c r="C24416" s="675"/>
      <c r="D24416" s="679"/>
      <c r="E24416" s="680" t="s">
        <v>112</v>
      </c>
      <c r="F24416" s="681"/>
      <c r="G24416" s="682"/>
    </row>
    <row r="24417" spans="1:7">
      <c r="A24417" s="676">
        <v>5</v>
      </c>
      <c r="B24417" s="676" t="s">
        <v>72</v>
      </c>
      <c r="C24417" s="674" t="s">
        <v>18</v>
      </c>
      <c r="D24417" s="678" t="s">
        <v>113</v>
      </c>
      <c r="E24417" s="584">
        <v>14748</v>
      </c>
      <c r="F24417" s="571" t="s">
        <v>75</v>
      </c>
      <c r="G24417" s="13">
        <f>SUM(A24417*E24417)</f>
        <v>73740</v>
      </c>
    </row>
    <row r="24418" spans="1:7">
      <c r="A24418" s="677"/>
      <c r="B24418" s="677"/>
      <c r="C24418" s="675"/>
      <c r="D24418" s="679"/>
      <c r="E24418" s="680" t="s">
        <v>114</v>
      </c>
      <c r="F24418" s="681"/>
      <c r="G24418" s="682"/>
    </row>
    <row r="24419" spans="1:7">
      <c r="A24419" s="570"/>
      <c r="B24419" s="570"/>
      <c r="C24419" s="571"/>
      <c r="D24419" s="572"/>
      <c r="E24419" s="569"/>
      <c r="F24419" s="50" t="s">
        <v>116</v>
      </c>
      <c r="G24419" s="51">
        <v>108220</v>
      </c>
    </row>
    <row r="24420" spans="1:7">
      <c r="A24420" s="6"/>
      <c r="B24420" s="6"/>
      <c r="C24420" s="7"/>
      <c r="D24420" s="8" t="s">
        <v>117</v>
      </c>
      <c r="E24420" s="6"/>
      <c r="F24420" s="6"/>
      <c r="G24420" s="9"/>
    </row>
    <row r="24421" spans="1:7" ht="25.5">
      <c r="A24421" s="570">
        <v>1</v>
      </c>
      <c r="B24421" s="570" t="s">
        <v>89</v>
      </c>
      <c r="C24421" s="571" t="s">
        <v>11</v>
      </c>
      <c r="D24421" s="572" t="s">
        <v>115</v>
      </c>
      <c r="E24421" s="584"/>
      <c r="F24421" s="571" t="s">
        <v>75</v>
      </c>
      <c r="G24421" s="13"/>
    </row>
    <row r="24422" spans="1:7">
      <c r="A24422" s="6"/>
      <c r="B24422" s="6"/>
      <c r="C24422" s="7"/>
      <c r="D24422" s="8" t="s">
        <v>118</v>
      </c>
      <c r="E24422" s="6"/>
      <c r="F24422" s="6"/>
      <c r="G24422" s="9"/>
    </row>
    <row r="24423" spans="1:7" ht="165.75">
      <c r="A24423" s="570">
        <v>60</v>
      </c>
      <c r="B24423" s="570" t="s">
        <v>107</v>
      </c>
      <c r="C24423" s="571" t="s">
        <v>11</v>
      </c>
      <c r="D24423" s="572" t="s">
        <v>119</v>
      </c>
      <c r="E24423" s="584"/>
      <c r="F24423" s="571" t="s">
        <v>111</v>
      </c>
      <c r="G24423" s="13"/>
    </row>
    <row r="24424" spans="1:7" ht="140.25">
      <c r="A24424" s="570">
        <v>10</v>
      </c>
      <c r="B24424" s="570" t="s">
        <v>72</v>
      </c>
      <c r="C24424" s="571" t="s">
        <v>15</v>
      </c>
      <c r="D24424" s="572" t="s">
        <v>120</v>
      </c>
      <c r="E24424" s="584"/>
      <c r="F24424" s="571" t="s">
        <v>75</v>
      </c>
      <c r="G24424" s="13"/>
    </row>
    <row r="24425" spans="1:7" ht="165.75">
      <c r="A24425" s="570">
        <v>100</v>
      </c>
      <c r="B24425" s="570" t="s">
        <v>107</v>
      </c>
      <c r="C24425" s="571" t="s">
        <v>18</v>
      </c>
      <c r="D24425" s="572" t="s">
        <v>121</v>
      </c>
      <c r="E24425" s="584"/>
      <c r="F24425" s="571" t="s">
        <v>111</v>
      </c>
      <c r="G24425" s="13"/>
    </row>
    <row r="24426" spans="1:7" ht="153">
      <c r="A24426" s="570">
        <v>10</v>
      </c>
      <c r="B24426" s="570" t="s">
        <v>72</v>
      </c>
      <c r="C24426" s="571" t="s">
        <v>21</v>
      </c>
      <c r="D24426" s="572" t="s">
        <v>122</v>
      </c>
      <c r="E24426" s="584"/>
      <c r="F24426" s="571" t="s">
        <v>75</v>
      </c>
      <c r="G24426" s="13"/>
    </row>
    <row r="24427" spans="1:7" ht="165.75">
      <c r="A24427" s="570">
        <v>100</v>
      </c>
      <c r="B24427" s="570" t="s">
        <v>107</v>
      </c>
      <c r="C24427" s="571" t="s">
        <v>25</v>
      </c>
      <c r="D24427" s="572" t="s">
        <v>123</v>
      </c>
      <c r="E24427" s="584"/>
      <c r="F24427" s="571" t="s">
        <v>111</v>
      </c>
      <c r="G24427" s="13"/>
    </row>
    <row r="24428" spans="1:7" ht="165.75">
      <c r="A24428" s="570">
        <v>20</v>
      </c>
      <c r="B24428" s="570" t="s">
        <v>107</v>
      </c>
      <c r="C24428" s="571" t="s">
        <v>29</v>
      </c>
      <c r="D24428" s="572" t="s">
        <v>124</v>
      </c>
      <c r="E24428" s="584"/>
      <c r="F24428" s="571" t="s">
        <v>111</v>
      </c>
      <c r="G24428" s="13"/>
    </row>
    <row r="24429" spans="1:7" ht="153">
      <c r="A24429" s="570">
        <v>8</v>
      </c>
      <c r="B24429" s="570" t="s">
        <v>72</v>
      </c>
      <c r="C24429" s="571" t="s">
        <v>33</v>
      </c>
      <c r="D24429" s="572" t="s">
        <v>125</v>
      </c>
      <c r="E24429" s="584"/>
      <c r="F24429" s="571" t="s">
        <v>75</v>
      </c>
      <c r="G24429" s="13"/>
    </row>
    <row r="24430" spans="1:7" ht="102">
      <c r="A24430" s="570">
        <v>6</v>
      </c>
      <c r="B24430" s="570" t="s">
        <v>72</v>
      </c>
      <c r="C24430" s="571" t="s">
        <v>36</v>
      </c>
      <c r="D24430" s="572" t="s">
        <v>126</v>
      </c>
      <c r="E24430" s="584"/>
      <c r="F24430" s="571" t="s">
        <v>75</v>
      </c>
      <c r="G24430" s="13"/>
    </row>
    <row r="24431" spans="1:7" ht="102">
      <c r="A24431" s="570">
        <v>3</v>
      </c>
      <c r="B24431" s="570" t="s">
        <v>72</v>
      </c>
      <c r="C24431" s="571" t="s">
        <v>40</v>
      </c>
      <c r="D24431" s="572" t="s">
        <v>127</v>
      </c>
      <c r="E24431" s="584"/>
      <c r="F24431" s="571" t="s">
        <v>75</v>
      </c>
      <c r="G24431" s="13"/>
    </row>
    <row r="24432" spans="1:7" ht="102">
      <c r="A24432" s="570">
        <v>2</v>
      </c>
      <c r="B24432" s="570" t="s">
        <v>72</v>
      </c>
      <c r="C24432" s="571" t="s">
        <v>44</v>
      </c>
      <c r="D24432" s="572" t="s">
        <v>128</v>
      </c>
      <c r="E24432" s="584"/>
      <c r="F24432" s="571"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10" t="s">
        <v>0</v>
      </c>
      <c r="B24466" s="710"/>
      <c r="C24466" s="710"/>
      <c r="D24466" s="710"/>
      <c r="E24466" s="710"/>
      <c r="F24466" s="710"/>
      <c r="G24466" s="710"/>
    </row>
    <row r="24467" spans="1:7">
      <c r="A24467" s="711" t="s">
        <v>1</v>
      </c>
      <c r="B24467" s="711"/>
      <c r="C24467" s="711"/>
      <c r="D24467" s="711"/>
      <c r="E24467" s="711"/>
      <c r="F24467" s="711"/>
      <c r="G24467" s="711"/>
    </row>
    <row r="24468" spans="1:7" ht="62.25" customHeight="1">
      <c r="A24468" s="1" t="s">
        <v>2</v>
      </c>
      <c r="B24468" s="576"/>
      <c r="C24468" s="576"/>
      <c r="D24468" s="732" t="s">
        <v>346</v>
      </c>
      <c r="E24468" s="732"/>
      <c r="F24468" s="732"/>
      <c r="G24468" s="732"/>
    </row>
    <row r="24469" spans="1:7" ht="25.5">
      <c r="A24469" s="713" t="s">
        <v>3</v>
      </c>
      <c r="B24469" s="714"/>
      <c r="C24469" s="3" t="s">
        <v>4</v>
      </c>
      <c r="D24469" s="586" t="s">
        <v>5</v>
      </c>
      <c r="E24469" s="586" t="s">
        <v>6</v>
      </c>
      <c r="F24469" s="586" t="s">
        <v>7</v>
      </c>
      <c r="G24469" s="5" t="s">
        <v>8</v>
      </c>
    </row>
    <row r="24470" spans="1:7">
      <c r="A24470" s="6"/>
      <c r="B24470" s="6"/>
      <c r="C24470" s="7"/>
      <c r="D24470" s="8" t="s">
        <v>9</v>
      </c>
      <c r="E24470" s="6"/>
      <c r="F24470" s="6"/>
      <c r="G24470" s="9"/>
    </row>
    <row r="24471" spans="1:7">
      <c r="A24471" s="676">
        <v>3036</v>
      </c>
      <c r="B24471" s="676" t="s">
        <v>10</v>
      </c>
      <c r="C24471" s="674" t="s">
        <v>11</v>
      </c>
      <c r="D24471" s="678" t="s">
        <v>22</v>
      </c>
      <c r="E24471" s="584">
        <v>8122.95</v>
      </c>
      <c r="F24471" s="571" t="s">
        <v>13</v>
      </c>
      <c r="G24471" s="20">
        <f>SUM(A24471*E24471/100)</f>
        <v>246612.76199999999</v>
      </c>
    </row>
    <row r="24472" spans="1:7">
      <c r="A24472" s="677"/>
      <c r="B24472" s="677"/>
      <c r="C24472" s="675"/>
      <c r="D24472" s="679"/>
      <c r="E24472" s="680" t="s">
        <v>23</v>
      </c>
      <c r="F24472" s="681"/>
      <c r="G24472" s="682"/>
    </row>
    <row r="24473" spans="1:7" ht="51">
      <c r="A24473" s="558"/>
      <c r="B24473" s="558"/>
      <c r="C24473" s="560" t="s">
        <v>15</v>
      </c>
      <c r="D24473" s="562" t="s">
        <v>153</v>
      </c>
      <c r="E24473" s="704"/>
      <c r="F24473" s="705"/>
      <c r="G24473" s="706"/>
    </row>
    <row r="24474" spans="1:7">
      <c r="A24474" s="676">
        <v>9200</v>
      </c>
      <c r="B24474" s="676" t="s">
        <v>39</v>
      </c>
      <c r="C24474" s="674" t="s">
        <v>154</v>
      </c>
      <c r="D24474" s="678" t="s">
        <v>331</v>
      </c>
      <c r="E24474" s="584">
        <v>4411.82</v>
      </c>
      <c r="F24474" s="571" t="s">
        <v>42</v>
      </c>
      <c r="G24474" s="20">
        <f>SUM(A24474*E24474/100)</f>
        <v>405887.44</v>
      </c>
    </row>
    <row r="24475" spans="1:7">
      <c r="A24475" s="677"/>
      <c r="B24475" s="677"/>
      <c r="C24475" s="675"/>
      <c r="D24475" s="679"/>
      <c r="E24475" s="680" t="s">
        <v>332</v>
      </c>
      <c r="F24475" s="681"/>
      <c r="G24475" s="682"/>
    </row>
    <row r="24476" spans="1:7" s="30" customFormat="1">
      <c r="A24476" s="586"/>
      <c r="B24476" s="586"/>
      <c r="C24476" s="3"/>
      <c r="D24476" s="26"/>
      <c r="E24476" s="27"/>
      <c r="F24476" s="28" t="s">
        <v>77</v>
      </c>
      <c r="G24476" s="29">
        <v>652500</v>
      </c>
    </row>
    <row r="24477" spans="1:7">
      <c r="A24477" s="31"/>
      <c r="B24477" s="32"/>
      <c r="C24477" s="32"/>
      <c r="D24477" s="33" t="s">
        <v>78</v>
      </c>
      <c r="E24477" s="32"/>
      <c r="F24477" s="32"/>
      <c r="G24477" s="34"/>
    </row>
    <row r="24478" spans="1:7" s="25" customFormat="1">
      <c r="A24478" s="733">
        <v>1</v>
      </c>
      <c r="B24478" s="733" t="s">
        <v>72</v>
      </c>
      <c r="C24478" s="734" t="s">
        <v>11</v>
      </c>
      <c r="D24478" s="731" t="s">
        <v>79</v>
      </c>
      <c r="E24478" s="583">
        <v>4802.6000000000004</v>
      </c>
      <c r="F24478" s="561" t="s">
        <v>75</v>
      </c>
      <c r="G24478" s="13">
        <f>SUM(A24478*E24478)</f>
        <v>4802.6000000000004</v>
      </c>
    </row>
    <row r="24479" spans="1:7" s="25" customFormat="1">
      <c r="A24479" s="677"/>
      <c r="B24479" s="677"/>
      <c r="C24479" s="675"/>
      <c r="D24479" s="679"/>
      <c r="E24479" s="680" t="s">
        <v>80</v>
      </c>
      <c r="F24479" s="681"/>
      <c r="G24479" s="682"/>
    </row>
    <row r="24480" spans="1:7" s="36" customFormat="1">
      <c r="A24480" s="676">
        <v>2</v>
      </c>
      <c r="B24480" s="676" t="s">
        <v>72</v>
      </c>
      <c r="C24480" s="674" t="s">
        <v>15</v>
      </c>
      <c r="D24480" s="678" t="s">
        <v>81</v>
      </c>
      <c r="E24480" s="584">
        <v>2042.43</v>
      </c>
      <c r="F24480" s="571" t="s">
        <v>75</v>
      </c>
      <c r="G24480" s="13">
        <f>SUM(A24480*E24480)</f>
        <v>4084.86</v>
      </c>
    </row>
    <row r="24481" spans="1:7" s="36" customFormat="1">
      <c r="A24481" s="677"/>
      <c r="B24481" s="677"/>
      <c r="C24481" s="675"/>
      <c r="D24481" s="679"/>
      <c r="E24481" s="680" t="s">
        <v>82</v>
      </c>
      <c r="F24481" s="681"/>
      <c r="G24481" s="682"/>
    </row>
    <row r="24482" spans="1:7">
      <c r="A24482" s="676">
        <v>2</v>
      </c>
      <c r="B24482" s="676" t="s">
        <v>72</v>
      </c>
      <c r="C24482" s="674" t="s">
        <v>18</v>
      </c>
      <c r="D24482" s="678" t="s">
        <v>83</v>
      </c>
      <c r="E24482" s="584">
        <v>447.15</v>
      </c>
      <c r="F24482" s="571" t="s">
        <v>75</v>
      </c>
      <c r="G24482" s="13">
        <f>SUM(A24482*E24482)</f>
        <v>894.3</v>
      </c>
    </row>
    <row r="24483" spans="1:7">
      <c r="A24483" s="677"/>
      <c r="B24483" s="677"/>
      <c r="C24483" s="675"/>
      <c r="D24483" s="679"/>
      <c r="E24483" s="680" t="s">
        <v>84</v>
      </c>
      <c r="F24483" s="681"/>
      <c r="G24483" s="682"/>
    </row>
    <row r="24484" spans="1:7">
      <c r="A24484" s="684">
        <v>3</v>
      </c>
      <c r="B24484" s="684" t="s">
        <v>72</v>
      </c>
      <c r="C24484" s="683" t="s">
        <v>21</v>
      </c>
      <c r="D24484" s="685" t="s">
        <v>85</v>
      </c>
      <c r="E24484" s="584">
        <v>1109.46</v>
      </c>
      <c r="F24484" s="571" t="s">
        <v>75</v>
      </c>
      <c r="G24484" s="13">
        <f>SUM(A24484*E24484)</f>
        <v>3328.38</v>
      </c>
    </row>
    <row r="24485" spans="1:7">
      <c r="A24485" s="684"/>
      <c r="B24485" s="684"/>
      <c r="C24485" s="683"/>
      <c r="D24485" s="685"/>
      <c r="E24485" s="686" t="s">
        <v>86</v>
      </c>
      <c r="F24485" s="686"/>
      <c r="G24485" s="686"/>
    </row>
    <row r="24486" spans="1:7" s="36" customFormat="1">
      <c r="A24486" s="676">
        <v>2</v>
      </c>
      <c r="B24486" s="676" t="s">
        <v>72</v>
      </c>
      <c r="C24486" s="674" t="s">
        <v>25</v>
      </c>
      <c r="D24486" s="678" t="s">
        <v>87</v>
      </c>
      <c r="E24486" s="584">
        <v>509.74</v>
      </c>
      <c r="F24486" s="571" t="s">
        <v>75</v>
      </c>
      <c r="G24486" s="13">
        <f>SUM(A24486*E24486)</f>
        <v>1019.48</v>
      </c>
    </row>
    <row r="24487" spans="1:7" s="36" customFormat="1">
      <c r="A24487" s="677"/>
      <c r="B24487" s="677"/>
      <c r="C24487" s="675"/>
      <c r="D24487" s="679"/>
      <c r="E24487" s="680" t="s">
        <v>88</v>
      </c>
      <c r="F24487" s="681"/>
      <c r="G24487" s="682"/>
    </row>
    <row r="24488" spans="1:7" s="36" customFormat="1">
      <c r="A24488" s="676">
        <v>1</v>
      </c>
      <c r="B24488" s="676" t="s">
        <v>89</v>
      </c>
      <c r="C24488" s="674" t="s">
        <v>29</v>
      </c>
      <c r="D24488" s="678" t="s">
        <v>90</v>
      </c>
      <c r="E24488" s="584">
        <v>1142.24</v>
      </c>
      <c r="F24488" s="571" t="s">
        <v>75</v>
      </c>
      <c r="G24488" s="13">
        <f>SUM(A24488*E24488)</f>
        <v>1142.24</v>
      </c>
    </row>
    <row r="24489" spans="1:7" s="36" customFormat="1">
      <c r="A24489" s="677"/>
      <c r="B24489" s="677"/>
      <c r="C24489" s="675"/>
      <c r="D24489" s="679"/>
      <c r="E24489" s="680" t="s">
        <v>91</v>
      </c>
      <c r="F24489" s="681"/>
      <c r="G24489" s="682"/>
    </row>
    <row r="24490" spans="1:7">
      <c r="A24490" s="676">
        <v>1</v>
      </c>
      <c r="B24490" s="676" t="s">
        <v>89</v>
      </c>
      <c r="C24490" s="674" t="s">
        <v>33</v>
      </c>
      <c r="D24490" s="678" t="s">
        <v>92</v>
      </c>
      <c r="E24490" s="584">
        <v>4694.8</v>
      </c>
      <c r="F24490" s="571" t="s">
        <v>75</v>
      </c>
      <c r="G24490" s="13">
        <f>SUM(A24490*E24490)</f>
        <v>4694.8</v>
      </c>
    </row>
    <row r="24491" spans="1:7">
      <c r="A24491" s="677"/>
      <c r="B24491" s="677"/>
      <c r="C24491" s="675"/>
      <c r="D24491" s="679"/>
      <c r="E24491" s="680" t="s">
        <v>93</v>
      </c>
      <c r="F24491" s="681"/>
      <c r="G24491" s="682"/>
    </row>
    <row r="24492" spans="1:7">
      <c r="A24492" s="676">
        <v>1</v>
      </c>
      <c r="B24492" s="676" t="s">
        <v>89</v>
      </c>
      <c r="C24492" s="674" t="s">
        <v>36</v>
      </c>
      <c r="D24492" s="678" t="s">
        <v>94</v>
      </c>
      <c r="E24492" s="584">
        <v>938.47</v>
      </c>
      <c r="F24492" s="571" t="s">
        <v>75</v>
      </c>
      <c r="G24492" s="13">
        <f>SUM(A24492*E24492)</f>
        <v>938.47</v>
      </c>
    </row>
    <row r="24493" spans="1:7">
      <c r="A24493" s="677"/>
      <c r="B24493" s="677"/>
      <c r="C24493" s="675"/>
      <c r="D24493" s="679"/>
      <c r="E24493" s="680" t="s">
        <v>95</v>
      </c>
      <c r="F24493" s="681"/>
      <c r="G24493" s="682"/>
    </row>
    <row r="24494" spans="1:7" s="36" customFormat="1">
      <c r="A24494" s="676">
        <v>1</v>
      </c>
      <c r="B24494" s="676" t="s">
        <v>89</v>
      </c>
      <c r="C24494" s="674" t="s">
        <v>40</v>
      </c>
      <c r="D24494" s="678" t="s">
        <v>96</v>
      </c>
      <c r="E24494" s="584">
        <v>795</v>
      </c>
      <c r="F24494" s="571" t="s">
        <v>75</v>
      </c>
      <c r="G24494" s="13">
        <f>SUM(A24494*E24494)</f>
        <v>795</v>
      </c>
    </row>
    <row r="24495" spans="1:7" s="36" customFormat="1">
      <c r="A24495" s="677"/>
      <c r="B24495" s="677"/>
      <c r="C24495" s="675"/>
      <c r="D24495" s="679"/>
      <c r="E24495" s="680" t="s">
        <v>97</v>
      </c>
      <c r="F24495" s="681"/>
      <c r="G24495" s="682"/>
    </row>
    <row r="24496" spans="1:7" s="36" customFormat="1">
      <c r="A24496" s="676"/>
      <c r="B24496" s="676"/>
      <c r="C24496" s="674" t="s">
        <v>44</v>
      </c>
      <c r="D24496" s="678" t="s">
        <v>98</v>
      </c>
      <c r="E24496" s="39"/>
      <c r="F24496" s="40"/>
      <c r="G24496" s="41"/>
    </row>
    <row r="24497" spans="1:7" s="36" customFormat="1">
      <c r="A24497" s="677"/>
      <c r="B24497" s="677"/>
      <c r="C24497" s="675"/>
      <c r="D24497" s="679"/>
      <c r="E24497" s="42"/>
      <c r="F24497" s="43"/>
      <c r="G24497" s="44"/>
    </row>
    <row r="24498" spans="1:7" s="36" customFormat="1">
      <c r="A24498" s="676">
        <v>1</v>
      </c>
      <c r="B24498" s="676" t="s">
        <v>89</v>
      </c>
      <c r="C24498" s="674" t="s">
        <v>99</v>
      </c>
      <c r="D24498" s="678" t="s">
        <v>100</v>
      </c>
      <c r="E24498" s="584">
        <v>271.92</v>
      </c>
      <c r="F24498" s="571" t="s">
        <v>75</v>
      </c>
      <c r="G24498" s="13">
        <f>SUM(A24498*E24498)</f>
        <v>271.92</v>
      </c>
    </row>
    <row r="24499" spans="1:7" s="36" customFormat="1">
      <c r="A24499" s="677"/>
      <c r="B24499" s="677"/>
      <c r="C24499" s="675"/>
      <c r="D24499" s="679"/>
      <c r="E24499" s="680" t="s">
        <v>101</v>
      </c>
      <c r="F24499" s="681"/>
      <c r="G24499" s="682"/>
    </row>
    <row r="24500" spans="1:7" s="36" customFormat="1">
      <c r="A24500" s="676">
        <v>1</v>
      </c>
      <c r="B24500" s="676" t="s">
        <v>89</v>
      </c>
      <c r="C24500" s="674" t="s">
        <v>102</v>
      </c>
      <c r="D24500" s="678" t="s">
        <v>103</v>
      </c>
      <c r="E24500" s="584">
        <v>365.42</v>
      </c>
      <c r="F24500" s="571" t="s">
        <v>75</v>
      </c>
      <c r="G24500" s="13">
        <f>SUM(A24500*E24500)</f>
        <v>365.42</v>
      </c>
    </row>
    <row r="24501" spans="1:7" s="36" customFormat="1">
      <c r="A24501" s="677"/>
      <c r="B24501" s="677"/>
      <c r="C24501" s="675"/>
      <c r="D24501" s="679"/>
      <c r="E24501" s="680" t="s">
        <v>104</v>
      </c>
      <c r="F24501" s="681"/>
      <c r="G24501" s="682"/>
    </row>
    <row r="24502" spans="1:7" s="30" customFormat="1">
      <c r="A24502" s="570"/>
      <c r="B24502" s="570"/>
      <c r="C24502" s="571"/>
      <c r="D24502" s="572"/>
      <c r="E24502" s="27"/>
      <c r="F24502" s="28" t="s">
        <v>105</v>
      </c>
      <c r="G24502" s="47">
        <v>23005</v>
      </c>
    </row>
    <row r="24503" spans="1:7" ht="25.5">
      <c r="A24503" s="570"/>
      <c r="B24503" s="570"/>
      <c r="C24503" s="571"/>
      <c r="D24503" s="48" t="s">
        <v>106</v>
      </c>
      <c r="E24503" s="569"/>
      <c r="F24503" s="569"/>
      <c r="G24503" s="569"/>
    </row>
    <row r="24504" spans="1:7" s="36" customFormat="1">
      <c r="A24504" s="676">
        <v>60</v>
      </c>
      <c r="B24504" s="676" t="s">
        <v>107</v>
      </c>
      <c r="C24504" s="674" t="s">
        <v>11</v>
      </c>
      <c r="D24504" s="678" t="s">
        <v>108</v>
      </c>
      <c r="E24504" s="584">
        <v>373</v>
      </c>
      <c r="F24504" s="571" t="s">
        <v>75</v>
      </c>
      <c r="G24504" s="13">
        <f>SUM(A24504*E24504)</f>
        <v>22380</v>
      </c>
    </row>
    <row r="24505" spans="1:7" s="36" customFormat="1">
      <c r="A24505" s="677"/>
      <c r="B24505" s="677"/>
      <c r="C24505" s="675"/>
      <c r="D24505" s="679"/>
      <c r="E24505" s="680" t="s">
        <v>109</v>
      </c>
      <c r="F24505" s="681"/>
      <c r="G24505" s="682"/>
    </row>
    <row r="24506" spans="1:7" s="36" customFormat="1">
      <c r="A24506" s="676">
        <v>50</v>
      </c>
      <c r="B24506" s="676" t="s">
        <v>107</v>
      </c>
      <c r="C24506" s="674" t="s">
        <v>15</v>
      </c>
      <c r="D24506" s="678" t="s">
        <v>110</v>
      </c>
      <c r="E24506" s="584">
        <v>242</v>
      </c>
      <c r="F24506" s="571" t="s">
        <v>111</v>
      </c>
      <c r="G24506" s="13">
        <f>SUM(A24506*E24506)</f>
        <v>12100</v>
      </c>
    </row>
    <row r="24507" spans="1:7" s="36" customFormat="1">
      <c r="A24507" s="677"/>
      <c r="B24507" s="677"/>
      <c r="C24507" s="675"/>
      <c r="D24507" s="679"/>
      <c r="E24507" s="680" t="s">
        <v>112</v>
      </c>
      <c r="F24507" s="681"/>
      <c r="G24507" s="682"/>
    </row>
    <row r="24508" spans="1:7">
      <c r="A24508" s="676">
        <v>5</v>
      </c>
      <c r="B24508" s="676" t="s">
        <v>72</v>
      </c>
      <c r="C24508" s="674" t="s">
        <v>18</v>
      </c>
      <c r="D24508" s="678" t="s">
        <v>113</v>
      </c>
      <c r="E24508" s="584">
        <v>14748</v>
      </c>
      <c r="F24508" s="571" t="s">
        <v>75</v>
      </c>
      <c r="G24508" s="13">
        <f>SUM(A24508*E24508)</f>
        <v>73740</v>
      </c>
    </row>
    <row r="24509" spans="1:7">
      <c r="A24509" s="677"/>
      <c r="B24509" s="677"/>
      <c r="C24509" s="675"/>
      <c r="D24509" s="679"/>
      <c r="E24509" s="680" t="s">
        <v>114</v>
      </c>
      <c r="F24509" s="681"/>
      <c r="G24509" s="682"/>
    </row>
    <row r="24510" spans="1:7">
      <c r="A24510" s="570"/>
      <c r="B24510" s="570"/>
      <c r="C24510" s="571"/>
      <c r="D24510" s="572"/>
      <c r="E24510" s="569"/>
      <c r="F24510" s="50" t="s">
        <v>116</v>
      </c>
      <c r="G24510" s="51">
        <v>108220</v>
      </c>
    </row>
    <row r="24511" spans="1:7">
      <c r="A24511" s="6"/>
      <c r="B24511" s="6"/>
      <c r="C24511" s="7"/>
      <c r="D24511" s="8" t="s">
        <v>117</v>
      </c>
      <c r="E24511" s="6"/>
      <c r="F24511" s="6"/>
      <c r="G24511" s="9"/>
    </row>
    <row r="24512" spans="1:7" ht="25.5">
      <c r="A24512" s="570">
        <v>1</v>
      </c>
      <c r="B24512" s="570" t="s">
        <v>89</v>
      </c>
      <c r="C24512" s="571" t="s">
        <v>11</v>
      </c>
      <c r="D24512" s="572" t="s">
        <v>115</v>
      </c>
      <c r="E24512" s="584"/>
      <c r="F24512" s="571" t="s">
        <v>75</v>
      </c>
      <c r="G24512" s="13"/>
    </row>
    <row r="24513" spans="1:7">
      <c r="A24513" s="6"/>
      <c r="B24513" s="6"/>
      <c r="C24513" s="7"/>
      <c r="D24513" s="8" t="s">
        <v>118</v>
      </c>
      <c r="E24513" s="6"/>
      <c r="F24513" s="6"/>
      <c r="G24513" s="9"/>
    </row>
    <row r="24514" spans="1:7" ht="165.75">
      <c r="A24514" s="570">
        <v>60</v>
      </c>
      <c r="B24514" s="570" t="s">
        <v>107</v>
      </c>
      <c r="C24514" s="571" t="s">
        <v>11</v>
      </c>
      <c r="D24514" s="572" t="s">
        <v>119</v>
      </c>
      <c r="E24514" s="584"/>
      <c r="F24514" s="571" t="s">
        <v>111</v>
      </c>
      <c r="G24514" s="13"/>
    </row>
    <row r="24515" spans="1:7" ht="140.25">
      <c r="A24515" s="570">
        <v>10</v>
      </c>
      <c r="B24515" s="570" t="s">
        <v>72</v>
      </c>
      <c r="C24515" s="571" t="s">
        <v>15</v>
      </c>
      <c r="D24515" s="572" t="s">
        <v>120</v>
      </c>
      <c r="E24515" s="584"/>
      <c r="F24515" s="571" t="s">
        <v>75</v>
      </c>
      <c r="G24515" s="13"/>
    </row>
    <row r="24516" spans="1:7" ht="165.75">
      <c r="A24516" s="570">
        <v>100</v>
      </c>
      <c r="B24516" s="570" t="s">
        <v>107</v>
      </c>
      <c r="C24516" s="571" t="s">
        <v>18</v>
      </c>
      <c r="D24516" s="572" t="s">
        <v>121</v>
      </c>
      <c r="E24516" s="584"/>
      <c r="F24516" s="571" t="s">
        <v>111</v>
      </c>
      <c r="G24516" s="13"/>
    </row>
    <row r="24517" spans="1:7" ht="153">
      <c r="A24517" s="570">
        <v>10</v>
      </c>
      <c r="B24517" s="570" t="s">
        <v>72</v>
      </c>
      <c r="C24517" s="571" t="s">
        <v>21</v>
      </c>
      <c r="D24517" s="572" t="s">
        <v>122</v>
      </c>
      <c r="E24517" s="584"/>
      <c r="F24517" s="571" t="s">
        <v>75</v>
      </c>
      <c r="G24517" s="13"/>
    </row>
    <row r="24518" spans="1:7" ht="165.75">
      <c r="A24518" s="570">
        <v>100</v>
      </c>
      <c r="B24518" s="570" t="s">
        <v>107</v>
      </c>
      <c r="C24518" s="571" t="s">
        <v>25</v>
      </c>
      <c r="D24518" s="572" t="s">
        <v>123</v>
      </c>
      <c r="E24518" s="584"/>
      <c r="F24518" s="571" t="s">
        <v>111</v>
      </c>
      <c r="G24518" s="13"/>
    </row>
    <row r="24519" spans="1:7" ht="165.75">
      <c r="A24519" s="570">
        <v>20</v>
      </c>
      <c r="B24519" s="570" t="s">
        <v>107</v>
      </c>
      <c r="C24519" s="571" t="s">
        <v>29</v>
      </c>
      <c r="D24519" s="572" t="s">
        <v>124</v>
      </c>
      <c r="E24519" s="584"/>
      <c r="F24519" s="571" t="s">
        <v>111</v>
      </c>
      <c r="G24519" s="13"/>
    </row>
    <row r="24520" spans="1:7" ht="153">
      <c r="A24520" s="570">
        <v>8</v>
      </c>
      <c r="B24520" s="570" t="s">
        <v>72</v>
      </c>
      <c r="C24520" s="571" t="s">
        <v>33</v>
      </c>
      <c r="D24520" s="572" t="s">
        <v>125</v>
      </c>
      <c r="E24520" s="584"/>
      <c r="F24520" s="571" t="s">
        <v>75</v>
      </c>
      <c r="G24520" s="13"/>
    </row>
    <row r="24521" spans="1:7" ht="102">
      <c r="A24521" s="570">
        <v>6</v>
      </c>
      <c r="B24521" s="570" t="s">
        <v>72</v>
      </c>
      <c r="C24521" s="571" t="s">
        <v>36</v>
      </c>
      <c r="D24521" s="572" t="s">
        <v>126</v>
      </c>
      <c r="E24521" s="584"/>
      <c r="F24521" s="571" t="s">
        <v>75</v>
      </c>
      <c r="G24521" s="13"/>
    </row>
    <row r="24522" spans="1:7" ht="102">
      <c r="A24522" s="570">
        <v>3</v>
      </c>
      <c r="B24522" s="570" t="s">
        <v>72</v>
      </c>
      <c r="C24522" s="571" t="s">
        <v>40</v>
      </c>
      <c r="D24522" s="572" t="s">
        <v>127</v>
      </c>
      <c r="E24522" s="584"/>
      <c r="F24522" s="571" t="s">
        <v>75</v>
      </c>
      <c r="G24522" s="13"/>
    </row>
    <row r="24523" spans="1:7" ht="102">
      <c r="A24523" s="570">
        <v>2</v>
      </c>
      <c r="B24523" s="570" t="s">
        <v>72</v>
      </c>
      <c r="C24523" s="571" t="s">
        <v>44</v>
      </c>
      <c r="D24523" s="572" t="s">
        <v>128</v>
      </c>
      <c r="E24523" s="584"/>
      <c r="F24523" s="571"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10" t="s">
        <v>0</v>
      </c>
      <c r="B24557" s="710"/>
      <c r="C24557" s="710"/>
      <c r="D24557" s="710"/>
      <c r="E24557" s="710"/>
      <c r="F24557" s="710"/>
      <c r="G24557" s="710"/>
    </row>
    <row r="24558" spans="1:7">
      <c r="A24558" s="711" t="s">
        <v>1</v>
      </c>
      <c r="B24558" s="711"/>
      <c r="C24558" s="711"/>
      <c r="D24558" s="711"/>
      <c r="E24558" s="711"/>
      <c r="F24558" s="711"/>
      <c r="G24558" s="711"/>
    </row>
    <row r="24559" spans="1:7" ht="51.75" customHeight="1">
      <c r="A24559" s="1" t="s">
        <v>2</v>
      </c>
      <c r="B24559" s="576"/>
      <c r="C24559" s="576"/>
      <c r="D24559" s="732" t="s">
        <v>347</v>
      </c>
      <c r="E24559" s="732"/>
      <c r="F24559" s="732"/>
      <c r="G24559" s="732"/>
    </row>
    <row r="24560" spans="1:7" ht="25.5">
      <c r="A24560" s="713" t="s">
        <v>3</v>
      </c>
      <c r="B24560" s="714"/>
      <c r="C24560" s="3" t="s">
        <v>4</v>
      </c>
      <c r="D24560" s="586" t="s">
        <v>5</v>
      </c>
      <c r="E24560" s="586" t="s">
        <v>6</v>
      </c>
      <c r="F24560" s="586" t="s">
        <v>7</v>
      </c>
      <c r="G24560" s="5" t="s">
        <v>8</v>
      </c>
    </row>
    <row r="24561" spans="1:7">
      <c r="A24561" s="6"/>
      <c r="B24561" s="6"/>
      <c r="C24561" s="7"/>
      <c r="D24561" s="8" t="s">
        <v>9</v>
      </c>
      <c r="E24561" s="6"/>
      <c r="F24561" s="6"/>
      <c r="G24561" s="9"/>
    </row>
    <row r="24562" spans="1:7">
      <c r="A24562" s="676">
        <v>3036</v>
      </c>
      <c r="B24562" s="676" t="s">
        <v>10</v>
      </c>
      <c r="C24562" s="674" t="s">
        <v>11</v>
      </c>
      <c r="D24562" s="678" t="s">
        <v>22</v>
      </c>
      <c r="E24562" s="584">
        <v>8122.95</v>
      </c>
      <c r="F24562" s="571" t="s">
        <v>13</v>
      </c>
      <c r="G24562" s="20">
        <f>SUM(A24562*E24562/100)</f>
        <v>246612.76199999999</v>
      </c>
    </row>
    <row r="24563" spans="1:7">
      <c r="A24563" s="677"/>
      <c r="B24563" s="677"/>
      <c r="C24563" s="675"/>
      <c r="D24563" s="679"/>
      <c r="E24563" s="680" t="s">
        <v>23</v>
      </c>
      <c r="F24563" s="681"/>
      <c r="G24563" s="682"/>
    </row>
    <row r="24564" spans="1:7" ht="51">
      <c r="A24564" s="558"/>
      <c r="B24564" s="558"/>
      <c r="C24564" s="560" t="s">
        <v>15</v>
      </c>
      <c r="D24564" s="562" t="s">
        <v>153</v>
      </c>
      <c r="E24564" s="704"/>
      <c r="F24564" s="705"/>
      <c r="G24564" s="706"/>
    </row>
    <row r="24565" spans="1:7">
      <c r="A24565" s="676">
        <v>9200</v>
      </c>
      <c r="B24565" s="676" t="s">
        <v>39</v>
      </c>
      <c r="C24565" s="674" t="s">
        <v>154</v>
      </c>
      <c r="D24565" s="678" t="s">
        <v>331</v>
      </c>
      <c r="E24565" s="584">
        <v>4411.82</v>
      </c>
      <c r="F24565" s="571" t="s">
        <v>42</v>
      </c>
      <c r="G24565" s="20">
        <f>SUM(A24565*E24565/100)</f>
        <v>405887.44</v>
      </c>
    </row>
    <row r="24566" spans="1:7">
      <c r="A24566" s="677"/>
      <c r="B24566" s="677"/>
      <c r="C24566" s="675"/>
      <c r="D24566" s="679"/>
      <c r="E24566" s="680" t="s">
        <v>332</v>
      </c>
      <c r="F24566" s="681"/>
      <c r="G24566" s="682"/>
    </row>
    <row r="24567" spans="1:7" s="30" customFormat="1">
      <c r="A24567" s="586"/>
      <c r="B24567" s="586"/>
      <c r="C24567" s="3"/>
      <c r="D24567" s="26"/>
      <c r="E24567" s="27"/>
      <c r="F24567" s="28" t="s">
        <v>77</v>
      </c>
      <c r="G24567" s="29">
        <v>652500</v>
      </c>
    </row>
    <row r="24568" spans="1:7">
      <c r="A24568" s="31"/>
      <c r="B24568" s="32"/>
      <c r="C24568" s="32"/>
      <c r="D24568" s="33" t="s">
        <v>78</v>
      </c>
      <c r="E24568" s="32"/>
      <c r="F24568" s="32"/>
      <c r="G24568" s="34"/>
    </row>
    <row r="24569" spans="1:7" s="25" customFormat="1">
      <c r="A24569" s="733">
        <v>1</v>
      </c>
      <c r="B24569" s="733" t="s">
        <v>72</v>
      </c>
      <c r="C24569" s="734" t="s">
        <v>11</v>
      </c>
      <c r="D24569" s="731" t="s">
        <v>79</v>
      </c>
      <c r="E24569" s="583">
        <v>4802.6000000000004</v>
      </c>
      <c r="F24569" s="561" t="s">
        <v>75</v>
      </c>
      <c r="G24569" s="13">
        <f>SUM(A24569*E24569)</f>
        <v>4802.6000000000004</v>
      </c>
    </row>
    <row r="24570" spans="1:7" s="25" customFormat="1">
      <c r="A24570" s="677"/>
      <c r="B24570" s="677"/>
      <c r="C24570" s="675"/>
      <c r="D24570" s="679"/>
      <c r="E24570" s="680" t="s">
        <v>80</v>
      </c>
      <c r="F24570" s="681"/>
      <c r="G24570" s="682"/>
    </row>
    <row r="24571" spans="1:7" s="36" customFormat="1">
      <c r="A24571" s="676">
        <v>2</v>
      </c>
      <c r="B24571" s="676" t="s">
        <v>72</v>
      </c>
      <c r="C24571" s="674" t="s">
        <v>15</v>
      </c>
      <c r="D24571" s="678" t="s">
        <v>81</v>
      </c>
      <c r="E24571" s="584">
        <v>2042.43</v>
      </c>
      <c r="F24571" s="571" t="s">
        <v>75</v>
      </c>
      <c r="G24571" s="13">
        <f>SUM(A24571*E24571)</f>
        <v>4084.86</v>
      </c>
    </row>
    <row r="24572" spans="1:7" s="36" customFormat="1">
      <c r="A24572" s="677"/>
      <c r="B24572" s="677"/>
      <c r="C24572" s="675"/>
      <c r="D24572" s="679"/>
      <c r="E24572" s="680" t="s">
        <v>82</v>
      </c>
      <c r="F24572" s="681"/>
      <c r="G24572" s="682"/>
    </row>
    <row r="24573" spans="1:7">
      <c r="A24573" s="676">
        <v>2</v>
      </c>
      <c r="B24573" s="676" t="s">
        <v>72</v>
      </c>
      <c r="C24573" s="674" t="s">
        <v>18</v>
      </c>
      <c r="D24573" s="678" t="s">
        <v>83</v>
      </c>
      <c r="E24573" s="584">
        <v>447.15</v>
      </c>
      <c r="F24573" s="571" t="s">
        <v>75</v>
      </c>
      <c r="G24573" s="13">
        <f>SUM(A24573*E24573)</f>
        <v>894.3</v>
      </c>
    </row>
    <row r="24574" spans="1:7">
      <c r="A24574" s="677"/>
      <c r="B24574" s="677"/>
      <c r="C24574" s="675"/>
      <c r="D24574" s="679"/>
      <c r="E24574" s="680" t="s">
        <v>84</v>
      </c>
      <c r="F24574" s="681"/>
      <c r="G24574" s="682"/>
    </row>
    <row r="24575" spans="1:7">
      <c r="A24575" s="684">
        <v>3</v>
      </c>
      <c r="B24575" s="684" t="s">
        <v>72</v>
      </c>
      <c r="C24575" s="683" t="s">
        <v>21</v>
      </c>
      <c r="D24575" s="685" t="s">
        <v>85</v>
      </c>
      <c r="E24575" s="584">
        <v>1109.46</v>
      </c>
      <c r="F24575" s="571" t="s">
        <v>75</v>
      </c>
      <c r="G24575" s="13">
        <f>SUM(A24575*E24575)</f>
        <v>3328.38</v>
      </c>
    </row>
    <row r="24576" spans="1:7">
      <c r="A24576" s="684"/>
      <c r="B24576" s="684"/>
      <c r="C24576" s="683"/>
      <c r="D24576" s="685"/>
      <c r="E24576" s="686" t="s">
        <v>86</v>
      </c>
      <c r="F24576" s="686"/>
      <c r="G24576" s="686"/>
    </row>
    <row r="24577" spans="1:7" s="36" customFormat="1">
      <c r="A24577" s="676">
        <v>2</v>
      </c>
      <c r="B24577" s="676" t="s">
        <v>72</v>
      </c>
      <c r="C24577" s="674" t="s">
        <v>25</v>
      </c>
      <c r="D24577" s="678" t="s">
        <v>87</v>
      </c>
      <c r="E24577" s="584">
        <v>509.74</v>
      </c>
      <c r="F24577" s="571" t="s">
        <v>75</v>
      </c>
      <c r="G24577" s="13">
        <f>SUM(A24577*E24577)</f>
        <v>1019.48</v>
      </c>
    </row>
    <row r="24578" spans="1:7" s="36" customFormat="1">
      <c r="A24578" s="677"/>
      <c r="B24578" s="677"/>
      <c r="C24578" s="675"/>
      <c r="D24578" s="679"/>
      <c r="E24578" s="680" t="s">
        <v>88</v>
      </c>
      <c r="F24578" s="681"/>
      <c r="G24578" s="682"/>
    </row>
    <row r="24579" spans="1:7" s="36" customFormat="1">
      <c r="A24579" s="676">
        <v>1</v>
      </c>
      <c r="B24579" s="676" t="s">
        <v>89</v>
      </c>
      <c r="C24579" s="674" t="s">
        <v>29</v>
      </c>
      <c r="D24579" s="678" t="s">
        <v>90</v>
      </c>
      <c r="E24579" s="584">
        <v>1142.24</v>
      </c>
      <c r="F24579" s="571" t="s">
        <v>75</v>
      </c>
      <c r="G24579" s="13">
        <f>SUM(A24579*E24579)</f>
        <v>1142.24</v>
      </c>
    </row>
    <row r="24580" spans="1:7" s="36" customFormat="1">
      <c r="A24580" s="677"/>
      <c r="B24580" s="677"/>
      <c r="C24580" s="675"/>
      <c r="D24580" s="679"/>
      <c r="E24580" s="680" t="s">
        <v>91</v>
      </c>
      <c r="F24580" s="681"/>
      <c r="G24580" s="682"/>
    </row>
    <row r="24581" spans="1:7">
      <c r="A24581" s="676">
        <v>1</v>
      </c>
      <c r="B24581" s="676" t="s">
        <v>89</v>
      </c>
      <c r="C24581" s="674" t="s">
        <v>33</v>
      </c>
      <c r="D24581" s="678" t="s">
        <v>92</v>
      </c>
      <c r="E24581" s="584">
        <v>4694.8</v>
      </c>
      <c r="F24581" s="571" t="s">
        <v>75</v>
      </c>
      <c r="G24581" s="13">
        <f>SUM(A24581*E24581)</f>
        <v>4694.8</v>
      </c>
    </row>
    <row r="24582" spans="1:7">
      <c r="A24582" s="677"/>
      <c r="B24582" s="677"/>
      <c r="C24582" s="675"/>
      <c r="D24582" s="679"/>
      <c r="E24582" s="680" t="s">
        <v>93</v>
      </c>
      <c r="F24582" s="681"/>
      <c r="G24582" s="682"/>
    </row>
    <row r="24583" spans="1:7">
      <c r="A24583" s="676">
        <v>1</v>
      </c>
      <c r="B24583" s="676" t="s">
        <v>89</v>
      </c>
      <c r="C24583" s="674" t="s">
        <v>36</v>
      </c>
      <c r="D24583" s="678" t="s">
        <v>94</v>
      </c>
      <c r="E24583" s="584">
        <v>938.47</v>
      </c>
      <c r="F24583" s="571" t="s">
        <v>75</v>
      </c>
      <c r="G24583" s="13">
        <f>SUM(A24583*E24583)</f>
        <v>938.47</v>
      </c>
    </row>
    <row r="24584" spans="1:7">
      <c r="A24584" s="677"/>
      <c r="B24584" s="677"/>
      <c r="C24584" s="675"/>
      <c r="D24584" s="679"/>
      <c r="E24584" s="680" t="s">
        <v>95</v>
      </c>
      <c r="F24584" s="681"/>
      <c r="G24584" s="682"/>
    </row>
    <row r="24585" spans="1:7" s="36" customFormat="1">
      <c r="A24585" s="676">
        <v>1</v>
      </c>
      <c r="B24585" s="676" t="s">
        <v>89</v>
      </c>
      <c r="C24585" s="674" t="s">
        <v>40</v>
      </c>
      <c r="D24585" s="678" t="s">
        <v>96</v>
      </c>
      <c r="E24585" s="584">
        <v>795</v>
      </c>
      <c r="F24585" s="571" t="s">
        <v>75</v>
      </c>
      <c r="G24585" s="13">
        <f>SUM(A24585*E24585)</f>
        <v>795</v>
      </c>
    </row>
    <row r="24586" spans="1:7" s="36" customFormat="1">
      <c r="A24586" s="677"/>
      <c r="B24586" s="677"/>
      <c r="C24586" s="675"/>
      <c r="D24586" s="679"/>
      <c r="E24586" s="680" t="s">
        <v>97</v>
      </c>
      <c r="F24586" s="681"/>
      <c r="G24586" s="682"/>
    </row>
    <row r="24587" spans="1:7" s="36" customFormat="1">
      <c r="A24587" s="676"/>
      <c r="B24587" s="676"/>
      <c r="C24587" s="674" t="s">
        <v>44</v>
      </c>
      <c r="D24587" s="678" t="s">
        <v>98</v>
      </c>
      <c r="E24587" s="39"/>
      <c r="F24587" s="40"/>
      <c r="G24587" s="41"/>
    </row>
    <row r="24588" spans="1:7" s="36" customFormat="1">
      <c r="A24588" s="677"/>
      <c r="B24588" s="677"/>
      <c r="C24588" s="675"/>
      <c r="D24588" s="679"/>
      <c r="E24588" s="42"/>
      <c r="F24588" s="43"/>
      <c r="G24588" s="44"/>
    </row>
    <row r="24589" spans="1:7" s="36" customFormat="1">
      <c r="A24589" s="676">
        <v>1</v>
      </c>
      <c r="B24589" s="676" t="s">
        <v>89</v>
      </c>
      <c r="C24589" s="674" t="s">
        <v>99</v>
      </c>
      <c r="D24589" s="678" t="s">
        <v>100</v>
      </c>
      <c r="E24589" s="584">
        <v>271.92</v>
      </c>
      <c r="F24589" s="571" t="s">
        <v>75</v>
      </c>
      <c r="G24589" s="13">
        <f>SUM(A24589*E24589)</f>
        <v>271.92</v>
      </c>
    </row>
    <row r="24590" spans="1:7" s="36" customFormat="1">
      <c r="A24590" s="677"/>
      <c r="B24590" s="677"/>
      <c r="C24590" s="675"/>
      <c r="D24590" s="679"/>
      <c r="E24590" s="680" t="s">
        <v>101</v>
      </c>
      <c r="F24590" s="681"/>
      <c r="G24590" s="682"/>
    </row>
    <row r="24591" spans="1:7" s="36" customFormat="1">
      <c r="A24591" s="676">
        <v>1</v>
      </c>
      <c r="B24591" s="676" t="s">
        <v>89</v>
      </c>
      <c r="C24591" s="674" t="s">
        <v>102</v>
      </c>
      <c r="D24591" s="678" t="s">
        <v>103</v>
      </c>
      <c r="E24591" s="584">
        <v>365.42</v>
      </c>
      <c r="F24591" s="571" t="s">
        <v>75</v>
      </c>
      <c r="G24591" s="13">
        <f>SUM(A24591*E24591)</f>
        <v>365.42</v>
      </c>
    </row>
    <row r="24592" spans="1:7" s="36" customFormat="1">
      <c r="A24592" s="677"/>
      <c r="B24592" s="677"/>
      <c r="C24592" s="675"/>
      <c r="D24592" s="679"/>
      <c r="E24592" s="680" t="s">
        <v>104</v>
      </c>
      <c r="F24592" s="681"/>
      <c r="G24592" s="682"/>
    </row>
    <row r="24593" spans="1:7" s="30" customFormat="1">
      <c r="A24593" s="570"/>
      <c r="B24593" s="570"/>
      <c r="C24593" s="571"/>
      <c r="D24593" s="572"/>
      <c r="E24593" s="27"/>
      <c r="F24593" s="28" t="s">
        <v>105</v>
      </c>
      <c r="G24593" s="47">
        <v>23005</v>
      </c>
    </row>
    <row r="24594" spans="1:7" ht="25.5">
      <c r="A24594" s="570"/>
      <c r="B24594" s="570"/>
      <c r="C24594" s="571"/>
      <c r="D24594" s="48" t="s">
        <v>106</v>
      </c>
      <c r="E24594" s="569"/>
      <c r="F24594" s="569"/>
      <c r="G24594" s="569"/>
    </row>
    <row r="24595" spans="1:7" s="36" customFormat="1">
      <c r="A24595" s="676">
        <v>60</v>
      </c>
      <c r="B24595" s="676" t="s">
        <v>107</v>
      </c>
      <c r="C24595" s="674" t="s">
        <v>11</v>
      </c>
      <c r="D24595" s="678" t="s">
        <v>108</v>
      </c>
      <c r="E24595" s="584">
        <v>373</v>
      </c>
      <c r="F24595" s="571" t="s">
        <v>75</v>
      </c>
      <c r="G24595" s="13">
        <f>SUM(A24595*E24595)</f>
        <v>22380</v>
      </c>
    </row>
    <row r="24596" spans="1:7" s="36" customFormat="1">
      <c r="A24596" s="677"/>
      <c r="B24596" s="677"/>
      <c r="C24596" s="675"/>
      <c r="D24596" s="679"/>
      <c r="E24596" s="680" t="s">
        <v>109</v>
      </c>
      <c r="F24596" s="681"/>
      <c r="G24596" s="682"/>
    </row>
    <row r="24597" spans="1:7" s="36" customFormat="1">
      <c r="A24597" s="676">
        <v>50</v>
      </c>
      <c r="B24597" s="676" t="s">
        <v>107</v>
      </c>
      <c r="C24597" s="674" t="s">
        <v>15</v>
      </c>
      <c r="D24597" s="678" t="s">
        <v>110</v>
      </c>
      <c r="E24597" s="584">
        <v>242</v>
      </c>
      <c r="F24597" s="571" t="s">
        <v>111</v>
      </c>
      <c r="G24597" s="13">
        <f>SUM(A24597*E24597)</f>
        <v>12100</v>
      </c>
    </row>
    <row r="24598" spans="1:7" s="36" customFormat="1">
      <c r="A24598" s="677"/>
      <c r="B24598" s="677"/>
      <c r="C24598" s="675"/>
      <c r="D24598" s="679"/>
      <c r="E24598" s="680" t="s">
        <v>112</v>
      </c>
      <c r="F24598" s="681"/>
      <c r="G24598" s="682"/>
    </row>
    <row r="24599" spans="1:7">
      <c r="A24599" s="676">
        <v>5</v>
      </c>
      <c r="B24599" s="676" t="s">
        <v>72</v>
      </c>
      <c r="C24599" s="674" t="s">
        <v>18</v>
      </c>
      <c r="D24599" s="678" t="s">
        <v>113</v>
      </c>
      <c r="E24599" s="584">
        <v>14748</v>
      </c>
      <c r="F24599" s="571" t="s">
        <v>75</v>
      </c>
      <c r="G24599" s="13">
        <f>SUM(A24599*E24599)</f>
        <v>73740</v>
      </c>
    </row>
    <row r="24600" spans="1:7">
      <c r="A24600" s="677"/>
      <c r="B24600" s="677"/>
      <c r="C24600" s="675"/>
      <c r="D24600" s="679"/>
      <c r="E24600" s="680" t="s">
        <v>114</v>
      </c>
      <c r="F24600" s="681"/>
      <c r="G24600" s="682"/>
    </row>
    <row r="24601" spans="1:7">
      <c r="A24601" s="570"/>
      <c r="B24601" s="570"/>
      <c r="C24601" s="571"/>
      <c r="D24601" s="572"/>
      <c r="E24601" s="569"/>
      <c r="F24601" s="50" t="s">
        <v>116</v>
      </c>
      <c r="G24601" s="51">
        <v>108220</v>
      </c>
    </row>
    <row r="24602" spans="1:7">
      <c r="A24602" s="6"/>
      <c r="B24602" s="6"/>
      <c r="C24602" s="7"/>
      <c r="D24602" s="8" t="s">
        <v>117</v>
      </c>
      <c r="E24602" s="6"/>
      <c r="F24602" s="6"/>
      <c r="G24602" s="9"/>
    </row>
    <row r="24603" spans="1:7" ht="25.5">
      <c r="A24603" s="570">
        <v>1</v>
      </c>
      <c r="B24603" s="570" t="s">
        <v>89</v>
      </c>
      <c r="C24603" s="571" t="s">
        <v>11</v>
      </c>
      <c r="D24603" s="572" t="s">
        <v>115</v>
      </c>
      <c r="E24603" s="584"/>
      <c r="F24603" s="571" t="s">
        <v>75</v>
      </c>
      <c r="G24603" s="13"/>
    </row>
    <row r="24604" spans="1:7">
      <c r="A24604" s="6"/>
      <c r="B24604" s="6"/>
      <c r="C24604" s="7"/>
      <c r="D24604" s="8" t="s">
        <v>118</v>
      </c>
      <c r="E24604" s="6"/>
      <c r="F24604" s="6"/>
      <c r="G24604" s="9"/>
    </row>
    <row r="24605" spans="1:7" ht="165.75">
      <c r="A24605" s="570">
        <v>60</v>
      </c>
      <c r="B24605" s="570" t="s">
        <v>107</v>
      </c>
      <c r="C24605" s="571" t="s">
        <v>11</v>
      </c>
      <c r="D24605" s="572" t="s">
        <v>119</v>
      </c>
      <c r="E24605" s="584"/>
      <c r="F24605" s="571" t="s">
        <v>111</v>
      </c>
      <c r="G24605" s="13"/>
    </row>
    <row r="24606" spans="1:7" ht="140.25">
      <c r="A24606" s="570">
        <v>10</v>
      </c>
      <c r="B24606" s="570" t="s">
        <v>72</v>
      </c>
      <c r="C24606" s="571" t="s">
        <v>15</v>
      </c>
      <c r="D24606" s="572" t="s">
        <v>120</v>
      </c>
      <c r="E24606" s="584"/>
      <c r="F24606" s="571" t="s">
        <v>75</v>
      </c>
      <c r="G24606" s="13"/>
    </row>
    <row r="24607" spans="1:7" ht="165.75">
      <c r="A24607" s="570">
        <v>100</v>
      </c>
      <c r="B24607" s="570" t="s">
        <v>107</v>
      </c>
      <c r="C24607" s="571" t="s">
        <v>18</v>
      </c>
      <c r="D24607" s="572" t="s">
        <v>121</v>
      </c>
      <c r="E24607" s="584"/>
      <c r="F24607" s="571" t="s">
        <v>111</v>
      </c>
      <c r="G24607" s="13"/>
    </row>
    <row r="24608" spans="1:7" ht="153">
      <c r="A24608" s="570">
        <v>10</v>
      </c>
      <c r="B24608" s="570" t="s">
        <v>72</v>
      </c>
      <c r="C24608" s="571" t="s">
        <v>21</v>
      </c>
      <c r="D24608" s="572" t="s">
        <v>122</v>
      </c>
      <c r="E24608" s="584"/>
      <c r="F24608" s="571" t="s">
        <v>75</v>
      </c>
      <c r="G24608" s="13"/>
    </row>
    <row r="24609" spans="1:7" ht="165.75">
      <c r="A24609" s="570">
        <v>100</v>
      </c>
      <c r="B24609" s="570" t="s">
        <v>107</v>
      </c>
      <c r="C24609" s="571" t="s">
        <v>25</v>
      </c>
      <c r="D24609" s="572" t="s">
        <v>123</v>
      </c>
      <c r="E24609" s="584"/>
      <c r="F24609" s="571" t="s">
        <v>111</v>
      </c>
      <c r="G24609" s="13"/>
    </row>
    <row r="24610" spans="1:7" ht="165.75">
      <c r="A24610" s="570">
        <v>20</v>
      </c>
      <c r="B24610" s="570" t="s">
        <v>107</v>
      </c>
      <c r="C24610" s="571" t="s">
        <v>29</v>
      </c>
      <c r="D24610" s="572" t="s">
        <v>124</v>
      </c>
      <c r="E24610" s="584"/>
      <c r="F24610" s="571" t="s">
        <v>111</v>
      </c>
      <c r="G24610" s="13"/>
    </row>
    <row r="24611" spans="1:7" ht="153">
      <c r="A24611" s="570">
        <v>8</v>
      </c>
      <c r="B24611" s="570" t="s">
        <v>72</v>
      </c>
      <c r="C24611" s="571" t="s">
        <v>33</v>
      </c>
      <c r="D24611" s="572" t="s">
        <v>125</v>
      </c>
      <c r="E24611" s="584"/>
      <c r="F24611" s="571" t="s">
        <v>75</v>
      </c>
      <c r="G24611" s="13"/>
    </row>
    <row r="24612" spans="1:7" ht="102">
      <c r="A24612" s="570">
        <v>6</v>
      </c>
      <c r="B24612" s="570" t="s">
        <v>72</v>
      </c>
      <c r="C24612" s="571" t="s">
        <v>36</v>
      </c>
      <c r="D24612" s="572" t="s">
        <v>126</v>
      </c>
      <c r="E24612" s="584"/>
      <c r="F24612" s="571" t="s">
        <v>75</v>
      </c>
      <c r="G24612" s="13"/>
    </row>
    <row r="24613" spans="1:7" ht="102">
      <c r="A24613" s="570">
        <v>3</v>
      </c>
      <c r="B24613" s="570" t="s">
        <v>72</v>
      </c>
      <c r="C24613" s="571" t="s">
        <v>40</v>
      </c>
      <c r="D24613" s="572" t="s">
        <v>127</v>
      </c>
      <c r="E24613" s="584"/>
      <c r="F24613" s="571" t="s">
        <v>75</v>
      </c>
      <c r="G24613" s="13"/>
    </row>
    <row r="24614" spans="1:7" ht="102">
      <c r="A24614" s="570">
        <v>2</v>
      </c>
      <c r="B24614" s="570" t="s">
        <v>72</v>
      </c>
      <c r="C24614" s="571" t="s">
        <v>44</v>
      </c>
      <c r="D24614" s="572" t="s">
        <v>128</v>
      </c>
      <c r="E24614" s="584"/>
      <c r="F24614" s="571"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10" t="s">
        <v>0</v>
      </c>
      <c r="B24648" s="710"/>
      <c r="C24648" s="710"/>
      <c r="D24648" s="710"/>
      <c r="E24648" s="710"/>
      <c r="F24648" s="710"/>
      <c r="G24648" s="710"/>
    </row>
    <row r="24649" spans="1:7">
      <c r="A24649" s="711" t="s">
        <v>1</v>
      </c>
      <c r="B24649" s="711"/>
      <c r="C24649" s="711"/>
      <c r="D24649" s="711"/>
      <c r="E24649" s="711"/>
      <c r="F24649" s="711"/>
      <c r="G24649" s="711"/>
    </row>
    <row r="24650" spans="1:7" ht="53.25" customHeight="1">
      <c r="A24650" s="1" t="s">
        <v>2</v>
      </c>
      <c r="B24650" s="576"/>
      <c r="C24650" s="576"/>
      <c r="D24650" s="732" t="s">
        <v>348</v>
      </c>
      <c r="E24650" s="732"/>
      <c r="F24650" s="732"/>
      <c r="G24650" s="732"/>
    </row>
    <row r="24651" spans="1:7" ht="25.5">
      <c r="A24651" s="713" t="s">
        <v>3</v>
      </c>
      <c r="B24651" s="714"/>
      <c r="C24651" s="3" t="s">
        <v>4</v>
      </c>
      <c r="D24651" s="586" t="s">
        <v>5</v>
      </c>
      <c r="E24651" s="586" t="s">
        <v>6</v>
      </c>
      <c r="F24651" s="586" t="s">
        <v>7</v>
      </c>
      <c r="G24651" s="5" t="s">
        <v>8</v>
      </c>
    </row>
    <row r="24652" spans="1:7">
      <c r="A24652" s="6"/>
      <c r="B24652" s="6"/>
      <c r="C24652" s="7"/>
      <c r="D24652" s="8" t="s">
        <v>9</v>
      </c>
      <c r="E24652" s="6"/>
      <c r="F24652" s="6"/>
      <c r="G24652" s="9"/>
    </row>
    <row r="24653" spans="1:7">
      <c r="A24653" s="676">
        <v>3036</v>
      </c>
      <c r="B24653" s="676" t="s">
        <v>10</v>
      </c>
      <c r="C24653" s="674" t="s">
        <v>11</v>
      </c>
      <c r="D24653" s="678" t="s">
        <v>22</v>
      </c>
      <c r="E24653" s="584">
        <v>8122.95</v>
      </c>
      <c r="F24653" s="571" t="s">
        <v>13</v>
      </c>
      <c r="G24653" s="20">
        <f>SUM(A24653*E24653/100)</f>
        <v>246612.76199999999</v>
      </c>
    </row>
    <row r="24654" spans="1:7">
      <c r="A24654" s="677"/>
      <c r="B24654" s="677"/>
      <c r="C24654" s="675"/>
      <c r="D24654" s="679"/>
      <c r="E24654" s="680" t="s">
        <v>23</v>
      </c>
      <c r="F24654" s="681"/>
      <c r="G24654" s="682"/>
    </row>
    <row r="24655" spans="1:7" ht="51">
      <c r="A24655" s="558"/>
      <c r="B24655" s="558"/>
      <c r="C24655" s="560" t="s">
        <v>15</v>
      </c>
      <c r="D24655" s="562" t="s">
        <v>153</v>
      </c>
      <c r="E24655" s="704"/>
      <c r="F24655" s="705"/>
      <c r="G24655" s="706"/>
    </row>
    <row r="24656" spans="1:7">
      <c r="A24656" s="676">
        <v>9200</v>
      </c>
      <c r="B24656" s="676" t="s">
        <v>39</v>
      </c>
      <c r="C24656" s="674" t="s">
        <v>154</v>
      </c>
      <c r="D24656" s="678" t="s">
        <v>331</v>
      </c>
      <c r="E24656" s="584">
        <v>4411.82</v>
      </c>
      <c r="F24656" s="571" t="s">
        <v>42</v>
      </c>
      <c r="G24656" s="20">
        <f>SUM(A24656*E24656/100)</f>
        <v>405887.44</v>
      </c>
    </row>
    <row r="24657" spans="1:7">
      <c r="A24657" s="677"/>
      <c r="B24657" s="677"/>
      <c r="C24657" s="675"/>
      <c r="D24657" s="679"/>
      <c r="E24657" s="680" t="s">
        <v>332</v>
      </c>
      <c r="F24657" s="681"/>
      <c r="G24657" s="682"/>
    </row>
    <row r="24658" spans="1:7" s="30" customFormat="1">
      <c r="A24658" s="586"/>
      <c r="B24658" s="586"/>
      <c r="C24658" s="3"/>
      <c r="D24658" s="26"/>
      <c r="E24658" s="27"/>
      <c r="F24658" s="28" t="s">
        <v>77</v>
      </c>
      <c r="G24658" s="29">
        <v>652500</v>
      </c>
    </row>
    <row r="24659" spans="1:7">
      <c r="A24659" s="31"/>
      <c r="B24659" s="32"/>
      <c r="C24659" s="32"/>
      <c r="D24659" s="33" t="s">
        <v>78</v>
      </c>
      <c r="E24659" s="32"/>
      <c r="F24659" s="32"/>
      <c r="G24659" s="34"/>
    </row>
    <row r="24660" spans="1:7" s="25" customFormat="1">
      <c r="A24660" s="733">
        <v>1</v>
      </c>
      <c r="B24660" s="733" t="s">
        <v>72</v>
      </c>
      <c r="C24660" s="734" t="s">
        <v>11</v>
      </c>
      <c r="D24660" s="731" t="s">
        <v>79</v>
      </c>
      <c r="E24660" s="583">
        <v>4802.6000000000004</v>
      </c>
      <c r="F24660" s="561" t="s">
        <v>75</v>
      </c>
      <c r="G24660" s="13">
        <f>SUM(A24660*E24660)</f>
        <v>4802.6000000000004</v>
      </c>
    </row>
    <row r="24661" spans="1:7" s="25" customFormat="1">
      <c r="A24661" s="677"/>
      <c r="B24661" s="677"/>
      <c r="C24661" s="675"/>
      <c r="D24661" s="679"/>
      <c r="E24661" s="680" t="s">
        <v>80</v>
      </c>
      <c r="F24661" s="681"/>
      <c r="G24661" s="682"/>
    </row>
    <row r="24662" spans="1:7" s="36" customFormat="1">
      <c r="A24662" s="676">
        <v>2</v>
      </c>
      <c r="B24662" s="676" t="s">
        <v>72</v>
      </c>
      <c r="C24662" s="674" t="s">
        <v>15</v>
      </c>
      <c r="D24662" s="678" t="s">
        <v>81</v>
      </c>
      <c r="E24662" s="584">
        <v>2042.43</v>
      </c>
      <c r="F24662" s="571" t="s">
        <v>75</v>
      </c>
      <c r="G24662" s="13">
        <f>SUM(A24662*E24662)</f>
        <v>4084.86</v>
      </c>
    </row>
    <row r="24663" spans="1:7" s="36" customFormat="1">
      <c r="A24663" s="677"/>
      <c r="B24663" s="677"/>
      <c r="C24663" s="675"/>
      <c r="D24663" s="679"/>
      <c r="E24663" s="680" t="s">
        <v>82</v>
      </c>
      <c r="F24663" s="681"/>
      <c r="G24663" s="682"/>
    </row>
    <row r="24664" spans="1:7">
      <c r="A24664" s="676">
        <v>2</v>
      </c>
      <c r="B24664" s="676" t="s">
        <v>72</v>
      </c>
      <c r="C24664" s="674" t="s">
        <v>18</v>
      </c>
      <c r="D24664" s="678" t="s">
        <v>83</v>
      </c>
      <c r="E24664" s="584">
        <v>447.15</v>
      </c>
      <c r="F24664" s="571" t="s">
        <v>75</v>
      </c>
      <c r="G24664" s="13">
        <f>SUM(A24664*E24664)</f>
        <v>894.3</v>
      </c>
    </row>
    <row r="24665" spans="1:7">
      <c r="A24665" s="677"/>
      <c r="B24665" s="677"/>
      <c r="C24665" s="675"/>
      <c r="D24665" s="679"/>
      <c r="E24665" s="680" t="s">
        <v>84</v>
      </c>
      <c r="F24665" s="681"/>
      <c r="G24665" s="682"/>
    </row>
    <row r="24666" spans="1:7">
      <c r="A24666" s="684">
        <v>3</v>
      </c>
      <c r="B24666" s="684" t="s">
        <v>72</v>
      </c>
      <c r="C24666" s="683" t="s">
        <v>21</v>
      </c>
      <c r="D24666" s="685" t="s">
        <v>85</v>
      </c>
      <c r="E24666" s="584">
        <v>1109.46</v>
      </c>
      <c r="F24666" s="571" t="s">
        <v>75</v>
      </c>
      <c r="G24666" s="13">
        <f>SUM(A24666*E24666)</f>
        <v>3328.38</v>
      </c>
    </row>
    <row r="24667" spans="1:7">
      <c r="A24667" s="684"/>
      <c r="B24667" s="684"/>
      <c r="C24667" s="683"/>
      <c r="D24667" s="685"/>
      <c r="E24667" s="686" t="s">
        <v>86</v>
      </c>
      <c r="F24667" s="686"/>
      <c r="G24667" s="686"/>
    </row>
    <row r="24668" spans="1:7" s="36" customFormat="1">
      <c r="A24668" s="676">
        <v>2</v>
      </c>
      <c r="B24668" s="676" t="s">
        <v>72</v>
      </c>
      <c r="C24668" s="674" t="s">
        <v>25</v>
      </c>
      <c r="D24668" s="678" t="s">
        <v>87</v>
      </c>
      <c r="E24668" s="584">
        <v>509.74</v>
      </c>
      <c r="F24668" s="571" t="s">
        <v>75</v>
      </c>
      <c r="G24668" s="13">
        <f>SUM(A24668*E24668)</f>
        <v>1019.48</v>
      </c>
    </row>
    <row r="24669" spans="1:7" s="36" customFormat="1">
      <c r="A24669" s="677"/>
      <c r="B24669" s="677"/>
      <c r="C24669" s="675"/>
      <c r="D24669" s="679"/>
      <c r="E24669" s="680" t="s">
        <v>88</v>
      </c>
      <c r="F24669" s="681"/>
      <c r="G24669" s="682"/>
    </row>
    <row r="24670" spans="1:7" s="36" customFormat="1">
      <c r="A24670" s="676">
        <v>1</v>
      </c>
      <c r="B24670" s="676" t="s">
        <v>89</v>
      </c>
      <c r="C24670" s="674" t="s">
        <v>29</v>
      </c>
      <c r="D24670" s="678" t="s">
        <v>90</v>
      </c>
      <c r="E24670" s="584">
        <v>1142.24</v>
      </c>
      <c r="F24670" s="571" t="s">
        <v>75</v>
      </c>
      <c r="G24670" s="13">
        <f>SUM(A24670*E24670)</f>
        <v>1142.24</v>
      </c>
    </row>
    <row r="24671" spans="1:7" s="36" customFormat="1">
      <c r="A24671" s="677"/>
      <c r="B24671" s="677"/>
      <c r="C24671" s="675"/>
      <c r="D24671" s="679"/>
      <c r="E24671" s="680" t="s">
        <v>91</v>
      </c>
      <c r="F24671" s="681"/>
      <c r="G24671" s="682"/>
    </row>
    <row r="24672" spans="1:7">
      <c r="A24672" s="676">
        <v>1</v>
      </c>
      <c r="B24672" s="676" t="s">
        <v>89</v>
      </c>
      <c r="C24672" s="674" t="s">
        <v>33</v>
      </c>
      <c r="D24672" s="678" t="s">
        <v>92</v>
      </c>
      <c r="E24672" s="584">
        <v>4694.8</v>
      </c>
      <c r="F24672" s="571" t="s">
        <v>75</v>
      </c>
      <c r="G24672" s="13">
        <f>SUM(A24672*E24672)</f>
        <v>4694.8</v>
      </c>
    </row>
    <row r="24673" spans="1:7">
      <c r="A24673" s="677"/>
      <c r="B24673" s="677"/>
      <c r="C24673" s="675"/>
      <c r="D24673" s="679"/>
      <c r="E24673" s="680" t="s">
        <v>93</v>
      </c>
      <c r="F24673" s="681"/>
      <c r="G24673" s="682"/>
    </row>
    <row r="24674" spans="1:7">
      <c r="A24674" s="676">
        <v>1</v>
      </c>
      <c r="B24674" s="676" t="s">
        <v>89</v>
      </c>
      <c r="C24674" s="674" t="s">
        <v>36</v>
      </c>
      <c r="D24674" s="678" t="s">
        <v>94</v>
      </c>
      <c r="E24674" s="584">
        <v>938.47</v>
      </c>
      <c r="F24674" s="571" t="s">
        <v>75</v>
      </c>
      <c r="G24674" s="13">
        <f>SUM(A24674*E24674)</f>
        <v>938.47</v>
      </c>
    </row>
    <row r="24675" spans="1:7">
      <c r="A24675" s="677"/>
      <c r="B24675" s="677"/>
      <c r="C24675" s="675"/>
      <c r="D24675" s="679"/>
      <c r="E24675" s="680" t="s">
        <v>95</v>
      </c>
      <c r="F24675" s="681"/>
      <c r="G24675" s="682"/>
    </row>
    <row r="24676" spans="1:7" s="36" customFormat="1">
      <c r="A24676" s="676">
        <v>1</v>
      </c>
      <c r="B24676" s="676" t="s">
        <v>89</v>
      </c>
      <c r="C24676" s="674" t="s">
        <v>40</v>
      </c>
      <c r="D24676" s="678" t="s">
        <v>96</v>
      </c>
      <c r="E24676" s="584">
        <v>795</v>
      </c>
      <c r="F24676" s="571" t="s">
        <v>75</v>
      </c>
      <c r="G24676" s="13">
        <f>SUM(A24676*E24676)</f>
        <v>795</v>
      </c>
    </row>
    <row r="24677" spans="1:7" s="36" customFormat="1">
      <c r="A24677" s="677"/>
      <c r="B24677" s="677"/>
      <c r="C24677" s="675"/>
      <c r="D24677" s="679"/>
      <c r="E24677" s="680" t="s">
        <v>97</v>
      </c>
      <c r="F24677" s="681"/>
      <c r="G24677" s="682"/>
    </row>
    <row r="24678" spans="1:7" s="36" customFormat="1">
      <c r="A24678" s="676"/>
      <c r="B24678" s="676"/>
      <c r="C24678" s="674" t="s">
        <v>44</v>
      </c>
      <c r="D24678" s="678" t="s">
        <v>98</v>
      </c>
      <c r="E24678" s="39"/>
      <c r="F24678" s="40"/>
      <c r="G24678" s="41"/>
    </row>
    <row r="24679" spans="1:7" s="36" customFormat="1">
      <c r="A24679" s="677"/>
      <c r="B24679" s="677"/>
      <c r="C24679" s="675"/>
      <c r="D24679" s="679"/>
      <c r="E24679" s="42"/>
      <c r="F24679" s="43"/>
      <c r="G24679" s="44"/>
    </row>
    <row r="24680" spans="1:7" s="36" customFormat="1">
      <c r="A24680" s="676">
        <v>1</v>
      </c>
      <c r="B24680" s="676" t="s">
        <v>89</v>
      </c>
      <c r="C24680" s="674" t="s">
        <v>99</v>
      </c>
      <c r="D24680" s="678" t="s">
        <v>100</v>
      </c>
      <c r="E24680" s="584">
        <v>271.92</v>
      </c>
      <c r="F24680" s="571" t="s">
        <v>75</v>
      </c>
      <c r="G24680" s="13">
        <f>SUM(A24680*E24680)</f>
        <v>271.92</v>
      </c>
    </row>
    <row r="24681" spans="1:7" s="36" customFormat="1">
      <c r="A24681" s="677"/>
      <c r="B24681" s="677"/>
      <c r="C24681" s="675"/>
      <c r="D24681" s="679"/>
      <c r="E24681" s="680" t="s">
        <v>101</v>
      </c>
      <c r="F24681" s="681"/>
      <c r="G24681" s="682"/>
    </row>
    <row r="24682" spans="1:7" s="36" customFormat="1">
      <c r="A24682" s="676">
        <v>1</v>
      </c>
      <c r="B24682" s="676" t="s">
        <v>89</v>
      </c>
      <c r="C24682" s="674" t="s">
        <v>102</v>
      </c>
      <c r="D24682" s="678" t="s">
        <v>103</v>
      </c>
      <c r="E24682" s="584">
        <v>365.42</v>
      </c>
      <c r="F24682" s="571" t="s">
        <v>75</v>
      </c>
      <c r="G24682" s="13">
        <f>SUM(A24682*E24682)</f>
        <v>365.42</v>
      </c>
    </row>
    <row r="24683" spans="1:7" s="36" customFormat="1">
      <c r="A24683" s="677"/>
      <c r="B24683" s="677"/>
      <c r="C24683" s="675"/>
      <c r="D24683" s="679"/>
      <c r="E24683" s="680" t="s">
        <v>104</v>
      </c>
      <c r="F24683" s="681"/>
      <c r="G24683" s="682"/>
    </row>
    <row r="24684" spans="1:7" s="30" customFormat="1">
      <c r="A24684" s="570"/>
      <c r="B24684" s="570"/>
      <c r="C24684" s="571"/>
      <c r="D24684" s="572"/>
      <c r="E24684" s="27"/>
      <c r="F24684" s="28" t="s">
        <v>105</v>
      </c>
      <c r="G24684" s="47">
        <v>23005</v>
      </c>
    </row>
    <row r="24685" spans="1:7" ht="25.5">
      <c r="A24685" s="570"/>
      <c r="B24685" s="570"/>
      <c r="C24685" s="571"/>
      <c r="D24685" s="48" t="s">
        <v>106</v>
      </c>
      <c r="E24685" s="569"/>
      <c r="F24685" s="569"/>
      <c r="G24685" s="569"/>
    </row>
    <row r="24686" spans="1:7" s="36" customFormat="1">
      <c r="A24686" s="676">
        <v>60</v>
      </c>
      <c r="B24686" s="676" t="s">
        <v>107</v>
      </c>
      <c r="C24686" s="674" t="s">
        <v>11</v>
      </c>
      <c r="D24686" s="678" t="s">
        <v>108</v>
      </c>
      <c r="E24686" s="584">
        <v>373</v>
      </c>
      <c r="F24686" s="571" t="s">
        <v>75</v>
      </c>
      <c r="G24686" s="13">
        <f>SUM(A24686*E24686)</f>
        <v>22380</v>
      </c>
    </row>
    <row r="24687" spans="1:7" s="36" customFormat="1">
      <c r="A24687" s="677"/>
      <c r="B24687" s="677"/>
      <c r="C24687" s="675"/>
      <c r="D24687" s="679"/>
      <c r="E24687" s="680" t="s">
        <v>109</v>
      </c>
      <c r="F24687" s="681"/>
      <c r="G24687" s="682"/>
    </row>
    <row r="24688" spans="1:7" s="36" customFormat="1">
      <c r="A24688" s="676">
        <v>50</v>
      </c>
      <c r="B24688" s="676" t="s">
        <v>107</v>
      </c>
      <c r="C24688" s="674" t="s">
        <v>15</v>
      </c>
      <c r="D24688" s="678" t="s">
        <v>110</v>
      </c>
      <c r="E24688" s="584">
        <v>242</v>
      </c>
      <c r="F24688" s="571" t="s">
        <v>111</v>
      </c>
      <c r="G24688" s="13">
        <f>SUM(A24688*E24688)</f>
        <v>12100</v>
      </c>
    </row>
    <row r="24689" spans="1:7" s="36" customFormat="1">
      <c r="A24689" s="677"/>
      <c r="B24689" s="677"/>
      <c r="C24689" s="675"/>
      <c r="D24689" s="679"/>
      <c r="E24689" s="680" t="s">
        <v>112</v>
      </c>
      <c r="F24689" s="681"/>
      <c r="G24689" s="682"/>
    </row>
    <row r="24690" spans="1:7">
      <c r="A24690" s="676">
        <v>5</v>
      </c>
      <c r="B24690" s="676" t="s">
        <v>72</v>
      </c>
      <c r="C24690" s="674" t="s">
        <v>18</v>
      </c>
      <c r="D24690" s="678" t="s">
        <v>113</v>
      </c>
      <c r="E24690" s="584">
        <v>14748</v>
      </c>
      <c r="F24690" s="571" t="s">
        <v>75</v>
      </c>
      <c r="G24690" s="13">
        <f>SUM(A24690*E24690)</f>
        <v>73740</v>
      </c>
    </row>
    <row r="24691" spans="1:7">
      <c r="A24691" s="677"/>
      <c r="B24691" s="677"/>
      <c r="C24691" s="675"/>
      <c r="D24691" s="679"/>
      <c r="E24691" s="680" t="s">
        <v>114</v>
      </c>
      <c r="F24691" s="681"/>
      <c r="G24691" s="682"/>
    </row>
    <row r="24692" spans="1:7">
      <c r="A24692" s="570"/>
      <c r="B24692" s="570"/>
      <c r="C24692" s="571"/>
      <c r="D24692" s="572"/>
      <c r="E24692" s="569"/>
      <c r="F24692" s="50" t="s">
        <v>116</v>
      </c>
      <c r="G24692" s="51">
        <v>108220</v>
      </c>
    </row>
    <row r="24693" spans="1:7">
      <c r="A24693" s="6"/>
      <c r="B24693" s="6"/>
      <c r="C24693" s="7"/>
      <c r="D24693" s="8" t="s">
        <v>117</v>
      </c>
      <c r="E24693" s="6"/>
      <c r="F24693" s="6"/>
      <c r="G24693" s="9"/>
    </row>
    <row r="24694" spans="1:7" ht="25.5">
      <c r="A24694" s="570">
        <v>1</v>
      </c>
      <c r="B24694" s="570" t="s">
        <v>89</v>
      </c>
      <c r="C24694" s="571" t="s">
        <v>11</v>
      </c>
      <c r="D24694" s="572" t="s">
        <v>115</v>
      </c>
      <c r="E24694" s="584"/>
      <c r="F24694" s="571" t="s">
        <v>75</v>
      </c>
      <c r="G24694" s="13"/>
    </row>
    <row r="24695" spans="1:7">
      <c r="A24695" s="6"/>
      <c r="B24695" s="6"/>
      <c r="C24695" s="7"/>
      <c r="D24695" s="8" t="s">
        <v>118</v>
      </c>
      <c r="E24695" s="6"/>
      <c r="F24695" s="6"/>
      <c r="G24695" s="9"/>
    </row>
    <row r="24696" spans="1:7" ht="165.75">
      <c r="A24696" s="570">
        <v>60</v>
      </c>
      <c r="B24696" s="570" t="s">
        <v>107</v>
      </c>
      <c r="C24696" s="571" t="s">
        <v>11</v>
      </c>
      <c r="D24696" s="572" t="s">
        <v>119</v>
      </c>
      <c r="E24696" s="584"/>
      <c r="F24696" s="571" t="s">
        <v>111</v>
      </c>
      <c r="G24696" s="13"/>
    </row>
    <row r="24697" spans="1:7" ht="140.25">
      <c r="A24697" s="570">
        <v>10</v>
      </c>
      <c r="B24697" s="570" t="s">
        <v>72</v>
      </c>
      <c r="C24697" s="571" t="s">
        <v>15</v>
      </c>
      <c r="D24697" s="572" t="s">
        <v>120</v>
      </c>
      <c r="E24697" s="584"/>
      <c r="F24697" s="571" t="s">
        <v>75</v>
      </c>
      <c r="G24697" s="13"/>
    </row>
    <row r="24698" spans="1:7" ht="165.75">
      <c r="A24698" s="570">
        <v>100</v>
      </c>
      <c r="B24698" s="570" t="s">
        <v>107</v>
      </c>
      <c r="C24698" s="571" t="s">
        <v>18</v>
      </c>
      <c r="D24698" s="572" t="s">
        <v>121</v>
      </c>
      <c r="E24698" s="584"/>
      <c r="F24698" s="571" t="s">
        <v>111</v>
      </c>
      <c r="G24698" s="13"/>
    </row>
    <row r="24699" spans="1:7" ht="153">
      <c r="A24699" s="570">
        <v>10</v>
      </c>
      <c r="B24699" s="570" t="s">
        <v>72</v>
      </c>
      <c r="C24699" s="571" t="s">
        <v>21</v>
      </c>
      <c r="D24699" s="572" t="s">
        <v>122</v>
      </c>
      <c r="E24699" s="584"/>
      <c r="F24699" s="571" t="s">
        <v>75</v>
      </c>
      <c r="G24699" s="13"/>
    </row>
    <row r="24700" spans="1:7" ht="165.75">
      <c r="A24700" s="570">
        <v>100</v>
      </c>
      <c r="B24700" s="570" t="s">
        <v>107</v>
      </c>
      <c r="C24700" s="571" t="s">
        <v>25</v>
      </c>
      <c r="D24700" s="572" t="s">
        <v>123</v>
      </c>
      <c r="E24700" s="584"/>
      <c r="F24700" s="571" t="s">
        <v>111</v>
      </c>
      <c r="G24700" s="13"/>
    </row>
    <row r="24701" spans="1:7" ht="165.75">
      <c r="A24701" s="570">
        <v>20</v>
      </c>
      <c r="B24701" s="570" t="s">
        <v>107</v>
      </c>
      <c r="C24701" s="571" t="s">
        <v>29</v>
      </c>
      <c r="D24701" s="572" t="s">
        <v>124</v>
      </c>
      <c r="E24701" s="584"/>
      <c r="F24701" s="571" t="s">
        <v>111</v>
      </c>
      <c r="G24701" s="13"/>
    </row>
    <row r="24702" spans="1:7" ht="153">
      <c r="A24702" s="570">
        <v>8</v>
      </c>
      <c r="B24702" s="570" t="s">
        <v>72</v>
      </c>
      <c r="C24702" s="571" t="s">
        <v>33</v>
      </c>
      <c r="D24702" s="572" t="s">
        <v>125</v>
      </c>
      <c r="E24702" s="584"/>
      <c r="F24702" s="571" t="s">
        <v>75</v>
      </c>
      <c r="G24702" s="13"/>
    </row>
    <row r="24703" spans="1:7" ht="102">
      <c r="A24703" s="570">
        <v>6</v>
      </c>
      <c r="B24703" s="570" t="s">
        <v>72</v>
      </c>
      <c r="C24703" s="571" t="s">
        <v>36</v>
      </c>
      <c r="D24703" s="572" t="s">
        <v>126</v>
      </c>
      <c r="E24703" s="584"/>
      <c r="F24703" s="571" t="s">
        <v>75</v>
      </c>
      <c r="G24703" s="13"/>
    </row>
    <row r="24704" spans="1:7" ht="102">
      <c r="A24704" s="570">
        <v>3</v>
      </c>
      <c r="B24704" s="570" t="s">
        <v>72</v>
      </c>
      <c r="C24704" s="571" t="s">
        <v>40</v>
      </c>
      <c r="D24704" s="572" t="s">
        <v>127</v>
      </c>
      <c r="E24704" s="584"/>
      <c r="F24704" s="571" t="s">
        <v>75</v>
      </c>
      <c r="G24704" s="13"/>
    </row>
    <row r="24705" spans="1:7" ht="102">
      <c r="A24705" s="570">
        <v>2</v>
      </c>
      <c r="B24705" s="570" t="s">
        <v>72</v>
      </c>
      <c r="C24705" s="571" t="s">
        <v>44</v>
      </c>
      <c r="D24705" s="572" t="s">
        <v>128</v>
      </c>
      <c r="E24705" s="584"/>
      <c r="F24705" s="571"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10" t="s">
        <v>0</v>
      </c>
      <c r="B24741" s="710"/>
      <c r="C24741" s="710"/>
      <c r="D24741" s="710"/>
      <c r="E24741" s="710"/>
      <c r="F24741" s="710"/>
      <c r="G24741" s="710"/>
    </row>
    <row r="24742" spans="1:7">
      <c r="A24742" s="711" t="s">
        <v>1</v>
      </c>
      <c r="B24742" s="711"/>
      <c r="C24742" s="711"/>
      <c r="D24742" s="711"/>
      <c r="E24742" s="711"/>
      <c r="F24742" s="711"/>
      <c r="G24742" s="711"/>
    </row>
    <row r="24743" spans="1:7" ht="51" customHeight="1">
      <c r="A24743" s="1" t="s">
        <v>2</v>
      </c>
      <c r="B24743" s="576"/>
      <c r="C24743" s="576"/>
      <c r="D24743" s="732" t="s">
        <v>349</v>
      </c>
      <c r="E24743" s="732"/>
      <c r="F24743" s="732"/>
      <c r="G24743" s="732"/>
    </row>
    <row r="24744" spans="1:7" ht="25.5">
      <c r="A24744" s="713" t="s">
        <v>3</v>
      </c>
      <c r="B24744" s="714"/>
      <c r="C24744" s="3" t="s">
        <v>4</v>
      </c>
      <c r="D24744" s="586" t="s">
        <v>5</v>
      </c>
      <c r="E24744" s="586" t="s">
        <v>6</v>
      </c>
      <c r="F24744" s="586" t="s">
        <v>7</v>
      </c>
      <c r="G24744" s="5" t="s">
        <v>8</v>
      </c>
    </row>
    <row r="24745" spans="1:7">
      <c r="A24745" s="6"/>
      <c r="B24745" s="6"/>
      <c r="C24745" s="7"/>
      <c r="D24745" s="8" t="s">
        <v>9</v>
      </c>
      <c r="E24745" s="6"/>
      <c r="F24745" s="6"/>
      <c r="G24745" s="9"/>
    </row>
    <row r="24746" spans="1:7">
      <c r="A24746" s="676">
        <v>4000</v>
      </c>
      <c r="B24746" s="676" t="s">
        <v>10</v>
      </c>
      <c r="C24746" s="674" t="s">
        <v>11</v>
      </c>
      <c r="D24746" s="678" t="s">
        <v>241</v>
      </c>
      <c r="E24746" s="584">
        <v>3176.25</v>
      </c>
      <c r="F24746" s="571" t="s">
        <v>242</v>
      </c>
      <c r="G24746" s="20">
        <f>SUM(A24746*E24746/1000)</f>
        <v>12705</v>
      </c>
    </row>
    <row r="24747" spans="1:7">
      <c r="A24747" s="677"/>
      <c r="B24747" s="677"/>
      <c r="C24747" s="675"/>
      <c r="D24747" s="679"/>
      <c r="E24747" s="680" t="s">
        <v>180</v>
      </c>
      <c r="F24747" s="681"/>
      <c r="G24747" s="682"/>
    </row>
    <row r="24748" spans="1:7">
      <c r="A24748" s="676">
        <v>4000</v>
      </c>
      <c r="B24748" s="676" t="s">
        <v>10</v>
      </c>
      <c r="C24748" s="674" t="s">
        <v>15</v>
      </c>
      <c r="D24748" s="678" t="s">
        <v>350</v>
      </c>
      <c r="E24748" s="584">
        <v>2420</v>
      </c>
      <c r="F24748" s="571" t="s">
        <v>13</v>
      </c>
      <c r="G24748" s="20">
        <f>SUM(A24748*E24748/1000)</f>
        <v>9680</v>
      </c>
    </row>
    <row r="24749" spans="1:7">
      <c r="A24749" s="677"/>
      <c r="B24749" s="677"/>
      <c r="C24749" s="675"/>
      <c r="D24749" s="679"/>
      <c r="E24749" s="680" t="s">
        <v>351</v>
      </c>
      <c r="F24749" s="681"/>
      <c r="G24749" s="682"/>
    </row>
    <row r="24750" spans="1:7">
      <c r="A24750" s="676">
        <v>450</v>
      </c>
      <c r="B24750" s="676" t="s">
        <v>10</v>
      </c>
      <c r="C24750" s="674" t="s">
        <v>18</v>
      </c>
      <c r="D24750" s="678" t="s">
        <v>352</v>
      </c>
      <c r="E24750" s="584">
        <v>3227.5</v>
      </c>
      <c r="F24750" s="571" t="s">
        <v>13</v>
      </c>
      <c r="G24750" s="20">
        <f>SUM(A24750*E24750/100)</f>
        <v>14523.75</v>
      </c>
    </row>
    <row r="24751" spans="1:7" ht="36" customHeight="1">
      <c r="A24751" s="677"/>
      <c r="B24751" s="677"/>
      <c r="C24751" s="675"/>
      <c r="D24751" s="679"/>
      <c r="E24751" s="680" t="s">
        <v>353</v>
      </c>
      <c r="F24751" s="681"/>
      <c r="G24751" s="682"/>
    </row>
    <row r="24752" spans="1:7" s="25" customFormat="1">
      <c r="A24752" s="676">
        <v>495</v>
      </c>
      <c r="B24752" s="676" t="s">
        <v>10</v>
      </c>
      <c r="C24752" s="674" t="s">
        <v>21</v>
      </c>
      <c r="D24752" s="678" t="s">
        <v>243</v>
      </c>
      <c r="E24752" s="584">
        <v>9416.2800000000007</v>
      </c>
      <c r="F24752" s="571" t="s">
        <v>13</v>
      </c>
      <c r="G24752" s="20">
        <f>SUM(A24752*E24752/100)</f>
        <v>46610.586000000003</v>
      </c>
    </row>
    <row r="24753" spans="1:7" s="25" customFormat="1" ht="42" customHeight="1">
      <c r="A24753" s="677"/>
      <c r="B24753" s="677"/>
      <c r="C24753" s="675"/>
      <c r="D24753" s="679"/>
      <c r="E24753" s="680" t="s">
        <v>244</v>
      </c>
      <c r="F24753" s="681"/>
      <c r="G24753" s="682"/>
    </row>
    <row r="24754" spans="1:7" s="25" customFormat="1">
      <c r="A24754" s="676">
        <v>48</v>
      </c>
      <c r="B24754" s="676" t="s">
        <v>107</v>
      </c>
      <c r="C24754" s="674" t="s">
        <v>25</v>
      </c>
      <c r="D24754" s="678" t="s">
        <v>354</v>
      </c>
      <c r="E24754" s="584">
        <v>1034</v>
      </c>
      <c r="F24754" s="571" t="s">
        <v>111</v>
      </c>
      <c r="G24754" s="20">
        <f>SUM(A24754*E24754)</f>
        <v>49632</v>
      </c>
    </row>
    <row r="24755" spans="1:7" s="25" customFormat="1">
      <c r="A24755" s="677"/>
      <c r="B24755" s="677"/>
      <c r="C24755" s="675"/>
      <c r="D24755" s="679"/>
      <c r="E24755" s="680" t="s">
        <v>355</v>
      </c>
      <c r="F24755" s="681"/>
      <c r="G24755" s="682"/>
    </row>
    <row r="24756" spans="1:7">
      <c r="A24756" s="676">
        <v>5585</v>
      </c>
      <c r="B24756" s="676" t="s">
        <v>10</v>
      </c>
      <c r="C24756" s="674" t="s">
        <v>29</v>
      </c>
      <c r="D24756" s="678" t="s">
        <v>19</v>
      </c>
      <c r="E24756" s="584">
        <v>1913.21</v>
      </c>
      <c r="F24756" s="571" t="s">
        <v>13</v>
      </c>
      <c r="G24756" s="13">
        <f>SUM(A24756*E24756/100)</f>
        <v>106852.7785</v>
      </c>
    </row>
    <row r="24757" spans="1:7">
      <c r="A24757" s="677"/>
      <c r="B24757" s="677"/>
      <c r="C24757" s="675"/>
      <c r="D24757" s="679"/>
      <c r="E24757" s="680" t="s">
        <v>20</v>
      </c>
      <c r="F24757" s="681"/>
      <c r="G24757" s="682"/>
    </row>
    <row r="24758" spans="1:7">
      <c r="A24758" s="676">
        <v>500</v>
      </c>
      <c r="B24758" s="676" t="s">
        <v>10</v>
      </c>
      <c r="C24758" s="674" t="s">
        <v>33</v>
      </c>
      <c r="D24758" s="678" t="s">
        <v>16</v>
      </c>
      <c r="E24758" s="584">
        <v>11948.36</v>
      </c>
      <c r="F24758" s="571" t="s">
        <v>13</v>
      </c>
      <c r="G24758" s="13">
        <f>SUM(A24758*E24758/100)</f>
        <v>59741.8</v>
      </c>
    </row>
    <row r="24759" spans="1:7">
      <c r="A24759" s="677"/>
      <c r="B24759" s="677"/>
      <c r="C24759" s="675"/>
      <c r="D24759" s="679"/>
      <c r="E24759" s="680" t="s">
        <v>17</v>
      </c>
      <c r="F24759" s="681"/>
      <c r="G24759" s="682"/>
    </row>
    <row r="24760" spans="1:7" s="24" customFormat="1">
      <c r="A24760" s="674">
        <v>584</v>
      </c>
      <c r="B24760" s="674" t="s">
        <v>39</v>
      </c>
      <c r="C24760" s="676" t="s">
        <v>36</v>
      </c>
      <c r="D24760" s="678" t="s">
        <v>41</v>
      </c>
      <c r="E24760" s="584">
        <v>2206.6</v>
      </c>
      <c r="F24760" s="571" t="s">
        <v>42</v>
      </c>
      <c r="G24760" s="20">
        <f>SUM(A24760*E24760/100)</f>
        <v>12886.544</v>
      </c>
    </row>
    <row r="24761" spans="1:7" s="24" customFormat="1">
      <c r="A24761" s="675"/>
      <c r="B24761" s="675"/>
      <c r="C24761" s="677"/>
      <c r="D24761" s="679"/>
      <c r="E24761" s="687" t="s">
        <v>43</v>
      </c>
      <c r="F24761" s="688"/>
      <c r="G24761" s="689"/>
    </row>
    <row r="24762" spans="1:7" s="24" customFormat="1">
      <c r="A24762" s="674">
        <v>584</v>
      </c>
      <c r="B24762" s="674" t="s">
        <v>39</v>
      </c>
      <c r="C24762" s="676" t="s">
        <v>40</v>
      </c>
      <c r="D24762" s="678" t="s">
        <v>45</v>
      </c>
      <c r="E24762" s="571">
        <v>2197.52</v>
      </c>
      <c r="F24762" s="571" t="s">
        <v>42</v>
      </c>
      <c r="G24762" s="20">
        <f>SUM(A24762*E24762/100)</f>
        <v>12833.516799999999</v>
      </c>
    </row>
    <row r="24763" spans="1:7" s="24" customFormat="1">
      <c r="A24763" s="675"/>
      <c r="B24763" s="675"/>
      <c r="C24763" s="677"/>
      <c r="D24763" s="679"/>
      <c r="E24763" s="687" t="s">
        <v>46</v>
      </c>
      <c r="F24763" s="688"/>
      <c r="G24763" s="689"/>
    </row>
    <row r="24764" spans="1:7">
      <c r="A24764" s="700">
        <v>19.568999999999999</v>
      </c>
      <c r="B24764" s="674" t="s">
        <v>24</v>
      </c>
      <c r="C24764" s="676" t="s">
        <v>44</v>
      </c>
      <c r="D24764" s="695" t="s">
        <v>26</v>
      </c>
      <c r="E24764" s="584">
        <v>5001.7</v>
      </c>
      <c r="F24764" s="571" t="s">
        <v>27</v>
      </c>
      <c r="G24764" s="20">
        <f>SUM(A24764*E24764)</f>
        <v>97878.267299999992</v>
      </c>
    </row>
    <row r="24765" spans="1:7">
      <c r="A24765" s="701"/>
      <c r="B24765" s="675"/>
      <c r="C24765" s="677"/>
      <c r="D24765" s="696"/>
      <c r="E24765" s="680" t="s">
        <v>28</v>
      </c>
      <c r="F24765" s="681"/>
      <c r="G24765" s="682"/>
    </row>
    <row r="24766" spans="1:7" s="23" customFormat="1">
      <c r="A24766" s="674">
        <v>262</v>
      </c>
      <c r="B24766" s="674" t="s">
        <v>10</v>
      </c>
      <c r="C24766" s="676" t="s">
        <v>47</v>
      </c>
      <c r="D24766" s="695" t="s">
        <v>30</v>
      </c>
      <c r="E24766" s="584">
        <v>337</v>
      </c>
      <c r="F24766" s="571" t="s">
        <v>31</v>
      </c>
      <c r="G24766" s="20">
        <f>SUM(A24766*E24766)</f>
        <v>88294</v>
      </c>
    </row>
    <row r="24767" spans="1:7" s="23" customFormat="1">
      <c r="A24767" s="675"/>
      <c r="B24767" s="675"/>
      <c r="C24767" s="677"/>
      <c r="D24767" s="696"/>
      <c r="E24767" s="697" t="s">
        <v>32</v>
      </c>
      <c r="F24767" s="698"/>
      <c r="G24767" s="699"/>
    </row>
    <row r="24768" spans="1:7" ht="51">
      <c r="A24768" s="558"/>
      <c r="B24768" s="558"/>
      <c r="C24768" s="560" t="s">
        <v>50</v>
      </c>
      <c r="D24768" s="562" t="s">
        <v>153</v>
      </c>
      <c r="E24768" s="704"/>
      <c r="F24768" s="705"/>
      <c r="G24768" s="706"/>
    </row>
    <row r="24769" spans="1:7">
      <c r="A24769" s="676">
        <v>6958</v>
      </c>
      <c r="B24769" s="676" t="s">
        <v>39</v>
      </c>
      <c r="C24769" s="674" t="s">
        <v>154</v>
      </c>
      <c r="D24769" s="678" t="s">
        <v>331</v>
      </c>
      <c r="E24769" s="584">
        <v>4411.82</v>
      </c>
      <c r="F24769" s="571" t="s">
        <v>42</v>
      </c>
      <c r="G24769" s="20">
        <f>SUM(A24769*E24769/100)</f>
        <v>306974.43559999997</v>
      </c>
    </row>
    <row r="24770" spans="1:7">
      <c r="A24770" s="677"/>
      <c r="B24770" s="677"/>
      <c r="C24770" s="675"/>
      <c r="D24770" s="679"/>
      <c r="E24770" s="680" t="s">
        <v>332</v>
      </c>
      <c r="F24770" s="681"/>
      <c r="G24770" s="682"/>
    </row>
    <row r="24771" spans="1:7" s="30" customFormat="1">
      <c r="A24771" s="586"/>
      <c r="B24771" s="586"/>
      <c r="C24771" s="3"/>
      <c r="D24771" s="26"/>
      <c r="E24771" s="27"/>
      <c r="F24771" s="28" t="s">
        <v>77</v>
      </c>
      <c r="G24771" s="29">
        <v>823623</v>
      </c>
    </row>
    <row r="24772" spans="1:7">
      <c r="A24772" s="31"/>
      <c r="B24772" s="32"/>
      <c r="C24772" s="32"/>
      <c r="D24772" s="33" t="s">
        <v>78</v>
      </c>
      <c r="E24772" s="32"/>
      <c r="F24772" s="32"/>
      <c r="G24772" s="34"/>
    </row>
    <row r="24773" spans="1:7" s="25" customFormat="1">
      <c r="A24773" s="733">
        <v>1</v>
      </c>
      <c r="B24773" s="733" t="s">
        <v>72</v>
      </c>
      <c r="C24773" s="734" t="s">
        <v>11</v>
      </c>
      <c r="D24773" s="731" t="s">
        <v>79</v>
      </c>
      <c r="E24773" s="583">
        <v>4802.6000000000004</v>
      </c>
      <c r="F24773" s="561" t="s">
        <v>75</v>
      </c>
      <c r="G24773" s="13">
        <f>SUM(A24773*E24773)</f>
        <v>4802.6000000000004</v>
      </c>
    </row>
    <row r="24774" spans="1:7" s="25" customFormat="1">
      <c r="A24774" s="677"/>
      <c r="B24774" s="677"/>
      <c r="C24774" s="675"/>
      <c r="D24774" s="679"/>
      <c r="E24774" s="680" t="s">
        <v>80</v>
      </c>
      <c r="F24774" s="681"/>
      <c r="G24774" s="682"/>
    </row>
    <row r="24775" spans="1:7" s="36" customFormat="1">
      <c r="A24775" s="676">
        <v>2</v>
      </c>
      <c r="B24775" s="676" t="s">
        <v>72</v>
      </c>
      <c r="C24775" s="674" t="s">
        <v>15</v>
      </c>
      <c r="D24775" s="678" t="s">
        <v>81</v>
      </c>
      <c r="E24775" s="584">
        <v>2042.43</v>
      </c>
      <c r="F24775" s="571" t="s">
        <v>75</v>
      </c>
      <c r="G24775" s="13">
        <f>SUM(A24775*E24775)</f>
        <v>4084.86</v>
      </c>
    </row>
    <row r="24776" spans="1:7" s="36" customFormat="1">
      <c r="A24776" s="677"/>
      <c r="B24776" s="677"/>
      <c r="C24776" s="675"/>
      <c r="D24776" s="679"/>
      <c r="E24776" s="680" t="s">
        <v>82</v>
      </c>
      <c r="F24776" s="681"/>
      <c r="G24776" s="682"/>
    </row>
    <row r="24777" spans="1:7">
      <c r="A24777" s="676">
        <v>2</v>
      </c>
      <c r="B24777" s="676" t="s">
        <v>72</v>
      </c>
      <c r="C24777" s="674" t="s">
        <v>18</v>
      </c>
      <c r="D24777" s="678" t="s">
        <v>83</v>
      </c>
      <c r="E24777" s="584">
        <v>447.15</v>
      </c>
      <c r="F24777" s="571" t="s">
        <v>75</v>
      </c>
      <c r="G24777" s="13">
        <f>SUM(A24777*E24777)</f>
        <v>894.3</v>
      </c>
    </row>
    <row r="24778" spans="1:7">
      <c r="A24778" s="677"/>
      <c r="B24778" s="677"/>
      <c r="C24778" s="675"/>
      <c r="D24778" s="679"/>
      <c r="E24778" s="680" t="s">
        <v>84</v>
      </c>
      <c r="F24778" s="681"/>
      <c r="G24778" s="682"/>
    </row>
    <row r="24779" spans="1:7">
      <c r="A24779" s="684">
        <v>3</v>
      </c>
      <c r="B24779" s="684" t="s">
        <v>72</v>
      </c>
      <c r="C24779" s="683" t="s">
        <v>21</v>
      </c>
      <c r="D24779" s="685" t="s">
        <v>85</v>
      </c>
      <c r="E24779" s="584">
        <v>1109.46</v>
      </c>
      <c r="F24779" s="571" t="s">
        <v>75</v>
      </c>
      <c r="G24779" s="13">
        <f>SUM(A24779*E24779)</f>
        <v>3328.38</v>
      </c>
    </row>
    <row r="24780" spans="1:7">
      <c r="A24780" s="684"/>
      <c r="B24780" s="684"/>
      <c r="C24780" s="683"/>
      <c r="D24780" s="685"/>
      <c r="E24780" s="686" t="s">
        <v>86</v>
      </c>
      <c r="F24780" s="686"/>
      <c r="G24780" s="686"/>
    </row>
    <row r="24781" spans="1:7" s="36" customFormat="1">
      <c r="A24781" s="676">
        <v>2</v>
      </c>
      <c r="B24781" s="676" t="s">
        <v>72</v>
      </c>
      <c r="C24781" s="674" t="s">
        <v>25</v>
      </c>
      <c r="D24781" s="678" t="s">
        <v>87</v>
      </c>
      <c r="E24781" s="584">
        <v>509.74</v>
      </c>
      <c r="F24781" s="571" t="s">
        <v>75</v>
      </c>
      <c r="G24781" s="13">
        <f>SUM(A24781*E24781)</f>
        <v>1019.48</v>
      </c>
    </row>
    <row r="24782" spans="1:7" s="36" customFormat="1">
      <c r="A24782" s="677"/>
      <c r="B24782" s="677"/>
      <c r="C24782" s="675"/>
      <c r="D24782" s="679"/>
      <c r="E24782" s="680" t="s">
        <v>88</v>
      </c>
      <c r="F24782" s="681"/>
      <c r="G24782" s="682"/>
    </row>
    <row r="24783" spans="1:7" s="36" customFormat="1">
      <c r="A24783" s="676">
        <v>1</v>
      </c>
      <c r="B24783" s="676" t="s">
        <v>89</v>
      </c>
      <c r="C24783" s="674" t="s">
        <v>29</v>
      </c>
      <c r="D24783" s="678" t="s">
        <v>90</v>
      </c>
      <c r="E24783" s="584">
        <v>1142.24</v>
      </c>
      <c r="F24783" s="571" t="s">
        <v>75</v>
      </c>
      <c r="G24783" s="13">
        <f>SUM(A24783*E24783)</f>
        <v>1142.24</v>
      </c>
    </row>
    <row r="24784" spans="1:7" s="36" customFormat="1">
      <c r="A24784" s="677"/>
      <c r="B24784" s="677"/>
      <c r="C24784" s="675"/>
      <c r="D24784" s="679"/>
      <c r="E24784" s="680" t="s">
        <v>91</v>
      </c>
      <c r="F24784" s="681"/>
      <c r="G24784" s="682"/>
    </row>
    <row r="24785" spans="1:7">
      <c r="A24785" s="676">
        <v>1</v>
      </c>
      <c r="B24785" s="676" t="s">
        <v>89</v>
      </c>
      <c r="C24785" s="674" t="s">
        <v>33</v>
      </c>
      <c r="D24785" s="678" t="s">
        <v>92</v>
      </c>
      <c r="E24785" s="584">
        <v>4694.8</v>
      </c>
      <c r="F24785" s="571" t="s">
        <v>75</v>
      </c>
      <c r="G24785" s="13">
        <f>SUM(A24785*E24785)</f>
        <v>4694.8</v>
      </c>
    </row>
    <row r="24786" spans="1:7">
      <c r="A24786" s="677"/>
      <c r="B24786" s="677"/>
      <c r="C24786" s="675"/>
      <c r="D24786" s="679"/>
      <c r="E24786" s="680" t="s">
        <v>93</v>
      </c>
      <c r="F24786" s="681"/>
      <c r="G24786" s="682"/>
    </row>
    <row r="24787" spans="1:7">
      <c r="A24787" s="676">
        <v>1</v>
      </c>
      <c r="B24787" s="676" t="s">
        <v>89</v>
      </c>
      <c r="C24787" s="674" t="s">
        <v>36</v>
      </c>
      <c r="D24787" s="678" t="s">
        <v>94</v>
      </c>
      <c r="E24787" s="584">
        <v>938.47</v>
      </c>
      <c r="F24787" s="571" t="s">
        <v>75</v>
      </c>
      <c r="G24787" s="13">
        <f>SUM(A24787*E24787)</f>
        <v>938.47</v>
      </c>
    </row>
    <row r="24788" spans="1:7">
      <c r="A24788" s="677"/>
      <c r="B24788" s="677"/>
      <c r="C24788" s="675"/>
      <c r="D24788" s="679"/>
      <c r="E24788" s="680" t="s">
        <v>95</v>
      </c>
      <c r="F24788" s="681"/>
      <c r="G24788" s="682"/>
    </row>
    <row r="24789" spans="1:7" s="36" customFormat="1">
      <c r="A24789" s="676">
        <v>1</v>
      </c>
      <c r="B24789" s="676" t="s">
        <v>89</v>
      </c>
      <c r="C24789" s="674" t="s">
        <v>40</v>
      </c>
      <c r="D24789" s="678" t="s">
        <v>96</v>
      </c>
      <c r="E24789" s="584">
        <v>795</v>
      </c>
      <c r="F24789" s="571" t="s">
        <v>75</v>
      </c>
      <c r="G24789" s="13">
        <f>SUM(A24789*E24789)</f>
        <v>795</v>
      </c>
    </row>
    <row r="24790" spans="1:7" s="36" customFormat="1">
      <c r="A24790" s="677"/>
      <c r="B24790" s="677"/>
      <c r="C24790" s="675"/>
      <c r="D24790" s="679"/>
      <c r="E24790" s="680" t="s">
        <v>97</v>
      </c>
      <c r="F24790" s="681"/>
      <c r="G24790" s="682"/>
    </row>
    <row r="24791" spans="1:7" s="36" customFormat="1">
      <c r="A24791" s="676"/>
      <c r="B24791" s="676"/>
      <c r="C24791" s="674" t="s">
        <v>44</v>
      </c>
      <c r="D24791" s="678" t="s">
        <v>98</v>
      </c>
      <c r="E24791" s="39"/>
      <c r="F24791" s="40"/>
      <c r="G24791" s="41"/>
    </row>
    <row r="24792" spans="1:7" s="36" customFormat="1">
      <c r="A24792" s="677"/>
      <c r="B24792" s="677"/>
      <c r="C24792" s="675"/>
      <c r="D24792" s="679"/>
      <c r="E24792" s="42"/>
      <c r="F24792" s="43"/>
      <c r="G24792" s="44"/>
    </row>
    <row r="24793" spans="1:7" s="36" customFormat="1">
      <c r="A24793" s="676">
        <v>1</v>
      </c>
      <c r="B24793" s="676" t="s">
        <v>89</v>
      </c>
      <c r="C24793" s="674" t="s">
        <v>99</v>
      </c>
      <c r="D24793" s="678" t="s">
        <v>100</v>
      </c>
      <c r="E24793" s="584">
        <v>271.92</v>
      </c>
      <c r="F24793" s="571" t="s">
        <v>75</v>
      </c>
      <c r="G24793" s="13">
        <f>SUM(A24793*E24793)</f>
        <v>271.92</v>
      </c>
    </row>
    <row r="24794" spans="1:7" s="36" customFormat="1">
      <c r="A24794" s="677"/>
      <c r="B24794" s="677"/>
      <c r="C24794" s="675"/>
      <c r="D24794" s="679"/>
      <c r="E24794" s="680" t="s">
        <v>101</v>
      </c>
      <c r="F24794" s="681"/>
      <c r="G24794" s="682"/>
    </row>
    <row r="24795" spans="1:7" s="36" customFormat="1">
      <c r="A24795" s="676">
        <v>1</v>
      </c>
      <c r="B24795" s="676" t="s">
        <v>89</v>
      </c>
      <c r="C24795" s="674" t="s">
        <v>102</v>
      </c>
      <c r="D24795" s="678" t="s">
        <v>103</v>
      </c>
      <c r="E24795" s="584">
        <v>365.42</v>
      </c>
      <c r="F24795" s="571" t="s">
        <v>75</v>
      </c>
      <c r="G24795" s="13">
        <f>SUM(A24795*E24795)</f>
        <v>365.42</v>
      </c>
    </row>
    <row r="24796" spans="1:7" s="36" customFormat="1">
      <c r="A24796" s="677"/>
      <c r="B24796" s="677"/>
      <c r="C24796" s="675"/>
      <c r="D24796" s="679"/>
      <c r="E24796" s="680" t="s">
        <v>104</v>
      </c>
      <c r="F24796" s="681"/>
      <c r="G24796" s="682"/>
    </row>
    <row r="24797" spans="1:7" s="30" customFormat="1">
      <c r="A24797" s="570"/>
      <c r="B24797" s="570"/>
      <c r="C24797" s="571"/>
      <c r="D24797" s="572"/>
      <c r="E24797" s="27"/>
      <c r="F24797" s="28" t="s">
        <v>105</v>
      </c>
      <c r="G24797" s="47">
        <v>23005</v>
      </c>
    </row>
    <row r="24798" spans="1:7" ht="25.5">
      <c r="A24798" s="570"/>
      <c r="B24798" s="570"/>
      <c r="C24798" s="571"/>
      <c r="D24798" s="48" t="s">
        <v>106</v>
      </c>
      <c r="E24798" s="569"/>
      <c r="F24798" s="569"/>
      <c r="G24798" s="569"/>
    </row>
    <row r="24799" spans="1:7" s="36" customFormat="1">
      <c r="A24799" s="676">
        <v>60</v>
      </c>
      <c r="B24799" s="676" t="s">
        <v>107</v>
      </c>
      <c r="C24799" s="674" t="s">
        <v>11</v>
      </c>
      <c r="D24799" s="678" t="s">
        <v>108</v>
      </c>
      <c r="E24799" s="584">
        <v>373</v>
      </c>
      <c r="F24799" s="571" t="s">
        <v>75</v>
      </c>
      <c r="G24799" s="13">
        <f>SUM(A24799*E24799)</f>
        <v>22380</v>
      </c>
    </row>
    <row r="24800" spans="1:7" s="36" customFormat="1">
      <c r="A24800" s="677"/>
      <c r="B24800" s="677"/>
      <c r="C24800" s="675"/>
      <c r="D24800" s="679"/>
      <c r="E24800" s="680" t="s">
        <v>109</v>
      </c>
      <c r="F24800" s="681"/>
      <c r="G24800" s="682"/>
    </row>
    <row r="24801" spans="1:7" s="36" customFormat="1">
      <c r="A24801" s="676">
        <v>50</v>
      </c>
      <c r="B24801" s="676" t="s">
        <v>107</v>
      </c>
      <c r="C24801" s="674" t="s">
        <v>15</v>
      </c>
      <c r="D24801" s="678" t="s">
        <v>110</v>
      </c>
      <c r="E24801" s="584">
        <v>242</v>
      </c>
      <c r="F24801" s="571" t="s">
        <v>111</v>
      </c>
      <c r="G24801" s="13">
        <f>SUM(A24801*E24801)</f>
        <v>12100</v>
      </c>
    </row>
    <row r="24802" spans="1:7" s="36" customFormat="1">
      <c r="A24802" s="677"/>
      <c r="B24802" s="677"/>
      <c r="C24802" s="675"/>
      <c r="D24802" s="679"/>
      <c r="E24802" s="680" t="s">
        <v>112</v>
      </c>
      <c r="F24802" s="681"/>
      <c r="G24802" s="682"/>
    </row>
    <row r="24803" spans="1:7">
      <c r="A24803" s="676">
        <v>5</v>
      </c>
      <c r="B24803" s="676" t="s">
        <v>72</v>
      </c>
      <c r="C24803" s="674" t="s">
        <v>18</v>
      </c>
      <c r="D24803" s="678" t="s">
        <v>113</v>
      </c>
      <c r="E24803" s="584">
        <v>14748</v>
      </c>
      <c r="F24803" s="571" t="s">
        <v>75</v>
      </c>
      <c r="G24803" s="13">
        <f>SUM(A24803*E24803)</f>
        <v>73740</v>
      </c>
    </row>
    <row r="24804" spans="1:7">
      <c r="A24804" s="677"/>
      <c r="B24804" s="677"/>
      <c r="C24804" s="675"/>
      <c r="D24804" s="679"/>
      <c r="E24804" s="680" t="s">
        <v>114</v>
      </c>
      <c r="F24804" s="681"/>
      <c r="G24804" s="682"/>
    </row>
    <row r="24805" spans="1:7">
      <c r="A24805" s="570"/>
      <c r="B24805" s="570"/>
      <c r="C24805" s="571"/>
      <c r="D24805" s="572"/>
      <c r="E24805" s="569"/>
      <c r="F24805" s="50" t="s">
        <v>116</v>
      </c>
      <c r="G24805" s="51">
        <v>108220</v>
      </c>
    </row>
    <row r="24806" spans="1:7">
      <c r="A24806" s="6"/>
      <c r="B24806" s="6"/>
      <c r="C24806" s="7"/>
      <c r="D24806" s="8" t="s">
        <v>117</v>
      </c>
      <c r="E24806" s="6"/>
      <c r="F24806" s="6"/>
      <c r="G24806" s="9"/>
    </row>
    <row r="24807" spans="1:7" ht="25.5">
      <c r="A24807" s="570">
        <v>1</v>
      </c>
      <c r="B24807" s="570" t="s">
        <v>89</v>
      </c>
      <c r="C24807" s="571" t="s">
        <v>11</v>
      </c>
      <c r="D24807" s="572" t="s">
        <v>115</v>
      </c>
      <c r="E24807" s="584"/>
      <c r="F24807" s="571" t="s">
        <v>75</v>
      </c>
      <c r="G24807" s="13"/>
    </row>
    <row r="24808" spans="1:7">
      <c r="A24808" s="6"/>
      <c r="B24808" s="6"/>
      <c r="C24808" s="7"/>
      <c r="D24808" s="8" t="s">
        <v>118</v>
      </c>
      <c r="E24808" s="6"/>
      <c r="F24808" s="6"/>
      <c r="G24808" s="9"/>
    </row>
    <row r="24809" spans="1:7" ht="165.75">
      <c r="A24809" s="570">
        <v>60</v>
      </c>
      <c r="B24809" s="570" t="s">
        <v>107</v>
      </c>
      <c r="C24809" s="571" t="s">
        <v>11</v>
      </c>
      <c r="D24809" s="572" t="s">
        <v>119</v>
      </c>
      <c r="E24809" s="584"/>
      <c r="F24809" s="571" t="s">
        <v>111</v>
      </c>
      <c r="G24809" s="13"/>
    </row>
    <row r="24810" spans="1:7" ht="140.25">
      <c r="A24810" s="570">
        <v>10</v>
      </c>
      <c r="B24810" s="570" t="s">
        <v>72</v>
      </c>
      <c r="C24810" s="571" t="s">
        <v>15</v>
      </c>
      <c r="D24810" s="572" t="s">
        <v>120</v>
      </c>
      <c r="E24810" s="584"/>
      <c r="F24810" s="571" t="s">
        <v>75</v>
      </c>
      <c r="G24810" s="13"/>
    </row>
    <row r="24811" spans="1:7" ht="165.75">
      <c r="A24811" s="570">
        <v>100</v>
      </c>
      <c r="B24811" s="570" t="s">
        <v>107</v>
      </c>
      <c r="C24811" s="571" t="s">
        <v>18</v>
      </c>
      <c r="D24811" s="572" t="s">
        <v>121</v>
      </c>
      <c r="E24811" s="584"/>
      <c r="F24811" s="571" t="s">
        <v>111</v>
      </c>
      <c r="G24811" s="13"/>
    </row>
    <row r="24812" spans="1:7" ht="153">
      <c r="A24812" s="570">
        <v>10</v>
      </c>
      <c r="B24812" s="570" t="s">
        <v>72</v>
      </c>
      <c r="C24812" s="571" t="s">
        <v>21</v>
      </c>
      <c r="D24812" s="572" t="s">
        <v>122</v>
      </c>
      <c r="E24812" s="584"/>
      <c r="F24812" s="571" t="s">
        <v>75</v>
      </c>
      <c r="G24812" s="13"/>
    </row>
    <row r="24813" spans="1:7" ht="165.75">
      <c r="A24813" s="570">
        <v>100</v>
      </c>
      <c r="B24813" s="570" t="s">
        <v>107</v>
      </c>
      <c r="C24813" s="571" t="s">
        <v>25</v>
      </c>
      <c r="D24813" s="572" t="s">
        <v>123</v>
      </c>
      <c r="E24813" s="584"/>
      <c r="F24813" s="571" t="s">
        <v>111</v>
      </c>
      <c r="G24813" s="13"/>
    </row>
    <row r="24814" spans="1:7" ht="165.75">
      <c r="A24814" s="570">
        <v>20</v>
      </c>
      <c r="B24814" s="570" t="s">
        <v>107</v>
      </c>
      <c r="C24814" s="571" t="s">
        <v>29</v>
      </c>
      <c r="D24814" s="572" t="s">
        <v>124</v>
      </c>
      <c r="E24814" s="584"/>
      <c r="F24814" s="571" t="s">
        <v>111</v>
      </c>
      <c r="G24814" s="13"/>
    </row>
    <row r="24815" spans="1:7" ht="153">
      <c r="A24815" s="570">
        <v>8</v>
      </c>
      <c r="B24815" s="570" t="s">
        <v>72</v>
      </c>
      <c r="C24815" s="571" t="s">
        <v>33</v>
      </c>
      <c r="D24815" s="572" t="s">
        <v>125</v>
      </c>
      <c r="E24815" s="584"/>
      <c r="F24815" s="571" t="s">
        <v>75</v>
      </c>
      <c r="G24815" s="13"/>
    </row>
    <row r="24816" spans="1:7" ht="102">
      <c r="A24816" s="570">
        <v>6</v>
      </c>
      <c r="B24816" s="570" t="s">
        <v>72</v>
      </c>
      <c r="C24816" s="571" t="s">
        <v>36</v>
      </c>
      <c r="D24816" s="572" t="s">
        <v>126</v>
      </c>
      <c r="E24816" s="584"/>
      <c r="F24816" s="571" t="s">
        <v>75</v>
      </c>
      <c r="G24816" s="13"/>
    </row>
    <row r="24817" spans="1:7" ht="102">
      <c r="A24817" s="570">
        <v>3</v>
      </c>
      <c r="B24817" s="570" t="s">
        <v>72</v>
      </c>
      <c r="C24817" s="571" t="s">
        <v>40</v>
      </c>
      <c r="D24817" s="572" t="s">
        <v>127</v>
      </c>
      <c r="E24817" s="584"/>
      <c r="F24817" s="571" t="s">
        <v>75</v>
      </c>
      <c r="G24817" s="13"/>
    </row>
    <row r="24818" spans="1:7" ht="102">
      <c r="A24818" s="570">
        <v>2</v>
      </c>
      <c r="B24818" s="570" t="s">
        <v>72</v>
      </c>
      <c r="C24818" s="571" t="s">
        <v>44</v>
      </c>
      <c r="D24818" s="572" t="s">
        <v>128</v>
      </c>
      <c r="E24818" s="584"/>
      <c r="F24818" s="571"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10" t="s">
        <v>0</v>
      </c>
      <c r="B24844" s="710"/>
      <c r="C24844" s="710"/>
      <c r="D24844" s="710"/>
      <c r="E24844" s="710"/>
      <c r="F24844" s="710"/>
      <c r="G24844" s="710"/>
    </row>
    <row r="24845" spans="1:7">
      <c r="A24845" s="711" t="s">
        <v>1</v>
      </c>
      <c r="B24845" s="711"/>
      <c r="C24845" s="711"/>
      <c r="D24845" s="711"/>
      <c r="E24845" s="711"/>
      <c r="F24845" s="711"/>
      <c r="G24845" s="711"/>
    </row>
    <row r="24846" spans="1:7" ht="51" customHeight="1">
      <c r="A24846" s="1" t="s">
        <v>2</v>
      </c>
      <c r="B24846" s="576"/>
      <c r="C24846" s="576"/>
      <c r="D24846" s="732" t="s">
        <v>356</v>
      </c>
      <c r="E24846" s="732"/>
      <c r="F24846" s="732"/>
      <c r="G24846" s="732"/>
    </row>
    <row r="24847" spans="1:7" ht="25.5">
      <c r="A24847" s="713" t="s">
        <v>3</v>
      </c>
      <c r="B24847" s="714"/>
      <c r="C24847" s="3" t="s">
        <v>4</v>
      </c>
      <c r="D24847" s="586" t="s">
        <v>5</v>
      </c>
      <c r="E24847" s="586" t="s">
        <v>6</v>
      </c>
      <c r="F24847" s="586" t="s">
        <v>7</v>
      </c>
      <c r="G24847" s="5" t="s">
        <v>8</v>
      </c>
    </row>
    <row r="24848" spans="1:7">
      <c r="A24848" s="6"/>
      <c r="B24848" s="6"/>
      <c r="C24848" s="7"/>
      <c r="D24848" s="8" t="s">
        <v>9</v>
      </c>
      <c r="E24848" s="6"/>
      <c r="F24848" s="6"/>
      <c r="G24848" s="9"/>
    </row>
    <row r="24849" spans="1:7">
      <c r="A24849" s="676">
        <v>4000</v>
      </c>
      <c r="B24849" s="676" t="s">
        <v>10</v>
      </c>
      <c r="C24849" s="674" t="s">
        <v>11</v>
      </c>
      <c r="D24849" s="678" t="s">
        <v>241</v>
      </c>
      <c r="E24849" s="584">
        <v>3176.25</v>
      </c>
      <c r="F24849" s="571" t="s">
        <v>242</v>
      </c>
      <c r="G24849" s="20">
        <f>SUM(A24849*E24849/1000)</f>
        <v>12705</v>
      </c>
    </row>
    <row r="24850" spans="1:7">
      <c r="A24850" s="677"/>
      <c r="B24850" s="677"/>
      <c r="C24850" s="675"/>
      <c r="D24850" s="679"/>
      <c r="E24850" s="680" t="s">
        <v>180</v>
      </c>
      <c r="F24850" s="681"/>
      <c r="G24850" s="682"/>
    </row>
    <row r="24851" spans="1:7">
      <c r="A24851" s="676">
        <v>4000</v>
      </c>
      <c r="B24851" s="676" t="s">
        <v>10</v>
      </c>
      <c r="C24851" s="674" t="s">
        <v>15</v>
      </c>
      <c r="D24851" s="678" t="s">
        <v>350</v>
      </c>
      <c r="E24851" s="584">
        <v>2420</v>
      </c>
      <c r="F24851" s="571" t="s">
        <v>13</v>
      </c>
      <c r="G24851" s="20">
        <f>SUM(A24851*E24851/1000)</f>
        <v>9680</v>
      </c>
    </row>
    <row r="24852" spans="1:7">
      <c r="A24852" s="677"/>
      <c r="B24852" s="677"/>
      <c r="C24852" s="675"/>
      <c r="D24852" s="679"/>
      <c r="E24852" s="680" t="s">
        <v>351</v>
      </c>
      <c r="F24852" s="681"/>
      <c r="G24852" s="682"/>
    </row>
    <row r="24853" spans="1:7">
      <c r="A24853" s="676">
        <v>450</v>
      </c>
      <c r="B24853" s="676" t="s">
        <v>10</v>
      </c>
      <c r="C24853" s="674" t="s">
        <v>18</v>
      </c>
      <c r="D24853" s="678" t="s">
        <v>352</v>
      </c>
      <c r="E24853" s="584">
        <v>3227.5</v>
      </c>
      <c r="F24853" s="571" t="s">
        <v>13</v>
      </c>
      <c r="G24853" s="20">
        <f>SUM(A24853*E24853/100)</f>
        <v>14523.75</v>
      </c>
    </row>
    <row r="24854" spans="1:7">
      <c r="A24854" s="677"/>
      <c r="B24854" s="677"/>
      <c r="C24854" s="675"/>
      <c r="D24854" s="679"/>
      <c r="E24854" s="680" t="s">
        <v>353</v>
      </c>
      <c r="F24854" s="681"/>
      <c r="G24854" s="682"/>
    </row>
    <row r="24855" spans="1:7" s="25" customFormat="1">
      <c r="A24855" s="676">
        <v>495</v>
      </c>
      <c r="B24855" s="676" t="s">
        <v>10</v>
      </c>
      <c r="C24855" s="674" t="s">
        <v>21</v>
      </c>
      <c r="D24855" s="678" t="s">
        <v>243</v>
      </c>
      <c r="E24855" s="584">
        <v>9416.2800000000007</v>
      </c>
      <c r="F24855" s="571" t="s">
        <v>13</v>
      </c>
      <c r="G24855" s="20">
        <f>SUM(A24855*E24855/100)</f>
        <v>46610.586000000003</v>
      </c>
    </row>
    <row r="24856" spans="1:7" s="25" customFormat="1">
      <c r="A24856" s="677"/>
      <c r="B24856" s="677"/>
      <c r="C24856" s="675"/>
      <c r="D24856" s="679"/>
      <c r="E24856" s="680" t="s">
        <v>244</v>
      </c>
      <c r="F24856" s="681"/>
      <c r="G24856" s="682"/>
    </row>
    <row r="24857" spans="1:7" s="25" customFormat="1">
      <c r="A24857" s="676">
        <v>48</v>
      </c>
      <c r="B24857" s="676" t="s">
        <v>107</v>
      </c>
      <c r="C24857" s="674" t="s">
        <v>25</v>
      </c>
      <c r="D24857" s="678" t="s">
        <v>354</v>
      </c>
      <c r="E24857" s="584">
        <v>1034</v>
      </c>
      <c r="F24857" s="571" t="s">
        <v>111</v>
      </c>
      <c r="G24857" s="20">
        <f>SUM(A24857*E24857)</f>
        <v>49632</v>
      </c>
    </row>
    <row r="24858" spans="1:7" s="25" customFormat="1">
      <c r="A24858" s="677"/>
      <c r="B24858" s="677"/>
      <c r="C24858" s="675"/>
      <c r="D24858" s="679"/>
      <c r="E24858" s="680" t="s">
        <v>355</v>
      </c>
      <c r="F24858" s="681"/>
      <c r="G24858" s="682"/>
    </row>
    <row r="24859" spans="1:7">
      <c r="A24859" s="676">
        <v>5585</v>
      </c>
      <c r="B24859" s="676" t="s">
        <v>10</v>
      </c>
      <c r="C24859" s="674" t="s">
        <v>29</v>
      </c>
      <c r="D24859" s="678" t="s">
        <v>19</v>
      </c>
      <c r="E24859" s="584">
        <v>1913.21</v>
      </c>
      <c r="F24859" s="571" t="s">
        <v>13</v>
      </c>
      <c r="G24859" s="13">
        <f>SUM(A24859*E24859/100)</f>
        <v>106852.7785</v>
      </c>
    </row>
    <row r="24860" spans="1:7">
      <c r="A24860" s="677"/>
      <c r="B24860" s="677"/>
      <c r="C24860" s="675"/>
      <c r="D24860" s="679"/>
      <c r="E24860" s="680" t="s">
        <v>20</v>
      </c>
      <c r="F24860" s="681"/>
      <c r="G24860" s="682"/>
    </row>
    <row r="24861" spans="1:7">
      <c r="A24861" s="676">
        <v>500</v>
      </c>
      <c r="B24861" s="676" t="s">
        <v>10</v>
      </c>
      <c r="C24861" s="674" t="s">
        <v>33</v>
      </c>
      <c r="D24861" s="678" t="s">
        <v>16</v>
      </c>
      <c r="E24861" s="584">
        <v>11948.36</v>
      </c>
      <c r="F24861" s="571" t="s">
        <v>13</v>
      </c>
      <c r="G24861" s="13">
        <f>SUM(A24861*E24861/100)</f>
        <v>59741.8</v>
      </c>
    </row>
    <row r="24862" spans="1:7">
      <c r="A24862" s="677"/>
      <c r="B24862" s="677"/>
      <c r="C24862" s="675"/>
      <c r="D24862" s="679"/>
      <c r="E24862" s="680" t="s">
        <v>17</v>
      </c>
      <c r="F24862" s="681"/>
      <c r="G24862" s="682"/>
    </row>
    <row r="24863" spans="1:7" s="24" customFormat="1">
      <c r="A24863" s="674">
        <v>584</v>
      </c>
      <c r="B24863" s="674" t="s">
        <v>39</v>
      </c>
      <c r="C24863" s="676" t="s">
        <v>36</v>
      </c>
      <c r="D24863" s="678" t="s">
        <v>41</v>
      </c>
      <c r="E24863" s="584">
        <v>2206.6</v>
      </c>
      <c r="F24863" s="571" t="s">
        <v>42</v>
      </c>
      <c r="G24863" s="20">
        <f>SUM(A24863*E24863/100)</f>
        <v>12886.544</v>
      </c>
    </row>
    <row r="24864" spans="1:7" s="24" customFormat="1">
      <c r="A24864" s="675"/>
      <c r="B24864" s="675"/>
      <c r="C24864" s="677"/>
      <c r="D24864" s="679"/>
      <c r="E24864" s="687" t="s">
        <v>43</v>
      </c>
      <c r="F24864" s="688"/>
      <c r="G24864" s="689"/>
    </row>
    <row r="24865" spans="1:7" s="24" customFormat="1">
      <c r="A24865" s="674">
        <v>584</v>
      </c>
      <c r="B24865" s="674" t="s">
        <v>39</v>
      </c>
      <c r="C24865" s="676" t="s">
        <v>40</v>
      </c>
      <c r="D24865" s="678" t="s">
        <v>45</v>
      </c>
      <c r="E24865" s="571">
        <v>2197.52</v>
      </c>
      <c r="F24865" s="571" t="s">
        <v>42</v>
      </c>
      <c r="G24865" s="20">
        <f>SUM(A24865*E24865/100)</f>
        <v>12833.516799999999</v>
      </c>
    </row>
    <row r="24866" spans="1:7" s="24" customFormat="1">
      <c r="A24866" s="675"/>
      <c r="B24866" s="675"/>
      <c r="C24866" s="677"/>
      <c r="D24866" s="679"/>
      <c r="E24866" s="687" t="s">
        <v>46</v>
      </c>
      <c r="F24866" s="688"/>
      <c r="G24866" s="689"/>
    </row>
    <row r="24867" spans="1:7">
      <c r="A24867" s="700">
        <v>19.568999999999999</v>
      </c>
      <c r="B24867" s="674" t="s">
        <v>24</v>
      </c>
      <c r="C24867" s="676" t="s">
        <v>44</v>
      </c>
      <c r="D24867" s="695" t="s">
        <v>26</v>
      </c>
      <c r="E24867" s="584">
        <v>5001.7</v>
      </c>
      <c r="F24867" s="571" t="s">
        <v>27</v>
      </c>
      <c r="G24867" s="20">
        <f>SUM(A24867*E24867)</f>
        <v>97878.267299999992</v>
      </c>
    </row>
    <row r="24868" spans="1:7">
      <c r="A24868" s="701"/>
      <c r="B24868" s="675"/>
      <c r="C24868" s="677"/>
      <c r="D24868" s="696"/>
      <c r="E24868" s="680" t="s">
        <v>28</v>
      </c>
      <c r="F24868" s="681"/>
      <c r="G24868" s="682"/>
    </row>
    <row r="24869" spans="1:7" s="23" customFormat="1">
      <c r="A24869" s="674">
        <v>262</v>
      </c>
      <c r="B24869" s="674" t="s">
        <v>10</v>
      </c>
      <c r="C24869" s="676" t="s">
        <v>47</v>
      </c>
      <c r="D24869" s="695" t="s">
        <v>30</v>
      </c>
      <c r="E24869" s="584">
        <v>337</v>
      </c>
      <c r="F24869" s="571" t="s">
        <v>31</v>
      </c>
      <c r="G24869" s="20">
        <f>SUM(A24869*E24869)</f>
        <v>88294</v>
      </c>
    </row>
    <row r="24870" spans="1:7" s="23" customFormat="1">
      <c r="A24870" s="675"/>
      <c r="B24870" s="675"/>
      <c r="C24870" s="677"/>
      <c r="D24870" s="696"/>
      <c r="E24870" s="697" t="s">
        <v>32</v>
      </c>
      <c r="F24870" s="698"/>
      <c r="G24870" s="699"/>
    </row>
    <row r="24871" spans="1:7" ht="51">
      <c r="A24871" s="558"/>
      <c r="B24871" s="558"/>
      <c r="C24871" s="560" t="s">
        <v>50</v>
      </c>
      <c r="D24871" s="562" t="s">
        <v>153</v>
      </c>
      <c r="E24871" s="704"/>
      <c r="F24871" s="705"/>
      <c r="G24871" s="706"/>
    </row>
    <row r="24872" spans="1:7">
      <c r="A24872" s="676">
        <v>6958</v>
      </c>
      <c r="B24872" s="676" t="s">
        <v>39</v>
      </c>
      <c r="C24872" s="674" t="s">
        <v>154</v>
      </c>
      <c r="D24872" s="678" t="s">
        <v>331</v>
      </c>
      <c r="E24872" s="584">
        <v>4411.82</v>
      </c>
      <c r="F24872" s="571" t="s">
        <v>42</v>
      </c>
      <c r="G24872" s="20">
        <f>SUM(A24872*E24872/100)</f>
        <v>306974.43559999997</v>
      </c>
    </row>
    <row r="24873" spans="1:7">
      <c r="A24873" s="677"/>
      <c r="B24873" s="677"/>
      <c r="C24873" s="675"/>
      <c r="D24873" s="679"/>
      <c r="E24873" s="680" t="s">
        <v>332</v>
      </c>
      <c r="F24873" s="681"/>
      <c r="G24873" s="682"/>
    </row>
    <row r="24874" spans="1:7" s="30" customFormat="1">
      <c r="A24874" s="586"/>
      <c r="B24874" s="586"/>
      <c r="C24874" s="3"/>
      <c r="D24874" s="26"/>
      <c r="E24874" s="27"/>
      <c r="F24874" s="28" t="s">
        <v>77</v>
      </c>
      <c r="G24874" s="29">
        <v>823623</v>
      </c>
    </row>
    <row r="24875" spans="1:7">
      <c r="A24875" s="31"/>
      <c r="B24875" s="32"/>
      <c r="C24875" s="32"/>
      <c r="D24875" s="33" t="s">
        <v>78</v>
      </c>
      <c r="E24875" s="32"/>
      <c r="F24875" s="32"/>
      <c r="G24875" s="34"/>
    </row>
    <row r="24876" spans="1:7" s="25" customFormat="1">
      <c r="A24876" s="733">
        <v>1</v>
      </c>
      <c r="B24876" s="733" t="s">
        <v>72</v>
      </c>
      <c r="C24876" s="734" t="s">
        <v>11</v>
      </c>
      <c r="D24876" s="731" t="s">
        <v>79</v>
      </c>
      <c r="E24876" s="583">
        <v>4802.6000000000004</v>
      </c>
      <c r="F24876" s="561" t="s">
        <v>75</v>
      </c>
      <c r="G24876" s="13">
        <f>SUM(A24876*E24876)</f>
        <v>4802.6000000000004</v>
      </c>
    </row>
    <row r="24877" spans="1:7" s="25" customFormat="1">
      <c r="A24877" s="677"/>
      <c r="B24877" s="677"/>
      <c r="C24877" s="675"/>
      <c r="D24877" s="679"/>
      <c r="E24877" s="680" t="s">
        <v>80</v>
      </c>
      <c r="F24877" s="681"/>
      <c r="G24877" s="682"/>
    </row>
    <row r="24878" spans="1:7" s="36" customFormat="1">
      <c r="A24878" s="676">
        <v>2</v>
      </c>
      <c r="B24878" s="676" t="s">
        <v>72</v>
      </c>
      <c r="C24878" s="674" t="s">
        <v>15</v>
      </c>
      <c r="D24878" s="678" t="s">
        <v>81</v>
      </c>
      <c r="E24878" s="584">
        <v>2042.43</v>
      </c>
      <c r="F24878" s="571" t="s">
        <v>75</v>
      </c>
      <c r="G24878" s="13">
        <f>SUM(A24878*E24878)</f>
        <v>4084.86</v>
      </c>
    </row>
    <row r="24879" spans="1:7" s="36" customFormat="1">
      <c r="A24879" s="677"/>
      <c r="B24879" s="677"/>
      <c r="C24879" s="675"/>
      <c r="D24879" s="679"/>
      <c r="E24879" s="680" t="s">
        <v>82</v>
      </c>
      <c r="F24879" s="681"/>
      <c r="G24879" s="682"/>
    </row>
    <row r="24880" spans="1:7">
      <c r="A24880" s="676">
        <v>2</v>
      </c>
      <c r="B24880" s="676" t="s">
        <v>72</v>
      </c>
      <c r="C24880" s="674" t="s">
        <v>18</v>
      </c>
      <c r="D24880" s="678" t="s">
        <v>83</v>
      </c>
      <c r="E24880" s="584">
        <v>447.15</v>
      </c>
      <c r="F24880" s="571" t="s">
        <v>75</v>
      </c>
      <c r="G24880" s="13">
        <f>SUM(A24880*E24880)</f>
        <v>894.3</v>
      </c>
    </row>
    <row r="24881" spans="1:7">
      <c r="A24881" s="677"/>
      <c r="B24881" s="677"/>
      <c r="C24881" s="675"/>
      <c r="D24881" s="679"/>
      <c r="E24881" s="680" t="s">
        <v>84</v>
      </c>
      <c r="F24881" s="681"/>
      <c r="G24881" s="682"/>
    </row>
    <row r="24882" spans="1:7">
      <c r="A24882" s="684">
        <v>3</v>
      </c>
      <c r="B24882" s="684" t="s">
        <v>72</v>
      </c>
      <c r="C24882" s="683" t="s">
        <v>21</v>
      </c>
      <c r="D24882" s="685" t="s">
        <v>85</v>
      </c>
      <c r="E24882" s="584">
        <v>1109.46</v>
      </c>
      <c r="F24882" s="571" t="s">
        <v>75</v>
      </c>
      <c r="G24882" s="13">
        <f>SUM(A24882*E24882)</f>
        <v>3328.38</v>
      </c>
    </row>
    <row r="24883" spans="1:7">
      <c r="A24883" s="684"/>
      <c r="B24883" s="684"/>
      <c r="C24883" s="683"/>
      <c r="D24883" s="685"/>
      <c r="E24883" s="686" t="s">
        <v>86</v>
      </c>
      <c r="F24883" s="686"/>
      <c r="G24883" s="686"/>
    </row>
    <row r="24884" spans="1:7" s="36" customFormat="1">
      <c r="A24884" s="676">
        <v>2</v>
      </c>
      <c r="B24884" s="676" t="s">
        <v>72</v>
      </c>
      <c r="C24884" s="674" t="s">
        <v>25</v>
      </c>
      <c r="D24884" s="678" t="s">
        <v>87</v>
      </c>
      <c r="E24884" s="584">
        <v>509.74</v>
      </c>
      <c r="F24884" s="571" t="s">
        <v>75</v>
      </c>
      <c r="G24884" s="13">
        <f>SUM(A24884*E24884)</f>
        <v>1019.48</v>
      </c>
    </row>
    <row r="24885" spans="1:7" s="36" customFormat="1">
      <c r="A24885" s="677"/>
      <c r="B24885" s="677"/>
      <c r="C24885" s="675"/>
      <c r="D24885" s="679"/>
      <c r="E24885" s="680" t="s">
        <v>88</v>
      </c>
      <c r="F24885" s="681"/>
      <c r="G24885" s="682"/>
    </row>
    <row r="24886" spans="1:7" s="36" customFormat="1">
      <c r="A24886" s="676">
        <v>1</v>
      </c>
      <c r="B24886" s="676" t="s">
        <v>89</v>
      </c>
      <c r="C24886" s="674" t="s">
        <v>29</v>
      </c>
      <c r="D24886" s="678" t="s">
        <v>90</v>
      </c>
      <c r="E24886" s="584">
        <v>1142.24</v>
      </c>
      <c r="F24886" s="571" t="s">
        <v>75</v>
      </c>
      <c r="G24886" s="13">
        <f>SUM(A24886*E24886)</f>
        <v>1142.24</v>
      </c>
    </row>
    <row r="24887" spans="1:7" s="36" customFormat="1">
      <c r="A24887" s="677"/>
      <c r="B24887" s="677"/>
      <c r="C24887" s="675"/>
      <c r="D24887" s="679"/>
      <c r="E24887" s="680" t="s">
        <v>91</v>
      </c>
      <c r="F24887" s="681"/>
      <c r="G24887" s="682"/>
    </row>
    <row r="24888" spans="1:7">
      <c r="A24888" s="676">
        <v>1</v>
      </c>
      <c r="B24888" s="676" t="s">
        <v>89</v>
      </c>
      <c r="C24888" s="674" t="s">
        <v>33</v>
      </c>
      <c r="D24888" s="678" t="s">
        <v>92</v>
      </c>
      <c r="E24888" s="584">
        <v>4694.8</v>
      </c>
      <c r="F24888" s="571" t="s">
        <v>75</v>
      </c>
      <c r="G24888" s="13">
        <f>SUM(A24888*E24888)</f>
        <v>4694.8</v>
      </c>
    </row>
    <row r="24889" spans="1:7">
      <c r="A24889" s="677"/>
      <c r="B24889" s="677"/>
      <c r="C24889" s="675"/>
      <c r="D24889" s="679"/>
      <c r="E24889" s="680" t="s">
        <v>93</v>
      </c>
      <c r="F24889" s="681"/>
      <c r="G24889" s="682"/>
    </row>
    <row r="24890" spans="1:7">
      <c r="A24890" s="676">
        <v>1</v>
      </c>
      <c r="B24890" s="676" t="s">
        <v>89</v>
      </c>
      <c r="C24890" s="674" t="s">
        <v>36</v>
      </c>
      <c r="D24890" s="678" t="s">
        <v>94</v>
      </c>
      <c r="E24890" s="584">
        <v>938.47</v>
      </c>
      <c r="F24890" s="571" t="s">
        <v>75</v>
      </c>
      <c r="G24890" s="13">
        <f>SUM(A24890*E24890)</f>
        <v>938.47</v>
      </c>
    </row>
    <row r="24891" spans="1:7">
      <c r="A24891" s="677"/>
      <c r="B24891" s="677"/>
      <c r="C24891" s="675"/>
      <c r="D24891" s="679"/>
      <c r="E24891" s="680" t="s">
        <v>95</v>
      </c>
      <c r="F24891" s="681"/>
      <c r="G24891" s="682"/>
    </row>
    <row r="24892" spans="1:7" s="36" customFormat="1">
      <c r="A24892" s="676">
        <v>1</v>
      </c>
      <c r="B24892" s="676" t="s">
        <v>89</v>
      </c>
      <c r="C24892" s="674" t="s">
        <v>40</v>
      </c>
      <c r="D24892" s="678" t="s">
        <v>96</v>
      </c>
      <c r="E24892" s="584">
        <v>795</v>
      </c>
      <c r="F24892" s="571" t="s">
        <v>75</v>
      </c>
      <c r="G24892" s="13">
        <f>SUM(A24892*E24892)</f>
        <v>795</v>
      </c>
    </row>
    <row r="24893" spans="1:7" s="36" customFormat="1">
      <c r="A24893" s="677"/>
      <c r="B24893" s="677"/>
      <c r="C24893" s="675"/>
      <c r="D24893" s="679"/>
      <c r="E24893" s="680" t="s">
        <v>97</v>
      </c>
      <c r="F24893" s="681"/>
      <c r="G24893" s="682"/>
    </row>
    <row r="24894" spans="1:7" s="36" customFormat="1">
      <c r="A24894" s="676"/>
      <c r="B24894" s="676"/>
      <c r="C24894" s="674" t="s">
        <v>44</v>
      </c>
      <c r="D24894" s="678" t="s">
        <v>98</v>
      </c>
      <c r="E24894" s="39"/>
      <c r="F24894" s="40"/>
      <c r="G24894" s="41"/>
    </row>
    <row r="24895" spans="1:7" s="36" customFormat="1">
      <c r="A24895" s="677"/>
      <c r="B24895" s="677"/>
      <c r="C24895" s="675"/>
      <c r="D24895" s="679"/>
      <c r="E24895" s="42"/>
      <c r="F24895" s="43"/>
      <c r="G24895" s="44"/>
    </row>
    <row r="24896" spans="1:7" s="36" customFormat="1">
      <c r="A24896" s="676">
        <v>1</v>
      </c>
      <c r="B24896" s="676" t="s">
        <v>89</v>
      </c>
      <c r="C24896" s="674" t="s">
        <v>99</v>
      </c>
      <c r="D24896" s="678" t="s">
        <v>100</v>
      </c>
      <c r="E24896" s="584">
        <v>271.92</v>
      </c>
      <c r="F24896" s="571" t="s">
        <v>75</v>
      </c>
      <c r="G24896" s="13">
        <f>SUM(A24896*E24896)</f>
        <v>271.92</v>
      </c>
    </row>
    <row r="24897" spans="1:7" s="36" customFormat="1">
      <c r="A24897" s="677"/>
      <c r="B24897" s="677"/>
      <c r="C24897" s="675"/>
      <c r="D24897" s="679"/>
      <c r="E24897" s="680" t="s">
        <v>101</v>
      </c>
      <c r="F24897" s="681"/>
      <c r="G24897" s="682"/>
    </row>
    <row r="24898" spans="1:7" s="36" customFormat="1">
      <c r="A24898" s="676">
        <v>1</v>
      </c>
      <c r="B24898" s="676" t="s">
        <v>89</v>
      </c>
      <c r="C24898" s="674" t="s">
        <v>102</v>
      </c>
      <c r="D24898" s="678" t="s">
        <v>103</v>
      </c>
      <c r="E24898" s="584">
        <v>365.42</v>
      </c>
      <c r="F24898" s="571" t="s">
        <v>75</v>
      </c>
      <c r="G24898" s="13">
        <f>SUM(A24898*E24898)</f>
        <v>365.42</v>
      </c>
    </row>
    <row r="24899" spans="1:7" s="36" customFormat="1">
      <c r="A24899" s="677"/>
      <c r="B24899" s="677"/>
      <c r="C24899" s="675"/>
      <c r="D24899" s="679"/>
      <c r="E24899" s="680" t="s">
        <v>104</v>
      </c>
      <c r="F24899" s="681"/>
      <c r="G24899" s="682"/>
    </row>
    <row r="24900" spans="1:7" s="30" customFormat="1">
      <c r="A24900" s="570"/>
      <c r="B24900" s="570"/>
      <c r="C24900" s="571"/>
      <c r="D24900" s="572"/>
      <c r="E24900" s="27"/>
      <c r="F24900" s="28" t="s">
        <v>105</v>
      </c>
      <c r="G24900" s="47">
        <v>23005</v>
      </c>
    </row>
    <row r="24901" spans="1:7" ht="25.5">
      <c r="A24901" s="570"/>
      <c r="B24901" s="570"/>
      <c r="C24901" s="571"/>
      <c r="D24901" s="48" t="s">
        <v>106</v>
      </c>
      <c r="E24901" s="569"/>
      <c r="F24901" s="569"/>
      <c r="G24901" s="569"/>
    </row>
    <row r="24902" spans="1:7" s="36" customFormat="1">
      <c r="A24902" s="676">
        <v>60</v>
      </c>
      <c r="B24902" s="676" t="s">
        <v>107</v>
      </c>
      <c r="C24902" s="674" t="s">
        <v>11</v>
      </c>
      <c r="D24902" s="678" t="s">
        <v>108</v>
      </c>
      <c r="E24902" s="584">
        <v>373</v>
      </c>
      <c r="F24902" s="571" t="s">
        <v>75</v>
      </c>
      <c r="G24902" s="13">
        <f>SUM(A24902*E24902)</f>
        <v>22380</v>
      </c>
    </row>
    <row r="24903" spans="1:7" s="36" customFormat="1">
      <c r="A24903" s="677"/>
      <c r="B24903" s="677"/>
      <c r="C24903" s="675"/>
      <c r="D24903" s="679"/>
      <c r="E24903" s="680" t="s">
        <v>109</v>
      </c>
      <c r="F24903" s="681"/>
      <c r="G24903" s="682"/>
    </row>
    <row r="24904" spans="1:7" s="36" customFormat="1">
      <c r="A24904" s="676">
        <v>50</v>
      </c>
      <c r="B24904" s="676" t="s">
        <v>107</v>
      </c>
      <c r="C24904" s="674" t="s">
        <v>15</v>
      </c>
      <c r="D24904" s="678" t="s">
        <v>110</v>
      </c>
      <c r="E24904" s="584">
        <v>242</v>
      </c>
      <c r="F24904" s="571" t="s">
        <v>111</v>
      </c>
      <c r="G24904" s="13">
        <f>SUM(A24904*E24904)</f>
        <v>12100</v>
      </c>
    </row>
    <row r="24905" spans="1:7" s="36" customFormat="1">
      <c r="A24905" s="677"/>
      <c r="B24905" s="677"/>
      <c r="C24905" s="675"/>
      <c r="D24905" s="679"/>
      <c r="E24905" s="680" t="s">
        <v>112</v>
      </c>
      <c r="F24905" s="681"/>
      <c r="G24905" s="682"/>
    </row>
    <row r="24906" spans="1:7">
      <c r="A24906" s="676">
        <v>5</v>
      </c>
      <c r="B24906" s="676" t="s">
        <v>72</v>
      </c>
      <c r="C24906" s="674" t="s">
        <v>18</v>
      </c>
      <c r="D24906" s="678" t="s">
        <v>113</v>
      </c>
      <c r="E24906" s="584">
        <v>14748</v>
      </c>
      <c r="F24906" s="571" t="s">
        <v>75</v>
      </c>
      <c r="G24906" s="13">
        <f>SUM(A24906*E24906)</f>
        <v>73740</v>
      </c>
    </row>
    <row r="24907" spans="1:7">
      <c r="A24907" s="677"/>
      <c r="B24907" s="677"/>
      <c r="C24907" s="675"/>
      <c r="D24907" s="679"/>
      <c r="E24907" s="680" t="s">
        <v>114</v>
      </c>
      <c r="F24907" s="681"/>
      <c r="G24907" s="682"/>
    </row>
    <row r="24908" spans="1:7">
      <c r="A24908" s="570"/>
      <c r="B24908" s="570"/>
      <c r="C24908" s="571"/>
      <c r="D24908" s="572"/>
      <c r="E24908" s="569"/>
      <c r="F24908" s="50" t="s">
        <v>116</v>
      </c>
      <c r="G24908" s="51">
        <v>108220</v>
      </c>
    </row>
    <row r="24909" spans="1:7">
      <c r="A24909" s="6"/>
      <c r="B24909" s="6"/>
      <c r="C24909" s="7"/>
      <c r="D24909" s="8" t="s">
        <v>117</v>
      </c>
      <c r="E24909" s="6"/>
      <c r="F24909" s="6"/>
      <c r="G24909" s="9"/>
    </row>
    <row r="24910" spans="1:7" ht="25.5">
      <c r="A24910" s="570">
        <v>1</v>
      </c>
      <c r="B24910" s="570" t="s">
        <v>89</v>
      </c>
      <c r="C24910" s="571" t="s">
        <v>11</v>
      </c>
      <c r="D24910" s="572" t="s">
        <v>115</v>
      </c>
      <c r="E24910" s="584"/>
      <c r="F24910" s="571" t="s">
        <v>75</v>
      </c>
      <c r="G24910" s="13"/>
    </row>
    <row r="24911" spans="1:7">
      <c r="A24911" s="6"/>
      <c r="B24911" s="6"/>
      <c r="C24911" s="7"/>
      <c r="D24911" s="8" t="s">
        <v>118</v>
      </c>
      <c r="E24911" s="6"/>
      <c r="F24911" s="6"/>
      <c r="G24911" s="9"/>
    </row>
    <row r="24912" spans="1:7" ht="165.75">
      <c r="A24912" s="570">
        <v>60</v>
      </c>
      <c r="B24912" s="570" t="s">
        <v>107</v>
      </c>
      <c r="C24912" s="571" t="s">
        <v>11</v>
      </c>
      <c r="D24912" s="572" t="s">
        <v>119</v>
      </c>
      <c r="E24912" s="584"/>
      <c r="F24912" s="571" t="s">
        <v>111</v>
      </c>
      <c r="G24912" s="13"/>
    </row>
    <row r="24913" spans="1:7" ht="140.25">
      <c r="A24913" s="570">
        <v>10</v>
      </c>
      <c r="B24913" s="570" t="s">
        <v>72</v>
      </c>
      <c r="C24913" s="571" t="s">
        <v>15</v>
      </c>
      <c r="D24913" s="572" t="s">
        <v>120</v>
      </c>
      <c r="E24913" s="584"/>
      <c r="F24913" s="571" t="s">
        <v>75</v>
      </c>
      <c r="G24913" s="13"/>
    </row>
    <row r="24914" spans="1:7" ht="165.75">
      <c r="A24914" s="570">
        <v>100</v>
      </c>
      <c r="B24914" s="570" t="s">
        <v>107</v>
      </c>
      <c r="C24914" s="571" t="s">
        <v>18</v>
      </c>
      <c r="D24914" s="572" t="s">
        <v>121</v>
      </c>
      <c r="E24914" s="584"/>
      <c r="F24914" s="571" t="s">
        <v>111</v>
      </c>
      <c r="G24914" s="13"/>
    </row>
    <row r="24915" spans="1:7" ht="153">
      <c r="A24915" s="570">
        <v>10</v>
      </c>
      <c r="B24915" s="570" t="s">
        <v>72</v>
      </c>
      <c r="C24915" s="571" t="s">
        <v>21</v>
      </c>
      <c r="D24915" s="572" t="s">
        <v>122</v>
      </c>
      <c r="E24915" s="584"/>
      <c r="F24915" s="571" t="s">
        <v>75</v>
      </c>
      <c r="G24915" s="13"/>
    </row>
    <row r="24916" spans="1:7" ht="165.75">
      <c r="A24916" s="570">
        <v>100</v>
      </c>
      <c r="B24916" s="570" t="s">
        <v>107</v>
      </c>
      <c r="C24916" s="571" t="s">
        <v>25</v>
      </c>
      <c r="D24916" s="572" t="s">
        <v>123</v>
      </c>
      <c r="E24916" s="584"/>
      <c r="F24916" s="571" t="s">
        <v>111</v>
      </c>
      <c r="G24916" s="13"/>
    </row>
    <row r="24917" spans="1:7" ht="165.75">
      <c r="A24917" s="570">
        <v>20</v>
      </c>
      <c r="B24917" s="570" t="s">
        <v>107</v>
      </c>
      <c r="C24917" s="571" t="s">
        <v>29</v>
      </c>
      <c r="D24917" s="572" t="s">
        <v>124</v>
      </c>
      <c r="E24917" s="584"/>
      <c r="F24917" s="571" t="s">
        <v>111</v>
      </c>
      <c r="G24917" s="13"/>
    </row>
    <row r="24918" spans="1:7" ht="153">
      <c r="A24918" s="570">
        <v>8</v>
      </c>
      <c r="B24918" s="570" t="s">
        <v>72</v>
      </c>
      <c r="C24918" s="571" t="s">
        <v>33</v>
      </c>
      <c r="D24918" s="572" t="s">
        <v>125</v>
      </c>
      <c r="E24918" s="584"/>
      <c r="F24918" s="571" t="s">
        <v>75</v>
      </c>
      <c r="G24918" s="13"/>
    </row>
    <row r="24919" spans="1:7" ht="102">
      <c r="A24919" s="570">
        <v>6</v>
      </c>
      <c r="B24919" s="570" t="s">
        <v>72</v>
      </c>
      <c r="C24919" s="571" t="s">
        <v>36</v>
      </c>
      <c r="D24919" s="572" t="s">
        <v>126</v>
      </c>
      <c r="E24919" s="584"/>
      <c r="F24919" s="571" t="s">
        <v>75</v>
      </c>
      <c r="G24919" s="13"/>
    </row>
    <row r="24920" spans="1:7" ht="102">
      <c r="A24920" s="570">
        <v>3</v>
      </c>
      <c r="B24920" s="570" t="s">
        <v>72</v>
      </c>
      <c r="C24920" s="571" t="s">
        <v>40</v>
      </c>
      <c r="D24920" s="572" t="s">
        <v>127</v>
      </c>
      <c r="E24920" s="584"/>
      <c r="F24920" s="571" t="s">
        <v>75</v>
      </c>
      <c r="G24920" s="13"/>
    </row>
    <row r="24921" spans="1:7" ht="102">
      <c r="A24921" s="570">
        <v>2</v>
      </c>
      <c r="B24921" s="570" t="s">
        <v>72</v>
      </c>
      <c r="C24921" s="571" t="s">
        <v>44</v>
      </c>
      <c r="D24921" s="572" t="s">
        <v>128</v>
      </c>
      <c r="E24921" s="584"/>
      <c r="F24921" s="571"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10" t="s">
        <v>0</v>
      </c>
      <c r="B24947" s="710"/>
      <c r="C24947" s="710"/>
      <c r="D24947" s="710"/>
      <c r="E24947" s="710"/>
      <c r="F24947" s="710"/>
      <c r="G24947" s="710"/>
    </row>
    <row r="24948" spans="1:7">
      <c r="A24948" s="711" t="s">
        <v>1</v>
      </c>
      <c r="B24948" s="711"/>
      <c r="C24948" s="711"/>
      <c r="D24948" s="711"/>
      <c r="E24948" s="711"/>
      <c r="F24948" s="711"/>
      <c r="G24948" s="711"/>
    </row>
    <row r="24949" spans="1:7" ht="51" customHeight="1">
      <c r="A24949" s="1" t="s">
        <v>2</v>
      </c>
      <c r="B24949" s="576"/>
      <c r="C24949" s="576"/>
      <c r="D24949" s="732" t="s">
        <v>357</v>
      </c>
      <c r="E24949" s="732"/>
      <c r="F24949" s="732"/>
      <c r="G24949" s="732"/>
    </row>
    <row r="24950" spans="1:7" ht="25.5">
      <c r="A24950" s="713" t="s">
        <v>3</v>
      </c>
      <c r="B24950" s="714"/>
      <c r="C24950" s="3" t="s">
        <v>4</v>
      </c>
      <c r="D24950" s="586" t="s">
        <v>5</v>
      </c>
      <c r="E24950" s="586" t="s">
        <v>6</v>
      </c>
      <c r="F24950" s="586" t="s">
        <v>7</v>
      </c>
      <c r="G24950" s="5" t="s">
        <v>8</v>
      </c>
    </row>
    <row r="24951" spans="1:7">
      <c r="A24951" s="6"/>
      <c r="B24951" s="6"/>
      <c r="C24951" s="7"/>
      <c r="D24951" s="8" t="s">
        <v>9</v>
      </c>
      <c r="E24951" s="6"/>
      <c r="F24951" s="6"/>
      <c r="G24951" s="9"/>
    </row>
    <row r="24952" spans="1:7">
      <c r="A24952" s="676">
        <v>4000</v>
      </c>
      <c r="B24952" s="676" t="s">
        <v>10</v>
      </c>
      <c r="C24952" s="674" t="s">
        <v>11</v>
      </c>
      <c r="D24952" s="678" t="s">
        <v>241</v>
      </c>
      <c r="E24952" s="584">
        <v>3176.25</v>
      </c>
      <c r="F24952" s="571" t="s">
        <v>242</v>
      </c>
      <c r="G24952" s="20">
        <f>SUM(A24952*E24952/1000)</f>
        <v>12705</v>
      </c>
    </row>
    <row r="24953" spans="1:7">
      <c r="A24953" s="677"/>
      <c r="B24953" s="677"/>
      <c r="C24953" s="675"/>
      <c r="D24953" s="679"/>
      <c r="E24953" s="680" t="s">
        <v>180</v>
      </c>
      <c r="F24953" s="681"/>
      <c r="G24953" s="682"/>
    </row>
    <row r="24954" spans="1:7">
      <c r="A24954" s="676">
        <v>4000</v>
      </c>
      <c r="B24954" s="676" t="s">
        <v>10</v>
      </c>
      <c r="C24954" s="674" t="s">
        <v>15</v>
      </c>
      <c r="D24954" s="678" t="s">
        <v>350</v>
      </c>
      <c r="E24954" s="584">
        <v>2420</v>
      </c>
      <c r="F24954" s="571" t="s">
        <v>13</v>
      </c>
      <c r="G24954" s="20">
        <f>SUM(A24954*E24954/1000)</f>
        <v>9680</v>
      </c>
    </row>
    <row r="24955" spans="1:7">
      <c r="A24955" s="677"/>
      <c r="B24955" s="677"/>
      <c r="C24955" s="675"/>
      <c r="D24955" s="679"/>
      <c r="E24955" s="680" t="s">
        <v>351</v>
      </c>
      <c r="F24955" s="681"/>
      <c r="G24955" s="682"/>
    </row>
    <row r="24956" spans="1:7">
      <c r="A24956" s="676">
        <v>450</v>
      </c>
      <c r="B24956" s="676" t="s">
        <v>10</v>
      </c>
      <c r="C24956" s="674" t="s">
        <v>18</v>
      </c>
      <c r="D24956" s="678" t="s">
        <v>352</v>
      </c>
      <c r="E24956" s="584">
        <v>3227.5</v>
      </c>
      <c r="F24956" s="571" t="s">
        <v>13</v>
      </c>
      <c r="G24956" s="20">
        <f>SUM(A24956*E24956/100)</f>
        <v>14523.75</v>
      </c>
    </row>
    <row r="24957" spans="1:7">
      <c r="A24957" s="677"/>
      <c r="B24957" s="677"/>
      <c r="C24957" s="675"/>
      <c r="D24957" s="679"/>
      <c r="E24957" s="680" t="s">
        <v>353</v>
      </c>
      <c r="F24957" s="681"/>
      <c r="G24957" s="682"/>
    </row>
    <row r="24958" spans="1:7" s="25" customFormat="1">
      <c r="A24958" s="676">
        <v>495</v>
      </c>
      <c r="B24958" s="676" t="s">
        <v>10</v>
      </c>
      <c r="C24958" s="674" t="s">
        <v>21</v>
      </c>
      <c r="D24958" s="678" t="s">
        <v>243</v>
      </c>
      <c r="E24958" s="584">
        <v>9416.2800000000007</v>
      </c>
      <c r="F24958" s="571" t="s">
        <v>13</v>
      </c>
      <c r="G24958" s="20">
        <f>SUM(A24958*E24958/100)</f>
        <v>46610.586000000003</v>
      </c>
    </row>
    <row r="24959" spans="1:7" s="25" customFormat="1">
      <c r="A24959" s="677"/>
      <c r="B24959" s="677"/>
      <c r="C24959" s="675"/>
      <c r="D24959" s="679"/>
      <c r="E24959" s="680" t="s">
        <v>244</v>
      </c>
      <c r="F24959" s="681"/>
      <c r="G24959" s="682"/>
    </row>
    <row r="24960" spans="1:7" s="25" customFormat="1">
      <c r="A24960" s="676">
        <v>48</v>
      </c>
      <c r="B24960" s="676" t="s">
        <v>107</v>
      </c>
      <c r="C24960" s="674" t="s">
        <v>25</v>
      </c>
      <c r="D24960" s="678" t="s">
        <v>354</v>
      </c>
      <c r="E24960" s="584">
        <v>1034</v>
      </c>
      <c r="F24960" s="571" t="s">
        <v>111</v>
      </c>
      <c r="G24960" s="20">
        <f>SUM(A24960*E24960)</f>
        <v>49632</v>
      </c>
    </row>
    <row r="24961" spans="1:7" s="25" customFormat="1">
      <c r="A24961" s="677"/>
      <c r="B24961" s="677"/>
      <c r="C24961" s="675"/>
      <c r="D24961" s="679"/>
      <c r="E24961" s="680" t="s">
        <v>355</v>
      </c>
      <c r="F24961" s="681"/>
      <c r="G24961" s="682"/>
    </row>
    <row r="24962" spans="1:7">
      <c r="A24962" s="676">
        <v>5585</v>
      </c>
      <c r="B24962" s="676" t="s">
        <v>10</v>
      </c>
      <c r="C24962" s="674" t="s">
        <v>29</v>
      </c>
      <c r="D24962" s="678" t="s">
        <v>19</v>
      </c>
      <c r="E24962" s="584">
        <v>1913.21</v>
      </c>
      <c r="F24962" s="571" t="s">
        <v>13</v>
      </c>
      <c r="G24962" s="13">
        <f>SUM(A24962*E24962/100)</f>
        <v>106852.7785</v>
      </c>
    </row>
    <row r="24963" spans="1:7">
      <c r="A24963" s="677"/>
      <c r="B24963" s="677"/>
      <c r="C24963" s="675"/>
      <c r="D24963" s="679"/>
      <c r="E24963" s="680" t="s">
        <v>20</v>
      </c>
      <c r="F24963" s="681"/>
      <c r="G24963" s="682"/>
    </row>
    <row r="24964" spans="1:7">
      <c r="A24964" s="676">
        <v>500</v>
      </c>
      <c r="B24964" s="676" t="s">
        <v>10</v>
      </c>
      <c r="C24964" s="674" t="s">
        <v>33</v>
      </c>
      <c r="D24964" s="678" t="s">
        <v>16</v>
      </c>
      <c r="E24964" s="584">
        <v>11948.36</v>
      </c>
      <c r="F24964" s="571" t="s">
        <v>13</v>
      </c>
      <c r="G24964" s="13">
        <f>SUM(A24964*E24964/100)</f>
        <v>59741.8</v>
      </c>
    </row>
    <row r="24965" spans="1:7">
      <c r="A24965" s="677"/>
      <c r="B24965" s="677"/>
      <c r="C24965" s="675"/>
      <c r="D24965" s="679"/>
      <c r="E24965" s="680" t="s">
        <v>17</v>
      </c>
      <c r="F24965" s="681"/>
      <c r="G24965" s="682"/>
    </row>
    <row r="24966" spans="1:7" s="24" customFormat="1">
      <c r="A24966" s="674">
        <v>584</v>
      </c>
      <c r="B24966" s="674" t="s">
        <v>39</v>
      </c>
      <c r="C24966" s="676" t="s">
        <v>36</v>
      </c>
      <c r="D24966" s="678" t="s">
        <v>41</v>
      </c>
      <c r="E24966" s="584">
        <v>2206.6</v>
      </c>
      <c r="F24966" s="571" t="s">
        <v>42</v>
      </c>
      <c r="G24966" s="20">
        <f>SUM(A24966*E24966/100)</f>
        <v>12886.544</v>
      </c>
    </row>
    <row r="24967" spans="1:7" s="24" customFormat="1">
      <c r="A24967" s="675"/>
      <c r="B24967" s="675"/>
      <c r="C24967" s="677"/>
      <c r="D24967" s="679"/>
      <c r="E24967" s="687" t="s">
        <v>43</v>
      </c>
      <c r="F24967" s="688"/>
      <c r="G24967" s="689"/>
    </row>
    <row r="24968" spans="1:7" s="24" customFormat="1">
      <c r="A24968" s="674">
        <v>584</v>
      </c>
      <c r="B24968" s="674" t="s">
        <v>39</v>
      </c>
      <c r="C24968" s="676" t="s">
        <v>40</v>
      </c>
      <c r="D24968" s="678" t="s">
        <v>45</v>
      </c>
      <c r="E24968" s="571">
        <v>2197.52</v>
      </c>
      <c r="F24968" s="571" t="s">
        <v>42</v>
      </c>
      <c r="G24968" s="20">
        <f>SUM(A24968*E24968/100)</f>
        <v>12833.516799999999</v>
      </c>
    </row>
    <row r="24969" spans="1:7" s="24" customFormat="1">
      <c r="A24969" s="675"/>
      <c r="B24969" s="675"/>
      <c r="C24969" s="677"/>
      <c r="D24969" s="679"/>
      <c r="E24969" s="687" t="s">
        <v>46</v>
      </c>
      <c r="F24969" s="688"/>
      <c r="G24969" s="689"/>
    </row>
    <row r="24970" spans="1:7">
      <c r="A24970" s="700">
        <v>19.568999999999999</v>
      </c>
      <c r="B24970" s="674" t="s">
        <v>24</v>
      </c>
      <c r="C24970" s="676" t="s">
        <v>44</v>
      </c>
      <c r="D24970" s="695" t="s">
        <v>26</v>
      </c>
      <c r="E24970" s="584">
        <v>5001.7</v>
      </c>
      <c r="F24970" s="571" t="s">
        <v>27</v>
      </c>
      <c r="G24970" s="20">
        <f>SUM(A24970*E24970)</f>
        <v>97878.267299999992</v>
      </c>
    </row>
    <row r="24971" spans="1:7">
      <c r="A24971" s="701"/>
      <c r="B24971" s="675"/>
      <c r="C24971" s="677"/>
      <c r="D24971" s="696"/>
      <c r="E24971" s="680" t="s">
        <v>28</v>
      </c>
      <c r="F24971" s="681"/>
      <c r="G24971" s="682"/>
    </row>
    <row r="24972" spans="1:7" s="23" customFormat="1">
      <c r="A24972" s="674">
        <v>262</v>
      </c>
      <c r="B24972" s="674" t="s">
        <v>10</v>
      </c>
      <c r="C24972" s="676" t="s">
        <v>47</v>
      </c>
      <c r="D24972" s="695" t="s">
        <v>30</v>
      </c>
      <c r="E24972" s="584">
        <v>337</v>
      </c>
      <c r="F24972" s="571" t="s">
        <v>31</v>
      </c>
      <c r="G24972" s="20">
        <f>SUM(A24972*E24972)</f>
        <v>88294</v>
      </c>
    </row>
    <row r="24973" spans="1:7" s="23" customFormat="1">
      <c r="A24973" s="675"/>
      <c r="B24973" s="675"/>
      <c r="C24973" s="677"/>
      <c r="D24973" s="696"/>
      <c r="E24973" s="697" t="s">
        <v>32</v>
      </c>
      <c r="F24973" s="698"/>
      <c r="G24973" s="699"/>
    </row>
    <row r="24974" spans="1:7" ht="51">
      <c r="A24974" s="558"/>
      <c r="B24974" s="558"/>
      <c r="C24974" s="560" t="s">
        <v>50</v>
      </c>
      <c r="D24974" s="562" t="s">
        <v>153</v>
      </c>
      <c r="E24974" s="704"/>
      <c r="F24974" s="705"/>
      <c r="G24974" s="706"/>
    </row>
    <row r="24975" spans="1:7">
      <c r="A24975" s="676">
        <v>6958</v>
      </c>
      <c r="B24975" s="676" t="s">
        <v>39</v>
      </c>
      <c r="C24975" s="674" t="s">
        <v>154</v>
      </c>
      <c r="D24975" s="678" t="s">
        <v>331</v>
      </c>
      <c r="E24975" s="584">
        <v>4411.82</v>
      </c>
      <c r="F24975" s="571" t="s">
        <v>42</v>
      </c>
      <c r="G24975" s="20">
        <f>SUM(A24975*E24975/100)</f>
        <v>306974.43559999997</v>
      </c>
    </row>
    <row r="24976" spans="1:7">
      <c r="A24976" s="677"/>
      <c r="B24976" s="677"/>
      <c r="C24976" s="675"/>
      <c r="D24976" s="679"/>
      <c r="E24976" s="680" t="s">
        <v>332</v>
      </c>
      <c r="F24976" s="681"/>
      <c r="G24976" s="682"/>
    </row>
    <row r="24977" spans="1:7" s="30" customFormat="1">
      <c r="A24977" s="586"/>
      <c r="B24977" s="586"/>
      <c r="C24977" s="3"/>
      <c r="D24977" s="26"/>
      <c r="E24977" s="27"/>
      <c r="F24977" s="28" t="s">
        <v>77</v>
      </c>
      <c r="G24977" s="29">
        <v>823623</v>
      </c>
    </row>
    <row r="24978" spans="1:7">
      <c r="A24978" s="31"/>
      <c r="B24978" s="32"/>
      <c r="C24978" s="32"/>
      <c r="D24978" s="33" t="s">
        <v>78</v>
      </c>
      <c r="E24978" s="32"/>
      <c r="F24978" s="32"/>
      <c r="G24978" s="34"/>
    </row>
    <row r="24979" spans="1:7" s="25" customFormat="1">
      <c r="A24979" s="733">
        <v>1</v>
      </c>
      <c r="B24979" s="733" t="s">
        <v>72</v>
      </c>
      <c r="C24979" s="734" t="s">
        <v>11</v>
      </c>
      <c r="D24979" s="731" t="s">
        <v>79</v>
      </c>
      <c r="E24979" s="583">
        <v>4802.6000000000004</v>
      </c>
      <c r="F24979" s="561" t="s">
        <v>75</v>
      </c>
      <c r="G24979" s="13">
        <f>SUM(A24979*E24979)</f>
        <v>4802.6000000000004</v>
      </c>
    </row>
    <row r="24980" spans="1:7" s="25" customFormat="1">
      <c r="A24980" s="677"/>
      <c r="B24980" s="677"/>
      <c r="C24980" s="675"/>
      <c r="D24980" s="679"/>
      <c r="E24980" s="680" t="s">
        <v>80</v>
      </c>
      <c r="F24980" s="681"/>
      <c r="G24980" s="682"/>
    </row>
    <row r="24981" spans="1:7" s="36" customFormat="1">
      <c r="A24981" s="676">
        <v>2</v>
      </c>
      <c r="B24981" s="676" t="s">
        <v>72</v>
      </c>
      <c r="C24981" s="674" t="s">
        <v>15</v>
      </c>
      <c r="D24981" s="678" t="s">
        <v>81</v>
      </c>
      <c r="E24981" s="584">
        <v>2042.43</v>
      </c>
      <c r="F24981" s="571" t="s">
        <v>75</v>
      </c>
      <c r="G24981" s="13">
        <f>SUM(A24981*E24981)</f>
        <v>4084.86</v>
      </c>
    </row>
    <row r="24982" spans="1:7" s="36" customFormat="1">
      <c r="A24982" s="677"/>
      <c r="B24982" s="677"/>
      <c r="C24982" s="675"/>
      <c r="D24982" s="679"/>
      <c r="E24982" s="680" t="s">
        <v>82</v>
      </c>
      <c r="F24982" s="681"/>
      <c r="G24982" s="682"/>
    </row>
    <row r="24983" spans="1:7">
      <c r="A24983" s="676">
        <v>2</v>
      </c>
      <c r="B24983" s="676" t="s">
        <v>72</v>
      </c>
      <c r="C24983" s="674" t="s">
        <v>18</v>
      </c>
      <c r="D24983" s="678" t="s">
        <v>83</v>
      </c>
      <c r="E24983" s="584">
        <v>447.15</v>
      </c>
      <c r="F24983" s="571" t="s">
        <v>75</v>
      </c>
      <c r="G24983" s="13">
        <f>SUM(A24983*E24983)</f>
        <v>894.3</v>
      </c>
    </row>
    <row r="24984" spans="1:7">
      <c r="A24984" s="677"/>
      <c r="B24984" s="677"/>
      <c r="C24984" s="675"/>
      <c r="D24984" s="679"/>
      <c r="E24984" s="680" t="s">
        <v>84</v>
      </c>
      <c r="F24984" s="681"/>
      <c r="G24984" s="682"/>
    </row>
    <row r="24985" spans="1:7">
      <c r="A24985" s="684">
        <v>3</v>
      </c>
      <c r="B24985" s="684" t="s">
        <v>72</v>
      </c>
      <c r="C24985" s="683" t="s">
        <v>21</v>
      </c>
      <c r="D24985" s="685" t="s">
        <v>85</v>
      </c>
      <c r="E24985" s="584">
        <v>1109.46</v>
      </c>
      <c r="F24985" s="571" t="s">
        <v>75</v>
      </c>
      <c r="G24985" s="13">
        <f>SUM(A24985*E24985)</f>
        <v>3328.38</v>
      </c>
    </row>
    <row r="24986" spans="1:7">
      <c r="A24986" s="684"/>
      <c r="B24986" s="684"/>
      <c r="C24986" s="683"/>
      <c r="D24986" s="685"/>
      <c r="E24986" s="686" t="s">
        <v>86</v>
      </c>
      <c r="F24986" s="686"/>
      <c r="G24986" s="686"/>
    </row>
    <row r="24987" spans="1:7" s="36" customFormat="1">
      <c r="A24987" s="676">
        <v>2</v>
      </c>
      <c r="B24987" s="676" t="s">
        <v>72</v>
      </c>
      <c r="C24987" s="674" t="s">
        <v>25</v>
      </c>
      <c r="D24987" s="678" t="s">
        <v>87</v>
      </c>
      <c r="E24987" s="584">
        <v>509.74</v>
      </c>
      <c r="F24987" s="571" t="s">
        <v>75</v>
      </c>
      <c r="G24987" s="13">
        <f>SUM(A24987*E24987)</f>
        <v>1019.48</v>
      </c>
    </row>
    <row r="24988" spans="1:7" s="36" customFormat="1">
      <c r="A24988" s="677"/>
      <c r="B24988" s="677"/>
      <c r="C24988" s="675"/>
      <c r="D24988" s="679"/>
      <c r="E24988" s="680" t="s">
        <v>88</v>
      </c>
      <c r="F24988" s="681"/>
      <c r="G24988" s="682"/>
    </row>
    <row r="24989" spans="1:7" s="36" customFormat="1">
      <c r="A24989" s="676">
        <v>1</v>
      </c>
      <c r="B24989" s="676" t="s">
        <v>89</v>
      </c>
      <c r="C24989" s="674" t="s">
        <v>29</v>
      </c>
      <c r="D24989" s="678" t="s">
        <v>90</v>
      </c>
      <c r="E24989" s="584">
        <v>1142.24</v>
      </c>
      <c r="F24989" s="571" t="s">
        <v>75</v>
      </c>
      <c r="G24989" s="13">
        <f>SUM(A24989*E24989)</f>
        <v>1142.24</v>
      </c>
    </row>
    <row r="24990" spans="1:7" s="36" customFormat="1">
      <c r="A24990" s="677"/>
      <c r="B24990" s="677"/>
      <c r="C24990" s="675"/>
      <c r="D24990" s="679"/>
      <c r="E24990" s="680" t="s">
        <v>91</v>
      </c>
      <c r="F24990" s="681"/>
      <c r="G24990" s="682"/>
    </row>
    <row r="24991" spans="1:7">
      <c r="A24991" s="676">
        <v>1</v>
      </c>
      <c r="B24991" s="676" t="s">
        <v>89</v>
      </c>
      <c r="C24991" s="674" t="s">
        <v>33</v>
      </c>
      <c r="D24991" s="678" t="s">
        <v>92</v>
      </c>
      <c r="E24991" s="584">
        <v>4694.8</v>
      </c>
      <c r="F24991" s="571" t="s">
        <v>75</v>
      </c>
      <c r="G24991" s="13">
        <f>SUM(A24991*E24991)</f>
        <v>4694.8</v>
      </c>
    </row>
    <row r="24992" spans="1:7">
      <c r="A24992" s="677"/>
      <c r="B24992" s="677"/>
      <c r="C24992" s="675"/>
      <c r="D24992" s="679"/>
      <c r="E24992" s="680" t="s">
        <v>93</v>
      </c>
      <c r="F24992" s="681"/>
      <c r="G24992" s="682"/>
    </row>
    <row r="24993" spans="1:7">
      <c r="A24993" s="676">
        <v>1</v>
      </c>
      <c r="B24993" s="676" t="s">
        <v>89</v>
      </c>
      <c r="C24993" s="674" t="s">
        <v>36</v>
      </c>
      <c r="D24993" s="678" t="s">
        <v>94</v>
      </c>
      <c r="E24993" s="584">
        <v>938.47</v>
      </c>
      <c r="F24993" s="571" t="s">
        <v>75</v>
      </c>
      <c r="G24993" s="13">
        <f>SUM(A24993*E24993)</f>
        <v>938.47</v>
      </c>
    </row>
    <row r="24994" spans="1:7">
      <c r="A24994" s="677"/>
      <c r="B24994" s="677"/>
      <c r="C24994" s="675"/>
      <c r="D24994" s="679"/>
      <c r="E24994" s="680" t="s">
        <v>95</v>
      </c>
      <c r="F24994" s="681"/>
      <c r="G24994" s="682"/>
    </row>
    <row r="24995" spans="1:7" s="36" customFormat="1">
      <c r="A24995" s="676">
        <v>1</v>
      </c>
      <c r="B24995" s="676" t="s">
        <v>89</v>
      </c>
      <c r="C24995" s="674" t="s">
        <v>40</v>
      </c>
      <c r="D24995" s="678" t="s">
        <v>96</v>
      </c>
      <c r="E24995" s="584">
        <v>795</v>
      </c>
      <c r="F24995" s="571" t="s">
        <v>75</v>
      </c>
      <c r="G24995" s="13">
        <f>SUM(A24995*E24995)</f>
        <v>795</v>
      </c>
    </row>
    <row r="24996" spans="1:7" s="36" customFormat="1">
      <c r="A24996" s="677"/>
      <c r="B24996" s="677"/>
      <c r="C24996" s="675"/>
      <c r="D24996" s="679"/>
      <c r="E24996" s="680" t="s">
        <v>97</v>
      </c>
      <c r="F24996" s="681"/>
      <c r="G24996" s="682"/>
    </row>
    <row r="24997" spans="1:7" s="36" customFormat="1">
      <c r="A24997" s="676"/>
      <c r="B24997" s="676"/>
      <c r="C24997" s="674" t="s">
        <v>44</v>
      </c>
      <c r="D24997" s="678" t="s">
        <v>98</v>
      </c>
      <c r="E24997" s="39"/>
      <c r="F24997" s="40"/>
      <c r="G24997" s="41"/>
    </row>
    <row r="24998" spans="1:7" s="36" customFormat="1">
      <c r="A24998" s="677"/>
      <c r="B24998" s="677"/>
      <c r="C24998" s="675"/>
      <c r="D24998" s="679"/>
      <c r="E24998" s="42"/>
      <c r="F24998" s="43"/>
      <c r="G24998" s="44"/>
    </row>
    <row r="24999" spans="1:7" s="36" customFormat="1">
      <c r="A24999" s="676">
        <v>1</v>
      </c>
      <c r="B24999" s="676" t="s">
        <v>89</v>
      </c>
      <c r="C24999" s="674" t="s">
        <v>99</v>
      </c>
      <c r="D24999" s="678" t="s">
        <v>100</v>
      </c>
      <c r="E24999" s="584">
        <v>271.92</v>
      </c>
      <c r="F24999" s="571" t="s">
        <v>75</v>
      </c>
      <c r="G24999" s="13">
        <f>SUM(A24999*E24999)</f>
        <v>271.92</v>
      </c>
    </row>
    <row r="25000" spans="1:7" s="36" customFormat="1">
      <c r="A25000" s="677"/>
      <c r="B25000" s="677"/>
      <c r="C25000" s="675"/>
      <c r="D25000" s="679"/>
      <c r="E25000" s="680" t="s">
        <v>101</v>
      </c>
      <c r="F25000" s="681"/>
      <c r="G25000" s="682"/>
    </row>
    <row r="25001" spans="1:7" s="36" customFormat="1">
      <c r="A25001" s="676">
        <v>1</v>
      </c>
      <c r="B25001" s="676" t="s">
        <v>89</v>
      </c>
      <c r="C25001" s="674" t="s">
        <v>102</v>
      </c>
      <c r="D25001" s="678" t="s">
        <v>103</v>
      </c>
      <c r="E25001" s="584">
        <v>365.42</v>
      </c>
      <c r="F25001" s="571" t="s">
        <v>75</v>
      </c>
      <c r="G25001" s="13">
        <f>SUM(A25001*E25001)</f>
        <v>365.42</v>
      </c>
    </row>
    <row r="25002" spans="1:7" s="36" customFormat="1">
      <c r="A25002" s="677"/>
      <c r="B25002" s="677"/>
      <c r="C25002" s="675"/>
      <c r="D25002" s="679"/>
      <c r="E25002" s="680" t="s">
        <v>104</v>
      </c>
      <c r="F25002" s="681"/>
      <c r="G25002" s="682"/>
    </row>
    <row r="25003" spans="1:7" s="30" customFormat="1">
      <c r="A25003" s="570"/>
      <c r="B25003" s="570"/>
      <c r="C25003" s="571"/>
      <c r="D25003" s="572"/>
      <c r="E25003" s="27"/>
      <c r="F25003" s="28" t="s">
        <v>105</v>
      </c>
      <c r="G25003" s="47">
        <v>23005</v>
      </c>
    </row>
    <row r="25004" spans="1:7" ht="25.5">
      <c r="A25004" s="570"/>
      <c r="B25004" s="570"/>
      <c r="C25004" s="571"/>
      <c r="D25004" s="48" t="s">
        <v>106</v>
      </c>
      <c r="E25004" s="569"/>
      <c r="F25004" s="569"/>
      <c r="G25004" s="569"/>
    </row>
    <row r="25005" spans="1:7" s="36" customFormat="1">
      <c r="A25005" s="676">
        <v>60</v>
      </c>
      <c r="B25005" s="676" t="s">
        <v>107</v>
      </c>
      <c r="C25005" s="674" t="s">
        <v>11</v>
      </c>
      <c r="D25005" s="678" t="s">
        <v>108</v>
      </c>
      <c r="E25005" s="584">
        <v>373</v>
      </c>
      <c r="F25005" s="571" t="s">
        <v>75</v>
      </c>
      <c r="G25005" s="13">
        <f>SUM(A25005*E25005)</f>
        <v>22380</v>
      </c>
    </row>
    <row r="25006" spans="1:7" s="36" customFormat="1">
      <c r="A25006" s="677"/>
      <c r="B25006" s="677"/>
      <c r="C25006" s="675"/>
      <c r="D25006" s="679"/>
      <c r="E25006" s="680" t="s">
        <v>109</v>
      </c>
      <c r="F25006" s="681"/>
      <c r="G25006" s="682"/>
    </row>
    <row r="25007" spans="1:7" s="36" customFormat="1">
      <c r="A25007" s="676">
        <v>50</v>
      </c>
      <c r="B25007" s="676" t="s">
        <v>107</v>
      </c>
      <c r="C25007" s="674" t="s">
        <v>15</v>
      </c>
      <c r="D25007" s="678" t="s">
        <v>110</v>
      </c>
      <c r="E25007" s="584">
        <v>242</v>
      </c>
      <c r="F25007" s="571" t="s">
        <v>111</v>
      </c>
      <c r="G25007" s="13">
        <f>SUM(A25007*E25007)</f>
        <v>12100</v>
      </c>
    </row>
    <row r="25008" spans="1:7" s="36" customFormat="1">
      <c r="A25008" s="677"/>
      <c r="B25008" s="677"/>
      <c r="C25008" s="675"/>
      <c r="D25008" s="679"/>
      <c r="E25008" s="680" t="s">
        <v>112</v>
      </c>
      <c r="F25008" s="681"/>
      <c r="G25008" s="682"/>
    </row>
    <row r="25009" spans="1:7">
      <c r="A25009" s="676">
        <v>5</v>
      </c>
      <c r="B25009" s="676" t="s">
        <v>72</v>
      </c>
      <c r="C25009" s="674" t="s">
        <v>18</v>
      </c>
      <c r="D25009" s="678" t="s">
        <v>113</v>
      </c>
      <c r="E25009" s="584">
        <v>14748</v>
      </c>
      <c r="F25009" s="571" t="s">
        <v>75</v>
      </c>
      <c r="G25009" s="13">
        <f>SUM(A25009*E25009)</f>
        <v>73740</v>
      </c>
    </row>
    <row r="25010" spans="1:7">
      <c r="A25010" s="677"/>
      <c r="B25010" s="677"/>
      <c r="C25010" s="675"/>
      <c r="D25010" s="679"/>
      <c r="E25010" s="680" t="s">
        <v>114</v>
      </c>
      <c r="F25010" s="681"/>
      <c r="G25010" s="682"/>
    </row>
    <row r="25011" spans="1:7">
      <c r="A25011" s="570"/>
      <c r="B25011" s="570"/>
      <c r="C25011" s="571"/>
      <c r="D25011" s="572"/>
      <c r="E25011" s="569"/>
      <c r="F25011" s="50" t="s">
        <v>116</v>
      </c>
      <c r="G25011" s="51">
        <v>108220</v>
      </c>
    </row>
    <row r="25012" spans="1:7">
      <c r="A25012" s="6"/>
      <c r="B25012" s="6"/>
      <c r="C25012" s="7"/>
      <c r="D25012" s="8" t="s">
        <v>117</v>
      </c>
      <c r="E25012" s="6"/>
      <c r="F25012" s="6"/>
      <c r="G25012" s="9"/>
    </row>
    <row r="25013" spans="1:7" ht="25.5">
      <c r="A25013" s="570">
        <v>1</v>
      </c>
      <c r="B25013" s="570" t="s">
        <v>89</v>
      </c>
      <c r="C25013" s="571" t="s">
        <v>11</v>
      </c>
      <c r="D25013" s="572" t="s">
        <v>115</v>
      </c>
      <c r="E25013" s="584"/>
      <c r="F25013" s="571" t="s">
        <v>75</v>
      </c>
      <c r="G25013" s="13"/>
    </row>
    <row r="25014" spans="1:7">
      <c r="A25014" s="6"/>
      <c r="B25014" s="6"/>
      <c r="C25014" s="7"/>
      <c r="D25014" s="8" t="s">
        <v>118</v>
      </c>
      <c r="E25014" s="6"/>
      <c r="F25014" s="6"/>
      <c r="G25014" s="9"/>
    </row>
    <row r="25015" spans="1:7" ht="165.75">
      <c r="A25015" s="570">
        <v>60</v>
      </c>
      <c r="B25015" s="570" t="s">
        <v>107</v>
      </c>
      <c r="C25015" s="571" t="s">
        <v>11</v>
      </c>
      <c r="D25015" s="572" t="s">
        <v>119</v>
      </c>
      <c r="E25015" s="584"/>
      <c r="F25015" s="571" t="s">
        <v>111</v>
      </c>
      <c r="G25015" s="13"/>
    </row>
    <row r="25016" spans="1:7" ht="140.25">
      <c r="A25016" s="570">
        <v>10</v>
      </c>
      <c r="B25016" s="570" t="s">
        <v>72</v>
      </c>
      <c r="C25016" s="571" t="s">
        <v>15</v>
      </c>
      <c r="D25016" s="572" t="s">
        <v>120</v>
      </c>
      <c r="E25016" s="584"/>
      <c r="F25016" s="571" t="s">
        <v>75</v>
      </c>
      <c r="G25016" s="13"/>
    </row>
    <row r="25017" spans="1:7" ht="165.75">
      <c r="A25017" s="570">
        <v>100</v>
      </c>
      <c r="B25017" s="570" t="s">
        <v>107</v>
      </c>
      <c r="C25017" s="571" t="s">
        <v>18</v>
      </c>
      <c r="D25017" s="572" t="s">
        <v>121</v>
      </c>
      <c r="E25017" s="584"/>
      <c r="F25017" s="571" t="s">
        <v>111</v>
      </c>
      <c r="G25017" s="13"/>
    </row>
    <row r="25018" spans="1:7" ht="153">
      <c r="A25018" s="570">
        <v>10</v>
      </c>
      <c r="B25018" s="570" t="s">
        <v>72</v>
      </c>
      <c r="C25018" s="571" t="s">
        <v>21</v>
      </c>
      <c r="D25018" s="572" t="s">
        <v>122</v>
      </c>
      <c r="E25018" s="584"/>
      <c r="F25018" s="571" t="s">
        <v>75</v>
      </c>
      <c r="G25018" s="13"/>
    </row>
    <row r="25019" spans="1:7" ht="165.75">
      <c r="A25019" s="570">
        <v>100</v>
      </c>
      <c r="B25019" s="570" t="s">
        <v>107</v>
      </c>
      <c r="C25019" s="571" t="s">
        <v>25</v>
      </c>
      <c r="D25019" s="572" t="s">
        <v>123</v>
      </c>
      <c r="E25019" s="584"/>
      <c r="F25019" s="571" t="s">
        <v>111</v>
      </c>
      <c r="G25019" s="13"/>
    </row>
    <row r="25020" spans="1:7" ht="165.75">
      <c r="A25020" s="570">
        <v>20</v>
      </c>
      <c r="B25020" s="570" t="s">
        <v>107</v>
      </c>
      <c r="C25020" s="571" t="s">
        <v>29</v>
      </c>
      <c r="D25020" s="572" t="s">
        <v>124</v>
      </c>
      <c r="E25020" s="584"/>
      <c r="F25020" s="571" t="s">
        <v>111</v>
      </c>
      <c r="G25020" s="13"/>
    </row>
    <row r="25021" spans="1:7" ht="153">
      <c r="A25021" s="570">
        <v>8</v>
      </c>
      <c r="B25021" s="570" t="s">
        <v>72</v>
      </c>
      <c r="C25021" s="571" t="s">
        <v>33</v>
      </c>
      <c r="D25021" s="572" t="s">
        <v>125</v>
      </c>
      <c r="E25021" s="584"/>
      <c r="F25021" s="571" t="s">
        <v>75</v>
      </c>
      <c r="G25021" s="13"/>
    </row>
    <row r="25022" spans="1:7" ht="102">
      <c r="A25022" s="570">
        <v>6</v>
      </c>
      <c r="B25022" s="570" t="s">
        <v>72</v>
      </c>
      <c r="C25022" s="571" t="s">
        <v>36</v>
      </c>
      <c r="D25022" s="572" t="s">
        <v>126</v>
      </c>
      <c r="E25022" s="584"/>
      <c r="F25022" s="571" t="s">
        <v>75</v>
      </c>
      <c r="G25022" s="13"/>
    </row>
    <row r="25023" spans="1:7" ht="102">
      <c r="A25023" s="570">
        <v>3</v>
      </c>
      <c r="B25023" s="570" t="s">
        <v>72</v>
      </c>
      <c r="C25023" s="571" t="s">
        <v>40</v>
      </c>
      <c r="D25023" s="572" t="s">
        <v>127</v>
      </c>
      <c r="E25023" s="584"/>
      <c r="F25023" s="571" t="s">
        <v>75</v>
      </c>
      <c r="G25023" s="13"/>
    </row>
    <row r="25024" spans="1:7" ht="102">
      <c r="A25024" s="570">
        <v>2</v>
      </c>
      <c r="B25024" s="570" t="s">
        <v>72</v>
      </c>
      <c r="C25024" s="571" t="s">
        <v>44</v>
      </c>
      <c r="D25024" s="572" t="s">
        <v>128</v>
      </c>
      <c r="E25024" s="584"/>
      <c r="F25024" s="571"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10" t="s">
        <v>0</v>
      </c>
      <c r="B25050" s="710"/>
      <c r="C25050" s="710"/>
      <c r="D25050" s="710"/>
      <c r="E25050" s="710"/>
      <c r="F25050" s="710"/>
      <c r="G25050" s="710"/>
    </row>
    <row r="25051" spans="1:7">
      <c r="A25051" s="711" t="s">
        <v>1</v>
      </c>
      <c r="B25051" s="711"/>
      <c r="C25051" s="711"/>
      <c r="D25051" s="711"/>
      <c r="E25051" s="711"/>
      <c r="F25051" s="711"/>
      <c r="G25051" s="711"/>
    </row>
    <row r="25052" spans="1:7" ht="51" customHeight="1">
      <c r="A25052" s="1" t="s">
        <v>2</v>
      </c>
      <c r="B25052" s="576"/>
      <c r="C25052" s="576"/>
      <c r="D25052" s="732" t="s">
        <v>358</v>
      </c>
      <c r="E25052" s="732"/>
      <c r="F25052" s="732"/>
      <c r="G25052" s="732"/>
    </row>
    <row r="25053" spans="1:7" ht="25.5">
      <c r="A25053" s="713" t="s">
        <v>3</v>
      </c>
      <c r="B25053" s="714"/>
      <c r="C25053" s="3" t="s">
        <v>4</v>
      </c>
      <c r="D25053" s="586" t="s">
        <v>5</v>
      </c>
      <c r="E25053" s="586" t="s">
        <v>6</v>
      </c>
      <c r="F25053" s="586" t="s">
        <v>7</v>
      </c>
      <c r="G25053" s="5" t="s">
        <v>8</v>
      </c>
    </row>
    <row r="25054" spans="1:7">
      <c r="A25054" s="6"/>
      <c r="B25054" s="6"/>
      <c r="C25054" s="7"/>
      <c r="D25054" s="8" t="s">
        <v>9</v>
      </c>
      <c r="E25054" s="6"/>
      <c r="F25054" s="6"/>
      <c r="G25054" s="9"/>
    </row>
    <row r="25055" spans="1:7">
      <c r="A25055" s="676">
        <v>4000</v>
      </c>
      <c r="B25055" s="676" t="s">
        <v>10</v>
      </c>
      <c r="C25055" s="674" t="s">
        <v>11</v>
      </c>
      <c r="D25055" s="678" t="s">
        <v>241</v>
      </c>
      <c r="E25055" s="584">
        <v>3176.25</v>
      </c>
      <c r="F25055" s="571" t="s">
        <v>242</v>
      </c>
      <c r="G25055" s="20">
        <f>SUM(A25055*E25055/1000)</f>
        <v>12705</v>
      </c>
    </row>
    <row r="25056" spans="1:7">
      <c r="A25056" s="677"/>
      <c r="B25056" s="677"/>
      <c r="C25056" s="675"/>
      <c r="D25056" s="679"/>
      <c r="E25056" s="680" t="s">
        <v>180</v>
      </c>
      <c r="F25056" s="681"/>
      <c r="G25056" s="682"/>
    </row>
    <row r="25057" spans="1:7">
      <c r="A25057" s="676">
        <v>4000</v>
      </c>
      <c r="B25057" s="676" t="s">
        <v>10</v>
      </c>
      <c r="C25057" s="674" t="s">
        <v>15</v>
      </c>
      <c r="D25057" s="678" t="s">
        <v>350</v>
      </c>
      <c r="E25057" s="584">
        <v>2420</v>
      </c>
      <c r="F25057" s="571" t="s">
        <v>13</v>
      </c>
      <c r="G25057" s="20">
        <f>SUM(A25057*E25057/1000)</f>
        <v>9680</v>
      </c>
    </row>
    <row r="25058" spans="1:7">
      <c r="A25058" s="677"/>
      <c r="B25058" s="677"/>
      <c r="C25058" s="675"/>
      <c r="D25058" s="679"/>
      <c r="E25058" s="680" t="s">
        <v>351</v>
      </c>
      <c r="F25058" s="681"/>
      <c r="G25058" s="682"/>
    </row>
    <row r="25059" spans="1:7">
      <c r="A25059" s="676">
        <v>450</v>
      </c>
      <c r="B25059" s="676" t="s">
        <v>10</v>
      </c>
      <c r="C25059" s="674" t="s">
        <v>18</v>
      </c>
      <c r="D25059" s="678" t="s">
        <v>352</v>
      </c>
      <c r="E25059" s="584">
        <v>3227.5</v>
      </c>
      <c r="F25059" s="571" t="s">
        <v>13</v>
      </c>
      <c r="G25059" s="20">
        <f>SUM(A25059*E25059/100)</f>
        <v>14523.75</v>
      </c>
    </row>
    <row r="25060" spans="1:7">
      <c r="A25060" s="677"/>
      <c r="B25060" s="677"/>
      <c r="C25060" s="675"/>
      <c r="D25060" s="679"/>
      <c r="E25060" s="680" t="s">
        <v>353</v>
      </c>
      <c r="F25060" s="681"/>
      <c r="G25060" s="682"/>
    </row>
    <row r="25061" spans="1:7" s="25" customFormat="1">
      <c r="A25061" s="676">
        <v>495</v>
      </c>
      <c r="B25061" s="676" t="s">
        <v>10</v>
      </c>
      <c r="C25061" s="674" t="s">
        <v>21</v>
      </c>
      <c r="D25061" s="678" t="s">
        <v>243</v>
      </c>
      <c r="E25061" s="584">
        <v>9416.2800000000007</v>
      </c>
      <c r="F25061" s="571" t="s">
        <v>13</v>
      </c>
      <c r="G25061" s="20">
        <f>SUM(A25061*E25061/100)</f>
        <v>46610.586000000003</v>
      </c>
    </row>
    <row r="25062" spans="1:7" s="25" customFormat="1">
      <c r="A25062" s="677"/>
      <c r="B25062" s="677"/>
      <c r="C25062" s="675"/>
      <c r="D25062" s="679"/>
      <c r="E25062" s="680" t="s">
        <v>244</v>
      </c>
      <c r="F25062" s="681"/>
      <c r="G25062" s="682"/>
    </row>
    <row r="25063" spans="1:7" s="25" customFormat="1">
      <c r="A25063" s="676">
        <v>48</v>
      </c>
      <c r="B25063" s="676" t="s">
        <v>107</v>
      </c>
      <c r="C25063" s="674" t="s">
        <v>25</v>
      </c>
      <c r="D25063" s="678" t="s">
        <v>354</v>
      </c>
      <c r="E25063" s="584">
        <v>1034</v>
      </c>
      <c r="F25063" s="571" t="s">
        <v>111</v>
      </c>
      <c r="G25063" s="20">
        <f>SUM(A25063*E25063)</f>
        <v>49632</v>
      </c>
    </row>
    <row r="25064" spans="1:7" s="25" customFormat="1">
      <c r="A25064" s="677"/>
      <c r="B25064" s="677"/>
      <c r="C25064" s="675"/>
      <c r="D25064" s="679"/>
      <c r="E25064" s="680" t="s">
        <v>355</v>
      </c>
      <c r="F25064" s="681"/>
      <c r="G25064" s="682"/>
    </row>
    <row r="25065" spans="1:7">
      <c r="A25065" s="676">
        <v>5585</v>
      </c>
      <c r="B25065" s="676" t="s">
        <v>10</v>
      </c>
      <c r="C25065" s="674" t="s">
        <v>29</v>
      </c>
      <c r="D25065" s="678" t="s">
        <v>19</v>
      </c>
      <c r="E25065" s="584">
        <v>1913.21</v>
      </c>
      <c r="F25065" s="571" t="s">
        <v>13</v>
      </c>
      <c r="G25065" s="13">
        <f>SUM(A25065*E25065/100)</f>
        <v>106852.7785</v>
      </c>
    </row>
    <row r="25066" spans="1:7">
      <c r="A25066" s="677"/>
      <c r="B25066" s="677"/>
      <c r="C25066" s="675"/>
      <c r="D25066" s="679"/>
      <c r="E25066" s="680" t="s">
        <v>20</v>
      </c>
      <c r="F25066" s="681"/>
      <c r="G25066" s="682"/>
    </row>
    <row r="25067" spans="1:7">
      <c r="A25067" s="676">
        <v>500</v>
      </c>
      <c r="B25067" s="676" t="s">
        <v>10</v>
      </c>
      <c r="C25067" s="674" t="s">
        <v>33</v>
      </c>
      <c r="D25067" s="678" t="s">
        <v>16</v>
      </c>
      <c r="E25067" s="584">
        <v>11948.36</v>
      </c>
      <c r="F25067" s="571" t="s">
        <v>13</v>
      </c>
      <c r="G25067" s="13">
        <f>SUM(A25067*E25067/100)</f>
        <v>59741.8</v>
      </c>
    </row>
    <row r="25068" spans="1:7">
      <c r="A25068" s="677"/>
      <c r="B25068" s="677"/>
      <c r="C25068" s="675"/>
      <c r="D25068" s="679"/>
      <c r="E25068" s="680" t="s">
        <v>17</v>
      </c>
      <c r="F25068" s="681"/>
      <c r="G25068" s="682"/>
    </row>
    <row r="25069" spans="1:7" s="24" customFormat="1">
      <c r="A25069" s="674">
        <v>584</v>
      </c>
      <c r="B25069" s="674" t="s">
        <v>39</v>
      </c>
      <c r="C25069" s="676" t="s">
        <v>36</v>
      </c>
      <c r="D25069" s="678" t="s">
        <v>41</v>
      </c>
      <c r="E25069" s="584">
        <v>2206.6</v>
      </c>
      <c r="F25069" s="571" t="s">
        <v>42</v>
      </c>
      <c r="G25069" s="20">
        <f>SUM(A25069*E25069/100)</f>
        <v>12886.544</v>
      </c>
    </row>
    <row r="25070" spans="1:7" s="24" customFormat="1">
      <c r="A25070" s="675"/>
      <c r="B25070" s="675"/>
      <c r="C25070" s="677"/>
      <c r="D25070" s="679"/>
      <c r="E25070" s="687" t="s">
        <v>43</v>
      </c>
      <c r="F25070" s="688"/>
      <c r="G25070" s="689"/>
    </row>
    <row r="25071" spans="1:7" s="24" customFormat="1">
      <c r="A25071" s="674">
        <v>584</v>
      </c>
      <c r="B25071" s="674" t="s">
        <v>39</v>
      </c>
      <c r="C25071" s="676" t="s">
        <v>40</v>
      </c>
      <c r="D25071" s="678" t="s">
        <v>45</v>
      </c>
      <c r="E25071" s="571">
        <v>2197.52</v>
      </c>
      <c r="F25071" s="571" t="s">
        <v>42</v>
      </c>
      <c r="G25071" s="20">
        <f>SUM(A25071*E25071/100)</f>
        <v>12833.516799999999</v>
      </c>
    </row>
    <row r="25072" spans="1:7" s="24" customFormat="1">
      <c r="A25072" s="675"/>
      <c r="B25072" s="675"/>
      <c r="C25072" s="677"/>
      <c r="D25072" s="679"/>
      <c r="E25072" s="687" t="s">
        <v>46</v>
      </c>
      <c r="F25072" s="688"/>
      <c r="G25072" s="689"/>
    </row>
    <row r="25073" spans="1:7">
      <c r="A25073" s="700">
        <v>19.568999999999999</v>
      </c>
      <c r="B25073" s="674" t="s">
        <v>24</v>
      </c>
      <c r="C25073" s="676" t="s">
        <v>44</v>
      </c>
      <c r="D25073" s="695" t="s">
        <v>26</v>
      </c>
      <c r="E25073" s="584">
        <v>5001.7</v>
      </c>
      <c r="F25073" s="571" t="s">
        <v>27</v>
      </c>
      <c r="G25073" s="20">
        <f>SUM(A25073*E25073)</f>
        <v>97878.267299999992</v>
      </c>
    </row>
    <row r="25074" spans="1:7">
      <c r="A25074" s="701"/>
      <c r="B25074" s="675"/>
      <c r="C25074" s="677"/>
      <c r="D25074" s="696"/>
      <c r="E25074" s="680" t="s">
        <v>28</v>
      </c>
      <c r="F25074" s="681"/>
      <c r="G25074" s="682"/>
    </row>
    <row r="25075" spans="1:7" s="23" customFormat="1">
      <c r="A25075" s="674">
        <v>262</v>
      </c>
      <c r="B25075" s="674" t="s">
        <v>10</v>
      </c>
      <c r="C25075" s="676" t="s">
        <v>47</v>
      </c>
      <c r="D25075" s="695" t="s">
        <v>30</v>
      </c>
      <c r="E25075" s="584">
        <v>337</v>
      </c>
      <c r="F25075" s="571" t="s">
        <v>31</v>
      </c>
      <c r="G25075" s="20">
        <f>SUM(A25075*E25075)</f>
        <v>88294</v>
      </c>
    </row>
    <row r="25076" spans="1:7" s="23" customFormat="1">
      <c r="A25076" s="675"/>
      <c r="B25076" s="675"/>
      <c r="C25076" s="677"/>
      <c r="D25076" s="696"/>
      <c r="E25076" s="697" t="s">
        <v>32</v>
      </c>
      <c r="F25076" s="698"/>
      <c r="G25076" s="699"/>
    </row>
    <row r="25077" spans="1:7" ht="51">
      <c r="A25077" s="558"/>
      <c r="B25077" s="558"/>
      <c r="C25077" s="560" t="s">
        <v>50</v>
      </c>
      <c r="D25077" s="562" t="s">
        <v>153</v>
      </c>
      <c r="E25077" s="704"/>
      <c r="F25077" s="705"/>
      <c r="G25077" s="706"/>
    </row>
    <row r="25078" spans="1:7">
      <c r="A25078" s="676">
        <v>6958</v>
      </c>
      <c r="B25078" s="676" t="s">
        <v>39</v>
      </c>
      <c r="C25078" s="674" t="s">
        <v>154</v>
      </c>
      <c r="D25078" s="678" t="s">
        <v>331</v>
      </c>
      <c r="E25078" s="584">
        <v>4411.82</v>
      </c>
      <c r="F25078" s="571" t="s">
        <v>42</v>
      </c>
      <c r="G25078" s="20">
        <f>SUM(A25078*E25078/100)</f>
        <v>306974.43559999997</v>
      </c>
    </row>
    <row r="25079" spans="1:7">
      <c r="A25079" s="677"/>
      <c r="B25079" s="677"/>
      <c r="C25079" s="675"/>
      <c r="D25079" s="679"/>
      <c r="E25079" s="680" t="s">
        <v>332</v>
      </c>
      <c r="F25079" s="681"/>
      <c r="G25079" s="682"/>
    </row>
    <row r="25080" spans="1:7" s="30" customFormat="1">
      <c r="A25080" s="586"/>
      <c r="B25080" s="586"/>
      <c r="C25080" s="3"/>
      <c r="D25080" s="26"/>
      <c r="E25080" s="27"/>
      <c r="F25080" s="28" t="s">
        <v>77</v>
      </c>
      <c r="G25080" s="29">
        <v>823623</v>
      </c>
    </row>
    <row r="25081" spans="1:7">
      <c r="A25081" s="31"/>
      <c r="B25081" s="32"/>
      <c r="C25081" s="32"/>
      <c r="D25081" s="33" t="s">
        <v>78</v>
      </c>
      <c r="E25081" s="32"/>
      <c r="F25081" s="32"/>
      <c r="G25081" s="34"/>
    </row>
    <row r="25082" spans="1:7" s="25" customFormat="1">
      <c r="A25082" s="733">
        <v>1</v>
      </c>
      <c r="B25082" s="733" t="s">
        <v>72</v>
      </c>
      <c r="C25082" s="734" t="s">
        <v>11</v>
      </c>
      <c r="D25082" s="731" t="s">
        <v>79</v>
      </c>
      <c r="E25082" s="583">
        <v>4802.6000000000004</v>
      </c>
      <c r="F25082" s="561" t="s">
        <v>75</v>
      </c>
      <c r="G25082" s="13">
        <f>SUM(A25082*E25082)</f>
        <v>4802.6000000000004</v>
      </c>
    </row>
    <row r="25083" spans="1:7" s="25" customFormat="1">
      <c r="A25083" s="677"/>
      <c r="B25083" s="677"/>
      <c r="C25083" s="675"/>
      <c r="D25083" s="679"/>
      <c r="E25083" s="680" t="s">
        <v>80</v>
      </c>
      <c r="F25083" s="681"/>
      <c r="G25083" s="682"/>
    </row>
    <row r="25084" spans="1:7" s="36" customFormat="1">
      <c r="A25084" s="676">
        <v>2</v>
      </c>
      <c r="B25084" s="676" t="s">
        <v>72</v>
      </c>
      <c r="C25084" s="674" t="s">
        <v>15</v>
      </c>
      <c r="D25084" s="678" t="s">
        <v>81</v>
      </c>
      <c r="E25084" s="584">
        <v>2042.43</v>
      </c>
      <c r="F25084" s="571" t="s">
        <v>75</v>
      </c>
      <c r="G25084" s="13">
        <f>SUM(A25084*E25084)</f>
        <v>4084.86</v>
      </c>
    </row>
    <row r="25085" spans="1:7" s="36" customFormat="1">
      <c r="A25085" s="677"/>
      <c r="B25085" s="677"/>
      <c r="C25085" s="675"/>
      <c r="D25085" s="679"/>
      <c r="E25085" s="680" t="s">
        <v>82</v>
      </c>
      <c r="F25085" s="681"/>
      <c r="G25085" s="682"/>
    </row>
    <row r="25086" spans="1:7">
      <c r="A25086" s="676">
        <v>2</v>
      </c>
      <c r="B25086" s="676" t="s">
        <v>72</v>
      </c>
      <c r="C25086" s="674" t="s">
        <v>18</v>
      </c>
      <c r="D25086" s="678" t="s">
        <v>83</v>
      </c>
      <c r="E25086" s="584">
        <v>447.15</v>
      </c>
      <c r="F25086" s="571" t="s">
        <v>75</v>
      </c>
      <c r="G25086" s="13">
        <f>SUM(A25086*E25086)</f>
        <v>894.3</v>
      </c>
    </row>
    <row r="25087" spans="1:7">
      <c r="A25087" s="677"/>
      <c r="B25087" s="677"/>
      <c r="C25087" s="675"/>
      <c r="D25087" s="679"/>
      <c r="E25087" s="680" t="s">
        <v>84</v>
      </c>
      <c r="F25087" s="681"/>
      <c r="G25087" s="682"/>
    </row>
    <row r="25088" spans="1:7">
      <c r="A25088" s="684">
        <v>3</v>
      </c>
      <c r="B25088" s="684" t="s">
        <v>72</v>
      </c>
      <c r="C25088" s="683" t="s">
        <v>21</v>
      </c>
      <c r="D25088" s="685" t="s">
        <v>85</v>
      </c>
      <c r="E25088" s="584">
        <v>1109.46</v>
      </c>
      <c r="F25088" s="571" t="s">
        <v>75</v>
      </c>
      <c r="G25088" s="13">
        <f>SUM(A25088*E25088)</f>
        <v>3328.38</v>
      </c>
    </row>
    <row r="25089" spans="1:7">
      <c r="A25089" s="684"/>
      <c r="B25089" s="684"/>
      <c r="C25089" s="683"/>
      <c r="D25089" s="685"/>
      <c r="E25089" s="686" t="s">
        <v>86</v>
      </c>
      <c r="F25089" s="686"/>
      <c r="G25089" s="686"/>
    </row>
    <row r="25090" spans="1:7" s="36" customFormat="1">
      <c r="A25090" s="676">
        <v>2</v>
      </c>
      <c r="B25090" s="676" t="s">
        <v>72</v>
      </c>
      <c r="C25090" s="674" t="s">
        <v>25</v>
      </c>
      <c r="D25090" s="678" t="s">
        <v>87</v>
      </c>
      <c r="E25090" s="584">
        <v>509.74</v>
      </c>
      <c r="F25090" s="571" t="s">
        <v>75</v>
      </c>
      <c r="G25090" s="13">
        <f>SUM(A25090*E25090)</f>
        <v>1019.48</v>
      </c>
    </row>
    <row r="25091" spans="1:7" s="36" customFormat="1">
      <c r="A25091" s="677"/>
      <c r="B25091" s="677"/>
      <c r="C25091" s="675"/>
      <c r="D25091" s="679"/>
      <c r="E25091" s="680" t="s">
        <v>88</v>
      </c>
      <c r="F25091" s="681"/>
      <c r="G25091" s="682"/>
    </row>
    <row r="25092" spans="1:7" s="36" customFormat="1">
      <c r="A25092" s="676">
        <v>1</v>
      </c>
      <c r="B25092" s="676" t="s">
        <v>89</v>
      </c>
      <c r="C25092" s="674" t="s">
        <v>29</v>
      </c>
      <c r="D25092" s="678" t="s">
        <v>90</v>
      </c>
      <c r="E25092" s="584">
        <v>1142.24</v>
      </c>
      <c r="F25092" s="571" t="s">
        <v>75</v>
      </c>
      <c r="G25092" s="13">
        <f>SUM(A25092*E25092)</f>
        <v>1142.24</v>
      </c>
    </row>
    <row r="25093" spans="1:7" s="36" customFormat="1">
      <c r="A25093" s="677"/>
      <c r="B25093" s="677"/>
      <c r="C25093" s="675"/>
      <c r="D25093" s="679"/>
      <c r="E25093" s="680" t="s">
        <v>91</v>
      </c>
      <c r="F25093" s="681"/>
      <c r="G25093" s="682"/>
    </row>
    <row r="25094" spans="1:7">
      <c r="A25094" s="676">
        <v>1</v>
      </c>
      <c r="B25094" s="676" t="s">
        <v>89</v>
      </c>
      <c r="C25094" s="674" t="s">
        <v>33</v>
      </c>
      <c r="D25094" s="678" t="s">
        <v>92</v>
      </c>
      <c r="E25094" s="584">
        <v>4694.8</v>
      </c>
      <c r="F25094" s="571" t="s">
        <v>75</v>
      </c>
      <c r="G25094" s="13">
        <f>SUM(A25094*E25094)</f>
        <v>4694.8</v>
      </c>
    </row>
    <row r="25095" spans="1:7">
      <c r="A25095" s="677"/>
      <c r="B25095" s="677"/>
      <c r="C25095" s="675"/>
      <c r="D25095" s="679"/>
      <c r="E25095" s="680" t="s">
        <v>93</v>
      </c>
      <c r="F25095" s="681"/>
      <c r="G25095" s="682"/>
    </row>
    <row r="25096" spans="1:7">
      <c r="A25096" s="676">
        <v>1</v>
      </c>
      <c r="B25096" s="676" t="s">
        <v>89</v>
      </c>
      <c r="C25096" s="674" t="s">
        <v>36</v>
      </c>
      <c r="D25096" s="678" t="s">
        <v>94</v>
      </c>
      <c r="E25096" s="584">
        <v>938.47</v>
      </c>
      <c r="F25096" s="571" t="s">
        <v>75</v>
      </c>
      <c r="G25096" s="13">
        <f>SUM(A25096*E25096)</f>
        <v>938.47</v>
      </c>
    </row>
    <row r="25097" spans="1:7">
      <c r="A25097" s="677"/>
      <c r="B25097" s="677"/>
      <c r="C25097" s="675"/>
      <c r="D25097" s="679"/>
      <c r="E25097" s="680" t="s">
        <v>95</v>
      </c>
      <c r="F25097" s="681"/>
      <c r="G25097" s="682"/>
    </row>
    <row r="25098" spans="1:7" s="36" customFormat="1">
      <c r="A25098" s="676">
        <v>1</v>
      </c>
      <c r="B25098" s="676" t="s">
        <v>89</v>
      </c>
      <c r="C25098" s="674" t="s">
        <v>40</v>
      </c>
      <c r="D25098" s="678" t="s">
        <v>96</v>
      </c>
      <c r="E25098" s="584">
        <v>795</v>
      </c>
      <c r="F25098" s="571" t="s">
        <v>75</v>
      </c>
      <c r="G25098" s="13">
        <f>SUM(A25098*E25098)</f>
        <v>795</v>
      </c>
    </row>
    <row r="25099" spans="1:7" s="36" customFormat="1">
      <c r="A25099" s="677"/>
      <c r="B25099" s="677"/>
      <c r="C25099" s="675"/>
      <c r="D25099" s="679"/>
      <c r="E25099" s="680" t="s">
        <v>97</v>
      </c>
      <c r="F25099" s="681"/>
      <c r="G25099" s="682"/>
    </row>
    <row r="25100" spans="1:7" s="36" customFormat="1">
      <c r="A25100" s="676"/>
      <c r="B25100" s="676"/>
      <c r="C25100" s="674" t="s">
        <v>44</v>
      </c>
      <c r="D25100" s="678" t="s">
        <v>98</v>
      </c>
      <c r="E25100" s="39"/>
      <c r="F25100" s="40"/>
      <c r="G25100" s="41"/>
    </row>
    <row r="25101" spans="1:7" s="36" customFormat="1">
      <c r="A25101" s="677"/>
      <c r="B25101" s="677"/>
      <c r="C25101" s="675"/>
      <c r="D25101" s="679"/>
      <c r="E25101" s="42"/>
      <c r="F25101" s="43"/>
      <c r="G25101" s="44"/>
    </row>
    <row r="25102" spans="1:7" s="36" customFormat="1">
      <c r="A25102" s="676">
        <v>1</v>
      </c>
      <c r="B25102" s="676" t="s">
        <v>89</v>
      </c>
      <c r="C25102" s="674" t="s">
        <v>99</v>
      </c>
      <c r="D25102" s="678" t="s">
        <v>100</v>
      </c>
      <c r="E25102" s="584">
        <v>271.92</v>
      </c>
      <c r="F25102" s="571" t="s">
        <v>75</v>
      </c>
      <c r="G25102" s="13">
        <f>SUM(A25102*E25102)</f>
        <v>271.92</v>
      </c>
    </row>
    <row r="25103" spans="1:7" s="36" customFormat="1">
      <c r="A25103" s="677"/>
      <c r="B25103" s="677"/>
      <c r="C25103" s="675"/>
      <c r="D25103" s="679"/>
      <c r="E25103" s="680" t="s">
        <v>101</v>
      </c>
      <c r="F25103" s="681"/>
      <c r="G25103" s="682"/>
    </row>
    <row r="25104" spans="1:7" s="36" customFormat="1">
      <c r="A25104" s="676">
        <v>1</v>
      </c>
      <c r="B25104" s="676" t="s">
        <v>89</v>
      </c>
      <c r="C25104" s="674" t="s">
        <v>102</v>
      </c>
      <c r="D25104" s="678" t="s">
        <v>103</v>
      </c>
      <c r="E25104" s="584">
        <v>365.42</v>
      </c>
      <c r="F25104" s="571" t="s">
        <v>75</v>
      </c>
      <c r="G25104" s="13">
        <f>SUM(A25104*E25104)</f>
        <v>365.42</v>
      </c>
    </row>
    <row r="25105" spans="1:7" s="36" customFormat="1">
      <c r="A25105" s="677"/>
      <c r="B25105" s="677"/>
      <c r="C25105" s="675"/>
      <c r="D25105" s="679"/>
      <c r="E25105" s="680" t="s">
        <v>104</v>
      </c>
      <c r="F25105" s="681"/>
      <c r="G25105" s="682"/>
    </row>
    <row r="25106" spans="1:7" s="30" customFormat="1">
      <c r="A25106" s="570"/>
      <c r="B25106" s="570"/>
      <c r="C25106" s="571"/>
      <c r="D25106" s="572"/>
      <c r="E25106" s="27"/>
      <c r="F25106" s="28" t="s">
        <v>105</v>
      </c>
      <c r="G25106" s="47">
        <v>23005</v>
      </c>
    </row>
    <row r="25107" spans="1:7" ht="25.5">
      <c r="A25107" s="570"/>
      <c r="B25107" s="570"/>
      <c r="C25107" s="571"/>
      <c r="D25107" s="48" t="s">
        <v>106</v>
      </c>
      <c r="E25107" s="569"/>
      <c r="F25107" s="569"/>
      <c r="G25107" s="569"/>
    </row>
    <row r="25108" spans="1:7" s="36" customFormat="1">
      <c r="A25108" s="676">
        <v>60</v>
      </c>
      <c r="B25108" s="676" t="s">
        <v>107</v>
      </c>
      <c r="C25108" s="674" t="s">
        <v>11</v>
      </c>
      <c r="D25108" s="678" t="s">
        <v>108</v>
      </c>
      <c r="E25108" s="584">
        <v>373</v>
      </c>
      <c r="F25108" s="571" t="s">
        <v>75</v>
      </c>
      <c r="G25108" s="13">
        <f>SUM(A25108*E25108)</f>
        <v>22380</v>
      </c>
    </row>
    <row r="25109" spans="1:7" s="36" customFormat="1">
      <c r="A25109" s="677"/>
      <c r="B25109" s="677"/>
      <c r="C25109" s="675"/>
      <c r="D25109" s="679"/>
      <c r="E25109" s="680" t="s">
        <v>109</v>
      </c>
      <c r="F25109" s="681"/>
      <c r="G25109" s="682"/>
    </row>
    <row r="25110" spans="1:7" s="36" customFormat="1">
      <c r="A25110" s="676">
        <v>50</v>
      </c>
      <c r="B25110" s="676" t="s">
        <v>107</v>
      </c>
      <c r="C25110" s="674" t="s">
        <v>15</v>
      </c>
      <c r="D25110" s="678" t="s">
        <v>110</v>
      </c>
      <c r="E25110" s="584">
        <v>242</v>
      </c>
      <c r="F25110" s="571" t="s">
        <v>111</v>
      </c>
      <c r="G25110" s="13">
        <f>SUM(A25110*E25110)</f>
        <v>12100</v>
      </c>
    </row>
    <row r="25111" spans="1:7" s="36" customFormat="1">
      <c r="A25111" s="677"/>
      <c r="B25111" s="677"/>
      <c r="C25111" s="675"/>
      <c r="D25111" s="679"/>
      <c r="E25111" s="680" t="s">
        <v>112</v>
      </c>
      <c r="F25111" s="681"/>
      <c r="G25111" s="682"/>
    </row>
    <row r="25112" spans="1:7">
      <c r="A25112" s="676">
        <v>5</v>
      </c>
      <c r="B25112" s="676" t="s">
        <v>72</v>
      </c>
      <c r="C25112" s="674" t="s">
        <v>18</v>
      </c>
      <c r="D25112" s="678" t="s">
        <v>113</v>
      </c>
      <c r="E25112" s="584">
        <v>14748</v>
      </c>
      <c r="F25112" s="571" t="s">
        <v>75</v>
      </c>
      <c r="G25112" s="13">
        <f>SUM(A25112*E25112)</f>
        <v>73740</v>
      </c>
    </row>
    <row r="25113" spans="1:7">
      <c r="A25113" s="677"/>
      <c r="B25113" s="677"/>
      <c r="C25113" s="675"/>
      <c r="D25113" s="679"/>
      <c r="E25113" s="680" t="s">
        <v>114</v>
      </c>
      <c r="F25113" s="681"/>
      <c r="G25113" s="682"/>
    </row>
    <row r="25114" spans="1:7">
      <c r="A25114" s="570"/>
      <c r="B25114" s="570"/>
      <c r="C25114" s="571"/>
      <c r="D25114" s="572"/>
      <c r="E25114" s="569"/>
      <c r="F25114" s="50" t="s">
        <v>116</v>
      </c>
      <c r="G25114" s="51">
        <v>108220</v>
      </c>
    </row>
    <row r="25115" spans="1:7">
      <c r="A25115" s="6"/>
      <c r="B25115" s="6"/>
      <c r="C25115" s="7"/>
      <c r="D25115" s="8" t="s">
        <v>117</v>
      </c>
      <c r="E25115" s="6"/>
      <c r="F25115" s="6"/>
      <c r="G25115" s="9"/>
    </row>
    <row r="25116" spans="1:7" ht="25.5">
      <c r="A25116" s="570">
        <v>1</v>
      </c>
      <c r="B25116" s="570" t="s">
        <v>89</v>
      </c>
      <c r="C25116" s="571" t="s">
        <v>11</v>
      </c>
      <c r="D25116" s="572" t="s">
        <v>115</v>
      </c>
      <c r="E25116" s="584"/>
      <c r="F25116" s="571" t="s">
        <v>75</v>
      </c>
      <c r="G25116" s="13"/>
    </row>
    <row r="25117" spans="1:7">
      <c r="A25117" s="6"/>
      <c r="B25117" s="6"/>
      <c r="C25117" s="7"/>
      <c r="D25117" s="8" t="s">
        <v>118</v>
      </c>
      <c r="E25117" s="6"/>
      <c r="F25117" s="6"/>
      <c r="G25117" s="9"/>
    </row>
    <row r="25118" spans="1:7" ht="165.75">
      <c r="A25118" s="570">
        <v>60</v>
      </c>
      <c r="B25118" s="570" t="s">
        <v>107</v>
      </c>
      <c r="C25118" s="571" t="s">
        <v>11</v>
      </c>
      <c r="D25118" s="572" t="s">
        <v>119</v>
      </c>
      <c r="E25118" s="584"/>
      <c r="F25118" s="571" t="s">
        <v>111</v>
      </c>
      <c r="G25118" s="13"/>
    </row>
    <row r="25119" spans="1:7" ht="140.25">
      <c r="A25119" s="570">
        <v>10</v>
      </c>
      <c r="B25119" s="570" t="s">
        <v>72</v>
      </c>
      <c r="C25119" s="571" t="s">
        <v>15</v>
      </c>
      <c r="D25119" s="572" t="s">
        <v>120</v>
      </c>
      <c r="E25119" s="584"/>
      <c r="F25119" s="571" t="s">
        <v>75</v>
      </c>
      <c r="G25119" s="13"/>
    </row>
    <row r="25120" spans="1:7" ht="165.75">
      <c r="A25120" s="570">
        <v>100</v>
      </c>
      <c r="B25120" s="570" t="s">
        <v>107</v>
      </c>
      <c r="C25120" s="571" t="s">
        <v>18</v>
      </c>
      <c r="D25120" s="572" t="s">
        <v>121</v>
      </c>
      <c r="E25120" s="584"/>
      <c r="F25120" s="571" t="s">
        <v>111</v>
      </c>
      <c r="G25120" s="13"/>
    </row>
    <row r="25121" spans="1:7" ht="153">
      <c r="A25121" s="570">
        <v>10</v>
      </c>
      <c r="B25121" s="570" t="s">
        <v>72</v>
      </c>
      <c r="C25121" s="571" t="s">
        <v>21</v>
      </c>
      <c r="D25121" s="572" t="s">
        <v>122</v>
      </c>
      <c r="E25121" s="584"/>
      <c r="F25121" s="571" t="s">
        <v>75</v>
      </c>
      <c r="G25121" s="13"/>
    </row>
    <row r="25122" spans="1:7" ht="165.75">
      <c r="A25122" s="570">
        <v>100</v>
      </c>
      <c r="B25122" s="570" t="s">
        <v>107</v>
      </c>
      <c r="C25122" s="571" t="s">
        <v>25</v>
      </c>
      <c r="D25122" s="572" t="s">
        <v>123</v>
      </c>
      <c r="E25122" s="584"/>
      <c r="F25122" s="571" t="s">
        <v>111</v>
      </c>
      <c r="G25122" s="13"/>
    </row>
    <row r="25123" spans="1:7" ht="165.75">
      <c r="A25123" s="570">
        <v>20</v>
      </c>
      <c r="B25123" s="570" t="s">
        <v>107</v>
      </c>
      <c r="C25123" s="571" t="s">
        <v>29</v>
      </c>
      <c r="D25123" s="572" t="s">
        <v>124</v>
      </c>
      <c r="E25123" s="584"/>
      <c r="F25123" s="571" t="s">
        <v>111</v>
      </c>
      <c r="G25123" s="13"/>
    </row>
    <row r="25124" spans="1:7" ht="153">
      <c r="A25124" s="570">
        <v>8</v>
      </c>
      <c r="B25124" s="570" t="s">
        <v>72</v>
      </c>
      <c r="C25124" s="571" t="s">
        <v>33</v>
      </c>
      <c r="D25124" s="572" t="s">
        <v>125</v>
      </c>
      <c r="E25124" s="584"/>
      <c r="F25124" s="571" t="s">
        <v>75</v>
      </c>
      <c r="G25124" s="13"/>
    </row>
    <row r="25125" spans="1:7" ht="102">
      <c r="A25125" s="570">
        <v>6</v>
      </c>
      <c r="B25125" s="570" t="s">
        <v>72</v>
      </c>
      <c r="C25125" s="571" t="s">
        <v>36</v>
      </c>
      <c r="D25125" s="572" t="s">
        <v>126</v>
      </c>
      <c r="E25125" s="584"/>
      <c r="F25125" s="571" t="s">
        <v>75</v>
      </c>
      <c r="G25125" s="13"/>
    </row>
    <row r="25126" spans="1:7" ht="102">
      <c r="A25126" s="570">
        <v>3</v>
      </c>
      <c r="B25126" s="570" t="s">
        <v>72</v>
      </c>
      <c r="C25126" s="571" t="s">
        <v>40</v>
      </c>
      <c r="D25126" s="572" t="s">
        <v>127</v>
      </c>
      <c r="E25126" s="584"/>
      <c r="F25126" s="571" t="s">
        <v>75</v>
      </c>
      <c r="G25126" s="13"/>
    </row>
    <row r="25127" spans="1:7" ht="102">
      <c r="A25127" s="570">
        <v>2</v>
      </c>
      <c r="B25127" s="570" t="s">
        <v>72</v>
      </c>
      <c r="C25127" s="571" t="s">
        <v>44</v>
      </c>
      <c r="D25127" s="572" t="s">
        <v>128</v>
      </c>
      <c r="E25127" s="584"/>
      <c r="F25127" s="571"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10" t="s">
        <v>0</v>
      </c>
      <c r="B25153" s="710"/>
      <c r="C25153" s="710"/>
      <c r="D25153" s="710"/>
      <c r="E25153" s="710"/>
      <c r="F25153" s="710"/>
      <c r="G25153" s="710"/>
    </row>
    <row r="25154" spans="1:7">
      <c r="A25154" s="711" t="s">
        <v>1</v>
      </c>
      <c r="B25154" s="711"/>
      <c r="C25154" s="711"/>
      <c r="D25154" s="711"/>
      <c r="E25154" s="711"/>
      <c r="F25154" s="711"/>
      <c r="G25154" s="711"/>
    </row>
    <row r="25155" spans="1:7" ht="47.25" customHeight="1">
      <c r="A25155" s="1" t="s">
        <v>2</v>
      </c>
      <c r="B25155" s="576"/>
      <c r="C25155" s="576"/>
      <c r="D25155" s="732" t="s">
        <v>359</v>
      </c>
      <c r="E25155" s="732"/>
      <c r="F25155" s="732"/>
      <c r="G25155" s="732"/>
    </row>
    <row r="25156" spans="1:7" ht="25.5">
      <c r="A25156" s="713" t="s">
        <v>3</v>
      </c>
      <c r="B25156" s="714"/>
      <c r="C25156" s="3" t="s">
        <v>4</v>
      </c>
      <c r="D25156" s="586" t="s">
        <v>5</v>
      </c>
      <c r="E25156" s="586" t="s">
        <v>6</v>
      </c>
      <c r="F25156" s="586" t="s">
        <v>7</v>
      </c>
      <c r="G25156" s="5" t="s">
        <v>8</v>
      </c>
    </row>
    <row r="25157" spans="1:7">
      <c r="A25157" s="6"/>
      <c r="B25157" s="6"/>
      <c r="C25157" s="7"/>
      <c r="D25157" s="8" t="s">
        <v>9</v>
      </c>
      <c r="E25157" s="6"/>
      <c r="F25157" s="6"/>
      <c r="G25157" s="9"/>
    </row>
    <row r="25158" spans="1:7">
      <c r="A25158" s="676">
        <v>407</v>
      </c>
      <c r="B25158" s="676" t="s">
        <v>10</v>
      </c>
      <c r="C25158" s="674" t="s">
        <v>11</v>
      </c>
      <c r="D25158" s="678" t="s">
        <v>37</v>
      </c>
      <c r="E25158" s="584">
        <v>12674.36</v>
      </c>
      <c r="F25158" s="571" t="s">
        <v>13</v>
      </c>
      <c r="G25158" s="20">
        <f>SUM(A25158*E25158/100)</f>
        <v>51584.645200000006</v>
      </c>
    </row>
    <row r="25159" spans="1:7">
      <c r="A25159" s="677"/>
      <c r="B25159" s="677"/>
      <c r="C25159" s="675"/>
      <c r="D25159" s="679"/>
      <c r="E25159" s="680" t="s">
        <v>38</v>
      </c>
      <c r="F25159" s="681"/>
      <c r="G25159" s="682"/>
    </row>
    <row r="25160" spans="1:7" s="24" customFormat="1">
      <c r="A25160" s="674">
        <v>822</v>
      </c>
      <c r="B25160" s="674" t="s">
        <v>39</v>
      </c>
      <c r="C25160" s="676" t="s">
        <v>15</v>
      </c>
      <c r="D25160" s="678" t="s">
        <v>41</v>
      </c>
      <c r="E25160" s="584">
        <v>2206.6</v>
      </c>
      <c r="F25160" s="571" t="s">
        <v>42</v>
      </c>
      <c r="G25160" s="20">
        <f>SUM(A25160*E25160/100)</f>
        <v>18138.252</v>
      </c>
    </row>
    <row r="25161" spans="1:7" s="24" customFormat="1">
      <c r="A25161" s="675"/>
      <c r="B25161" s="675"/>
      <c r="C25161" s="677"/>
      <c r="D25161" s="679"/>
      <c r="E25161" s="687" t="s">
        <v>43</v>
      </c>
      <c r="F25161" s="688"/>
      <c r="G25161" s="689"/>
    </row>
    <row r="25162" spans="1:7" s="24" customFormat="1">
      <c r="A25162" s="674">
        <v>360</v>
      </c>
      <c r="B25162" s="674" t="s">
        <v>39</v>
      </c>
      <c r="C25162" s="676" t="s">
        <v>18</v>
      </c>
      <c r="D25162" s="678" t="s">
        <v>45</v>
      </c>
      <c r="E25162" s="571">
        <v>2197.52</v>
      </c>
      <c r="F25162" s="571" t="s">
        <v>42</v>
      </c>
      <c r="G25162" s="20">
        <f>SUM(A25162*E25162/100)</f>
        <v>7911.0719999999992</v>
      </c>
    </row>
    <row r="25163" spans="1:7" s="24" customFormat="1">
      <c r="A25163" s="675"/>
      <c r="B25163" s="675"/>
      <c r="C25163" s="677"/>
      <c r="D25163" s="679"/>
      <c r="E25163" s="687" t="s">
        <v>46</v>
      </c>
      <c r="F25163" s="688"/>
      <c r="G25163" s="689"/>
    </row>
    <row r="25164" spans="1:7">
      <c r="A25164" s="676">
        <v>128</v>
      </c>
      <c r="B25164" s="676" t="s">
        <v>39</v>
      </c>
      <c r="C25164" s="674" t="s">
        <v>21</v>
      </c>
      <c r="D25164" s="678" t="s">
        <v>211</v>
      </c>
      <c r="E25164" s="584">
        <v>726.12</v>
      </c>
      <c r="F25164" s="571" t="s">
        <v>165</v>
      </c>
      <c r="G25164" s="20">
        <f>SUM(A25164*E25164)</f>
        <v>92943.360000000001</v>
      </c>
    </row>
    <row r="25165" spans="1:7">
      <c r="A25165" s="677"/>
      <c r="B25165" s="677"/>
      <c r="C25165" s="675"/>
      <c r="D25165" s="679"/>
      <c r="E25165" s="680" t="s">
        <v>345</v>
      </c>
      <c r="F25165" s="681"/>
      <c r="G25165" s="682"/>
    </row>
    <row r="25166" spans="1:7">
      <c r="A25166" s="676">
        <v>2050</v>
      </c>
      <c r="B25166" s="676" t="s">
        <v>39</v>
      </c>
      <c r="C25166" s="674" t="s">
        <v>25</v>
      </c>
      <c r="D25166" s="678" t="s">
        <v>360</v>
      </c>
      <c r="E25166" s="584">
        <v>47651.56</v>
      </c>
      <c r="F25166" s="571" t="s">
        <v>42</v>
      </c>
      <c r="G25166" s="20">
        <f>SUM(A25166*E25166/100)</f>
        <v>976856.98</v>
      </c>
    </row>
    <row r="25167" spans="1:7">
      <c r="A25167" s="677"/>
      <c r="B25167" s="677"/>
      <c r="C25167" s="675"/>
      <c r="D25167" s="679"/>
      <c r="E25167" s="680" t="s">
        <v>361</v>
      </c>
      <c r="F25167" s="681"/>
      <c r="G25167" s="682"/>
    </row>
    <row r="25168" spans="1:7" s="30" customFormat="1">
      <c r="A25168" s="3"/>
      <c r="B25168" s="3"/>
      <c r="C25168" s="586"/>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10" t="s">
        <v>0</v>
      </c>
      <c r="B25213" s="710"/>
      <c r="C25213" s="710"/>
      <c r="D25213" s="710"/>
      <c r="E25213" s="710"/>
      <c r="F25213" s="710"/>
      <c r="G25213" s="710"/>
    </row>
    <row r="25214" spans="1:7">
      <c r="A25214" s="711" t="s">
        <v>1</v>
      </c>
      <c r="B25214" s="711"/>
      <c r="C25214" s="711"/>
      <c r="D25214" s="711"/>
      <c r="E25214" s="711"/>
      <c r="F25214" s="711"/>
      <c r="G25214" s="711"/>
    </row>
    <row r="25215" spans="1:7" ht="54.75" customHeight="1">
      <c r="A25215" s="1" t="s">
        <v>2</v>
      </c>
      <c r="B25215" s="576"/>
      <c r="C25215" s="576"/>
      <c r="D25215" s="735" t="s">
        <v>381</v>
      </c>
      <c r="E25215" s="735"/>
      <c r="F25215" s="735"/>
      <c r="G25215" s="735"/>
    </row>
    <row r="25216" spans="1:7" ht="25.5">
      <c r="A25216" s="713" t="s">
        <v>3</v>
      </c>
      <c r="B25216" s="714"/>
      <c r="C25216" s="3" t="s">
        <v>4</v>
      </c>
      <c r="D25216" s="91" t="s">
        <v>5</v>
      </c>
      <c r="E25216" s="586" t="s">
        <v>6</v>
      </c>
      <c r="F25216" s="586" t="s">
        <v>7</v>
      </c>
      <c r="G25216" s="5" t="s">
        <v>8</v>
      </c>
    </row>
    <row r="25217" spans="1:7">
      <c r="A25217" s="574"/>
      <c r="B25217" s="575"/>
      <c r="C25217" s="3"/>
      <c r="D25217" s="104" t="s">
        <v>382</v>
      </c>
      <c r="E25217" s="586"/>
      <c r="F25217" s="586"/>
      <c r="G25217" s="5"/>
    </row>
    <row r="25218" spans="1:7">
      <c r="A25218" s="674">
        <v>38</v>
      </c>
      <c r="B25218" s="674" t="s">
        <v>39</v>
      </c>
      <c r="C25218" s="676" t="s">
        <v>11</v>
      </c>
      <c r="D25218" s="678" t="s">
        <v>383</v>
      </c>
      <c r="E25218" s="584">
        <v>16100</v>
      </c>
      <c r="F25218" s="571" t="s">
        <v>75</v>
      </c>
      <c r="G25218" s="20">
        <f>SUM(A25218*E25218)</f>
        <v>611800</v>
      </c>
    </row>
    <row r="25219" spans="1:7">
      <c r="A25219" s="675"/>
      <c r="B25219" s="675"/>
      <c r="C25219" s="677"/>
      <c r="D25219" s="679"/>
      <c r="E25219" s="687" t="s">
        <v>384</v>
      </c>
      <c r="F25219" s="688"/>
      <c r="G25219" s="689"/>
    </row>
    <row r="25220" spans="1:7">
      <c r="A25220" s="674">
        <v>1135</v>
      </c>
      <c r="B25220" s="674" t="s">
        <v>39</v>
      </c>
      <c r="C25220" s="676" t="s">
        <v>15</v>
      </c>
      <c r="D25220" s="678" t="s">
        <v>385</v>
      </c>
      <c r="E25220" s="584">
        <v>428</v>
      </c>
      <c r="F25220" s="571" t="s">
        <v>75</v>
      </c>
      <c r="G25220" s="20">
        <f>SUM(A25220*E25220)</f>
        <v>485780</v>
      </c>
    </row>
    <row r="25221" spans="1:7">
      <c r="A25221" s="675"/>
      <c r="B25221" s="675"/>
      <c r="C25221" s="677"/>
      <c r="D25221" s="679"/>
      <c r="E25221" s="687" t="s">
        <v>386</v>
      </c>
      <c r="F25221" s="688"/>
      <c r="G25221" s="689"/>
    </row>
    <row r="25222" spans="1:7">
      <c r="A25222" s="674">
        <v>19</v>
      </c>
      <c r="B25222" s="674" t="s">
        <v>39</v>
      </c>
      <c r="C25222" s="676" t="s">
        <v>18</v>
      </c>
      <c r="D25222" s="678" t="s">
        <v>387</v>
      </c>
      <c r="E25222" s="584">
        <v>5301</v>
      </c>
      <c r="F25222" s="571" t="s">
        <v>75</v>
      </c>
      <c r="G25222" s="20">
        <f>SUM(A25222*E25222)</f>
        <v>100719</v>
      </c>
    </row>
    <row r="25223" spans="1:7">
      <c r="A25223" s="675"/>
      <c r="B25223" s="675"/>
      <c r="C25223" s="677"/>
      <c r="D25223" s="679"/>
      <c r="E25223" s="687" t="s">
        <v>388</v>
      </c>
      <c r="F25223" s="688"/>
      <c r="G25223" s="689"/>
    </row>
    <row r="25224" spans="1:7">
      <c r="A25224" s="574"/>
      <c r="B25224" s="575"/>
      <c r="C25224" s="3"/>
      <c r="D25224" s="91"/>
      <c r="E25224" s="586"/>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10" t="s">
        <v>0</v>
      </c>
      <c r="B25273" s="710"/>
      <c r="C25273" s="710"/>
      <c r="D25273" s="710"/>
      <c r="E25273" s="710"/>
      <c r="F25273" s="710"/>
      <c r="G25273" s="710"/>
    </row>
    <row r="25274" spans="1:7">
      <c r="A25274" s="711" t="s">
        <v>1</v>
      </c>
      <c r="B25274" s="711"/>
      <c r="C25274" s="711"/>
      <c r="D25274" s="711"/>
      <c r="E25274" s="711"/>
      <c r="F25274" s="711"/>
      <c r="G25274" s="711"/>
    </row>
    <row r="25275" spans="1:7" ht="31.5" customHeight="1">
      <c r="A25275" s="1" t="s">
        <v>2</v>
      </c>
      <c r="B25275" s="576"/>
      <c r="C25275" s="576"/>
      <c r="D25275" s="712" t="s">
        <v>363</v>
      </c>
      <c r="E25275" s="712"/>
      <c r="F25275" s="712"/>
      <c r="G25275" s="712"/>
    </row>
    <row r="25276" spans="1:7" ht="25.5">
      <c r="A25276" s="713" t="s">
        <v>3</v>
      </c>
      <c r="B25276" s="714"/>
      <c r="C25276" s="3" t="s">
        <v>4</v>
      </c>
      <c r="D25276" s="586" t="s">
        <v>5</v>
      </c>
      <c r="E25276" s="586" t="s">
        <v>6</v>
      </c>
      <c r="F25276" s="586" t="s">
        <v>7</v>
      </c>
      <c r="G25276" s="5" t="s">
        <v>8</v>
      </c>
    </row>
    <row r="25277" spans="1:7">
      <c r="A25277" s="6"/>
      <c r="B25277" s="6"/>
      <c r="C25277" s="7"/>
      <c r="D25277" s="8" t="s">
        <v>364</v>
      </c>
      <c r="E25277" s="6"/>
      <c r="F25277" s="6"/>
      <c r="G25277" s="9"/>
    </row>
    <row r="25278" spans="1:7">
      <c r="A25278" s="676">
        <v>625</v>
      </c>
      <c r="B25278" s="676" t="s">
        <v>10</v>
      </c>
      <c r="C25278" s="674" t="s">
        <v>11</v>
      </c>
      <c r="D25278" s="678" t="s">
        <v>241</v>
      </c>
      <c r="E25278" s="584">
        <v>3176.25</v>
      </c>
      <c r="F25278" s="571" t="s">
        <v>242</v>
      </c>
      <c r="G25278" s="20">
        <f>SUM(A25278*E25278/1000)</f>
        <v>1985.15625</v>
      </c>
    </row>
    <row r="25279" spans="1:7">
      <c r="A25279" s="677"/>
      <c r="B25279" s="677"/>
      <c r="C25279" s="675"/>
      <c r="D25279" s="679"/>
      <c r="E25279" s="680" t="s">
        <v>180</v>
      </c>
      <c r="F25279" s="681"/>
      <c r="G25279" s="682"/>
    </row>
    <row r="25280" spans="1:7">
      <c r="A25280" s="676">
        <v>125</v>
      </c>
      <c r="B25280" s="676" t="s">
        <v>10</v>
      </c>
      <c r="C25280" s="560" t="s">
        <v>15</v>
      </c>
      <c r="D25280" s="678" t="s">
        <v>12</v>
      </c>
      <c r="E25280" s="584">
        <v>8694.9500000000007</v>
      </c>
      <c r="F25280" s="571" t="s">
        <v>13</v>
      </c>
      <c r="G25280" s="13">
        <f>SUM(A25280*E25280/100)</f>
        <v>10868.6875</v>
      </c>
    </row>
    <row r="25281" spans="1:7">
      <c r="A25281" s="677"/>
      <c r="B25281" s="677"/>
      <c r="C25281" s="561"/>
      <c r="D25281" s="679"/>
      <c r="E25281" s="680" t="s">
        <v>14</v>
      </c>
      <c r="F25281" s="681"/>
      <c r="G25281" s="682"/>
    </row>
    <row r="25282" spans="1:7">
      <c r="A25282" s="676">
        <v>225</v>
      </c>
      <c r="B25282" s="676" t="s">
        <v>10</v>
      </c>
      <c r="C25282" s="674" t="s">
        <v>18</v>
      </c>
      <c r="D25282" s="678" t="s">
        <v>309</v>
      </c>
      <c r="E25282" s="584">
        <v>17723</v>
      </c>
      <c r="F25282" s="571" t="s">
        <v>13</v>
      </c>
      <c r="G25282" s="13">
        <f>SUM(A25282*E25282/100)</f>
        <v>39876.75</v>
      </c>
    </row>
    <row r="25283" spans="1:7">
      <c r="A25283" s="677"/>
      <c r="B25283" s="677"/>
      <c r="C25283" s="675"/>
      <c r="D25283" s="679"/>
      <c r="E25283" s="680" t="s">
        <v>310</v>
      </c>
      <c r="F25283" s="681"/>
      <c r="G25283" s="682"/>
    </row>
    <row r="25284" spans="1:7">
      <c r="A25284" s="676">
        <v>313</v>
      </c>
      <c r="B25284" s="676" t="s">
        <v>10</v>
      </c>
      <c r="C25284" s="674" t="s">
        <v>21</v>
      </c>
      <c r="D25284" s="678" t="s">
        <v>245</v>
      </c>
      <c r="E25284" s="584">
        <v>25321</v>
      </c>
      <c r="F25284" s="571" t="s">
        <v>13</v>
      </c>
      <c r="G25284" s="13">
        <f>SUM(A25284*E25284/100)</f>
        <v>79254.73</v>
      </c>
    </row>
    <row r="25285" spans="1:7">
      <c r="A25285" s="677"/>
      <c r="B25285" s="677"/>
      <c r="C25285" s="675"/>
      <c r="D25285" s="679"/>
      <c r="E25285" s="680" t="s">
        <v>316</v>
      </c>
      <c r="F25285" s="681"/>
      <c r="G25285" s="682"/>
    </row>
    <row r="25286" spans="1:7">
      <c r="A25286" s="725">
        <v>4.59</v>
      </c>
      <c r="B25286" s="674" t="s">
        <v>24</v>
      </c>
      <c r="C25286" s="676" t="s">
        <v>25</v>
      </c>
      <c r="D25286" s="695" t="s">
        <v>26</v>
      </c>
      <c r="E25286" s="584">
        <v>5001.7</v>
      </c>
      <c r="F25286" s="571" t="s">
        <v>27</v>
      </c>
      <c r="G25286" s="20">
        <f>SUM(A25286*E25286)</f>
        <v>22957.803</v>
      </c>
    </row>
    <row r="25287" spans="1:7">
      <c r="A25287" s="726"/>
      <c r="B25287" s="675"/>
      <c r="C25287" s="677"/>
      <c r="D25287" s="696"/>
      <c r="E25287" s="680" t="s">
        <v>28</v>
      </c>
      <c r="F25287" s="681"/>
      <c r="G25287" s="682"/>
    </row>
    <row r="25288" spans="1:7" s="23" customFormat="1">
      <c r="A25288" s="674">
        <v>63</v>
      </c>
      <c r="B25288" s="674" t="s">
        <v>10</v>
      </c>
      <c r="C25288" s="676" t="s">
        <v>29</v>
      </c>
      <c r="D25288" s="695" t="s">
        <v>30</v>
      </c>
      <c r="E25288" s="584">
        <v>337</v>
      </c>
      <c r="F25288" s="571" t="s">
        <v>31</v>
      </c>
      <c r="G25288" s="20">
        <f>SUM(A25288*E25288)</f>
        <v>21231</v>
      </c>
    </row>
    <row r="25289" spans="1:7" s="23" customFormat="1">
      <c r="A25289" s="675"/>
      <c r="B25289" s="675"/>
      <c r="C25289" s="677"/>
      <c r="D25289" s="696"/>
      <c r="E25289" s="697" t="s">
        <v>32</v>
      </c>
      <c r="F25289" s="698"/>
      <c r="G25289" s="699"/>
    </row>
    <row r="25290" spans="1:7">
      <c r="A25290" s="676">
        <v>483</v>
      </c>
      <c r="B25290" s="676" t="s">
        <v>10</v>
      </c>
      <c r="C25290" s="674" t="s">
        <v>33</v>
      </c>
      <c r="D25290" s="678" t="s">
        <v>204</v>
      </c>
      <c r="E25290" s="584">
        <v>12346.65</v>
      </c>
      <c r="F25290" s="571" t="s">
        <v>13</v>
      </c>
      <c r="G25290" s="20">
        <f>SUM(A25290*E25290/100)</f>
        <v>59634.319500000005</v>
      </c>
    </row>
    <row r="25291" spans="1:7">
      <c r="A25291" s="677"/>
      <c r="B25291" s="677"/>
      <c r="C25291" s="675"/>
      <c r="D25291" s="679"/>
      <c r="E25291" s="680" t="s">
        <v>205</v>
      </c>
      <c r="F25291" s="681"/>
      <c r="G25291" s="682"/>
    </row>
    <row r="25292" spans="1:7" s="24" customFormat="1">
      <c r="A25292" s="674">
        <v>630</v>
      </c>
      <c r="B25292" s="674" t="s">
        <v>39</v>
      </c>
      <c r="C25292" s="676" t="s">
        <v>36</v>
      </c>
      <c r="D25292" s="678" t="s">
        <v>41</v>
      </c>
      <c r="E25292" s="584">
        <v>2206.6</v>
      </c>
      <c r="F25292" s="571" t="s">
        <v>42</v>
      </c>
      <c r="G25292" s="20">
        <f>SUM(A25292*E25292/100)</f>
        <v>13901.58</v>
      </c>
    </row>
    <row r="25293" spans="1:7" s="24" customFormat="1">
      <c r="A25293" s="675"/>
      <c r="B25293" s="675"/>
      <c r="C25293" s="677"/>
      <c r="D25293" s="679"/>
      <c r="E25293" s="687" t="s">
        <v>43</v>
      </c>
      <c r="F25293" s="688"/>
      <c r="G25293" s="689"/>
    </row>
    <row r="25294" spans="1:7" s="24" customFormat="1">
      <c r="A25294" s="674">
        <v>630</v>
      </c>
      <c r="B25294" s="674" t="s">
        <v>39</v>
      </c>
      <c r="C25294" s="676" t="s">
        <v>40</v>
      </c>
      <c r="D25294" s="678" t="s">
        <v>45</v>
      </c>
      <c r="E25294" s="571">
        <v>2197.52</v>
      </c>
      <c r="F25294" s="571" t="s">
        <v>42</v>
      </c>
      <c r="G25294" s="20">
        <f>SUM(A25294*E25294/100)</f>
        <v>13844.376</v>
      </c>
    </row>
    <row r="25295" spans="1:7" s="24" customFormat="1">
      <c r="A25295" s="675"/>
      <c r="B25295" s="675"/>
      <c r="C25295" s="677"/>
      <c r="D25295" s="679"/>
      <c r="E25295" s="687" t="s">
        <v>46</v>
      </c>
      <c r="F25295" s="688"/>
      <c r="G25295" s="689"/>
    </row>
    <row r="25296" spans="1:7">
      <c r="A25296" s="676">
        <v>600</v>
      </c>
      <c r="B25296" s="676" t="s">
        <v>39</v>
      </c>
      <c r="C25296" s="674" t="s">
        <v>44</v>
      </c>
      <c r="D25296" s="678" t="s">
        <v>318</v>
      </c>
      <c r="E25296" s="584">
        <v>1213.58</v>
      </c>
      <c r="F25296" s="571" t="s">
        <v>42</v>
      </c>
      <c r="G25296" s="20">
        <f>SUM(A25296*E25296/100)</f>
        <v>7281.48</v>
      </c>
    </row>
    <row r="25297" spans="1:7" ht="31.5" customHeight="1">
      <c r="A25297" s="677"/>
      <c r="B25297" s="677"/>
      <c r="C25297" s="675"/>
      <c r="D25297" s="679"/>
      <c r="E25297" s="680" t="s">
        <v>319</v>
      </c>
      <c r="F25297" s="681"/>
      <c r="G25297" s="682"/>
    </row>
    <row r="25298" spans="1:7">
      <c r="A25298" s="676">
        <v>630</v>
      </c>
      <c r="B25298" s="676" t="s">
        <v>39</v>
      </c>
      <c r="C25298" s="674" t="s">
        <v>47</v>
      </c>
      <c r="D25298" s="678" t="s">
        <v>64</v>
      </c>
      <c r="E25298" s="584">
        <v>829.95</v>
      </c>
      <c r="F25298" s="571" t="s">
        <v>42</v>
      </c>
      <c r="G25298" s="13">
        <f>SUM(A25298*E25298/100)</f>
        <v>5228.6850000000004</v>
      </c>
    </row>
    <row r="25299" spans="1:7">
      <c r="A25299" s="677"/>
      <c r="B25299" s="677"/>
      <c r="C25299" s="675"/>
      <c r="D25299" s="679"/>
      <c r="E25299" s="680" t="s">
        <v>343</v>
      </c>
      <c r="F25299" s="681"/>
      <c r="G25299" s="682"/>
    </row>
    <row r="25300" spans="1:7">
      <c r="A25300" s="676">
        <v>100</v>
      </c>
      <c r="B25300" s="676" t="s">
        <v>39</v>
      </c>
      <c r="C25300" s="674" t="s">
        <v>50</v>
      </c>
      <c r="D25300" s="678" t="s">
        <v>365</v>
      </c>
      <c r="E25300" s="584">
        <v>25283.360000000001</v>
      </c>
      <c r="F25300" s="571" t="s">
        <v>42</v>
      </c>
      <c r="G25300" s="13">
        <f>SUM(A25300*E25300/100)</f>
        <v>25283.360000000001</v>
      </c>
    </row>
    <row r="25301" spans="1:7">
      <c r="A25301" s="677"/>
      <c r="B25301" s="677"/>
      <c r="C25301" s="675"/>
      <c r="D25301" s="679"/>
      <c r="E25301" s="680" t="s">
        <v>366</v>
      </c>
      <c r="F25301" s="681"/>
      <c r="G25301" s="682"/>
    </row>
    <row r="25302" spans="1:7">
      <c r="A25302" s="676">
        <v>100</v>
      </c>
      <c r="B25302" s="676" t="s">
        <v>107</v>
      </c>
      <c r="C25302" s="674" t="s">
        <v>54</v>
      </c>
      <c r="D25302" s="678" t="s">
        <v>367</v>
      </c>
      <c r="E25302" s="584">
        <v>169.18</v>
      </c>
      <c r="F25302" s="571" t="s">
        <v>111</v>
      </c>
      <c r="G25302" s="13">
        <f>SUM(A25302*E25302)</f>
        <v>16918</v>
      </c>
    </row>
    <row r="25303" spans="1:7" ht="50.25" customHeight="1">
      <c r="A25303" s="677"/>
      <c r="B25303" s="677"/>
      <c r="C25303" s="675"/>
      <c r="D25303" s="679"/>
      <c r="E25303" s="680" t="s">
        <v>368</v>
      </c>
      <c r="F25303" s="681"/>
      <c r="G25303" s="682"/>
    </row>
    <row r="25304" spans="1:7" s="30" customFormat="1">
      <c r="A25304" s="586"/>
      <c r="B25304" s="586"/>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76">
        <v>200</v>
      </c>
      <c r="B25307" s="676" t="s">
        <v>10</v>
      </c>
      <c r="C25307" s="674" t="s">
        <v>11</v>
      </c>
      <c r="D25307" s="678" t="s">
        <v>241</v>
      </c>
      <c r="E25307" s="584">
        <v>3176.25</v>
      </c>
      <c r="F25307" s="571" t="s">
        <v>242</v>
      </c>
      <c r="G25307" s="20">
        <f>SUM(A25307*E25307/1000)</f>
        <v>635.25</v>
      </c>
    </row>
    <row r="25308" spans="1:7">
      <c r="A25308" s="677"/>
      <c r="B25308" s="677"/>
      <c r="C25308" s="675"/>
      <c r="D25308" s="679"/>
      <c r="E25308" s="680" t="s">
        <v>180</v>
      </c>
      <c r="F25308" s="681"/>
      <c r="G25308" s="682"/>
    </row>
    <row r="25309" spans="1:7">
      <c r="A25309" s="676">
        <v>38</v>
      </c>
      <c r="B25309" s="676" t="s">
        <v>10</v>
      </c>
      <c r="C25309" s="560" t="s">
        <v>15</v>
      </c>
      <c r="D25309" s="678" t="s">
        <v>12</v>
      </c>
      <c r="E25309" s="584">
        <v>8694.9500000000007</v>
      </c>
      <c r="F25309" s="571" t="s">
        <v>13</v>
      </c>
      <c r="G25309" s="13">
        <f>SUM(A25309*E25309/100)</f>
        <v>3304.0810000000001</v>
      </c>
    </row>
    <row r="25310" spans="1:7">
      <c r="A25310" s="677"/>
      <c r="B25310" s="677"/>
      <c r="C25310" s="561"/>
      <c r="D25310" s="679"/>
      <c r="E25310" s="680" t="s">
        <v>14</v>
      </c>
      <c r="F25310" s="681"/>
      <c r="G25310" s="682"/>
    </row>
    <row r="25311" spans="1:7">
      <c r="A25311" s="674">
        <v>186</v>
      </c>
      <c r="B25311" s="674" t="s">
        <v>10</v>
      </c>
      <c r="C25311" s="676" t="s">
        <v>18</v>
      </c>
      <c r="D25311" s="695" t="s">
        <v>30</v>
      </c>
      <c r="E25311" s="584">
        <v>337</v>
      </c>
      <c r="F25311" s="571" t="s">
        <v>31</v>
      </c>
      <c r="G25311" s="20">
        <v>62682</v>
      </c>
    </row>
    <row r="25312" spans="1:7">
      <c r="A25312" s="675"/>
      <c r="B25312" s="675"/>
      <c r="C25312" s="677"/>
      <c r="D25312" s="696"/>
      <c r="E25312" s="697" t="s">
        <v>32</v>
      </c>
      <c r="F25312" s="698"/>
      <c r="G25312" s="699"/>
    </row>
    <row r="25313" spans="1:7">
      <c r="A25313" s="700">
        <v>3.5270000000000001</v>
      </c>
      <c r="B25313" s="674" t="s">
        <v>24</v>
      </c>
      <c r="C25313" s="676" t="s">
        <v>21</v>
      </c>
      <c r="D25313" s="695" t="s">
        <v>26</v>
      </c>
      <c r="E25313" s="584">
        <v>5001.7</v>
      </c>
      <c r="F25313" s="571" t="s">
        <v>27</v>
      </c>
      <c r="G25313" s="20">
        <f>SUM(A25313*E25313)</f>
        <v>17640.995900000002</v>
      </c>
    </row>
    <row r="25314" spans="1:7">
      <c r="A25314" s="701"/>
      <c r="B25314" s="675"/>
      <c r="C25314" s="677"/>
      <c r="D25314" s="696"/>
      <c r="E25314" s="680" t="s">
        <v>28</v>
      </c>
      <c r="F25314" s="681"/>
      <c r="G25314" s="682"/>
    </row>
    <row r="25315" spans="1:7">
      <c r="A25315" s="676">
        <v>140</v>
      </c>
      <c r="B25315" s="676" t="s">
        <v>39</v>
      </c>
      <c r="C25315" s="674" t="s">
        <v>25</v>
      </c>
      <c r="D25315" s="678" t="s">
        <v>311</v>
      </c>
      <c r="E25315" s="584">
        <v>594.57000000000005</v>
      </c>
      <c r="F25315" s="571" t="s">
        <v>42</v>
      </c>
      <c r="G25315" s="20">
        <f>SUM(A25315*E25315)</f>
        <v>83239.8</v>
      </c>
    </row>
    <row r="25316" spans="1:7" ht="45.75" customHeight="1">
      <c r="A25316" s="677"/>
      <c r="B25316" s="677"/>
      <c r="C25316" s="675"/>
      <c r="D25316" s="679"/>
      <c r="E25316" s="680" t="s">
        <v>312</v>
      </c>
      <c r="F25316" s="681"/>
      <c r="G25316" s="682"/>
    </row>
    <row r="25317" spans="1:7">
      <c r="A25317" s="676">
        <v>140</v>
      </c>
      <c r="B25317" s="676" t="s">
        <v>39</v>
      </c>
      <c r="C25317" s="674" t="s">
        <v>29</v>
      </c>
      <c r="D25317" s="678" t="s">
        <v>214</v>
      </c>
      <c r="E25317" s="584">
        <v>1270.83</v>
      </c>
      <c r="F25317" s="571" t="s">
        <v>42</v>
      </c>
      <c r="G25317" s="20">
        <f>SUM(A25317*E25317/100)</f>
        <v>1779.1619999999998</v>
      </c>
    </row>
    <row r="25318" spans="1:7" ht="40.5" customHeight="1">
      <c r="A25318" s="677"/>
      <c r="B25318" s="677"/>
      <c r="C25318" s="675"/>
      <c r="D25318" s="679"/>
      <c r="E25318" s="680" t="s">
        <v>371</v>
      </c>
      <c r="F25318" s="681"/>
      <c r="G25318" s="682"/>
    </row>
    <row r="25319" spans="1:7">
      <c r="A25319" s="586"/>
      <c r="B25319" s="586"/>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10" t="s">
        <v>0</v>
      </c>
      <c r="B25345" s="710"/>
      <c r="C25345" s="710"/>
      <c r="D25345" s="710"/>
      <c r="E25345" s="710"/>
      <c r="F25345" s="710"/>
      <c r="G25345" s="710"/>
    </row>
    <row r="25346" spans="1:7">
      <c r="A25346" s="711" t="s">
        <v>1</v>
      </c>
      <c r="B25346" s="711"/>
      <c r="C25346" s="711"/>
      <c r="D25346" s="711"/>
      <c r="E25346" s="711"/>
      <c r="F25346" s="711"/>
      <c r="G25346" s="711"/>
    </row>
    <row r="25347" spans="1:7" ht="41.25" customHeight="1">
      <c r="A25347" s="1" t="s">
        <v>2</v>
      </c>
      <c r="B25347" s="576"/>
      <c r="C25347" s="576"/>
      <c r="D25347" s="735" t="s">
        <v>896</v>
      </c>
      <c r="E25347" s="735"/>
      <c r="F25347" s="735"/>
      <c r="G25347" s="735"/>
    </row>
    <row r="25348" spans="1:7" ht="25.5">
      <c r="A25348" s="748" t="s">
        <v>3</v>
      </c>
      <c r="B25348" s="748"/>
      <c r="C25348" s="3" t="s">
        <v>4</v>
      </c>
      <c r="D25348" s="91" t="s">
        <v>5</v>
      </c>
      <c r="E25348" s="586" t="s">
        <v>6</v>
      </c>
      <c r="F25348" s="586" t="s">
        <v>7</v>
      </c>
      <c r="G25348" s="5" t="s">
        <v>8</v>
      </c>
    </row>
    <row r="25349" spans="1:7">
      <c r="A25349" s="6"/>
      <c r="B25349" s="6"/>
      <c r="C25349" s="7"/>
      <c r="D25349" s="231" t="s">
        <v>897</v>
      </c>
      <c r="E25349" s="6"/>
      <c r="F25349" s="6"/>
      <c r="G25349" s="9"/>
    </row>
    <row r="25350" spans="1:7">
      <c r="A25350" s="674">
        <v>21751</v>
      </c>
      <c r="B25350" s="674" t="s">
        <v>39</v>
      </c>
      <c r="C25350" s="676" t="s">
        <v>11</v>
      </c>
      <c r="D25350" s="678" t="s">
        <v>898</v>
      </c>
      <c r="E25350" s="584">
        <v>2717</v>
      </c>
      <c r="F25350" s="571" t="s">
        <v>42</v>
      </c>
      <c r="G25350" s="20">
        <f>SUM(A25350*E25350/100)</f>
        <v>590974.67000000004</v>
      </c>
    </row>
    <row r="25351" spans="1:7" ht="105.75" customHeight="1">
      <c r="A25351" s="675"/>
      <c r="B25351" s="675"/>
      <c r="C25351" s="677"/>
      <c r="D25351" s="679"/>
      <c r="E25351" s="680" t="s">
        <v>269</v>
      </c>
      <c r="F25351" s="681"/>
      <c r="G25351" s="682"/>
    </row>
    <row r="25352" spans="1:7">
      <c r="A25352" s="674">
        <v>6670</v>
      </c>
      <c r="B25352" s="674" t="s">
        <v>39</v>
      </c>
      <c r="C25352" s="676" t="s">
        <v>15</v>
      </c>
      <c r="D25352" s="678" t="s">
        <v>58</v>
      </c>
      <c r="E25352" s="584">
        <v>1079.6500000000001</v>
      </c>
      <c r="F25352" s="571" t="s">
        <v>42</v>
      </c>
      <c r="G25352" s="13">
        <f>SUM(A25352*E25352/100)</f>
        <v>72012.655000000013</v>
      </c>
    </row>
    <row r="25353" spans="1:7">
      <c r="A25353" s="675"/>
      <c r="B25353" s="675"/>
      <c r="C25353" s="677"/>
      <c r="D25353" s="679"/>
      <c r="E25353" s="680" t="s">
        <v>59</v>
      </c>
      <c r="F25353" s="681"/>
      <c r="G25353" s="682"/>
    </row>
    <row r="25354" spans="1:7" s="200" customFormat="1">
      <c r="A25354" s="676">
        <v>211</v>
      </c>
      <c r="B25354" s="676" t="s">
        <v>39</v>
      </c>
      <c r="C25354" s="560" t="s">
        <v>18</v>
      </c>
      <c r="D25354" s="678" t="s">
        <v>264</v>
      </c>
      <c r="E25354" s="584">
        <v>30509.77</v>
      </c>
      <c r="F25354" s="571" t="s">
        <v>42</v>
      </c>
      <c r="G25354" s="20">
        <f>SUM(A25354*E25354/100)</f>
        <v>64375.614699999998</v>
      </c>
    </row>
    <row r="25355" spans="1:7" s="200" customFormat="1" ht="49.5" customHeight="1">
      <c r="A25355" s="677"/>
      <c r="B25355" s="677"/>
      <c r="C25355" s="561"/>
      <c r="D25355" s="679"/>
      <c r="E25355" s="680" t="s">
        <v>159</v>
      </c>
      <c r="F25355" s="681"/>
      <c r="G25355" s="682"/>
    </row>
    <row r="25356" spans="1:7" s="25" customFormat="1">
      <c r="A25356" s="674">
        <v>356</v>
      </c>
      <c r="B25356" s="674" t="s">
        <v>39</v>
      </c>
      <c r="C25356" s="676" t="s">
        <v>21</v>
      </c>
      <c r="D25356" s="678" t="s">
        <v>164</v>
      </c>
      <c r="E25356" s="584">
        <v>1273.76</v>
      </c>
      <c r="F25356" s="571" t="s">
        <v>165</v>
      </c>
      <c r="G25356" s="20">
        <f>SUM(A25356*E25356)</f>
        <v>453458.56</v>
      </c>
    </row>
    <row r="25357" spans="1:7" s="25" customFormat="1" ht="78.75" customHeight="1">
      <c r="A25357" s="675"/>
      <c r="B25357" s="675"/>
      <c r="C25357" s="677"/>
      <c r="D25357" s="679"/>
      <c r="E25357" s="680" t="s">
        <v>166</v>
      </c>
      <c r="F25357" s="681"/>
      <c r="G25357" s="682"/>
    </row>
    <row r="25358" spans="1:7">
      <c r="A25358" s="674">
        <v>712</v>
      </c>
      <c r="B25358" s="674" t="s">
        <v>39</v>
      </c>
      <c r="C25358" s="676" t="s">
        <v>25</v>
      </c>
      <c r="D25358" s="678" t="s">
        <v>860</v>
      </c>
      <c r="E25358" s="584">
        <v>3841.75</v>
      </c>
      <c r="F25358" s="571" t="s">
        <v>42</v>
      </c>
      <c r="G25358" s="20">
        <f>SUM(A25358*E25358/100)</f>
        <v>27353.26</v>
      </c>
    </row>
    <row r="25359" spans="1:7">
      <c r="A25359" s="675"/>
      <c r="B25359" s="675"/>
      <c r="C25359" s="677"/>
      <c r="D25359" s="679"/>
      <c r="E25359" s="680" t="s">
        <v>861</v>
      </c>
      <c r="F25359" s="681"/>
      <c r="G25359" s="682"/>
    </row>
    <row r="25360" spans="1:7">
      <c r="A25360" s="674">
        <v>5513</v>
      </c>
      <c r="B25360" s="674" t="s">
        <v>39</v>
      </c>
      <c r="C25360" s="676" t="s">
        <v>29</v>
      </c>
      <c r="D25360" s="678" t="s">
        <v>270</v>
      </c>
      <c r="E25360" s="584">
        <v>1948.1</v>
      </c>
      <c r="F25360" s="571" t="s">
        <v>42</v>
      </c>
      <c r="G25360" s="20">
        <f>SUM(A25360*E25360/100)</f>
        <v>107398.75299999998</v>
      </c>
    </row>
    <row r="25361" spans="1:7" ht="82.5" customHeight="1">
      <c r="A25361" s="675"/>
      <c r="B25361" s="675"/>
      <c r="C25361" s="677"/>
      <c r="D25361" s="679"/>
      <c r="E25361" s="680" t="s">
        <v>271</v>
      </c>
      <c r="F25361" s="681"/>
      <c r="G25361" s="682"/>
    </row>
    <row r="25362" spans="1:7">
      <c r="A25362" s="674">
        <v>168</v>
      </c>
      <c r="B25362" s="674" t="s">
        <v>39</v>
      </c>
      <c r="C25362" s="676" t="s">
        <v>33</v>
      </c>
      <c r="D25362" s="678" t="s">
        <v>172</v>
      </c>
      <c r="E25362" s="584">
        <v>190.72</v>
      </c>
      <c r="F25362" s="571" t="s">
        <v>165</v>
      </c>
      <c r="G25362" s="13">
        <f>SUM(A25362*E25362)</f>
        <v>32040.959999999999</v>
      </c>
    </row>
    <row r="25363" spans="1:7">
      <c r="A25363" s="675"/>
      <c r="B25363" s="675"/>
      <c r="C25363" s="677"/>
      <c r="D25363" s="679"/>
      <c r="E25363" s="680" t="s">
        <v>173</v>
      </c>
      <c r="F25363" s="681"/>
      <c r="G25363" s="682"/>
    </row>
    <row r="25364" spans="1:7">
      <c r="A25364" s="676">
        <v>602</v>
      </c>
      <c r="B25364" s="676" t="s">
        <v>10</v>
      </c>
      <c r="C25364" s="674" t="s">
        <v>36</v>
      </c>
      <c r="D25364" s="678" t="s">
        <v>241</v>
      </c>
      <c r="E25364" s="584">
        <v>3176.25</v>
      </c>
      <c r="F25364" s="571" t="s">
        <v>242</v>
      </c>
      <c r="G25364" s="20">
        <f>SUM(A25364*E25364/1000)</f>
        <v>1912.1025</v>
      </c>
    </row>
    <row r="25365" spans="1:7">
      <c r="A25365" s="677"/>
      <c r="B25365" s="677"/>
      <c r="C25365" s="675"/>
      <c r="D25365" s="679"/>
      <c r="E25365" s="680" t="s">
        <v>180</v>
      </c>
      <c r="F25365" s="681"/>
      <c r="G25365" s="682"/>
    </row>
    <row r="25366" spans="1:7">
      <c r="A25366" s="676">
        <v>120</v>
      </c>
      <c r="B25366" s="676" t="s">
        <v>10</v>
      </c>
      <c r="C25366" s="674" t="s">
        <v>40</v>
      </c>
      <c r="D25366" s="678" t="s">
        <v>243</v>
      </c>
      <c r="E25366" s="584">
        <v>9416.2800000000007</v>
      </c>
      <c r="F25366" s="571" t="s">
        <v>13</v>
      </c>
      <c r="G25366" s="20">
        <f>SUM(A25366*E25366/100)</f>
        <v>11299.536</v>
      </c>
    </row>
    <row r="25367" spans="1:7">
      <c r="A25367" s="677"/>
      <c r="B25367" s="677"/>
      <c r="C25367" s="675"/>
      <c r="D25367" s="679"/>
      <c r="E25367" s="680" t="s">
        <v>244</v>
      </c>
      <c r="F25367" s="681"/>
      <c r="G25367" s="682"/>
    </row>
    <row r="25368" spans="1:7" s="25" customFormat="1">
      <c r="A25368" s="676">
        <v>340</v>
      </c>
      <c r="B25368" s="676" t="s">
        <v>10</v>
      </c>
      <c r="C25368" s="674" t="s">
        <v>44</v>
      </c>
      <c r="D25368" s="678" t="s">
        <v>752</v>
      </c>
      <c r="E25368" s="584">
        <v>194.16</v>
      </c>
      <c r="F25368" s="571" t="s">
        <v>165</v>
      </c>
      <c r="G25368" s="20">
        <f>SUM(A25368*E25368)</f>
        <v>66014.399999999994</v>
      </c>
    </row>
    <row r="25369" spans="1:7" s="25" customFormat="1" ht="68.25" customHeight="1">
      <c r="A25369" s="677"/>
      <c r="B25369" s="677"/>
      <c r="C25369" s="675"/>
      <c r="D25369" s="679"/>
      <c r="E25369" s="680" t="s">
        <v>753</v>
      </c>
      <c r="F25369" s="681"/>
      <c r="G25369" s="682"/>
    </row>
    <row r="25370" spans="1:7">
      <c r="A25370" s="674">
        <v>486</v>
      </c>
      <c r="B25370" s="674" t="s">
        <v>39</v>
      </c>
      <c r="C25370" s="676" t="s">
        <v>47</v>
      </c>
      <c r="D25370" s="678" t="s">
        <v>280</v>
      </c>
      <c r="E25370" s="584">
        <v>25293.42</v>
      </c>
      <c r="F25370" s="571" t="s">
        <v>42</v>
      </c>
      <c r="G25370" s="20">
        <f>SUM(A25370*E25370/100)</f>
        <v>122926.02119999999</v>
      </c>
    </row>
    <row r="25371" spans="1:7" ht="44.25" customHeight="1">
      <c r="A25371" s="675"/>
      <c r="B25371" s="675"/>
      <c r="C25371" s="677"/>
      <c r="D25371" s="679"/>
      <c r="E25371" s="680" t="s">
        <v>281</v>
      </c>
      <c r="F25371" s="681"/>
      <c r="G25371" s="682"/>
    </row>
    <row r="25372" spans="1:7" s="36" customFormat="1">
      <c r="A25372" s="674">
        <v>199</v>
      </c>
      <c r="B25372" s="674" t="s">
        <v>10</v>
      </c>
      <c r="C25372" s="676" t="s">
        <v>50</v>
      </c>
      <c r="D25372" s="678" t="s">
        <v>200</v>
      </c>
      <c r="E25372" s="583">
        <v>1285.6300000000001</v>
      </c>
      <c r="F25372" s="561" t="s">
        <v>147</v>
      </c>
      <c r="G25372" s="232">
        <f>SUM(A25372*E25372/100)</f>
        <v>2558.4037000000003</v>
      </c>
    </row>
    <row r="25373" spans="1:7" s="36" customFormat="1" ht="30.75" customHeight="1">
      <c r="A25373" s="675"/>
      <c r="B25373" s="675"/>
      <c r="C25373" s="677"/>
      <c r="D25373" s="679"/>
      <c r="E25373" s="680" t="s">
        <v>201</v>
      </c>
      <c r="F25373" s="681"/>
      <c r="G25373" s="682"/>
    </row>
    <row r="25374" spans="1:7">
      <c r="A25374" s="676">
        <v>923</v>
      </c>
      <c r="B25374" s="676" t="s">
        <v>10</v>
      </c>
      <c r="C25374" s="674" t="s">
        <v>54</v>
      </c>
      <c r="D25374" s="678" t="s">
        <v>37</v>
      </c>
      <c r="E25374" s="584">
        <v>12674.36</v>
      </c>
      <c r="F25374" s="571" t="s">
        <v>13</v>
      </c>
      <c r="G25374" s="20">
        <f>SUM(A25374*E25374/100)</f>
        <v>116984.34280000001</v>
      </c>
    </row>
    <row r="25375" spans="1:7">
      <c r="A25375" s="677"/>
      <c r="B25375" s="677"/>
      <c r="C25375" s="675"/>
      <c r="D25375" s="679"/>
      <c r="E25375" s="680" t="s">
        <v>38</v>
      </c>
      <c r="F25375" s="681"/>
      <c r="G25375" s="682"/>
    </row>
    <row r="25376" spans="1:7" s="24" customFormat="1">
      <c r="A25376" s="674">
        <v>963</v>
      </c>
      <c r="B25376" s="674" t="s">
        <v>39</v>
      </c>
      <c r="C25376" s="676" t="s">
        <v>57</v>
      </c>
      <c r="D25376" s="678" t="s">
        <v>41</v>
      </c>
      <c r="E25376" s="584">
        <v>2206.6</v>
      </c>
      <c r="F25376" s="571" t="s">
        <v>42</v>
      </c>
      <c r="G25376" s="20">
        <f>SUM(A25376*E25376/100)</f>
        <v>21249.557999999997</v>
      </c>
    </row>
    <row r="25377" spans="1:7" s="24" customFormat="1">
      <c r="A25377" s="675"/>
      <c r="B25377" s="675"/>
      <c r="C25377" s="677"/>
      <c r="D25377" s="679"/>
      <c r="E25377" s="687" t="s">
        <v>43</v>
      </c>
      <c r="F25377" s="688"/>
      <c r="G25377" s="689"/>
    </row>
    <row r="25378" spans="1:7" s="24" customFormat="1">
      <c r="A25378" s="674">
        <v>963</v>
      </c>
      <c r="B25378" s="674" t="s">
        <v>39</v>
      </c>
      <c r="C25378" s="676" t="s">
        <v>60</v>
      </c>
      <c r="D25378" s="678" t="s">
        <v>45</v>
      </c>
      <c r="E25378" s="571">
        <v>2197.52</v>
      </c>
      <c r="F25378" s="571" t="s">
        <v>42</v>
      </c>
      <c r="G25378" s="20">
        <f>SUM(A25378*E25378/100)</f>
        <v>21162.117599999998</v>
      </c>
    </row>
    <row r="25379" spans="1:7" s="24" customFormat="1">
      <c r="A25379" s="675"/>
      <c r="B25379" s="675"/>
      <c r="C25379" s="677"/>
      <c r="D25379" s="679"/>
      <c r="E25379" s="687" t="s">
        <v>46</v>
      </c>
      <c r="F25379" s="688"/>
      <c r="G25379" s="689"/>
    </row>
    <row r="25380" spans="1:7">
      <c r="A25380" s="674">
        <v>90</v>
      </c>
      <c r="B25380" s="674" t="s">
        <v>107</v>
      </c>
      <c r="C25380" s="674" t="s">
        <v>63</v>
      </c>
      <c r="D25380" s="678" t="s">
        <v>282</v>
      </c>
      <c r="E25380" s="584">
        <v>104.22</v>
      </c>
      <c r="F25380" s="571" t="s">
        <v>111</v>
      </c>
      <c r="G25380" s="20">
        <f>SUM(A25380*E25380)</f>
        <v>9379.7999999999993</v>
      </c>
    </row>
    <row r="25381" spans="1:7" ht="51.75" customHeight="1">
      <c r="A25381" s="675"/>
      <c r="B25381" s="675"/>
      <c r="C25381" s="675"/>
      <c r="D25381" s="679"/>
      <c r="E25381" s="680" t="s">
        <v>283</v>
      </c>
      <c r="F25381" s="681"/>
      <c r="G25381" s="682"/>
    </row>
    <row r="25382" spans="1:7">
      <c r="A25382" s="674">
        <v>331</v>
      </c>
      <c r="B25382" s="674" t="s">
        <v>39</v>
      </c>
      <c r="C25382" s="674" t="s">
        <v>66</v>
      </c>
      <c r="D25382" s="678" t="s">
        <v>899</v>
      </c>
      <c r="E25382" s="584">
        <v>1647.69</v>
      </c>
      <c r="F25382" s="571" t="s">
        <v>165</v>
      </c>
      <c r="G25382" s="20">
        <f>SUM(A25382*E25382)</f>
        <v>545385.39</v>
      </c>
    </row>
    <row r="25383" spans="1:7" ht="97.5" customHeight="1">
      <c r="A25383" s="675"/>
      <c r="B25383" s="675"/>
      <c r="C25383" s="675"/>
      <c r="D25383" s="679"/>
      <c r="E25383" s="680" t="s">
        <v>900</v>
      </c>
      <c r="F25383" s="681"/>
      <c r="G25383" s="682"/>
    </row>
    <row r="25384" spans="1:7">
      <c r="A25384" s="674">
        <v>126</v>
      </c>
      <c r="B25384" s="674" t="s">
        <v>39</v>
      </c>
      <c r="C25384" s="674" t="s">
        <v>69</v>
      </c>
      <c r="D25384" s="678" t="s">
        <v>901</v>
      </c>
      <c r="E25384" s="584">
        <v>1507.66</v>
      </c>
      <c r="F25384" s="571" t="s">
        <v>165</v>
      </c>
      <c r="G25384" s="20">
        <f>SUM(A25384*E25384)</f>
        <v>189965.16</v>
      </c>
    </row>
    <row r="25385" spans="1:7">
      <c r="A25385" s="675"/>
      <c r="B25385" s="675"/>
      <c r="C25385" s="675"/>
      <c r="D25385" s="679"/>
      <c r="E25385" s="680" t="s">
        <v>902</v>
      </c>
      <c r="F25385" s="681"/>
      <c r="G25385" s="682"/>
    </row>
    <row r="25386" spans="1:7" s="30" customFormat="1">
      <c r="A25386" s="586"/>
      <c r="B25386" s="586"/>
      <c r="C25386" s="3"/>
      <c r="D25386" s="91"/>
      <c r="E25386" s="586"/>
      <c r="F25386" s="28" t="s">
        <v>903</v>
      </c>
      <c r="G25386" s="233">
        <v>2454637</v>
      </c>
    </row>
    <row r="25387" spans="1:7">
      <c r="A25387" s="172"/>
      <c r="D25387" s="185" t="s">
        <v>904</v>
      </c>
      <c r="G25387" s="174"/>
    </row>
    <row r="25388" spans="1:7" s="25" customFormat="1" ht="89.25">
      <c r="A25388" s="571">
        <v>294</v>
      </c>
      <c r="B25388" s="571" t="s">
        <v>39</v>
      </c>
      <c r="C25388" s="571" t="s">
        <v>11</v>
      </c>
      <c r="D25388" s="572" t="s">
        <v>905</v>
      </c>
      <c r="E25388" s="584"/>
      <c r="F25388" s="571" t="s">
        <v>165</v>
      </c>
      <c r="G25388" s="20"/>
    </row>
    <row r="25389" spans="1:7" s="25" customFormat="1">
      <c r="A25389" s="571"/>
      <c r="B25389" s="571"/>
      <c r="C25389" s="570"/>
      <c r="D25389" s="234"/>
      <c r="E25389" s="571"/>
      <c r="F25389" s="50" t="s">
        <v>906</v>
      </c>
      <c r="G25389" s="90"/>
    </row>
    <row r="25390" spans="1:7" s="25" customFormat="1" ht="25.5">
      <c r="A25390" s="76"/>
      <c r="B25390" s="76"/>
      <c r="C25390" s="75"/>
      <c r="D25390" s="83" t="s">
        <v>907</v>
      </c>
      <c r="E25390" s="76"/>
      <c r="F25390" s="76"/>
      <c r="G25390" s="84"/>
    </row>
    <row r="25391" spans="1:7">
      <c r="A25391" s="674">
        <v>3064</v>
      </c>
      <c r="B25391" s="674" t="s">
        <v>39</v>
      </c>
      <c r="C25391" s="676" t="s">
        <v>11</v>
      </c>
      <c r="D25391" s="678" t="s">
        <v>144</v>
      </c>
      <c r="E25391" s="584">
        <v>5445</v>
      </c>
      <c r="F25391" s="571" t="s">
        <v>42</v>
      </c>
      <c r="G25391" s="20">
        <f>SUM(A25391*E25391/100)</f>
        <v>166834.79999999999</v>
      </c>
    </row>
    <row r="25392" spans="1:7" ht="44.25" customHeight="1">
      <c r="A25392" s="675"/>
      <c r="B25392" s="675"/>
      <c r="C25392" s="677"/>
      <c r="D25392" s="679"/>
      <c r="E25392" s="680" t="s">
        <v>145</v>
      </c>
      <c r="F25392" s="681"/>
      <c r="G25392" s="682"/>
    </row>
    <row r="25393" spans="1:7">
      <c r="A25393" s="571">
        <v>4128</v>
      </c>
      <c r="B25393" s="571" t="s">
        <v>10</v>
      </c>
      <c r="C25393" s="570" t="s">
        <v>15</v>
      </c>
      <c r="D25393" s="695" t="s">
        <v>30</v>
      </c>
      <c r="E25393" s="584">
        <v>337</v>
      </c>
      <c r="F25393" s="571" t="s">
        <v>31</v>
      </c>
      <c r="G25393" s="20">
        <f>SUM(A25393*E25393)</f>
        <v>1391136</v>
      </c>
    </row>
    <row r="25394" spans="1:7">
      <c r="A25394" s="571"/>
      <c r="B25394" s="571"/>
      <c r="C25394" s="570"/>
      <c r="D25394" s="696"/>
      <c r="E25394" s="697" t="s">
        <v>32</v>
      </c>
      <c r="F25394" s="698"/>
      <c r="G25394" s="699"/>
    </row>
    <row r="25395" spans="1:7">
      <c r="A25395" s="725">
        <v>277.98</v>
      </c>
      <c r="B25395" s="674" t="s">
        <v>24</v>
      </c>
      <c r="C25395" s="676" t="s">
        <v>18</v>
      </c>
      <c r="D25395" s="695" t="s">
        <v>26</v>
      </c>
      <c r="E25395" s="584">
        <v>5001.7</v>
      </c>
      <c r="F25395" s="571" t="s">
        <v>27</v>
      </c>
      <c r="G25395" s="20">
        <f>SUM(A25395*E25395)</f>
        <v>1390372.5660000001</v>
      </c>
    </row>
    <row r="25396" spans="1:7">
      <c r="A25396" s="726"/>
      <c r="B25396" s="675"/>
      <c r="C25396" s="677"/>
      <c r="D25396" s="696"/>
      <c r="E25396" s="680" t="s">
        <v>28</v>
      </c>
      <c r="F25396" s="681"/>
      <c r="G25396" s="682"/>
    </row>
    <row r="25397" spans="1:7" s="25" customFormat="1">
      <c r="A25397" s="674">
        <v>315</v>
      </c>
      <c r="B25397" s="674" t="s">
        <v>10</v>
      </c>
      <c r="C25397" s="676" t="s">
        <v>21</v>
      </c>
      <c r="D25397" s="678" t="s">
        <v>146</v>
      </c>
      <c r="E25397" s="584">
        <v>3327.5</v>
      </c>
      <c r="F25397" s="571" t="s">
        <v>147</v>
      </c>
      <c r="G25397" s="20">
        <f>SUM(A25397*E25397/100)</f>
        <v>10481.625</v>
      </c>
    </row>
    <row r="25398" spans="1:7" s="25" customFormat="1" ht="36.75" customHeight="1">
      <c r="A25398" s="675"/>
      <c r="B25398" s="675"/>
      <c r="C25398" s="677"/>
      <c r="D25398" s="679"/>
      <c r="E25398" s="680" t="s">
        <v>148</v>
      </c>
      <c r="F25398" s="681"/>
      <c r="G25398" s="682"/>
    </row>
    <row r="25399" spans="1:7">
      <c r="A25399" s="571">
        <v>11820</v>
      </c>
      <c r="B25399" s="571" t="s">
        <v>39</v>
      </c>
      <c r="C25399" s="570" t="s">
        <v>25</v>
      </c>
      <c r="D25399" s="678" t="s">
        <v>268</v>
      </c>
      <c r="E25399" s="584">
        <v>2717</v>
      </c>
      <c r="F25399" s="571" t="s">
        <v>42</v>
      </c>
      <c r="G25399" s="20">
        <f>SUM(A25399*E25399/100)</f>
        <v>321149.40000000002</v>
      </c>
    </row>
    <row r="25400" spans="1:7">
      <c r="A25400" s="571"/>
      <c r="B25400" s="571"/>
      <c r="C25400" s="570"/>
      <c r="D25400" s="679"/>
      <c r="E25400" s="680" t="s">
        <v>269</v>
      </c>
      <c r="F25400" s="681"/>
      <c r="G25400" s="682"/>
    </row>
    <row r="25401" spans="1:7">
      <c r="A25401" s="676">
        <v>315</v>
      </c>
      <c r="B25401" s="676" t="s">
        <v>10</v>
      </c>
      <c r="C25401" s="560" t="s">
        <v>29</v>
      </c>
      <c r="D25401" s="678" t="s">
        <v>34</v>
      </c>
      <c r="E25401" s="584">
        <v>14429.25</v>
      </c>
      <c r="F25401" s="571" t="s">
        <v>13</v>
      </c>
      <c r="G25401" s="20">
        <f>SUM(A25401*E25401/100)</f>
        <v>45452.137499999997</v>
      </c>
    </row>
    <row r="25402" spans="1:7">
      <c r="A25402" s="677"/>
      <c r="B25402" s="677"/>
      <c r="C25402" s="561"/>
      <c r="D25402" s="679"/>
      <c r="E25402" s="680" t="s">
        <v>35</v>
      </c>
      <c r="F25402" s="681"/>
      <c r="G25402" s="682"/>
    </row>
    <row r="25403" spans="1:7">
      <c r="A25403" s="676">
        <v>1884</v>
      </c>
      <c r="B25403" s="676" t="s">
        <v>39</v>
      </c>
      <c r="C25403" s="560" t="s">
        <v>33</v>
      </c>
      <c r="D25403" s="678" t="s">
        <v>264</v>
      </c>
      <c r="E25403" s="584">
        <v>30509.77</v>
      </c>
      <c r="F25403" s="571" t="s">
        <v>42</v>
      </c>
      <c r="G25403" s="20">
        <f>SUM(A25403*E25403/100)</f>
        <v>574804.06680000003</v>
      </c>
    </row>
    <row r="25404" spans="1:7">
      <c r="A25404" s="677"/>
      <c r="B25404" s="677"/>
      <c r="C25404" s="561"/>
      <c r="D25404" s="679"/>
      <c r="E25404" s="680" t="s">
        <v>159</v>
      </c>
      <c r="F25404" s="681"/>
      <c r="G25404" s="682"/>
    </row>
    <row r="25405" spans="1:7">
      <c r="A25405" s="674">
        <v>161</v>
      </c>
      <c r="B25405" s="674" t="s">
        <v>39</v>
      </c>
      <c r="C25405" s="676" t="s">
        <v>36</v>
      </c>
      <c r="D25405" s="678" t="s">
        <v>164</v>
      </c>
      <c r="E25405" s="584">
        <v>1273.76</v>
      </c>
      <c r="F25405" s="571" t="s">
        <v>165</v>
      </c>
      <c r="G25405" s="20">
        <f>SUM(A25405*E25405)</f>
        <v>205075.36</v>
      </c>
    </row>
    <row r="25406" spans="1:7">
      <c r="A25406" s="675"/>
      <c r="B25406" s="675"/>
      <c r="C25406" s="677"/>
      <c r="D25406" s="679"/>
      <c r="E25406" s="680" t="s">
        <v>908</v>
      </c>
      <c r="F25406" s="681"/>
      <c r="G25406" s="682"/>
    </row>
    <row r="25407" spans="1:7">
      <c r="A25407" s="676">
        <v>8694</v>
      </c>
      <c r="B25407" s="676" t="s">
        <v>39</v>
      </c>
      <c r="C25407" s="674" t="s">
        <v>40</v>
      </c>
      <c r="D25407" s="678" t="s">
        <v>909</v>
      </c>
      <c r="E25407" s="584">
        <v>2548.29</v>
      </c>
      <c r="F25407" s="571" t="s">
        <v>42</v>
      </c>
      <c r="G25407" s="20">
        <f>SUM(A25407*E25407/100)</f>
        <v>221548.33259999997</v>
      </c>
    </row>
    <row r="25408" spans="1:7" ht="42.75" customHeight="1">
      <c r="A25408" s="677"/>
      <c r="B25408" s="677"/>
      <c r="C25408" s="675"/>
      <c r="D25408" s="679"/>
      <c r="E25408" s="680" t="s">
        <v>910</v>
      </c>
      <c r="F25408" s="681"/>
      <c r="G25408" s="682"/>
    </row>
    <row r="25409" spans="1:7">
      <c r="A25409" s="676">
        <v>8694</v>
      </c>
      <c r="B25409" s="676" t="s">
        <v>39</v>
      </c>
      <c r="C25409" s="674" t="s">
        <v>44</v>
      </c>
      <c r="D25409" s="678" t="s">
        <v>160</v>
      </c>
      <c r="E25409" s="584">
        <v>1887.4</v>
      </c>
      <c r="F25409" s="571" t="s">
        <v>42</v>
      </c>
      <c r="G25409" s="20">
        <f>SUM(A25409*E25409/100)</f>
        <v>164090.55600000001</v>
      </c>
    </row>
    <row r="25410" spans="1:7" ht="38.25" customHeight="1">
      <c r="A25410" s="677"/>
      <c r="B25410" s="677"/>
      <c r="C25410" s="675"/>
      <c r="D25410" s="679"/>
      <c r="E25410" s="680" t="s">
        <v>161</v>
      </c>
      <c r="F25410" s="681"/>
      <c r="G25410" s="682"/>
    </row>
    <row r="25411" spans="1:7">
      <c r="A25411" s="674">
        <v>30</v>
      </c>
      <c r="B25411" s="674" t="s">
        <v>72</v>
      </c>
      <c r="C25411" s="676" t="s">
        <v>47</v>
      </c>
      <c r="D25411" s="678" t="s">
        <v>162</v>
      </c>
      <c r="E25411" s="584">
        <v>604.16999999999996</v>
      </c>
      <c r="F25411" s="571" t="s">
        <v>75</v>
      </c>
      <c r="G25411" s="20">
        <f>SUM(A25411*E25411)</f>
        <v>18125.099999999999</v>
      </c>
    </row>
    <row r="25412" spans="1:7" ht="35.25" customHeight="1">
      <c r="A25412" s="675"/>
      <c r="B25412" s="675"/>
      <c r="C25412" s="677"/>
      <c r="D25412" s="679"/>
      <c r="E25412" s="680" t="s">
        <v>163</v>
      </c>
      <c r="F25412" s="681"/>
      <c r="G25412" s="682"/>
    </row>
    <row r="25413" spans="1:7">
      <c r="A25413" s="674">
        <v>1592</v>
      </c>
      <c r="B25413" s="674" t="s">
        <v>39</v>
      </c>
      <c r="C25413" s="676" t="s">
        <v>50</v>
      </c>
      <c r="D25413" s="678" t="s">
        <v>61</v>
      </c>
      <c r="E25413" s="584">
        <v>2116.41</v>
      </c>
      <c r="F25413" s="571" t="s">
        <v>42</v>
      </c>
      <c r="G25413" s="20">
        <f>SUM(A25413*E25413/100)</f>
        <v>33693.247199999998</v>
      </c>
    </row>
    <row r="25414" spans="1:7">
      <c r="A25414" s="675"/>
      <c r="B25414" s="675"/>
      <c r="C25414" s="677"/>
      <c r="D25414" s="679"/>
      <c r="E25414" s="680" t="s">
        <v>911</v>
      </c>
      <c r="F25414" s="681"/>
      <c r="G25414" s="682"/>
    </row>
    <row r="25415" spans="1:7">
      <c r="A25415" s="676">
        <v>5513</v>
      </c>
      <c r="B25415" s="676" t="s">
        <v>39</v>
      </c>
      <c r="C25415" s="674" t="s">
        <v>54</v>
      </c>
      <c r="D25415" s="678" t="s">
        <v>912</v>
      </c>
      <c r="E25415" s="584">
        <v>1948.1</v>
      </c>
      <c r="F25415" s="571" t="s">
        <v>42</v>
      </c>
      <c r="G25415" s="20">
        <f>SUM(A25415*E25415/100)</f>
        <v>107398.75299999998</v>
      </c>
    </row>
    <row r="25416" spans="1:7">
      <c r="A25416" s="677"/>
      <c r="B25416" s="677"/>
      <c r="C25416" s="675"/>
      <c r="D25416" s="679"/>
      <c r="E25416" s="680" t="s">
        <v>913</v>
      </c>
      <c r="F25416" s="681"/>
      <c r="G25416" s="682"/>
    </row>
    <row r="25417" spans="1:7">
      <c r="A25417" s="674">
        <v>450</v>
      </c>
      <c r="B25417" s="674" t="s">
        <v>39</v>
      </c>
      <c r="C25417" s="558" t="s">
        <v>57</v>
      </c>
      <c r="D25417" s="678" t="s">
        <v>172</v>
      </c>
      <c r="E25417" s="584">
        <v>190.72</v>
      </c>
      <c r="F25417" s="571" t="s">
        <v>42</v>
      </c>
      <c r="G25417" s="20">
        <f>SUM(A25417*E25417)</f>
        <v>85824</v>
      </c>
    </row>
    <row r="25418" spans="1:7">
      <c r="A25418" s="675"/>
      <c r="B25418" s="675"/>
      <c r="C25418" s="559"/>
      <c r="D25418" s="679"/>
      <c r="E25418" s="680" t="s">
        <v>173</v>
      </c>
      <c r="F25418" s="681"/>
      <c r="G25418" s="682"/>
    </row>
    <row r="25419" spans="1:7" s="25" customFormat="1">
      <c r="A25419" s="676">
        <v>308</v>
      </c>
      <c r="B25419" s="676" t="s">
        <v>10</v>
      </c>
      <c r="C25419" s="674" t="s">
        <v>60</v>
      </c>
      <c r="D25419" s="678" t="s">
        <v>752</v>
      </c>
      <c r="E25419" s="584">
        <v>194.16</v>
      </c>
      <c r="F25419" s="571" t="s">
        <v>165</v>
      </c>
      <c r="G25419" s="20">
        <f>SUM(A25419*E25419)</f>
        <v>59801.279999999999</v>
      </c>
    </row>
    <row r="25420" spans="1:7" s="25" customFormat="1">
      <c r="A25420" s="677"/>
      <c r="B25420" s="677"/>
      <c r="C25420" s="675"/>
      <c r="D25420" s="679"/>
      <c r="E25420" s="680" t="s">
        <v>753</v>
      </c>
      <c r="F25420" s="681"/>
      <c r="G25420" s="682"/>
    </row>
    <row r="25421" spans="1:7">
      <c r="A25421" s="674">
        <v>718</v>
      </c>
      <c r="B25421" s="674" t="s">
        <v>39</v>
      </c>
      <c r="C25421" s="676" t="s">
        <v>63</v>
      </c>
      <c r="D25421" s="678" t="s">
        <v>280</v>
      </c>
      <c r="E25421" s="584">
        <v>25293.42</v>
      </c>
      <c r="F25421" s="571" t="s">
        <v>42</v>
      </c>
      <c r="G25421" s="20">
        <f>SUM(A25421*E25421/100)</f>
        <v>181606.75559999997</v>
      </c>
    </row>
    <row r="25422" spans="1:7">
      <c r="A25422" s="675"/>
      <c r="B25422" s="675"/>
      <c r="C25422" s="677"/>
      <c r="D25422" s="679"/>
      <c r="E25422" s="680" t="s">
        <v>281</v>
      </c>
      <c r="F25422" s="681"/>
      <c r="G25422" s="682"/>
    </row>
    <row r="25423" spans="1:7">
      <c r="A25423" s="674">
        <v>308</v>
      </c>
      <c r="B25423" s="674" t="s">
        <v>39</v>
      </c>
      <c r="C25423" s="674" t="s">
        <v>66</v>
      </c>
      <c r="D25423" s="678" t="s">
        <v>899</v>
      </c>
      <c r="E25423" s="584">
        <v>1647.69</v>
      </c>
      <c r="F25423" s="571" t="s">
        <v>165</v>
      </c>
      <c r="G25423" s="20">
        <f>SUM(A25423*E25423)</f>
        <v>507488.52</v>
      </c>
    </row>
    <row r="25424" spans="1:7">
      <c r="A25424" s="675"/>
      <c r="B25424" s="675"/>
      <c r="C25424" s="675"/>
      <c r="D25424" s="679"/>
      <c r="E25424" s="680" t="s">
        <v>900</v>
      </c>
      <c r="F25424" s="681"/>
      <c r="G25424" s="682"/>
    </row>
    <row r="25425" spans="1:7">
      <c r="A25425" s="674">
        <v>157</v>
      </c>
      <c r="B25425" s="674" t="s">
        <v>107</v>
      </c>
      <c r="C25425" s="674" t="s">
        <v>69</v>
      </c>
      <c r="D25425" s="678" t="s">
        <v>282</v>
      </c>
      <c r="E25425" s="584">
        <v>104.22</v>
      </c>
      <c r="F25425" s="571" t="s">
        <v>111</v>
      </c>
      <c r="G25425" s="20">
        <f>SUM(A25425*E25425)</f>
        <v>16362.539999999999</v>
      </c>
    </row>
    <row r="25426" spans="1:7">
      <c r="A25426" s="675"/>
      <c r="B25426" s="675"/>
      <c r="C25426" s="675"/>
      <c r="D25426" s="679"/>
      <c r="E25426" s="680" t="s">
        <v>283</v>
      </c>
      <c r="F25426" s="681"/>
      <c r="G25426" s="682"/>
    </row>
    <row r="25427" spans="1:7">
      <c r="A25427" s="674">
        <v>12257</v>
      </c>
      <c r="B25427" s="674" t="s">
        <v>39</v>
      </c>
      <c r="C25427" s="674" t="s">
        <v>73</v>
      </c>
      <c r="D25427" s="678" t="s">
        <v>914</v>
      </c>
      <c r="E25427" s="584">
        <v>9.74</v>
      </c>
      <c r="F25427" s="571" t="s">
        <v>165</v>
      </c>
      <c r="G25427" s="20">
        <f>SUM(A25427*E25427)</f>
        <v>119383.18000000001</v>
      </c>
    </row>
    <row r="25428" spans="1:7">
      <c r="A25428" s="675"/>
      <c r="B25428" s="675"/>
      <c r="C25428" s="675"/>
      <c r="D25428" s="679"/>
      <c r="E25428" s="680" t="s">
        <v>915</v>
      </c>
      <c r="F25428" s="681"/>
      <c r="G25428" s="682"/>
    </row>
    <row r="25429" spans="1:7" s="30" customFormat="1">
      <c r="A25429" s="586"/>
      <c r="B25429" s="586"/>
      <c r="C25429" s="3"/>
      <c r="D25429" s="91"/>
      <c r="E25429" s="586"/>
      <c r="F25429" s="28" t="s">
        <v>916</v>
      </c>
      <c r="G25429" s="233">
        <v>5620629</v>
      </c>
    </row>
    <row r="25430" spans="1:7" s="25" customFormat="1">
      <c r="A25430" s="76"/>
      <c r="B25430" s="76"/>
      <c r="C25430" s="75"/>
      <c r="D25430" s="235" t="s">
        <v>917</v>
      </c>
      <c r="E25430" s="76"/>
      <c r="F25430" s="76"/>
      <c r="G25430" s="84"/>
    </row>
    <row r="25431" spans="1:7" s="25" customFormat="1" ht="89.25">
      <c r="A25431" s="571">
        <v>294</v>
      </c>
      <c r="B25431" s="571" t="s">
        <v>39</v>
      </c>
      <c r="C25431" s="571" t="s">
        <v>11</v>
      </c>
      <c r="D25431" s="572" t="s">
        <v>905</v>
      </c>
      <c r="E25431" s="584"/>
      <c r="F25431" s="571" t="s">
        <v>165</v>
      </c>
      <c r="G25431" s="20"/>
    </row>
    <row r="25432" spans="1:7" s="25" customFormat="1">
      <c r="A25432" s="571"/>
      <c r="B25432" s="571"/>
      <c r="C25432" s="570"/>
      <c r="D25432" s="234"/>
      <c r="E25432" s="571"/>
      <c r="F25432" s="50" t="s">
        <v>918</v>
      </c>
      <c r="G25432" s="90"/>
    </row>
    <row r="25433" spans="1:7" s="25" customFormat="1">
      <c r="A25433" s="76"/>
      <c r="B25433" s="76"/>
      <c r="C25433" s="75"/>
      <c r="D25433" s="235" t="s">
        <v>919</v>
      </c>
      <c r="E25433" s="76"/>
      <c r="F25433" s="76"/>
      <c r="G25433" s="84"/>
    </row>
    <row r="25434" spans="1:7">
      <c r="A25434" s="676">
        <v>436</v>
      </c>
      <c r="B25434" s="676" t="s">
        <v>10</v>
      </c>
      <c r="C25434" s="674" t="s">
        <v>11</v>
      </c>
      <c r="D25434" s="678" t="s">
        <v>241</v>
      </c>
      <c r="E25434" s="584">
        <v>3176.25</v>
      </c>
      <c r="F25434" s="571" t="s">
        <v>242</v>
      </c>
      <c r="G25434" s="20">
        <f>SUM(A25434*E25434/1000)</f>
        <v>1384.845</v>
      </c>
    </row>
    <row r="25435" spans="1:7">
      <c r="A25435" s="677"/>
      <c r="B25435" s="677"/>
      <c r="C25435" s="675"/>
      <c r="D25435" s="679"/>
      <c r="E25435" s="680" t="s">
        <v>180</v>
      </c>
      <c r="F25435" s="681"/>
      <c r="G25435" s="682"/>
    </row>
    <row r="25436" spans="1:7">
      <c r="A25436" s="676">
        <v>127</v>
      </c>
      <c r="B25436" s="676" t="s">
        <v>10</v>
      </c>
      <c r="C25436" s="674" t="s">
        <v>15</v>
      </c>
      <c r="D25436" s="678" t="s">
        <v>243</v>
      </c>
      <c r="E25436" s="584">
        <v>9416.2800000000007</v>
      </c>
      <c r="F25436" s="571" t="s">
        <v>13</v>
      </c>
      <c r="G25436" s="20">
        <f>SUM(A25436*E25436/100)</f>
        <v>11958.6756</v>
      </c>
    </row>
    <row r="25437" spans="1:7">
      <c r="A25437" s="677"/>
      <c r="B25437" s="677"/>
      <c r="C25437" s="675"/>
      <c r="D25437" s="679"/>
      <c r="E25437" s="680" t="s">
        <v>244</v>
      </c>
      <c r="F25437" s="681"/>
      <c r="G25437" s="682"/>
    </row>
    <row r="25438" spans="1:7">
      <c r="A25438" s="676">
        <v>70</v>
      </c>
      <c r="B25438" s="676" t="s">
        <v>10</v>
      </c>
      <c r="C25438" s="674" t="s">
        <v>18</v>
      </c>
      <c r="D25438" s="678" t="s">
        <v>245</v>
      </c>
      <c r="E25438" s="584">
        <v>25321</v>
      </c>
      <c r="F25438" s="571" t="s">
        <v>13</v>
      </c>
      <c r="G25438" s="13">
        <f>SUM(A25438*E25438/100)</f>
        <v>17724.7</v>
      </c>
    </row>
    <row r="25439" spans="1:7">
      <c r="A25439" s="677"/>
      <c r="B25439" s="677"/>
      <c r="C25439" s="675"/>
      <c r="D25439" s="679"/>
      <c r="E25439" s="680" t="s">
        <v>316</v>
      </c>
      <c r="F25439" s="681"/>
      <c r="G25439" s="682"/>
    </row>
    <row r="25440" spans="1:7" s="23" customFormat="1">
      <c r="A25440" s="674">
        <v>615</v>
      </c>
      <c r="B25440" s="674" t="s">
        <v>10</v>
      </c>
      <c r="C25440" s="676" t="s">
        <v>21</v>
      </c>
      <c r="D25440" s="695" t="s">
        <v>30</v>
      </c>
      <c r="E25440" s="584">
        <v>337</v>
      </c>
      <c r="F25440" s="571" t="s">
        <v>31</v>
      </c>
      <c r="G25440" s="20">
        <f>SUM(A25440*E25440)</f>
        <v>207255</v>
      </c>
    </row>
    <row r="25441" spans="1:7" s="23" customFormat="1">
      <c r="A25441" s="675"/>
      <c r="B25441" s="675"/>
      <c r="C25441" s="677"/>
      <c r="D25441" s="696"/>
      <c r="E25441" s="697" t="s">
        <v>32</v>
      </c>
      <c r="F25441" s="698"/>
      <c r="G25441" s="699"/>
    </row>
    <row r="25442" spans="1:7">
      <c r="A25442" s="676">
        <v>226</v>
      </c>
      <c r="B25442" s="676" t="s">
        <v>10</v>
      </c>
      <c r="C25442" s="674" t="s">
        <v>25</v>
      </c>
      <c r="D25442" s="678" t="s">
        <v>37</v>
      </c>
      <c r="E25442" s="584">
        <v>12674.36</v>
      </c>
      <c r="F25442" s="571" t="s">
        <v>13</v>
      </c>
      <c r="G25442" s="20">
        <f>SUM(A25442*E25442/100)</f>
        <v>28644.053600000003</v>
      </c>
    </row>
    <row r="25443" spans="1:7">
      <c r="A25443" s="677"/>
      <c r="B25443" s="677"/>
      <c r="C25443" s="675"/>
      <c r="D25443" s="679"/>
      <c r="E25443" s="680" t="s">
        <v>38</v>
      </c>
      <c r="F25443" s="681"/>
      <c r="G25443" s="682"/>
    </row>
    <row r="25444" spans="1:7">
      <c r="A25444" s="700">
        <v>27.454999999999998</v>
      </c>
      <c r="B25444" s="674" t="s">
        <v>24</v>
      </c>
      <c r="C25444" s="676" t="s">
        <v>29</v>
      </c>
      <c r="D25444" s="695" t="s">
        <v>26</v>
      </c>
      <c r="E25444" s="584">
        <v>5001.7</v>
      </c>
      <c r="F25444" s="571" t="s">
        <v>27</v>
      </c>
      <c r="G25444" s="20">
        <f>SUM(A25444*E25444)</f>
        <v>137321.67349999998</v>
      </c>
    </row>
    <row r="25445" spans="1:7">
      <c r="A25445" s="701"/>
      <c r="B25445" s="675"/>
      <c r="C25445" s="677"/>
      <c r="D25445" s="696"/>
      <c r="E25445" s="680" t="s">
        <v>28</v>
      </c>
      <c r="F25445" s="681"/>
      <c r="G25445" s="682"/>
    </row>
    <row r="25446" spans="1:7" s="24" customFormat="1">
      <c r="A25446" s="674">
        <v>400</v>
      </c>
      <c r="B25446" s="674" t="s">
        <v>39</v>
      </c>
      <c r="C25446" s="676" t="s">
        <v>33</v>
      </c>
      <c r="D25446" s="678" t="s">
        <v>41</v>
      </c>
      <c r="E25446" s="584">
        <v>2206.6</v>
      </c>
      <c r="F25446" s="571" t="s">
        <v>42</v>
      </c>
      <c r="G25446" s="20">
        <f>SUM(A25446*E25446/100)</f>
        <v>8826.4</v>
      </c>
    </row>
    <row r="25447" spans="1:7" s="24" customFormat="1">
      <c r="A25447" s="675"/>
      <c r="B25447" s="675"/>
      <c r="C25447" s="677"/>
      <c r="D25447" s="679"/>
      <c r="E25447" s="687" t="s">
        <v>43</v>
      </c>
      <c r="F25447" s="688"/>
      <c r="G25447" s="689"/>
    </row>
    <row r="25448" spans="1:7" s="24" customFormat="1">
      <c r="A25448" s="674">
        <v>400</v>
      </c>
      <c r="B25448" s="674" t="s">
        <v>39</v>
      </c>
      <c r="C25448" s="676" t="s">
        <v>36</v>
      </c>
      <c r="D25448" s="678" t="s">
        <v>45</v>
      </c>
      <c r="E25448" s="571">
        <v>2197.52</v>
      </c>
      <c r="F25448" s="571" t="s">
        <v>42</v>
      </c>
      <c r="G25448" s="20">
        <f>SUM(A25448*E25448/100)</f>
        <v>8790.08</v>
      </c>
    </row>
    <row r="25449" spans="1:7" s="24" customFormat="1">
      <c r="A25449" s="675"/>
      <c r="B25449" s="675"/>
      <c r="C25449" s="677"/>
      <c r="D25449" s="679"/>
      <c r="E25449" s="687" t="s">
        <v>46</v>
      </c>
      <c r="F25449" s="688"/>
      <c r="G25449" s="689"/>
    </row>
    <row r="25450" spans="1:7" ht="51">
      <c r="A25450" s="558"/>
      <c r="B25450" s="558"/>
      <c r="C25450" s="560" t="s">
        <v>40</v>
      </c>
      <c r="D25450" s="562" t="s">
        <v>153</v>
      </c>
      <c r="E25450" s="704"/>
      <c r="F25450" s="705"/>
      <c r="G25450" s="706"/>
    </row>
    <row r="25451" spans="1:7">
      <c r="A25451" s="676">
        <v>441</v>
      </c>
      <c r="B25451" s="676" t="s">
        <v>39</v>
      </c>
      <c r="C25451" s="674" t="s">
        <v>154</v>
      </c>
      <c r="D25451" s="678" t="s">
        <v>155</v>
      </c>
      <c r="E25451" s="584">
        <v>2548.29</v>
      </c>
      <c r="F25451" s="571" t="s">
        <v>42</v>
      </c>
      <c r="G25451" s="20">
        <f>SUM(A25451*E25451/100)</f>
        <v>11237.9589</v>
      </c>
    </row>
    <row r="25452" spans="1:7">
      <c r="A25452" s="677"/>
      <c r="B25452" s="677"/>
      <c r="C25452" s="675"/>
      <c r="D25452" s="679"/>
      <c r="E25452" s="680" t="s">
        <v>821</v>
      </c>
      <c r="F25452" s="681"/>
      <c r="G25452" s="682"/>
    </row>
    <row r="25453" spans="1:7">
      <c r="A25453" s="676">
        <v>400</v>
      </c>
      <c r="B25453" s="676" t="s">
        <v>39</v>
      </c>
      <c r="C25453" s="674" t="s">
        <v>44</v>
      </c>
      <c r="D25453" s="678" t="s">
        <v>64</v>
      </c>
      <c r="E25453" s="584">
        <v>829.95</v>
      </c>
      <c r="F25453" s="571" t="s">
        <v>42</v>
      </c>
      <c r="G25453" s="13">
        <f>SUM(A25453*E25453/100)</f>
        <v>3319.8</v>
      </c>
    </row>
    <row r="25454" spans="1:7">
      <c r="A25454" s="677"/>
      <c r="B25454" s="677"/>
      <c r="C25454" s="675"/>
      <c r="D25454" s="679"/>
      <c r="E25454" s="680" t="s">
        <v>343</v>
      </c>
      <c r="F25454" s="681"/>
      <c r="G25454" s="682"/>
    </row>
    <row r="25455" spans="1:7">
      <c r="A25455" s="674">
        <v>560</v>
      </c>
      <c r="B25455" s="674" t="s">
        <v>39</v>
      </c>
      <c r="C25455" s="676" t="s">
        <v>47</v>
      </c>
      <c r="D25455" s="678" t="s">
        <v>58</v>
      </c>
      <c r="E25455" s="584">
        <v>1079.6500000000001</v>
      </c>
      <c r="F25455" s="571" t="s">
        <v>42</v>
      </c>
      <c r="G25455" s="13">
        <f>SUM(A25455*E25455/100)</f>
        <v>6046.04</v>
      </c>
    </row>
    <row r="25456" spans="1:7">
      <c r="A25456" s="675"/>
      <c r="B25456" s="675"/>
      <c r="C25456" s="677"/>
      <c r="D25456" s="679"/>
      <c r="E25456" s="680" t="s">
        <v>59</v>
      </c>
      <c r="F25456" s="681"/>
      <c r="G25456" s="682"/>
    </row>
    <row r="25457" spans="1:7" s="30" customFormat="1">
      <c r="A25457" s="586"/>
      <c r="B25457" s="586"/>
      <c r="C25457" s="3"/>
      <c r="D25457" s="91"/>
      <c r="E25457" s="586"/>
      <c r="F25457" s="28" t="s">
        <v>920</v>
      </c>
      <c r="G25457" s="233">
        <v>442510</v>
      </c>
    </row>
    <row r="25458" spans="1:7" s="25" customFormat="1">
      <c r="A25458" s="76"/>
      <c r="B25458" s="76"/>
      <c r="C25458" s="75"/>
      <c r="D25458" s="235" t="s">
        <v>921</v>
      </c>
      <c r="E25458" s="76"/>
      <c r="F25458" s="76"/>
      <c r="G25458" s="84"/>
    </row>
    <row r="25459" spans="1:7">
      <c r="A25459" s="676">
        <v>269</v>
      </c>
      <c r="B25459" s="676" t="s">
        <v>10</v>
      </c>
      <c r="C25459" s="674" t="s">
        <v>11</v>
      </c>
      <c r="D25459" s="678" t="s">
        <v>241</v>
      </c>
      <c r="E25459" s="584">
        <v>3176.25</v>
      </c>
      <c r="F25459" s="571" t="s">
        <v>242</v>
      </c>
      <c r="G25459" s="20">
        <f>SUM(A25459*E25459/1000)</f>
        <v>854.41125</v>
      </c>
    </row>
    <row r="25460" spans="1:7">
      <c r="A25460" s="677"/>
      <c r="B25460" s="677"/>
      <c r="C25460" s="675"/>
      <c r="D25460" s="679"/>
      <c r="E25460" s="680" t="s">
        <v>180</v>
      </c>
      <c r="F25460" s="681"/>
      <c r="G25460" s="682"/>
    </row>
    <row r="25461" spans="1:7">
      <c r="A25461" s="676">
        <v>54</v>
      </c>
      <c r="B25461" s="676" t="s">
        <v>10</v>
      </c>
      <c r="C25461" s="674" t="s">
        <v>15</v>
      </c>
      <c r="D25461" s="678" t="s">
        <v>243</v>
      </c>
      <c r="E25461" s="584">
        <v>9416.2800000000007</v>
      </c>
      <c r="F25461" s="571" t="s">
        <v>13</v>
      </c>
      <c r="G25461" s="20">
        <f>SUM(A25461*E25461/100)</f>
        <v>5084.7912000000006</v>
      </c>
    </row>
    <row r="25462" spans="1:7">
      <c r="A25462" s="677"/>
      <c r="B25462" s="677"/>
      <c r="C25462" s="675"/>
      <c r="D25462" s="679"/>
      <c r="E25462" s="680" t="s">
        <v>244</v>
      </c>
      <c r="F25462" s="681"/>
      <c r="G25462" s="682"/>
    </row>
    <row r="25463" spans="1:7">
      <c r="A25463" s="676">
        <v>205</v>
      </c>
      <c r="B25463" s="676" t="s">
        <v>10</v>
      </c>
      <c r="C25463" s="674" t="s">
        <v>18</v>
      </c>
      <c r="D25463" s="678" t="s">
        <v>245</v>
      </c>
      <c r="E25463" s="584">
        <v>25321</v>
      </c>
      <c r="F25463" s="571" t="s">
        <v>13</v>
      </c>
      <c r="G25463" s="13">
        <f>SUM(A25463*E25463/100)</f>
        <v>51908.05</v>
      </c>
    </row>
    <row r="25464" spans="1:7">
      <c r="A25464" s="677"/>
      <c r="B25464" s="677"/>
      <c r="C25464" s="675"/>
      <c r="D25464" s="679"/>
      <c r="E25464" s="680" t="s">
        <v>316</v>
      </c>
      <c r="F25464" s="681"/>
      <c r="G25464" s="682"/>
    </row>
    <row r="25465" spans="1:7" s="23" customFormat="1">
      <c r="A25465" s="674">
        <v>200</v>
      </c>
      <c r="B25465" s="674" t="s">
        <v>10</v>
      </c>
      <c r="C25465" s="676" t="s">
        <v>21</v>
      </c>
      <c r="D25465" s="695" t="s">
        <v>30</v>
      </c>
      <c r="E25465" s="584">
        <v>337</v>
      </c>
      <c r="F25465" s="571" t="s">
        <v>31</v>
      </c>
      <c r="G25465" s="20">
        <f>SUM(A25465*E25465)</f>
        <v>67400</v>
      </c>
    </row>
    <row r="25466" spans="1:7" s="23" customFormat="1">
      <c r="A25466" s="675"/>
      <c r="B25466" s="675"/>
      <c r="C25466" s="677"/>
      <c r="D25466" s="696"/>
      <c r="E25466" s="697" t="s">
        <v>32</v>
      </c>
      <c r="F25466" s="698"/>
      <c r="G25466" s="699"/>
    </row>
    <row r="25467" spans="1:7">
      <c r="A25467" s="676">
        <v>301</v>
      </c>
      <c r="B25467" s="676" t="s">
        <v>10</v>
      </c>
      <c r="C25467" s="674" t="s">
        <v>25</v>
      </c>
      <c r="D25467" s="678" t="s">
        <v>37</v>
      </c>
      <c r="E25467" s="584">
        <v>12674.36</v>
      </c>
      <c r="F25467" s="571" t="s">
        <v>13</v>
      </c>
      <c r="G25467" s="20">
        <f>SUM(A25467*E25467/100)</f>
        <v>38149.823600000003</v>
      </c>
    </row>
    <row r="25468" spans="1:7">
      <c r="A25468" s="677"/>
      <c r="B25468" s="677"/>
      <c r="C25468" s="675"/>
      <c r="D25468" s="679"/>
      <c r="E25468" s="680" t="s">
        <v>38</v>
      </c>
      <c r="F25468" s="681"/>
      <c r="G25468" s="682"/>
    </row>
    <row r="25469" spans="1:7">
      <c r="A25469" s="700">
        <v>14.63</v>
      </c>
      <c r="B25469" s="674" t="s">
        <v>24</v>
      </c>
      <c r="C25469" s="676" t="s">
        <v>29</v>
      </c>
      <c r="D25469" s="695" t="s">
        <v>26</v>
      </c>
      <c r="E25469" s="584">
        <v>5001.7</v>
      </c>
      <c r="F25469" s="571" t="s">
        <v>27</v>
      </c>
      <c r="G25469" s="20">
        <f>SUM(A25469*E25469)</f>
        <v>73174.870999999999</v>
      </c>
    </row>
    <row r="25470" spans="1:7">
      <c r="A25470" s="701"/>
      <c r="B25470" s="675"/>
      <c r="C25470" s="677"/>
      <c r="D25470" s="696"/>
      <c r="E25470" s="680" t="s">
        <v>28</v>
      </c>
      <c r="F25470" s="681"/>
      <c r="G25470" s="682"/>
    </row>
    <row r="25471" spans="1:7">
      <c r="A25471" s="676"/>
      <c r="B25471" s="676"/>
      <c r="C25471" s="674" t="s">
        <v>33</v>
      </c>
      <c r="D25471" s="702" t="s">
        <v>246</v>
      </c>
      <c r="E25471" s="563"/>
      <c r="F25471" s="69"/>
      <c r="G25471" s="70"/>
    </row>
    <row r="25472" spans="1:7" ht="90.75" customHeight="1">
      <c r="A25472" s="677"/>
      <c r="B25472" s="677"/>
      <c r="C25472" s="675"/>
      <c r="D25472" s="703"/>
      <c r="E25472" s="722"/>
      <c r="F25472" s="723"/>
      <c r="G25472" s="724"/>
    </row>
    <row r="25473" spans="1:7">
      <c r="A25473" s="676">
        <v>18</v>
      </c>
      <c r="B25473" s="676" t="s">
        <v>107</v>
      </c>
      <c r="C25473" s="674"/>
      <c r="D25473" s="678" t="s">
        <v>247</v>
      </c>
      <c r="E25473" s="584">
        <v>228.9</v>
      </c>
      <c r="F25473" s="571" t="s">
        <v>111</v>
      </c>
      <c r="G25473" s="20">
        <f>SUM(A25473*E25473)</f>
        <v>4120.2</v>
      </c>
    </row>
    <row r="25474" spans="1:7">
      <c r="A25474" s="677"/>
      <c r="B25474" s="677"/>
      <c r="C25474" s="675"/>
      <c r="D25474" s="679"/>
      <c r="E25474" s="680" t="s">
        <v>248</v>
      </c>
      <c r="F25474" s="681"/>
      <c r="G25474" s="682"/>
    </row>
    <row r="25475" spans="1:7">
      <c r="A25475" s="676">
        <v>19</v>
      </c>
      <c r="B25475" s="676" t="s">
        <v>107</v>
      </c>
      <c r="C25475" s="674"/>
      <c r="D25475" s="678" t="s">
        <v>249</v>
      </c>
      <c r="E25475" s="583">
        <v>240.5</v>
      </c>
      <c r="F25475" s="561" t="s">
        <v>111</v>
      </c>
      <c r="G25475" s="20">
        <f>SUM(A25475*E25475)</f>
        <v>4569.5</v>
      </c>
    </row>
    <row r="25476" spans="1:7">
      <c r="A25476" s="677"/>
      <c r="B25476" s="677"/>
      <c r="C25476" s="675"/>
      <c r="D25476" s="679"/>
      <c r="E25476" s="680" t="s">
        <v>250</v>
      </c>
      <c r="F25476" s="681"/>
      <c r="G25476" s="682"/>
    </row>
    <row r="25477" spans="1:7">
      <c r="A25477" s="674">
        <v>61</v>
      </c>
      <c r="B25477" s="674" t="s">
        <v>39</v>
      </c>
      <c r="C25477" s="676" t="s">
        <v>36</v>
      </c>
      <c r="D25477" s="678" t="s">
        <v>251</v>
      </c>
      <c r="E25477" s="584">
        <v>902.93</v>
      </c>
      <c r="F25477" s="571" t="s">
        <v>165</v>
      </c>
      <c r="G25477" s="20">
        <f>SUM(A25477*E25477)</f>
        <v>55078.729999999996</v>
      </c>
    </row>
    <row r="25478" spans="1:7">
      <c r="A25478" s="675"/>
      <c r="B25478" s="675"/>
      <c r="C25478" s="677"/>
      <c r="D25478" s="679"/>
      <c r="E25478" s="680" t="s">
        <v>252</v>
      </c>
      <c r="F25478" s="681"/>
      <c r="G25478" s="682"/>
    </row>
    <row r="25479" spans="1:7">
      <c r="A25479" s="676">
        <v>90</v>
      </c>
      <c r="B25479" s="676" t="s">
        <v>10</v>
      </c>
      <c r="C25479" s="674" t="s">
        <v>40</v>
      </c>
      <c r="D25479" s="678" t="s">
        <v>253</v>
      </c>
      <c r="E25479" s="584">
        <v>1512.5</v>
      </c>
      <c r="F25479" s="571" t="s">
        <v>254</v>
      </c>
      <c r="G25479" s="20">
        <f>SUM(A25479*E25479/1000)</f>
        <v>136.125</v>
      </c>
    </row>
    <row r="25480" spans="1:7" ht="39" customHeight="1">
      <c r="A25480" s="677"/>
      <c r="B25480" s="677"/>
      <c r="C25480" s="675"/>
      <c r="D25480" s="679"/>
      <c r="E25480" s="680" t="s">
        <v>304</v>
      </c>
      <c r="F25480" s="681"/>
      <c r="G25480" s="682"/>
    </row>
    <row r="25481" spans="1:7">
      <c r="A25481" s="676">
        <v>200</v>
      </c>
      <c r="B25481" s="676" t="s">
        <v>10</v>
      </c>
      <c r="C25481" s="674" t="s">
        <v>44</v>
      </c>
      <c r="D25481" s="678" t="s">
        <v>922</v>
      </c>
      <c r="E25481" s="584">
        <v>9424.1</v>
      </c>
      <c r="F25481" s="571" t="s">
        <v>254</v>
      </c>
      <c r="G25481" s="20">
        <f>SUM(A25481*E25481/1000)</f>
        <v>1884.82</v>
      </c>
    </row>
    <row r="25482" spans="1:7">
      <c r="A25482" s="677"/>
      <c r="B25482" s="677"/>
      <c r="C25482" s="675"/>
      <c r="D25482" s="679"/>
      <c r="E25482" s="680" t="s">
        <v>923</v>
      </c>
      <c r="F25482" s="681"/>
      <c r="G25482" s="682"/>
    </row>
    <row r="25483" spans="1:7">
      <c r="A25483" s="676">
        <v>50</v>
      </c>
      <c r="B25483" s="676" t="s">
        <v>10</v>
      </c>
      <c r="C25483" s="560" t="s">
        <v>47</v>
      </c>
      <c r="D25483" s="678" t="s">
        <v>255</v>
      </c>
      <c r="E25483" s="584">
        <v>1141.25</v>
      </c>
      <c r="F25483" s="571" t="s">
        <v>13</v>
      </c>
      <c r="G25483" s="20">
        <f>SUM(A25483*E25483/100)</f>
        <v>570.625</v>
      </c>
    </row>
    <row r="25484" spans="1:7">
      <c r="A25484" s="677"/>
      <c r="B25484" s="677"/>
      <c r="C25484" s="561"/>
      <c r="D25484" s="679"/>
      <c r="E25484" s="680" t="s">
        <v>256</v>
      </c>
      <c r="F25484" s="681"/>
      <c r="G25484" s="682"/>
    </row>
    <row r="25485" spans="1:7">
      <c r="A25485" s="676">
        <v>33</v>
      </c>
      <c r="B25485" s="676" t="s">
        <v>10</v>
      </c>
      <c r="C25485" s="674" t="s">
        <v>50</v>
      </c>
      <c r="D25485" s="678" t="s">
        <v>22</v>
      </c>
      <c r="E25485" s="584">
        <v>8122.95</v>
      </c>
      <c r="F25485" s="571" t="s">
        <v>13</v>
      </c>
      <c r="G25485" s="20">
        <f>SUM(A25485*E25485/100)</f>
        <v>2680.5735</v>
      </c>
    </row>
    <row r="25486" spans="1:7">
      <c r="A25486" s="677"/>
      <c r="B25486" s="677"/>
      <c r="C25486" s="675"/>
      <c r="D25486" s="679"/>
      <c r="E25486" s="680" t="s">
        <v>23</v>
      </c>
      <c r="F25486" s="681"/>
      <c r="G25486" s="682"/>
    </row>
    <row r="25487" spans="1:7" ht="51">
      <c r="A25487" s="558"/>
      <c r="B25487" s="558"/>
      <c r="C25487" s="560" t="s">
        <v>54</v>
      </c>
      <c r="D25487" s="562" t="s">
        <v>153</v>
      </c>
      <c r="E25487" s="704"/>
      <c r="F25487" s="705"/>
      <c r="G25487" s="706"/>
    </row>
    <row r="25488" spans="1:7">
      <c r="A25488" s="676">
        <v>296</v>
      </c>
      <c r="B25488" s="676" t="s">
        <v>39</v>
      </c>
      <c r="C25488" s="674" t="s">
        <v>154</v>
      </c>
      <c r="D25488" s="678" t="s">
        <v>158</v>
      </c>
      <c r="E25488" s="584">
        <v>3275.5</v>
      </c>
      <c r="F25488" s="571" t="s">
        <v>42</v>
      </c>
      <c r="G25488" s="20">
        <f>SUM(A25488*E25488/100)</f>
        <v>9695.48</v>
      </c>
    </row>
    <row r="25489" spans="1:7">
      <c r="A25489" s="677"/>
      <c r="B25489" s="677"/>
      <c r="C25489" s="675"/>
      <c r="D25489" s="679"/>
      <c r="E25489" s="680" t="s">
        <v>159</v>
      </c>
      <c r="F25489" s="681"/>
      <c r="G25489" s="682"/>
    </row>
    <row r="25490" spans="1:7" s="25" customFormat="1">
      <c r="A25490" s="571">
        <v>905</v>
      </c>
      <c r="B25490" s="571" t="s">
        <v>39</v>
      </c>
      <c r="C25490" s="570" t="s">
        <v>57</v>
      </c>
      <c r="D25490" s="678" t="s">
        <v>41</v>
      </c>
      <c r="E25490" s="584">
        <v>2206.6</v>
      </c>
      <c r="F25490" s="571" t="s">
        <v>42</v>
      </c>
      <c r="G25490" s="20">
        <f>SUM(A25490*E25490/100)</f>
        <v>19969.73</v>
      </c>
    </row>
    <row r="25491" spans="1:7" s="25" customFormat="1">
      <c r="A25491" s="571"/>
      <c r="B25491" s="571"/>
      <c r="C25491" s="570"/>
      <c r="D25491" s="679"/>
      <c r="E25491" s="687" t="s">
        <v>43</v>
      </c>
      <c r="F25491" s="688"/>
      <c r="G25491" s="689"/>
    </row>
    <row r="25492" spans="1:7" s="25" customFormat="1">
      <c r="A25492" s="571">
        <v>905</v>
      </c>
      <c r="B25492" s="571" t="s">
        <v>39</v>
      </c>
      <c r="C25492" s="570" t="s">
        <v>60</v>
      </c>
      <c r="D25492" s="678" t="s">
        <v>45</v>
      </c>
      <c r="E25492" s="571">
        <v>2197.52</v>
      </c>
      <c r="F25492" s="571" t="s">
        <v>42</v>
      </c>
      <c r="G25492" s="20">
        <f>SUM(A25492*E25492/100)</f>
        <v>19887.556</v>
      </c>
    </row>
    <row r="25493" spans="1:7" s="25" customFormat="1">
      <c r="A25493" s="571"/>
      <c r="B25493" s="571"/>
      <c r="C25493" s="570"/>
      <c r="D25493" s="679"/>
      <c r="E25493" s="687" t="s">
        <v>46</v>
      </c>
      <c r="F25493" s="688"/>
      <c r="G25493" s="689"/>
    </row>
    <row r="25494" spans="1:7">
      <c r="A25494" s="674">
        <v>905</v>
      </c>
      <c r="B25494" s="674" t="s">
        <v>39</v>
      </c>
      <c r="C25494" s="676" t="s">
        <v>63</v>
      </c>
      <c r="D25494" s="678" t="s">
        <v>58</v>
      </c>
      <c r="E25494" s="584">
        <v>1303.17</v>
      </c>
      <c r="F25494" s="571" t="s">
        <v>165</v>
      </c>
      <c r="G25494" s="13">
        <f>SUM(A25494*E25494/100)</f>
        <v>11793.6885</v>
      </c>
    </row>
    <row r="25495" spans="1:7">
      <c r="A25495" s="675"/>
      <c r="B25495" s="675"/>
      <c r="C25495" s="677"/>
      <c r="D25495" s="679"/>
      <c r="E25495" s="680" t="s">
        <v>169</v>
      </c>
      <c r="F25495" s="681"/>
      <c r="G25495" s="682"/>
    </row>
    <row r="25496" spans="1:7">
      <c r="A25496" s="674">
        <v>81</v>
      </c>
      <c r="B25496" s="674" t="s">
        <v>39</v>
      </c>
      <c r="C25496" s="676" t="s">
        <v>66</v>
      </c>
      <c r="D25496" s="678" t="s">
        <v>61</v>
      </c>
      <c r="E25496" s="584">
        <v>2116.41</v>
      </c>
      <c r="F25496" s="571" t="s">
        <v>42</v>
      </c>
      <c r="G25496" s="20">
        <f>SUM(A25496*E25496/100)</f>
        <v>1714.2920999999999</v>
      </c>
    </row>
    <row r="25497" spans="1:7">
      <c r="A25497" s="675"/>
      <c r="B25497" s="675"/>
      <c r="C25497" s="677"/>
      <c r="D25497" s="679"/>
      <c r="E25497" s="680" t="s">
        <v>62</v>
      </c>
      <c r="F25497" s="681"/>
      <c r="G25497" s="682"/>
    </row>
    <row r="25498" spans="1:7">
      <c r="A25498" s="674">
        <v>2</v>
      </c>
      <c r="B25498" s="674" t="s">
        <v>72</v>
      </c>
      <c r="C25498" s="676" t="s">
        <v>69</v>
      </c>
      <c r="D25498" s="678" t="s">
        <v>162</v>
      </c>
      <c r="E25498" s="584">
        <v>604.16999999999996</v>
      </c>
      <c r="F25498" s="571" t="s">
        <v>75</v>
      </c>
      <c r="G25498" s="20">
        <f>SUM(A25498*E25498)</f>
        <v>1208.3399999999999</v>
      </c>
    </row>
    <row r="25499" spans="1:7">
      <c r="A25499" s="675"/>
      <c r="B25499" s="675"/>
      <c r="C25499" s="677"/>
      <c r="D25499" s="679"/>
      <c r="E25499" s="680" t="s">
        <v>163</v>
      </c>
      <c r="F25499" s="681"/>
      <c r="G25499" s="682"/>
    </row>
    <row r="25500" spans="1:7">
      <c r="A25500" s="676">
        <v>184</v>
      </c>
      <c r="B25500" s="676" t="s">
        <v>39</v>
      </c>
      <c r="C25500" s="674" t="s">
        <v>73</v>
      </c>
      <c r="D25500" s="678" t="s">
        <v>64</v>
      </c>
      <c r="E25500" s="584">
        <v>829.95</v>
      </c>
      <c r="F25500" s="571" t="s">
        <v>42</v>
      </c>
      <c r="G25500" s="13">
        <f>SUM(A25500*E25500/100)</f>
        <v>1527.1080000000002</v>
      </c>
    </row>
    <row r="25501" spans="1:7">
      <c r="A25501" s="677"/>
      <c r="B25501" s="677"/>
      <c r="C25501" s="675"/>
      <c r="D25501" s="679"/>
      <c r="E25501" s="680" t="s">
        <v>65</v>
      </c>
      <c r="F25501" s="681"/>
      <c r="G25501" s="682"/>
    </row>
    <row r="25502" spans="1:7">
      <c r="A25502" s="674">
        <v>13</v>
      </c>
      <c r="B25502" s="674" t="s">
        <v>39</v>
      </c>
      <c r="C25502" s="560" t="s">
        <v>208</v>
      </c>
      <c r="D25502" s="678" t="s">
        <v>257</v>
      </c>
      <c r="E25502" s="584">
        <v>180.5</v>
      </c>
      <c r="F25502" s="571" t="s">
        <v>165</v>
      </c>
      <c r="G25502" s="13">
        <f>SUM(A25502*E25502)</f>
        <v>2346.5</v>
      </c>
    </row>
    <row r="25503" spans="1:7">
      <c r="A25503" s="675"/>
      <c r="B25503" s="675"/>
      <c r="C25503" s="561"/>
      <c r="D25503" s="679"/>
      <c r="E25503" s="680" t="s">
        <v>258</v>
      </c>
      <c r="F25503" s="681"/>
      <c r="G25503" s="682"/>
    </row>
    <row r="25504" spans="1:7">
      <c r="A25504" s="676">
        <v>196</v>
      </c>
      <c r="B25504" s="676" t="s">
        <v>39</v>
      </c>
      <c r="C25504" s="674" t="s">
        <v>209</v>
      </c>
      <c r="D25504" s="678" t="s">
        <v>160</v>
      </c>
      <c r="E25504" s="584">
        <v>1887.4</v>
      </c>
      <c r="F25504" s="571" t="s">
        <v>42</v>
      </c>
      <c r="G25504" s="20">
        <f>SUM(A25504*E25504/100)</f>
        <v>3699.3040000000001</v>
      </c>
    </row>
    <row r="25505" spans="1:7">
      <c r="A25505" s="677"/>
      <c r="B25505" s="677"/>
      <c r="C25505" s="675"/>
      <c r="D25505" s="679"/>
      <c r="E25505" s="680" t="s">
        <v>161</v>
      </c>
      <c r="F25505" s="681"/>
      <c r="G25505" s="682"/>
    </row>
    <row r="25506" spans="1:7" s="30" customFormat="1">
      <c r="A25506" s="586"/>
      <c r="B25506" s="586"/>
      <c r="C25506" s="3"/>
      <c r="D25506" s="26"/>
      <c r="E25506" s="27"/>
      <c r="F25506" s="28" t="s">
        <v>924</v>
      </c>
      <c r="G25506" s="29">
        <v>377355</v>
      </c>
    </row>
    <row r="25507" spans="1:7" s="25" customFormat="1">
      <c r="A25507" s="76"/>
      <c r="B25507" s="76"/>
      <c r="C25507" s="75"/>
      <c r="D25507" s="235" t="s">
        <v>925</v>
      </c>
      <c r="E25507" s="76"/>
      <c r="F25507" s="76"/>
      <c r="G25507" s="84"/>
    </row>
    <row r="25508" spans="1:7">
      <c r="A25508" s="676">
        <v>2019</v>
      </c>
      <c r="B25508" s="676" t="s">
        <v>10</v>
      </c>
      <c r="C25508" s="674" t="s">
        <v>11</v>
      </c>
      <c r="D25508" s="678" t="s">
        <v>926</v>
      </c>
      <c r="E25508" s="584">
        <v>7260</v>
      </c>
      <c r="F25508" s="571" t="s">
        <v>242</v>
      </c>
      <c r="G25508" s="20">
        <f>SUM(A25508*E25508/1000)</f>
        <v>14657.94</v>
      </c>
    </row>
    <row r="25509" spans="1:7">
      <c r="A25509" s="677"/>
      <c r="B25509" s="677"/>
      <c r="C25509" s="675"/>
      <c r="D25509" s="679"/>
      <c r="E25509" s="680" t="s">
        <v>927</v>
      </c>
      <c r="F25509" s="681"/>
      <c r="G25509" s="682"/>
    </row>
    <row r="25510" spans="1:7">
      <c r="A25510" s="676">
        <v>505</v>
      </c>
      <c r="B25510" s="676" t="s">
        <v>10</v>
      </c>
      <c r="C25510" s="674" t="s">
        <v>15</v>
      </c>
      <c r="D25510" s="678" t="s">
        <v>375</v>
      </c>
      <c r="E25510" s="584">
        <v>8694.9500000000007</v>
      </c>
      <c r="F25510" s="571" t="s">
        <v>13</v>
      </c>
      <c r="G25510" s="20">
        <f>SUM(A25510*E25510/100)</f>
        <v>43909.497499999998</v>
      </c>
    </row>
    <row r="25511" spans="1:7">
      <c r="A25511" s="677"/>
      <c r="B25511" s="677"/>
      <c r="C25511" s="675"/>
      <c r="D25511" s="679"/>
      <c r="E25511" s="680" t="s">
        <v>14</v>
      </c>
      <c r="F25511" s="681"/>
      <c r="G25511" s="682"/>
    </row>
    <row r="25512" spans="1:7">
      <c r="A25512" s="676">
        <v>1578</v>
      </c>
      <c r="B25512" s="676" t="s">
        <v>10</v>
      </c>
      <c r="C25512" s="674" t="s">
        <v>18</v>
      </c>
      <c r="D25512" s="678" t="s">
        <v>245</v>
      </c>
      <c r="E25512" s="584">
        <v>25321</v>
      </c>
      <c r="F25512" s="571" t="s">
        <v>13</v>
      </c>
      <c r="G25512" s="13">
        <f>SUM(A25512*E25512/100)</f>
        <v>399565.38</v>
      </c>
    </row>
    <row r="25513" spans="1:7">
      <c r="A25513" s="677"/>
      <c r="B25513" s="677"/>
      <c r="C25513" s="675"/>
      <c r="D25513" s="679"/>
      <c r="E25513" s="680" t="s">
        <v>316</v>
      </c>
      <c r="F25513" s="681"/>
      <c r="G25513" s="682"/>
    </row>
    <row r="25514" spans="1:7" s="23" customFormat="1">
      <c r="A25514" s="674">
        <v>560</v>
      </c>
      <c r="B25514" s="674" t="s">
        <v>10</v>
      </c>
      <c r="C25514" s="676" t="s">
        <v>21</v>
      </c>
      <c r="D25514" s="695" t="s">
        <v>30</v>
      </c>
      <c r="E25514" s="584">
        <v>337</v>
      </c>
      <c r="F25514" s="571" t="s">
        <v>31</v>
      </c>
      <c r="G25514" s="20">
        <f>SUM(A25514*E25514)</f>
        <v>188720</v>
      </c>
    </row>
    <row r="25515" spans="1:7" s="23" customFormat="1">
      <c r="A25515" s="675"/>
      <c r="B25515" s="675"/>
      <c r="C25515" s="677"/>
      <c r="D25515" s="696"/>
      <c r="E25515" s="697" t="s">
        <v>32</v>
      </c>
      <c r="F25515" s="698"/>
      <c r="G25515" s="699"/>
    </row>
    <row r="25516" spans="1:7">
      <c r="A25516" s="725">
        <v>36.4</v>
      </c>
      <c r="B25516" s="674" t="s">
        <v>24</v>
      </c>
      <c r="C25516" s="676" t="s">
        <v>25</v>
      </c>
      <c r="D25516" s="695" t="s">
        <v>26</v>
      </c>
      <c r="E25516" s="584">
        <v>5001.7</v>
      </c>
      <c r="F25516" s="571" t="s">
        <v>27</v>
      </c>
      <c r="G25516" s="20">
        <f>SUM(A25516*E25516)</f>
        <v>182061.87999999998</v>
      </c>
    </row>
    <row r="25517" spans="1:7">
      <c r="A25517" s="726"/>
      <c r="B25517" s="675"/>
      <c r="C25517" s="677"/>
      <c r="D25517" s="696"/>
      <c r="E25517" s="680" t="s">
        <v>28</v>
      </c>
      <c r="F25517" s="681"/>
      <c r="G25517" s="682"/>
    </row>
    <row r="25518" spans="1:7">
      <c r="A25518" s="676">
        <v>2020</v>
      </c>
      <c r="B25518" s="676" t="s">
        <v>39</v>
      </c>
      <c r="C25518" s="674" t="s">
        <v>29</v>
      </c>
      <c r="D25518" s="678" t="s">
        <v>402</v>
      </c>
      <c r="E25518" s="584">
        <v>180.5</v>
      </c>
      <c r="F25518" s="571" t="s">
        <v>165</v>
      </c>
      <c r="G25518" s="20">
        <f>SUM(A25518*E25518)</f>
        <v>364610</v>
      </c>
    </row>
    <row r="25519" spans="1:7">
      <c r="A25519" s="677"/>
      <c r="B25519" s="677"/>
      <c r="C25519" s="675"/>
      <c r="D25519" s="679"/>
      <c r="E25519" s="680" t="s">
        <v>403</v>
      </c>
      <c r="F25519" s="681"/>
      <c r="G25519" s="682"/>
    </row>
    <row r="25520" spans="1:7">
      <c r="A25520" s="676">
        <v>28917</v>
      </c>
      <c r="B25520" s="676" t="s">
        <v>10</v>
      </c>
      <c r="C25520" s="560" t="s">
        <v>33</v>
      </c>
      <c r="D25520" s="678" t="s">
        <v>395</v>
      </c>
      <c r="E25520" s="584">
        <v>1141.25</v>
      </c>
      <c r="F25520" s="571" t="s">
        <v>13</v>
      </c>
      <c r="G25520" s="20">
        <f>SUM(A25520*E25520/100)</f>
        <v>330015.26250000001</v>
      </c>
    </row>
    <row r="25521" spans="1:7">
      <c r="A25521" s="677"/>
      <c r="B25521" s="677"/>
      <c r="C25521" s="578" t="s">
        <v>99</v>
      </c>
      <c r="D25521" s="679"/>
      <c r="E25521" s="680" t="s">
        <v>256</v>
      </c>
      <c r="F25521" s="681"/>
      <c r="G25521" s="682"/>
    </row>
    <row r="25522" spans="1:7">
      <c r="A25522" s="676">
        <v>28917</v>
      </c>
      <c r="B25522" s="736" t="s">
        <v>10</v>
      </c>
      <c r="C25522" s="560" t="s">
        <v>36</v>
      </c>
      <c r="D25522" s="738" t="s">
        <v>928</v>
      </c>
      <c r="E25522" s="584">
        <v>579.41</v>
      </c>
      <c r="F25522" s="571" t="s">
        <v>13</v>
      </c>
      <c r="G25522" s="20">
        <f>SUM(A25522*E25522/100)</f>
        <v>167547.98969999998</v>
      </c>
    </row>
    <row r="25523" spans="1:7" ht="35.25" customHeight="1">
      <c r="A25523" s="677"/>
      <c r="B25523" s="737"/>
      <c r="C25523" s="561"/>
      <c r="D25523" s="739"/>
      <c r="E25523" s="680" t="s">
        <v>929</v>
      </c>
      <c r="F25523" s="681"/>
      <c r="G25523" s="682"/>
    </row>
    <row r="25524" spans="1:7">
      <c r="A25524" s="676">
        <v>28917</v>
      </c>
      <c r="B25524" s="736" t="s">
        <v>10</v>
      </c>
      <c r="C25524" s="560" t="s">
        <v>40</v>
      </c>
      <c r="D25524" s="738" t="s">
        <v>930</v>
      </c>
      <c r="E25524" s="584">
        <v>96.8</v>
      </c>
      <c r="F25524" s="571" t="s">
        <v>254</v>
      </c>
      <c r="G25524" s="20">
        <f>SUM(A25524*E25524/1000)</f>
        <v>2799.1656000000003</v>
      </c>
    </row>
    <row r="25525" spans="1:7">
      <c r="A25525" s="677"/>
      <c r="B25525" s="737"/>
      <c r="C25525" s="561"/>
      <c r="D25525" s="739"/>
      <c r="E25525" s="680" t="s">
        <v>931</v>
      </c>
      <c r="F25525" s="681"/>
      <c r="G25525" s="682"/>
    </row>
    <row r="25526" spans="1:7">
      <c r="A25526" s="676">
        <v>1263</v>
      </c>
      <c r="B25526" s="676" t="s">
        <v>10</v>
      </c>
      <c r="C25526" s="674" t="s">
        <v>44</v>
      </c>
      <c r="D25526" s="678" t="s">
        <v>243</v>
      </c>
      <c r="E25526" s="584">
        <v>9416.2800000000007</v>
      </c>
      <c r="F25526" s="571" t="s">
        <v>13</v>
      </c>
      <c r="G25526" s="20">
        <f>SUM(A25526*E25526/100)</f>
        <v>118927.6164</v>
      </c>
    </row>
    <row r="25527" spans="1:7">
      <c r="A25527" s="677"/>
      <c r="B25527" s="677"/>
      <c r="C25527" s="675"/>
      <c r="D25527" s="679"/>
      <c r="E25527" s="680" t="s">
        <v>244</v>
      </c>
      <c r="F25527" s="681"/>
      <c r="G25527" s="682"/>
    </row>
    <row r="25528" spans="1:7">
      <c r="A25528" s="676">
        <v>2526</v>
      </c>
      <c r="B25528" s="676" t="s">
        <v>10</v>
      </c>
      <c r="C25528" s="674" t="s">
        <v>47</v>
      </c>
      <c r="D25528" s="678" t="s">
        <v>932</v>
      </c>
      <c r="E25528" s="584">
        <v>223.97</v>
      </c>
      <c r="F25528" s="571" t="s">
        <v>165</v>
      </c>
      <c r="G25528" s="20">
        <f>SUM(A25528*E25528)</f>
        <v>565748.22</v>
      </c>
    </row>
    <row r="25529" spans="1:7" ht="91.5" customHeight="1">
      <c r="A25529" s="677"/>
      <c r="B25529" s="677"/>
      <c r="C25529" s="675"/>
      <c r="D25529" s="679"/>
      <c r="E25529" s="680" t="s">
        <v>933</v>
      </c>
      <c r="F25529" s="681"/>
      <c r="G25529" s="682"/>
    </row>
    <row r="25530" spans="1:7">
      <c r="A25530" s="676">
        <v>14459</v>
      </c>
      <c r="B25530" s="676" t="s">
        <v>10</v>
      </c>
      <c r="C25530" s="674" t="s">
        <v>50</v>
      </c>
      <c r="D25530" s="678" t="s">
        <v>934</v>
      </c>
      <c r="E25530" s="584">
        <v>181.5</v>
      </c>
      <c r="F25530" s="571" t="s">
        <v>42</v>
      </c>
      <c r="G25530" s="20">
        <f>SUM(A25530*E25530/100)</f>
        <v>26243.084999999999</v>
      </c>
    </row>
    <row r="25531" spans="1:7">
      <c r="A25531" s="677"/>
      <c r="B25531" s="677"/>
      <c r="C25531" s="675"/>
      <c r="D25531" s="679"/>
      <c r="E25531" s="680" t="s">
        <v>935</v>
      </c>
      <c r="F25531" s="681"/>
      <c r="G25531" s="682"/>
    </row>
    <row r="25532" spans="1:7">
      <c r="A25532" s="676">
        <v>2000</v>
      </c>
      <c r="B25532" s="676" t="s">
        <v>936</v>
      </c>
      <c r="C25532" s="674" t="s">
        <v>54</v>
      </c>
      <c r="D25532" s="678" t="s">
        <v>937</v>
      </c>
      <c r="E25532" s="584">
        <v>136.12</v>
      </c>
      <c r="F25532" s="571" t="s">
        <v>938</v>
      </c>
      <c r="G25532" s="20">
        <f>SUM(A25532*E25532)</f>
        <v>272240</v>
      </c>
    </row>
    <row r="25533" spans="1:7">
      <c r="A25533" s="677"/>
      <c r="B25533" s="677"/>
      <c r="C25533" s="675"/>
      <c r="D25533" s="679"/>
      <c r="E25533" s="680" t="s">
        <v>939</v>
      </c>
      <c r="F25533" s="681"/>
      <c r="G25533" s="682"/>
    </row>
    <row r="25534" spans="1:7">
      <c r="A25534" s="676">
        <v>13424</v>
      </c>
      <c r="B25534" s="676" t="s">
        <v>39</v>
      </c>
      <c r="C25534" s="674" t="s">
        <v>57</v>
      </c>
      <c r="D25534" s="678" t="s">
        <v>940</v>
      </c>
      <c r="E25534" s="584">
        <v>1210</v>
      </c>
      <c r="F25534" s="571" t="s">
        <v>42</v>
      </c>
      <c r="G25534" s="20">
        <f>SUM(A25534*E25534/100)</f>
        <v>162430.39999999999</v>
      </c>
    </row>
    <row r="25535" spans="1:7">
      <c r="A25535" s="677"/>
      <c r="B25535" s="677"/>
      <c r="C25535" s="675"/>
      <c r="D25535" s="679"/>
      <c r="E25535" s="680" t="s">
        <v>941</v>
      </c>
      <c r="F25535" s="681"/>
      <c r="G25535" s="682"/>
    </row>
    <row r="25536" spans="1:7" s="30" customFormat="1">
      <c r="A25536" s="586"/>
      <c r="B25536" s="586"/>
      <c r="C25536" s="3"/>
      <c r="D25536" s="26"/>
      <c r="E25536" s="27"/>
      <c r="F25536" s="28" t="s">
        <v>942</v>
      </c>
      <c r="G25536" s="29">
        <v>2839475</v>
      </c>
    </row>
    <row r="25537" spans="1:7" s="25" customFormat="1">
      <c r="A25537" s="76"/>
      <c r="B25537" s="76"/>
      <c r="C25537" s="75"/>
      <c r="D25537" s="235" t="s">
        <v>943</v>
      </c>
      <c r="E25537" s="76"/>
      <c r="F25537" s="76"/>
      <c r="G25537" s="84"/>
    </row>
    <row r="25538" spans="1:7">
      <c r="A25538" s="676"/>
      <c r="B25538" s="676"/>
      <c r="C25538" s="674" t="s">
        <v>11</v>
      </c>
      <c r="D25538" s="678" t="s">
        <v>932</v>
      </c>
      <c r="E25538" s="704"/>
      <c r="F25538" s="705"/>
      <c r="G25538" s="706"/>
    </row>
    <row r="25539" spans="1:7">
      <c r="A25539" s="677"/>
      <c r="B25539" s="677"/>
      <c r="C25539" s="675"/>
      <c r="D25539" s="679"/>
      <c r="E25539" s="707"/>
      <c r="F25539" s="708"/>
      <c r="G25539" s="709"/>
    </row>
    <row r="25540" spans="1:7">
      <c r="A25540" s="676">
        <v>400</v>
      </c>
      <c r="B25540" s="676" t="s">
        <v>107</v>
      </c>
      <c r="C25540" s="674" t="s">
        <v>154</v>
      </c>
      <c r="D25540" s="678" t="s">
        <v>944</v>
      </c>
      <c r="E25540" s="584">
        <v>66</v>
      </c>
      <c r="F25540" s="571" t="s">
        <v>42</v>
      </c>
      <c r="G25540" s="20">
        <f>SUM(A25540*E25540)</f>
        <v>26400</v>
      </c>
    </row>
    <row r="25541" spans="1:7">
      <c r="A25541" s="677"/>
      <c r="B25541" s="677"/>
      <c r="C25541" s="675"/>
      <c r="D25541" s="679"/>
      <c r="E25541" s="680" t="s">
        <v>945</v>
      </c>
      <c r="F25541" s="681"/>
      <c r="G25541" s="682"/>
    </row>
    <row r="25542" spans="1:7">
      <c r="A25542" s="676">
        <v>300</v>
      </c>
      <c r="B25542" s="676" t="s">
        <v>107</v>
      </c>
      <c r="C25542" s="674" t="s">
        <v>157</v>
      </c>
      <c r="D25542" s="678" t="s">
        <v>946</v>
      </c>
      <c r="E25542" s="584">
        <v>28</v>
      </c>
      <c r="F25542" s="571" t="s">
        <v>938</v>
      </c>
      <c r="G25542" s="20">
        <f>SUM(A25542*E25542)</f>
        <v>8400</v>
      </c>
    </row>
    <row r="25543" spans="1:7">
      <c r="A25543" s="677"/>
      <c r="B25543" s="677"/>
      <c r="C25543" s="675"/>
      <c r="D25543" s="679"/>
      <c r="E25543" s="680" t="s">
        <v>947</v>
      </c>
      <c r="F25543" s="681"/>
      <c r="G25543" s="682"/>
    </row>
    <row r="25544" spans="1:7" s="30" customFormat="1">
      <c r="A25544" s="586"/>
      <c r="B25544" s="586"/>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1">
        <v>811</v>
      </c>
      <c r="B25546" s="571" t="s">
        <v>107</v>
      </c>
      <c r="C25546" s="571" t="s">
        <v>11</v>
      </c>
      <c r="D25546" s="572" t="s">
        <v>950</v>
      </c>
      <c r="E25546" s="584"/>
      <c r="F25546" s="571" t="s">
        <v>111</v>
      </c>
      <c r="G25546" s="20"/>
    </row>
    <row r="25547" spans="1:7" s="25" customFormat="1" ht="25.5">
      <c r="A25547" s="571">
        <v>2</v>
      </c>
      <c r="B25547" s="571" t="s">
        <v>72</v>
      </c>
      <c r="C25547" s="571" t="s">
        <v>15</v>
      </c>
      <c r="D25547" s="572" t="s">
        <v>951</v>
      </c>
      <c r="E25547" s="584"/>
      <c r="F25547" s="571" t="s">
        <v>75</v>
      </c>
      <c r="G25547" s="20"/>
    </row>
    <row r="25548" spans="1:7" s="30" customFormat="1">
      <c r="A25548" s="586"/>
      <c r="B25548" s="586"/>
      <c r="C25548" s="3"/>
      <c r="D25548" s="26"/>
      <c r="E25548" s="27"/>
      <c r="F25548" s="28" t="s">
        <v>952</v>
      </c>
      <c r="G25548" s="29"/>
    </row>
    <row r="25549" spans="1:7" s="25" customFormat="1">
      <c r="A25549" s="76"/>
      <c r="B25549" s="76"/>
      <c r="C25549" s="75"/>
      <c r="D25549" s="235" t="s">
        <v>953</v>
      </c>
      <c r="E25549" s="76"/>
      <c r="F25549" s="76"/>
      <c r="G25549" s="84"/>
    </row>
    <row r="25550" spans="1:7">
      <c r="A25550" s="676">
        <v>656</v>
      </c>
      <c r="B25550" s="676" t="s">
        <v>10</v>
      </c>
      <c r="C25550" s="674" t="s">
        <v>11</v>
      </c>
      <c r="D25550" s="678" t="s">
        <v>926</v>
      </c>
      <c r="E25550" s="584">
        <v>7260</v>
      </c>
      <c r="F25550" s="571" t="s">
        <v>242</v>
      </c>
      <c r="G25550" s="20">
        <f>SUM(A25550*E25550/1000)</f>
        <v>4762.5600000000004</v>
      </c>
    </row>
    <row r="25551" spans="1:7">
      <c r="A25551" s="677"/>
      <c r="B25551" s="677"/>
      <c r="C25551" s="675"/>
      <c r="D25551" s="679"/>
      <c r="E25551" s="680" t="s">
        <v>927</v>
      </c>
      <c r="F25551" s="681"/>
      <c r="G25551" s="682"/>
    </row>
    <row r="25552" spans="1:7">
      <c r="A25552" s="676">
        <v>109</v>
      </c>
      <c r="B25552" s="676" t="s">
        <v>10</v>
      </c>
      <c r="C25552" s="674" t="s">
        <v>15</v>
      </c>
      <c r="D25552" s="678" t="s">
        <v>375</v>
      </c>
      <c r="E25552" s="584">
        <v>8694.9500000000007</v>
      </c>
      <c r="F25552" s="571" t="s">
        <v>13</v>
      </c>
      <c r="G25552" s="20">
        <f>SUM(A25552*E25552/100)</f>
        <v>9477.4955000000009</v>
      </c>
    </row>
    <row r="25553" spans="1:7">
      <c r="A25553" s="677"/>
      <c r="B25553" s="677"/>
      <c r="C25553" s="675"/>
      <c r="D25553" s="679"/>
      <c r="E25553" s="680" t="s">
        <v>14</v>
      </c>
      <c r="F25553" s="681"/>
      <c r="G25553" s="682"/>
    </row>
    <row r="25554" spans="1:7" s="23" customFormat="1">
      <c r="A25554" s="674">
        <v>291</v>
      </c>
      <c r="B25554" s="674" t="s">
        <v>10</v>
      </c>
      <c r="C25554" s="676" t="s">
        <v>18</v>
      </c>
      <c r="D25554" s="695" t="s">
        <v>30</v>
      </c>
      <c r="E25554" s="584">
        <v>337</v>
      </c>
      <c r="F25554" s="571" t="s">
        <v>31</v>
      </c>
      <c r="G25554" s="20">
        <f>SUM(A25554*E25554)</f>
        <v>98067</v>
      </c>
    </row>
    <row r="25555" spans="1:7" s="23" customFormat="1">
      <c r="A25555" s="675"/>
      <c r="B25555" s="675"/>
      <c r="C25555" s="677"/>
      <c r="D25555" s="696"/>
      <c r="E25555" s="697" t="s">
        <v>32</v>
      </c>
      <c r="F25555" s="698"/>
      <c r="G25555" s="699"/>
    </row>
    <row r="25556" spans="1:7">
      <c r="A25556" s="725">
        <v>16.29</v>
      </c>
      <c r="B25556" s="674" t="s">
        <v>24</v>
      </c>
      <c r="C25556" s="676" t="s">
        <v>21</v>
      </c>
      <c r="D25556" s="695" t="s">
        <v>26</v>
      </c>
      <c r="E25556" s="584">
        <v>5001.7</v>
      </c>
      <c r="F25556" s="571" t="s">
        <v>27</v>
      </c>
      <c r="G25556" s="20">
        <f>SUM(A25556*E25556)</f>
        <v>81477.692999999999</v>
      </c>
    </row>
    <row r="25557" spans="1:7">
      <c r="A25557" s="726"/>
      <c r="B25557" s="675"/>
      <c r="C25557" s="677"/>
      <c r="D25557" s="696"/>
      <c r="E25557" s="680" t="s">
        <v>28</v>
      </c>
      <c r="F25557" s="681"/>
      <c r="G25557" s="682"/>
    </row>
    <row r="25558" spans="1:7">
      <c r="A25558" s="676">
        <v>75</v>
      </c>
      <c r="B25558" s="676" t="s">
        <v>10</v>
      </c>
      <c r="C25558" s="560" t="s">
        <v>25</v>
      </c>
      <c r="D25558" s="678" t="s">
        <v>34</v>
      </c>
      <c r="E25558" s="584">
        <v>14429.25</v>
      </c>
      <c r="F25558" s="571" t="s">
        <v>13</v>
      </c>
      <c r="G25558" s="20">
        <f>SUM(A25558*E25558/100)</f>
        <v>10821.9375</v>
      </c>
    </row>
    <row r="25559" spans="1:7">
      <c r="A25559" s="677"/>
      <c r="B25559" s="677"/>
      <c r="C25559" s="561"/>
      <c r="D25559" s="679"/>
      <c r="E25559" s="680" t="s">
        <v>35</v>
      </c>
      <c r="F25559" s="681"/>
      <c r="G25559" s="682"/>
    </row>
    <row r="25560" spans="1:7" ht="51">
      <c r="A25560" s="558"/>
      <c r="B25560" s="558"/>
      <c r="C25560" s="560" t="s">
        <v>29</v>
      </c>
      <c r="D25560" s="562" t="s">
        <v>153</v>
      </c>
      <c r="E25560" s="704"/>
      <c r="F25560" s="705"/>
      <c r="G25560" s="706"/>
    </row>
    <row r="25561" spans="1:7">
      <c r="A25561" s="676">
        <v>215</v>
      </c>
      <c r="B25561" s="676" t="s">
        <v>39</v>
      </c>
      <c r="C25561" s="674" t="s">
        <v>154</v>
      </c>
      <c r="D25561" s="678" t="s">
        <v>155</v>
      </c>
      <c r="E25561" s="584">
        <v>2548.29</v>
      </c>
      <c r="F25561" s="571" t="s">
        <v>42</v>
      </c>
      <c r="G25561" s="20">
        <f>SUM(A25561*E25561/100)</f>
        <v>5478.8234999999995</v>
      </c>
    </row>
    <row r="25562" spans="1:7">
      <c r="A25562" s="677"/>
      <c r="B25562" s="677"/>
      <c r="C25562" s="675"/>
      <c r="D25562" s="679"/>
      <c r="E25562" s="680" t="s">
        <v>821</v>
      </c>
      <c r="F25562" s="681"/>
      <c r="G25562" s="682"/>
    </row>
    <row r="25563" spans="1:7" s="30" customFormat="1">
      <c r="A25563" s="586"/>
      <c r="B25563" s="586"/>
      <c r="C25563" s="3"/>
      <c r="D25563" s="26"/>
      <c r="E25563" s="27"/>
      <c r="F25563" s="28" t="s">
        <v>954</v>
      </c>
      <c r="G25563" s="29">
        <v>210086</v>
      </c>
    </row>
    <row r="25564" spans="1:7" s="25" customFormat="1">
      <c r="A25564" s="76"/>
      <c r="B25564" s="76"/>
      <c r="C25564" s="75"/>
      <c r="D25564" s="235" t="s">
        <v>955</v>
      </c>
      <c r="E25564" s="76"/>
      <c r="F25564" s="76"/>
      <c r="G25564" s="84"/>
    </row>
    <row r="25565" spans="1:7">
      <c r="A25565" s="676"/>
      <c r="B25565" s="676"/>
      <c r="C25565" s="674" t="s">
        <v>11</v>
      </c>
      <c r="D25565" s="678" t="s">
        <v>956</v>
      </c>
      <c r="E25565" s="704"/>
      <c r="F25565" s="705"/>
      <c r="G25565" s="706"/>
    </row>
    <row r="25566" spans="1:7">
      <c r="A25566" s="677"/>
      <c r="B25566" s="677"/>
      <c r="C25566" s="675"/>
      <c r="D25566" s="679"/>
      <c r="E25566" s="707"/>
      <c r="F25566" s="708"/>
      <c r="G25566" s="709"/>
    </row>
    <row r="25567" spans="1:7">
      <c r="A25567" s="676">
        <v>80</v>
      </c>
      <c r="B25567" s="676" t="s">
        <v>107</v>
      </c>
      <c r="C25567" s="674" t="s">
        <v>154</v>
      </c>
      <c r="D25567" s="678" t="s">
        <v>957</v>
      </c>
      <c r="E25567" s="584">
        <v>534.79999999999995</v>
      </c>
      <c r="F25567" s="571" t="s">
        <v>958</v>
      </c>
      <c r="G25567" s="13">
        <f>SUM(A25567*E25567)</f>
        <v>42784</v>
      </c>
    </row>
    <row r="25568" spans="1:7">
      <c r="A25568" s="677"/>
      <c r="B25568" s="677"/>
      <c r="C25568" s="675"/>
      <c r="D25568" s="679"/>
      <c r="E25568" s="680" t="s">
        <v>959</v>
      </c>
      <c r="F25568" s="681"/>
      <c r="G25568" s="682"/>
    </row>
    <row r="25569" spans="1:7">
      <c r="A25569" s="676">
        <v>250</v>
      </c>
      <c r="B25569" s="676" t="s">
        <v>107</v>
      </c>
      <c r="C25569" s="674" t="s">
        <v>157</v>
      </c>
      <c r="D25569" s="678" t="s">
        <v>960</v>
      </c>
      <c r="E25569" s="584">
        <v>1204.1300000000001</v>
      </c>
      <c r="F25569" s="571" t="s">
        <v>75</v>
      </c>
      <c r="G25569" s="13">
        <f>SUM(A25569*E25569)</f>
        <v>301032.5</v>
      </c>
    </row>
    <row r="25570" spans="1:7">
      <c r="A25570" s="677"/>
      <c r="B25570" s="677"/>
      <c r="C25570" s="675"/>
      <c r="D25570" s="679"/>
      <c r="E25570" s="680" t="s">
        <v>961</v>
      </c>
      <c r="F25570" s="681"/>
      <c r="G25570" s="682"/>
    </row>
    <row r="25571" spans="1:7">
      <c r="A25571" s="676">
        <v>10</v>
      </c>
      <c r="B25571" s="676" t="s">
        <v>72</v>
      </c>
      <c r="C25571" s="674" t="s">
        <v>15</v>
      </c>
      <c r="D25571" s="678" t="s">
        <v>113</v>
      </c>
      <c r="E25571" s="584">
        <v>14748</v>
      </c>
      <c r="F25571" s="571" t="s">
        <v>75</v>
      </c>
      <c r="G25571" s="13">
        <f>SUM(A25571*E25571)</f>
        <v>147480</v>
      </c>
    </row>
    <row r="25572" spans="1:7">
      <c r="A25572" s="677"/>
      <c r="B25572" s="677"/>
      <c r="C25572" s="675"/>
      <c r="D25572" s="679"/>
      <c r="E25572" s="680" t="s">
        <v>114</v>
      </c>
      <c r="F25572" s="681"/>
      <c r="G25572" s="682"/>
    </row>
    <row r="25573" spans="1:7">
      <c r="A25573" s="676">
        <v>25</v>
      </c>
      <c r="B25573" s="676" t="s">
        <v>72</v>
      </c>
      <c r="C25573" s="674" t="s">
        <v>18</v>
      </c>
      <c r="D25573" s="678" t="s">
        <v>962</v>
      </c>
      <c r="E25573" s="584">
        <v>47437</v>
      </c>
      <c r="F25573" s="571" t="s">
        <v>75</v>
      </c>
      <c r="G25573" s="13">
        <f>SUM(A25573*E25573)</f>
        <v>1185925</v>
      </c>
    </row>
    <row r="25574" spans="1:7">
      <c r="A25574" s="677"/>
      <c r="B25574" s="677"/>
      <c r="C25574" s="675"/>
      <c r="D25574" s="679"/>
      <c r="E25574" s="680" t="s">
        <v>963</v>
      </c>
      <c r="F25574" s="681"/>
      <c r="G25574" s="682"/>
    </row>
    <row r="25575" spans="1:7" s="30" customFormat="1">
      <c r="A25575" s="586"/>
      <c r="B25575" s="586"/>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10" t="s">
        <v>0</v>
      </c>
      <c r="B25623" s="710"/>
      <c r="C25623" s="710"/>
      <c r="D25623" s="710"/>
      <c r="E25623" s="710"/>
      <c r="F25623" s="710"/>
      <c r="G25623" s="710"/>
    </row>
    <row r="25624" spans="1:7">
      <c r="A25624" s="711" t="s">
        <v>1</v>
      </c>
      <c r="B25624" s="711"/>
      <c r="C25624" s="711"/>
      <c r="D25624" s="711"/>
      <c r="E25624" s="711"/>
      <c r="F25624" s="711"/>
      <c r="G25624" s="711"/>
    </row>
    <row r="25625" spans="1:7" ht="42.75" customHeight="1">
      <c r="A25625" s="1" t="s">
        <v>2</v>
      </c>
      <c r="B25625" s="576"/>
      <c r="C25625" s="576"/>
      <c r="D25625" s="712" t="s">
        <v>811</v>
      </c>
      <c r="E25625" s="712"/>
      <c r="F25625" s="712"/>
      <c r="G25625" s="712"/>
    </row>
    <row r="25626" spans="1:7" ht="25.5">
      <c r="A25626" s="713" t="s">
        <v>3</v>
      </c>
      <c r="B25626" s="714"/>
      <c r="C25626" s="3" t="s">
        <v>4</v>
      </c>
      <c r="D25626" s="91" t="s">
        <v>5</v>
      </c>
      <c r="E25626" s="586" t="s">
        <v>6</v>
      </c>
      <c r="F25626" s="586" t="s">
        <v>7</v>
      </c>
      <c r="G25626" s="5" t="s">
        <v>8</v>
      </c>
    </row>
    <row r="25627" spans="1:7">
      <c r="A25627" s="574"/>
      <c r="B25627" s="575"/>
      <c r="C25627" s="3"/>
      <c r="D25627" s="104" t="s">
        <v>9</v>
      </c>
      <c r="E25627" s="586"/>
      <c r="F25627" s="586"/>
      <c r="G25627" s="5"/>
    </row>
    <row r="25628" spans="1:7">
      <c r="A25628" s="574"/>
      <c r="B25628" s="575"/>
      <c r="C25628" s="3"/>
      <c r="D25628" s="104" t="s">
        <v>391</v>
      </c>
      <c r="E25628" s="586"/>
      <c r="F25628" s="586"/>
      <c r="G25628" s="5"/>
    </row>
    <row r="25629" spans="1:7">
      <c r="A25629" s="676">
        <v>2596</v>
      </c>
      <c r="B25629" s="676" t="s">
        <v>10</v>
      </c>
      <c r="C25629" s="674" t="s">
        <v>11</v>
      </c>
      <c r="D25629" s="678" t="s">
        <v>241</v>
      </c>
      <c r="E25629" s="584">
        <v>3176.25</v>
      </c>
      <c r="F25629" s="571" t="s">
        <v>242</v>
      </c>
      <c r="G25629" s="20">
        <f>SUM(A25629*E25629/1000)</f>
        <v>8245.5450000000001</v>
      </c>
    </row>
    <row r="25630" spans="1:7">
      <c r="A25630" s="677"/>
      <c r="B25630" s="677"/>
      <c r="C25630" s="675"/>
      <c r="D25630" s="679"/>
      <c r="E25630" s="680" t="s">
        <v>180</v>
      </c>
      <c r="F25630" s="681"/>
      <c r="G25630" s="682"/>
    </row>
    <row r="25631" spans="1:7">
      <c r="A25631" s="676">
        <v>779</v>
      </c>
      <c r="B25631" s="676" t="s">
        <v>10</v>
      </c>
      <c r="C25631" s="674" t="s">
        <v>15</v>
      </c>
      <c r="D25631" s="678" t="s">
        <v>243</v>
      </c>
      <c r="E25631" s="584">
        <v>9416.2800000000007</v>
      </c>
      <c r="F25631" s="571" t="s">
        <v>13</v>
      </c>
      <c r="G25631" s="20">
        <f>SUM(A25631*E25631/100)</f>
        <v>73352.821200000006</v>
      </c>
    </row>
    <row r="25632" spans="1:7">
      <c r="A25632" s="677"/>
      <c r="B25632" s="677"/>
      <c r="C25632" s="675"/>
      <c r="D25632" s="679"/>
      <c r="E25632" s="680" t="s">
        <v>244</v>
      </c>
      <c r="F25632" s="681"/>
      <c r="G25632" s="682"/>
    </row>
    <row r="25633" spans="1:7">
      <c r="A25633" s="676">
        <v>4245</v>
      </c>
      <c r="B25633" s="676" t="s">
        <v>10</v>
      </c>
      <c r="C25633" s="674" t="s">
        <v>18</v>
      </c>
      <c r="D25633" s="678" t="s">
        <v>245</v>
      </c>
      <c r="E25633" s="584">
        <v>25321</v>
      </c>
      <c r="F25633" s="571" t="s">
        <v>13</v>
      </c>
      <c r="G25633" s="13">
        <f>SUM(A25633*E25633/100)</f>
        <v>1074876.45</v>
      </c>
    </row>
    <row r="25634" spans="1:7">
      <c r="A25634" s="677"/>
      <c r="B25634" s="677"/>
      <c r="C25634" s="675"/>
      <c r="D25634" s="679"/>
      <c r="E25634" s="680" t="s">
        <v>316</v>
      </c>
      <c r="F25634" s="681"/>
      <c r="G25634" s="682"/>
    </row>
    <row r="25635" spans="1:7" s="23" customFormat="1">
      <c r="A25635" s="674">
        <v>2453</v>
      </c>
      <c r="B25635" s="674" t="s">
        <v>10</v>
      </c>
      <c r="C25635" s="676" t="s">
        <v>21</v>
      </c>
      <c r="D25635" s="695" t="s">
        <v>30</v>
      </c>
      <c r="E25635" s="584">
        <v>337</v>
      </c>
      <c r="F25635" s="571" t="s">
        <v>31</v>
      </c>
      <c r="G25635" s="20">
        <f>SUM(A25635*E25635)</f>
        <v>826661</v>
      </c>
    </row>
    <row r="25636" spans="1:7" s="23" customFormat="1">
      <c r="A25636" s="675"/>
      <c r="B25636" s="675"/>
      <c r="C25636" s="677"/>
      <c r="D25636" s="696"/>
      <c r="E25636" s="697" t="s">
        <v>32</v>
      </c>
      <c r="F25636" s="698"/>
      <c r="G25636" s="699"/>
    </row>
    <row r="25637" spans="1:7">
      <c r="A25637" s="725">
        <v>167.4</v>
      </c>
      <c r="B25637" s="674" t="s">
        <v>24</v>
      </c>
      <c r="C25637" s="676" t="s">
        <v>57</v>
      </c>
      <c r="D25637" s="695" t="s">
        <v>26</v>
      </c>
      <c r="E25637" s="584">
        <v>5001.7</v>
      </c>
      <c r="F25637" s="571" t="s">
        <v>27</v>
      </c>
      <c r="G25637" s="20">
        <f>SUM(A25637*E25637)</f>
        <v>837284.58</v>
      </c>
    </row>
    <row r="25638" spans="1:7">
      <c r="A25638" s="726"/>
      <c r="B25638" s="675"/>
      <c r="C25638" s="677"/>
      <c r="D25638" s="696"/>
      <c r="E25638" s="680" t="s">
        <v>28</v>
      </c>
      <c r="F25638" s="681"/>
      <c r="G25638" s="682"/>
    </row>
    <row r="25639" spans="1:7">
      <c r="A25639" s="676">
        <v>3757</v>
      </c>
      <c r="B25639" s="676" t="s">
        <v>10</v>
      </c>
      <c r="C25639" s="674" t="s">
        <v>29</v>
      </c>
      <c r="D25639" s="678" t="s">
        <v>37</v>
      </c>
      <c r="E25639" s="584">
        <v>12674.4</v>
      </c>
      <c r="F25639" s="571" t="s">
        <v>13</v>
      </c>
      <c r="G25639" s="20">
        <f>SUM(A25639*E25639/100)</f>
        <v>476177.20799999998</v>
      </c>
    </row>
    <row r="25640" spans="1:7">
      <c r="A25640" s="677"/>
      <c r="B25640" s="677"/>
      <c r="C25640" s="675"/>
      <c r="D25640" s="679"/>
      <c r="E25640" s="680" t="s">
        <v>392</v>
      </c>
      <c r="F25640" s="681"/>
      <c r="G25640" s="682"/>
    </row>
    <row r="25641" spans="1:7">
      <c r="A25641" s="676"/>
      <c r="B25641" s="676"/>
      <c r="C25641" s="674" t="s">
        <v>33</v>
      </c>
      <c r="D25641" s="702" t="s">
        <v>246</v>
      </c>
      <c r="E25641" s="563"/>
      <c r="F25641" s="69"/>
      <c r="G25641" s="70"/>
    </row>
    <row r="25642" spans="1:7" ht="89.25" customHeight="1">
      <c r="A25642" s="677"/>
      <c r="B25642" s="677"/>
      <c r="C25642" s="675"/>
      <c r="D25642" s="703"/>
      <c r="E25642" s="722"/>
      <c r="F25642" s="723"/>
      <c r="G25642" s="724"/>
    </row>
    <row r="25643" spans="1:7">
      <c r="A25643" s="676">
        <v>378</v>
      </c>
      <c r="B25643" s="676" t="s">
        <v>107</v>
      </c>
      <c r="C25643" s="674"/>
      <c r="D25643" s="678" t="s">
        <v>247</v>
      </c>
      <c r="E25643" s="584">
        <v>228.9</v>
      </c>
      <c r="F25643" s="571" t="s">
        <v>111</v>
      </c>
      <c r="G25643" s="20">
        <f>SUM(A25643*E25643)</f>
        <v>86524.2</v>
      </c>
    </row>
    <row r="25644" spans="1:7">
      <c r="A25644" s="677"/>
      <c r="B25644" s="677"/>
      <c r="C25644" s="675"/>
      <c r="D25644" s="679"/>
      <c r="E25644" s="680" t="s">
        <v>248</v>
      </c>
      <c r="F25644" s="681"/>
      <c r="G25644" s="682"/>
    </row>
    <row r="25645" spans="1:7">
      <c r="A25645" s="676">
        <v>257</v>
      </c>
      <c r="B25645" s="676" t="s">
        <v>107</v>
      </c>
      <c r="C25645" s="674"/>
      <c r="D25645" s="678" t="s">
        <v>249</v>
      </c>
      <c r="E25645" s="583">
        <v>240.5</v>
      </c>
      <c r="F25645" s="561" t="s">
        <v>111</v>
      </c>
      <c r="G25645" s="20">
        <f>SUM(A25645*E25645)</f>
        <v>61808.5</v>
      </c>
    </row>
    <row r="25646" spans="1:7">
      <c r="A25646" s="677"/>
      <c r="B25646" s="677"/>
      <c r="C25646" s="675"/>
      <c r="D25646" s="679"/>
      <c r="E25646" s="680" t="s">
        <v>250</v>
      </c>
      <c r="F25646" s="681"/>
      <c r="G25646" s="682"/>
    </row>
    <row r="25647" spans="1:7">
      <c r="A25647" s="674">
        <v>570</v>
      </c>
      <c r="B25647" s="674" t="s">
        <v>39</v>
      </c>
      <c r="C25647" s="676" t="s">
        <v>36</v>
      </c>
      <c r="D25647" s="678" t="s">
        <v>251</v>
      </c>
      <c r="E25647" s="584">
        <v>902.93</v>
      </c>
      <c r="F25647" s="571" t="s">
        <v>165</v>
      </c>
      <c r="G25647" s="20">
        <f>SUM(A25647*E25647)</f>
        <v>514670.1</v>
      </c>
    </row>
    <row r="25648" spans="1:7">
      <c r="A25648" s="675"/>
      <c r="B25648" s="675"/>
      <c r="C25648" s="677"/>
      <c r="D25648" s="679"/>
      <c r="E25648" s="680" t="s">
        <v>252</v>
      </c>
      <c r="F25648" s="681"/>
      <c r="G25648" s="682"/>
    </row>
    <row r="25649" spans="1:7">
      <c r="A25649" s="676">
        <v>1731</v>
      </c>
      <c r="B25649" s="676" t="s">
        <v>10</v>
      </c>
      <c r="C25649" s="674" t="s">
        <v>40</v>
      </c>
      <c r="D25649" s="678" t="s">
        <v>253</v>
      </c>
      <c r="E25649" s="584">
        <v>1512.5</v>
      </c>
      <c r="F25649" s="571" t="s">
        <v>254</v>
      </c>
      <c r="G25649" s="20">
        <f>SUM(A25649*E25649/1000)</f>
        <v>2618.1374999999998</v>
      </c>
    </row>
    <row r="25650" spans="1:7">
      <c r="A25650" s="677"/>
      <c r="B25650" s="677"/>
      <c r="C25650" s="675"/>
      <c r="D25650" s="679"/>
      <c r="E25650" s="680" t="s">
        <v>304</v>
      </c>
      <c r="F25650" s="681"/>
      <c r="G25650" s="682"/>
    </row>
    <row r="25651" spans="1:7">
      <c r="A25651" s="676">
        <v>3692</v>
      </c>
      <c r="B25651" s="676" t="s">
        <v>10</v>
      </c>
      <c r="C25651" s="674" t="s">
        <v>44</v>
      </c>
      <c r="D25651" s="678" t="s">
        <v>393</v>
      </c>
      <c r="E25651" s="584">
        <v>3630</v>
      </c>
      <c r="F25651" s="571" t="s">
        <v>254</v>
      </c>
      <c r="G25651" s="20">
        <f>SUM(A25651*E25651/1000)</f>
        <v>13401.96</v>
      </c>
    </row>
    <row r="25652" spans="1:7" ht="52.5" customHeight="1">
      <c r="A25652" s="677"/>
      <c r="B25652" s="677"/>
      <c r="C25652" s="675"/>
      <c r="D25652" s="679"/>
      <c r="E25652" s="680" t="s">
        <v>394</v>
      </c>
      <c r="F25652" s="681"/>
      <c r="G25652" s="682"/>
    </row>
    <row r="25653" spans="1:7">
      <c r="A25653" s="676">
        <v>1846</v>
      </c>
      <c r="B25653" s="676" t="s">
        <v>10</v>
      </c>
      <c r="C25653" s="560" t="s">
        <v>47</v>
      </c>
      <c r="D25653" s="678" t="s">
        <v>395</v>
      </c>
      <c r="E25653" s="584">
        <v>1141.25</v>
      </c>
      <c r="F25653" s="571" t="s">
        <v>13</v>
      </c>
      <c r="G25653" s="20">
        <f>SUM(A25653*E25653/100)</f>
        <v>21067.474999999999</v>
      </c>
    </row>
    <row r="25654" spans="1:7">
      <c r="A25654" s="677"/>
      <c r="B25654" s="677"/>
      <c r="C25654" s="561" t="s">
        <v>99</v>
      </c>
      <c r="D25654" s="679"/>
      <c r="E25654" s="680" t="s">
        <v>256</v>
      </c>
      <c r="F25654" s="681"/>
      <c r="G25654" s="682"/>
    </row>
    <row r="25655" spans="1:7">
      <c r="A25655" s="676">
        <v>1846</v>
      </c>
      <c r="B25655" s="676" t="s">
        <v>10</v>
      </c>
      <c r="C25655" s="561" t="s">
        <v>102</v>
      </c>
      <c r="D25655" s="678" t="s">
        <v>396</v>
      </c>
      <c r="E25655" s="584">
        <v>5794.1</v>
      </c>
      <c r="F25655" s="571" t="s">
        <v>397</v>
      </c>
      <c r="G25655" s="20">
        <f>SUM(A25655*E25655/1000)</f>
        <v>10695.908600000001</v>
      </c>
    </row>
    <row r="25656" spans="1:7">
      <c r="A25656" s="677"/>
      <c r="B25656" s="677"/>
      <c r="C25656" s="561"/>
      <c r="D25656" s="679"/>
      <c r="E25656" s="680" t="s">
        <v>398</v>
      </c>
      <c r="F25656" s="681"/>
      <c r="G25656" s="682"/>
    </row>
    <row r="25657" spans="1:7">
      <c r="A25657" s="676">
        <v>1231</v>
      </c>
      <c r="B25657" s="676" t="s">
        <v>10</v>
      </c>
      <c r="C25657" s="674" t="s">
        <v>50</v>
      </c>
      <c r="D25657" s="678" t="s">
        <v>375</v>
      </c>
      <c r="E25657" s="584">
        <v>8694.9500000000007</v>
      </c>
      <c r="F25657" s="571" t="s">
        <v>13</v>
      </c>
      <c r="G25657" s="20">
        <f>SUM(A25657*E25657/100)</f>
        <v>107034.83450000001</v>
      </c>
    </row>
    <row r="25658" spans="1:7">
      <c r="A25658" s="677"/>
      <c r="B25658" s="677"/>
      <c r="C25658" s="675"/>
      <c r="D25658" s="679"/>
      <c r="E25658" s="680" t="s">
        <v>14</v>
      </c>
      <c r="F25658" s="681"/>
      <c r="G25658" s="682"/>
    </row>
    <row r="25659" spans="1:7" s="24" customFormat="1">
      <c r="A25659" s="674">
        <v>9262</v>
      </c>
      <c r="B25659" s="674" t="s">
        <v>39</v>
      </c>
      <c r="C25659" s="676" t="s">
        <v>54</v>
      </c>
      <c r="D25659" s="678" t="s">
        <v>41</v>
      </c>
      <c r="E25659" s="584">
        <v>2206.6</v>
      </c>
      <c r="F25659" s="571" t="s">
        <v>42</v>
      </c>
      <c r="G25659" s="20">
        <f>SUM(A25659*E25659/100)</f>
        <v>204375.29199999999</v>
      </c>
    </row>
    <row r="25660" spans="1:7" s="24" customFormat="1">
      <c r="A25660" s="675"/>
      <c r="B25660" s="675"/>
      <c r="C25660" s="677"/>
      <c r="D25660" s="679"/>
      <c r="E25660" s="687" t="s">
        <v>43</v>
      </c>
      <c r="F25660" s="688"/>
      <c r="G25660" s="689"/>
    </row>
    <row r="25661" spans="1:7" s="24" customFormat="1">
      <c r="A25661" s="674">
        <v>7875</v>
      </c>
      <c r="B25661" s="674" t="s">
        <v>39</v>
      </c>
      <c r="C25661" s="676" t="s">
        <v>57</v>
      </c>
      <c r="D25661" s="678" t="s">
        <v>45</v>
      </c>
      <c r="E25661" s="571">
        <v>2197.52</v>
      </c>
      <c r="F25661" s="571" t="s">
        <v>42</v>
      </c>
      <c r="G25661" s="20">
        <f>SUM(A25661*E25661/100)</f>
        <v>173054.7</v>
      </c>
    </row>
    <row r="25662" spans="1:7" s="24" customFormat="1">
      <c r="A25662" s="675"/>
      <c r="B25662" s="675"/>
      <c r="C25662" s="677"/>
      <c r="D25662" s="679"/>
      <c r="E25662" s="687" t="s">
        <v>46</v>
      </c>
      <c r="F25662" s="688"/>
      <c r="G25662" s="689"/>
    </row>
    <row r="25663" spans="1:7" s="25" customFormat="1">
      <c r="A25663" s="674">
        <v>1397</v>
      </c>
      <c r="B25663" s="674" t="s">
        <v>39</v>
      </c>
      <c r="C25663" s="674" t="s">
        <v>60</v>
      </c>
      <c r="D25663" s="678" t="s">
        <v>265</v>
      </c>
      <c r="E25663" s="571">
        <v>567.48</v>
      </c>
      <c r="F25663" s="571" t="s">
        <v>266</v>
      </c>
      <c r="G25663" s="20">
        <f>SUM(A25663*E25663)</f>
        <v>792769.56</v>
      </c>
    </row>
    <row r="25664" spans="1:7" s="25" customFormat="1" ht="40.5" customHeight="1">
      <c r="A25664" s="675"/>
      <c r="B25664" s="675"/>
      <c r="C25664" s="675"/>
      <c r="D25664" s="679"/>
      <c r="E25664" s="680" t="s">
        <v>399</v>
      </c>
      <c r="F25664" s="681"/>
      <c r="G25664" s="682"/>
    </row>
    <row r="25665" spans="1:7">
      <c r="A25665" s="676">
        <v>182</v>
      </c>
      <c r="B25665" s="676" t="s">
        <v>10</v>
      </c>
      <c r="C25665" s="560" t="s">
        <v>63</v>
      </c>
      <c r="D25665" s="678" t="s">
        <v>34</v>
      </c>
      <c r="E25665" s="584">
        <v>14429.25</v>
      </c>
      <c r="F25665" s="571" t="s">
        <v>13</v>
      </c>
      <c r="G25665" s="20">
        <f>SUM(A25665*E25665/100)</f>
        <v>26261.235000000001</v>
      </c>
    </row>
    <row r="25666" spans="1:7">
      <c r="A25666" s="677"/>
      <c r="B25666" s="677"/>
      <c r="C25666" s="561"/>
      <c r="D25666" s="679"/>
      <c r="E25666" s="680" t="s">
        <v>35</v>
      </c>
      <c r="F25666" s="681"/>
      <c r="G25666" s="682"/>
    </row>
    <row r="25667" spans="1:7" s="25" customFormat="1">
      <c r="A25667" s="674">
        <v>207</v>
      </c>
      <c r="B25667" s="674" t="s">
        <v>39</v>
      </c>
      <c r="C25667" s="674" t="s">
        <v>66</v>
      </c>
      <c r="D25667" s="678" t="s">
        <v>278</v>
      </c>
      <c r="E25667" s="571">
        <v>186.04</v>
      </c>
      <c r="F25667" s="571" t="s">
        <v>266</v>
      </c>
      <c r="G25667" s="20">
        <f>SUM(A25667*E25667)</f>
        <v>38510.28</v>
      </c>
    </row>
    <row r="25668" spans="1:7" s="25" customFormat="1" ht="122.25" customHeight="1">
      <c r="A25668" s="675"/>
      <c r="B25668" s="675"/>
      <c r="C25668" s="675"/>
      <c r="D25668" s="679"/>
      <c r="E25668" s="686" t="s">
        <v>279</v>
      </c>
      <c r="F25668" s="686"/>
      <c r="G25668" s="686"/>
    </row>
    <row r="25669" spans="1:7" s="25" customFormat="1">
      <c r="A25669" s="674">
        <v>158</v>
      </c>
      <c r="B25669" s="674" t="s">
        <v>39</v>
      </c>
      <c r="C25669" s="674" t="s">
        <v>69</v>
      </c>
      <c r="D25669" s="678" t="s">
        <v>48</v>
      </c>
      <c r="E25669" s="571">
        <v>27678.86</v>
      </c>
      <c r="F25669" s="571" t="s">
        <v>42</v>
      </c>
      <c r="G25669" s="20">
        <f>SUM(A25669*E25669/100)</f>
        <v>43732.5988</v>
      </c>
    </row>
    <row r="25670" spans="1:7" s="25" customFormat="1">
      <c r="A25670" s="675"/>
      <c r="B25670" s="675"/>
      <c r="C25670" s="675"/>
      <c r="D25670" s="679"/>
      <c r="E25670" s="686" t="s">
        <v>49</v>
      </c>
      <c r="F25670" s="686"/>
      <c r="G25670" s="686"/>
    </row>
    <row r="25671" spans="1:7">
      <c r="A25671" s="674">
        <v>352</v>
      </c>
      <c r="B25671" s="674" t="s">
        <v>39</v>
      </c>
      <c r="C25671" s="676" t="s">
        <v>73</v>
      </c>
      <c r="D25671" s="678" t="s">
        <v>51</v>
      </c>
      <c r="E25671" s="584">
        <v>28253.61</v>
      </c>
      <c r="F25671" s="571" t="s">
        <v>52</v>
      </c>
      <c r="G25671" s="20">
        <f>SUM(A25671*E25671/100)</f>
        <v>99452.707200000004</v>
      </c>
    </row>
    <row r="25672" spans="1:7">
      <c r="A25672" s="675"/>
      <c r="B25672" s="675"/>
      <c r="C25672" s="677"/>
      <c r="D25672" s="679"/>
      <c r="E25672" s="680" t="s">
        <v>53</v>
      </c>
      <c r="F25672" s="681"/>
      <c r="G25672" s="682"/>
    </row>
    <row r="25673" spans="1:7">
      <c r="A25673" s="674">
        <v>68</v>
      </c>
      <c r="B25673" s="674" t="s">
        <v>39</v>
      </c>
      <c r="C25673" s="676" t="s">
        <v>208</v>
      </c>
      <c r="D25673" s="678" t="s">
        <v>251</v>
      </c>
      <c r="E25673" s="584">
        <v>2364.63</v>
      </c>
      <c r="F25673" s="571" t="s">
        <v>165</v>
      </c>
      <c r="G25673" s="20">
        <f>SUM(A25673*E25673)</f>
        <v>160794.84</v>
      </c>
    </row>
    <row r="25674" spans="1:7">
      <c r="A25674" s="675"/>
      <c r="B25674" s="675"/>
      <c r="C25674" s="677"/>
      <c r="D25674" s="679"/>
      <c r="E25674" s="680" t="s">
        <v>315</v>
      </c>
      <c r="F25674" s="681"/>
      <c r="G25674" s="682"/>
    </row>
    <row r="25675" spans="1:7">
      <c r="A25675" s="676">
        <v>1555</v>
      </c>
      <c r="B25675" s="676" t="s">
        <v>39</v>
      </c>
      <c r="C25675" s="674" t="s">
        <v>209</v>
      </c>
      <c r="D25675" s="678" t="s">
        <v>64</v>
      </c>
      <c r="E25675" s="584">
        <v>829.95</v>
      </c>
      <c r="F25675" s="571" t="s">
        <v>42</v>
      </c>
      <c r="G25675" s="13">
        <f>SUM(A25675*E25675/100)</f>
        <v>12905.7225</v>
      </c>
    </row>
    <row r="25676" spans="1:7">
      <c r="A25676" s="677"/>
      <c r="B25676" s="677"/>
      <c r="C25676" s="675"/>
      <c r="D25676" s="679"/>
      <c r="E25676" s="680" t="s">
        <v>343</v>
      </c>
      <c r="F25676" s="681"/>
      <c r="G25676" s="682"/>
    </row>
    <row r="25677" spans="1:7" s="25" customFormat="1">
      <c r="A25677" s="674">
        <v>5078</v>
      </c>
      <c r="B25677" s="674" t="s">
        <v>39</v>
      </c>
      <c r="C25677" s="676" t="s">
        <v>210</v>
      </c>
      <c r="D25677" s="678" t="s">
        <v>167</v>
      </c>
      <c r="E25677" s="584">
        <v>442.75</v>
      </c>
      <c r="F25677" s="571" t="s">
        <v>52</v>
      </c>
      <c r="G25677" s="20">
        <f>SUM(A25677*E25677/100)</f>
        <v>22482.845000000001</v>
      </c>
    </row>
    <row r="25678" spans="1:7" s="25" customFormat="1" ht="30.75" customHeight="1">
      <c r="A25678" s="675"/>
      <c r="B25678" s="675"/>
      <c r="C25678" s="677"/>
      <c r="D25678" s="679"/>
      <c r="E25678" s="680" t="s">
        <v>168</v>
      </c>
      <c r="F25678" s="681"/>
      <c r="G25678" s="682"/>
    </row>
    <row r="25679" spans="1:7">
      <c r="A25679" s="674">
        <v>5078</v>
      </c>
      <c r="B25679" s="674" t="s">
        <v>39</v>
      </c>
      <c r="C25679" s="676" t="s">
        <v>213</v>
      </c>
      <c r="D25679" s="678" t="s">
        <v>58</v>
      </c>
      <c r="E25679" s="584">
        <v>1079.6500000000001</v>
      </c>
      <c r="F25679" s="571" t="s">
        <v>42</v>
      </c>
      <c r="G25679" s="13">
        <f>SUM(A25679*E25679/100)</f>
        <v>54824.627</v>
      </c>
    </row>
    <row r="25680" spans="1:7">
      <c r="A25680" s="675"/>
      <c r="B25680" s="675"/>
      <c r="C25680" s="677"/>
      <c r="D25680" s="679"/>
      <c r="E25680" s="680" t="s">
        <v>59</v>
      </c>
      <c r="F25680" s="681"/>
      <c r="G25680" s="682"/>
    </row>
    <row r="25681" spans="1:7">
      <c r="A25681" s="674">
        <v>36</v>
      </c>
      <c r="B25681" s="674" t="s">
        <v>39</v>
      </c>
      <c r="C25681" s="676" t="s">
        <v>272</v>
      </c>
      <c r="D25681" s="678" t="s">
        <v>307</v>
      </c>
      <c r="E25681" s="584">
        <v>1778.5</v>
      </c>
      <c r="F25681" s="571" t="s">
        <v>165</v>
      </c>
      <c r="G25681" s="13">
        <f>SUM(A25681*E25681)</f>
        <v>64026</v>
      </c>
    </row>
    <row r="25682" spans="1:7" ht="41.25" customHeight="1">
      <c r="A25682" s="675"/>
      <c r="B25682" s="675"/>
      <c r="C25682" s="677"/>
      <c r="D25682" s="679"/>
      <c r="E25682" s="680" t="s">
        <v>308</v>
      </c>
      <c r="F25682" s="681"/>
      <c r="G25682" s="682"/>
    </row>
    <row r="25683" spans="1:7">
      <c r="A25683" s="674">
        <v>1348</v>
      </c>
      <c r="B25683" s="674" t="s">
        <v>39</v>
      </c>
      <c r="C25683" s="676" t="s">
        <v>286</v>
      </c>
      <c r="D25683" s="678" t="s">
        <v>400</v>
      </c>
      <c r="E25683" s="584">
        <v>1662.21</v>
      </c>
      <c r="F25683" s="571" t="s">
        <v>42</v>
      </c>
      <c r="G25683" s="13">
        <f>SUM(A25683*E25683/100)</f>
        <v>22406.590800000002</v>
      </c>
    </row>
    <row r="25684" spans="1:7" ht="36.75" customHeight="1">
      <c r="A25684" s="675"/>
      <c r="B25684" s="675"/>
      <c r="C25684" s="677"/>
      <c r="D25684" s="679"/>
      <c r="E25684" s="680" t="s">
        <v>401</v>
      </c>
      <c r="F25684" s="681"/>
      <c r="G25684" s="682"/>
    </row>
    <row r="25685" spans="1:7">
      <c r="A25685" s="676">
        <v>228</v>
      </c>
      <c r="B25685" s="676" t="s">
        <v>39</v>
      </c>
      <c r="C25685" s="674" t="s">
        <v>287</v>
      </c>
      <c r="D25685" s="678" t="s">
        <v>402</v>
      </c>
      <c r="E25685" s="584">
        <v>180.5</v>
      </c>
      <c r="F25685" s="571" t="s">
        <v>165</v>
      </c>
      <c r="G25685" s="20">
        <f>SUM(A25685*E25685)</f>
        <v>41154</v>
      </c>
    </row>
    <row r="25686" spans="1:7">
      <c r="A25686" s="677"/>
      <c r="B25686" s="677"/>
      <c r="C25686" s="675"/>
      <c r="D25686" s="679"/>
      <c r="E25686" s="680" t="s">
        <v>403</v>
      </c>
      <c r="F25686" s="681"/>
      <c r="G25686" s="682"/>
    </row>
    <row r="25687" spans="1:7">
      <c r="A25687" s="674">
        <v>228</v>
      </c>
      <c r="B25687" s="674" t="s">
        <v>39</v>
      </c>
      <c r="C25687" s="676" t="s">
        <v>288</v>
      </c>
      <c r="D25687" s="678" t="s">
        <v>404</v>
      </c>
      <c r="E25687" s="584">
        <v>190.75</v>
      </c>
      <c r="F25687" s="571" t="s">
        <v>165</v>
      </c>
      <c r="G25687" s="13">
        <f>SUM(A25687*E25687)</f>
        <v>43491</v>
      </c>
    </row>
    <row r="25688" spans="1:7">
      <c r="A25688" s="675"/>
      <c r="B25688" s="675"/>
      <c r="C25688" s="677"/>
      <c r="D25688" s="679"/>
      <c r="E25688" s="680" t="s">
        <v>405</v>
      </c>
      <c r="F25688" s="681"/>
      <c r="G25688" s="682"/>
    </row>
    <row r="25689" spans="1:7">
      <c r="A25689" s="574"/>
      <c r="B25689" s="575"/>
      <c r="C25689" s="3"/>
      <c r="D25689" s="91"/>
      <c r="E25689" s="586"/>
      <c r="F25689" s="28" t="s">
        <v>406</v>
      </c>
      <c r="G25689" s="105">
        <v>5938253</v>
      </c>
    </row>
    <row r="25690" spans="1:7">
      <c r="A25690" s="574"/>
      <c r="B25690" s="575"/>
      <c r="C25690" s="3"/>
      <c r="D25690" s="104" t="s">
        <v>407</v>
      </c>
      <c r="E25690" s="586"/>
      <c r="F25690" s="586"/>
      <c r="G25690" s="5"/>
    </row>
    <row r="25691" spans="1:7" s="23" customFormat="1">
      <c r="A25691" s="674">
        <v>2453</v>
      </c>
      <c r="B25691" s="674" t="s">
        <v>10</v>
      </c>
      <c r="C25691" s="676" t="s">
        <v>11</v>
      </c>
      <c r="D25691" s="695" t="s">
        <v>30</v>
      </c>
      <c r="E25691" s="584">
        <v>337</v>
      </c>
      <c r="F25691" s="571" t="s">
        <v>31</v>
      </c>
      <c r="G25691" s="20">
        <f>SUM(A25691*E25691)</f>
        <v>826661</v>
      </c>
    </row>
    <row r="25692" spans="1:7" s="23" customFormat="1">
      <c r="A25692" s="675"/>
      <c r="B25692" s="675"/>
      <c r="C25692" s="677"/>
      <c r="D25692" s="696"/>
      <c r="E25692" s="697" t="s">
        <v>32</v>
      </c>
      <c r="F25692" s="698"/>
      <c r="G25692" s="699"/>
    </row>
    <row r="25693" spans="1:7">
      <c r="A25693" s="725">
        <v>167.4</v>
      </c>
      <c r="B25693" s="674" t="s">
        <v>24</v>
      </c>
      <c r="C25693" s="676" t="s">
        <v>57</v>
      </c>
      <c r="D25693" s="695" t="s">
        <v>26</v>
      </c>
      <c r="E25693" s="584">
        <v>5001.7</v>
      </c>
      <c r="F25693" s="571" t="s">
        <v>27</v>
      </c>
      <c r="G25693" s="20">
        <f>SUM(A25693*E25693)</f>
        <v>837284.58</v>
      </c>
    </row>
    <row r="25694" spans="1:7">
      <c r="A25694" s="726"/>
      <c r="B25694" s="675"/>
      <c r="C25694" s="677"/>
      <c r="D25694" s="696"/>
      <c r="E25694" s="680" t="s">
        <v>28</v>
      </c>
      <c r="F25694" s="681"/>
      <c r="G25694" s="682"/>
    </row>
    <row r="25695" spans="1:7">
      <c r="A25695" s="676">
        <v>3757</v>
      </c>
      <c r="B25695" s="676" t="s">
        <v>10</v>
      </c>
      <c r="C25695" s="674" t="s">
        <v>29</v>
      </c>
      <c r="D25695" s="678" t="s">
        <v>37</v>
      </c>
      <c r="E25695" s="584">
        <v>12674.4</v>
      </c>
      <c r="F25695" s="571" t="s">
        <v>13</v>
      </c>
      <c r="G25695" s="20">
        <f>SUM(A25695*E25695/100)</f>
        <v>476177.20799999998</v>
      </c>
    </row>
    <row r="25696" spans="1:7">
      <c r="A25696" s="677"/>
      <c r="B25696" s="677"/>
      <c r="C25696" s="675"/>
      <c r="D25696" s="679"/>
      <c r="E25696" s="680" t="s">
        <v>392</v>
      </c>
      <c r="F25696" s="681"/>
      <c r="G25696" s="682"/>
    </row>
    <row r="25697" spans="1:7">
      <c r="A25697" s="676"/>
      <c r="B25697" s="676"/>
      <c r="C25697" s="674" t="s">
        <v>33</v>
      </c>
      <c r="D25697" s="702" t="s">
        <v>246</v>
      </c>
      <c r="E25697" s="563"/>
      <c r="F25697" s="69"/>
      <c r="G25697" s="70"/>
    </row>
    <row r="25698" spans="1:7">
      <c r="A25698" s="677"/>
      <c r="B25698" s="677"/>
      <c r="C25698" s="675"/>
      <c r="D25698" s="703"/>
      <c r="E25698" s="722"/>
      <c r="F25698" s="723"/>
      <c r="G25698" s="724"/>
    </row>
    <row r="25699" spans="1:7">
      <c r="A25699" s="676">
        <v>378</v>
      </c>
      <c r="B25699" s="676" t="s">
        <v>107</v>
      </c>
      <c r="C25699" s="674"/>
      <c r="D25699" s="678" t="s">
        <v>247</v>
      </c>
      <c r="E25699" s="584">
        <v>228.9</v>
      </c>
      <c r="F25699" s="571" t="s">
        <v>111</v>
      </c>
      <c r="G25699" s="20">
        <f>SUM(A25699*E25699)</f>
        <v>86524.2</v>
      </c>
    </row>
    <row r="25700" spans="1:7">
      <c r="A25700" s="677"/>
      <c r="B25700" s="677"/>
      <c r="C25700" s="675"/>
      <c r="D25700" s="679"/>
      <c r="E25700" s="680" t="s">
        <v>248</v>
      </c>
      <c r="F25700" s="681"/>
      <c r="G25700" s="682"/>
    </row>
    <row r="25701" spans="1:7">
      <c r="A25701" s="676">
        <v>257</v>
      </c>
      <c r="B25701" s="676" t="s">
        <v>107</v>
      </c>
      <c r="C25701" s="674"/>
      <c r="D25701" s="678" t="s">
        <v>249</v>
      </c>
      <c r="E25701" s="583">
        <v>240.5</v>
      </c>
      <c r="F25701" s="561" t="s">
        <v>111</v>
      </c>
      <c r="G25701" s="20">
        <f>SUM(A25701*E25701)</f>
        <v>61808.5</v>
      </c>
    </row>
    <row r="25702" spans="1:7">
      <c r="A25702" s="677"/>
      <c r="B25702" s="677"/>
      <c r="C25702" s="675"/>
      <c r="D25702" s="679"/>
      <c r="E25702" s="680" t="s">
        <v>250</v>
      </c>
      <c r="F25702" s="681"/>
      <c r="G25702" s="682"/>
    </row>
    <row r="25703" spans="1:7">
      <c r="A25703" s="674">
        <v>570</v>
      </c>
      <c r="B25703" s="674" t="s">
        <v>39</v>
      </c>
      <c r="C25703" s="676" t="s">
        <v>36</v>
      </c>
      <c r="D25703" s="678" t="s">
        <v>251</v>
      </c>
      <c r="E25703" s="584">
        <v>902.93</v>
      </c>
      <c r="F25703" s="571" t="s">
        <v>165</v>
      </c>
      <c r="G25703" s="20">
        <f>SUM(A25703*E25703)</f>
        <v>514670.1</v>
      </c>
    </row>
    <row r="25704" spans="1:7">
      <c r="A25704" s="675"/>
      <c r="B25704" s="675"/>
      <c r="C25704" s="677"/>
      <c r="D25704" s="679"/>
      <c r="E25704" s="680" t="s">
        <v>252</v>
      </c>
      <c r="F25704" s="681"/>
      <c r="G25704" s="682"/>
    </row>
    <row r="25705" spans="1:7" s="24" customFormat="1">
      <c r="A25705" s="674">
        <v>9262</v>
      </c>
      <c r="B25705" s="674" t="s">
        <v>39</v>
      </c>
      <c r="C25705" s="676" t="s">
        <v>40</v>
      </c>
      <c r="D25705" s="678" t="s">
        <v>41</v>
      </c>
      <c r="E25705" s="584">
        <v>2206.6</v>
      </c>
      <c r="F25705" s="571" t="s">
        <v>42</v>
      </c>
      <c r="G25705" s="20">
        <f>SUM(A25705*E25705/100)</f>
        <v>204375.29199999999</v>
      </c>
    </row>
    <row r="25706" spans="1:7" s="24" customFormat="1">
      <c r="A25706" s="675"/>
      <c r="B25706" s="675"/>
      <c r="C25706" s="677"/>
      <c r="D25706" s="679"/>
      <c r="E25706" s="687" t="s">
        <v>43</v>
      </c>
      <c r="F25706" s="688"/>
      <c r="G25706" s="689"/>
    </row>
    <row r="25707" spans="1:7" s="24" customFormat="1">
      <c r="A25707" s="674">
        <v>7875</v>
      </c>
      <c r="B25707" s="674" t="s">
        <v>39</v>
      </c>
      <c r="C25707" s="676" t="s">
        <v>44</v>
      </c>
      <c r="D25707" s="678" t="s">
        <v>45</v>
      </c>
      <c r="E25707" s="571">
        <v>2197.52</v>
      </c>
      <c r="F25707" s="571" t="s">
        <v>42</v>
      </c>
      <c r="G25707" s="20">
        <f>SUM(A25707*E25707/100)</f>
        <v>173054.7</v>
      </c>
    </row>
    <row r="25708" spans="1:7" s="24" customFormat="1">
      <c r="A25708" s="675"/>
      <c r="B25708" s="675"/>
      <c r="C25708" s="677"/>
      <c r="D25708" s="679"/>
      <c r="E25708" s="687" t="s">
        <v>46</v>
      </c>
      <c r="F25708" s="688"/>
      <c r="G25708" s="689"/>
    </row>
    <row r="25709" spans="1:7" s="25" customFormat="1">
      <c r="A25709" s="674">
        <v>1397</v>
      </c>
      <c r="B25709" s="674" t="s">
        <v>39</v>
      </c>
      <c r="C25709" s="674" t="s">
        <v>47</v>
      </c>
      <c r="D25709" s="678" t="s">
        <v>265</v>
      </c>
      <c r="E25709" s="571">
        <v>567.48</v>
      </c>
      <c r="F25709" s="571" t="s">
        <v>266</v>
      </c>
      <c r="G25709" s="20">
        <f>SUM(A25709*E25709)</f>
        <v>792769.56</v>
      </c>
    </row>
    <row r="25710" spans="1:7" s="25" customFormat="1">
      <c r="A25710" s="675"/>
      <c r="B25710" s="675"/>
      <c r="C25710" s="675"/>
      <c r="D25710" s="679"/>
      <c r="E25710" s="680" t="s">
        <v>399</v>
      </c>
      <c r="F25710" s="681"/>
      <c r="G25710" s="682"/>
    </row>
    <row r="25711" spans="1:7">
      <c r="A25711" s="676">
        <v>182</v>
      </c>
      <c r="B25711" s="676" t="s">
        <v>10</v>
      </c>
      <c r="C25711" s="560" t="s">
        <v>50</v>
      </c>
      <c r="D25711" s="678" t="s">
        <v>34</v>
      </c>
      <c r="E25711" s="584">
        <v>14429.25</v>
      </c>
      <c r="F25711" s="571" t="s">
        <v>13</v>
      </c>
      <c r="G25711" s="20">
        <f>SUM(A25711*E25711/100)</f>
        <v>26261.235000000001</v>
      </c>
    </row>
    <row r="25712" spans="1:7">
      <c r="A25712" s="677"/>
      <c r="B25712" s="677"/>
      <c r="C25712" s="561"/>
      <c r="D25712" s="679"/>
      <c r="E25712" s="680" t="s">
        <v>35</v>
      </c>
      <c r="F25712" s="681"/>
      <c r="G25712" s="682"/>
    </row>
    <row r="25713" spans="1:7" s="25" customFormat="1">
      <c r="A25713" s="674">
        <v>207</v>
      </c>
      <c r="B25713" s="674" t="s">
        <v>39</v>
      </c>
      <c r="C25713" s="674" t="s">
        <v>54</v>
      </c>
      <c r="D25713" s="678" t="s">
        <v>278</v>
      </c>
      <c r="E25713" s="571">
        <v>186.04</v>
      </c>
      <c r="F25713" s="571" t="s">
        <v>266</v>
      </c>
      <c r="G25713" s="20">
        <f>SUM(A25713*E25713)</f>
        <v>38510.28</v>
      </c>
    </row>
    <row r="25714" spans="1:7" s="25" customFormat="1">
      <c r="A25714" s="675"/>
      <c r="B25714" s="675"/>
      <c r="C25714" s="675"/>
      <c r="D25714" s="679"/>
      <c r="E25714" s="686" t="s">
        <v>279</v>
      </c>
      <c r="F25714" s="686"/>
      <c r="G25714" s="686"/>
    </row>
    <row r="25715" spans="1:7" ht="51">
      <c r="A25715" s="558"/>
      <c r="B25715" s="558"/>
      <c r="C25715" s="560" t="s">
        <v>57</v>
      </c>
      <c r="D25715" s="562" t="s">
        <v>153</v>
      </c>
      <c r="E25715" s="704"/>
      <c r="F25715" s="705"/>
      <c r="G25715" s="706"/>
    </row>
    <row r="25716" spans="1:7">
      <c r="A25716" s="676">
        <v>1189</v>
      </c>
      <c r="B25716" s="676" t="s">
        <v>39</v>
      </c>
      <c r="C25716" s="674" t="s">
        <v>99</v>
      </c>
      <c r="D25716" s="678" t="s">
        <v>158</v>
      </c>
      <c r="E25716" s="584">
        <v>3275.5</v>
      </c>
      <c r="F25716" s="571" t="s">
        <v>42</v>
      </c>
      <c r="G25716" s="20">
        <f>SUM(A25716*E25716/100)</f>
        <v>38945.695</v>
      </c>
    </row>
    <row r="25717" spans="1:7">
      <c r="A25717" s="677"/>
      <c r="B25717" s="677"/>
      <c r="C25717" s="675"/>
      <c r="D25717" s="679"/>
      <c r="E25717" s="680" t="s">
        <v>408</v>
      </c>
      <c r="F25717" s="681"/>
      <c r="G25717" s="682"/>
    </row>
    <row r="25718" spans="1:7" s="25" customFormat="1">
      <c r="A25718" s="674">
        <v>158</v>
      </c>
      <c r="B25718" s="674" t="s">
        <v>39</v>
      </c>
      <c r="C25718" s="674" t="s">
        <v>60</v>
      </c>
      <c r="D25718" s="678" t="s">
        <v>48</v>
      </c>
      <c r="E25718" s="571">
        <v>27678.86</v>
      </c>
      <c r="F25718" s="571" t="s">
        <v>42</v>
      </c>
      <c r="G25718" s="20">
        <f>SUM(A25718*E25718/100)</f>
        <v>43732.5988</v>
      </c>
    </row>
    <row r="25719" spans="1:7" s="25" customFormat="1">
      <c r="A25719" s="675"/>
      <c r="B25719" s="675"/>
      <c r="C25719" s="675"/>
      <c r="D25719" s="679"/>
      <c r="E25719" s="686" t="s">
        <v>49</v>
      </c>
      <c r="F25719" s="686"/>
      <c r="G25719" s="686"/>
    </row>
    <row r="25720" spans="1:7">
      <c r="A25720" s="674">
        <v>352</v>
      </c>
      <c r="B25720" s="674" t="s">
        <v>39</v>
      </c>
      <c r="C25720" s="676" t="s">
        <v>63</v>
      </c>
      <c r="D25720" s="678" t="s">
        <v>51</v>
      </c>
      <c r="E25720" s="584">
        <v>28253.61</v>
      </c>
      <c r="F25720" s="571" t="s">
        <v>52</v>
      </c>
      <c r="G25720" s="20">
        <f>SUM(A25720*E25720/100)</f>
        <v>99452.707200000004</v>
      </c>
    </row>
    <row r="25721" spans="1:7">
      <c r="A25721" s="675"/>
      <c r="B25721" s="675"/>
      <c r="C25721" s="677"/>
      <c r="D25721" s="679"/>
      <c r="E25721" s="680" t="s">
        <v>53</v>
      </c>
      <c r="F25721" s="681"/>
      <c r="G25721" s="682"/>
    </row>
    <row r="25722" spans="1:7">
      <c r="A25722" s="674">
        <v>68</v>
      </c>
      <c r="B25722" s="674" t="s">
        <v>39</v>
      </c>
      <c r="C25722" s="676" t="s">
        <v>66</v>
      </c>
      <c r="D25722" s="678" t="s">
        <v>251</v>
      </c>
      <c r="E25722" s="584">
        <v>2364.63</v>
      </c>
      <c r="F25722" s="571" t="s">
        <v>165</v>
      </c>
      <c r="G25722" s="20">
        <f>SUM(A25722*E25722)</f>
        <v>160794.84</v>
      </c>
    </row>
    <row r="25723" spans="1:7">
      <c r="A25723" s="675"/>
      <c r="B25723" s="675"/>
      <c r="C25723" s="677"/>
      <c r="D25723" s="679"/>
      <c r="E25723" s="680" t="s">
        <v>315</v>
      </c>
      <c r="F25723" s="681"/>
      <c r="G25723" s="682"/>
    </row>
    <row r="25724" spans="1:7">
      <c r="A25724" s="676">
        <v>1555</v>
      </c>
      <c r="B25724" s="676" t="s">
        <v>39</v>
      </c>
      <c r="C25724" s="674" t="s">
        <v>69</v>
      </c>
      <c r="D25724" s="678" t="s">
        <v>64</v>
      </c>
      <c r="E25724" s="584">
        <v>829.95</v>
      </c>
      <c r="F25724" s="571" t="s">
        <v>42</v>
      </c>
      <c r="G25724" s="13">
        <f>SUM(A25724*E25724/100)</f>
        <v>12905.7225</v>
      </c>
    </row>
    <row r="25725" spans="1:7">
      <c r="A25725" s="677"/>
      <c r="B25725" s="677"/>
      <c r="C25725" s="675"/>
      <c r="D25725" s="679"/>
      <c r="E25725" s="680" t="s">
        <v>343</v>
      </c>
      <c r="F25725" s="681"/>
      <c r="G25725" s="682"/>
    </row>
    <row r="25726" spans="1:7" s="25" customFormat="1">
      <c r="A25726" s="674">
        <v>5078</v>
      </c>
      <c r="B25726" s="674" t="s">
        <v>39</v>
      </c>
      <c r="C25726" s="676" t="s">
        <v>73</v>
      </c>
      <c r="D25726" s="678" t="s">
        <v>167</v>
      </c>
      <c r="E25726" s="584">
        <v>442.75</v>
      </c>
      <c r="F25726" s="571" t="s">
        <v>52</v>
      </c>
      <c r="G25726" s="20">
        <f>SUM(A25726*E25726/100)</f>
        <v>22482.845000000001</v>
      </c>
    </row>
    <row r="25727" spans="1:7" s="25" customFormat="1">
      <c r="A25727" s="675"/>
      <c r="B25727" s="675"/>
      <c r="C25727" s="677"/>
      <c r="D25727" s="679"/>
      <c r="E25727" s="680" t="s">
        <v>168</v>
      </c>
      <c r="F25727" s="681"/>
      <c r="G25727" s="682"/>
    </row>
    <row r="25728" spans="1:7">
      <c r="A25728" s="674">
        <v>5078</v>
      </c>
      <c r="B25728" s="674" t="s">
        <v>39</v>
      </c>
      <c r="C25728" s="676" t="s">
        <v>208</v>
      </c>
      <c r="D25728" s="678" t="s">
        <v>58</v>
      </c>
      <c r="E25728" s="584">
        <v>1079.6500000000001</v>
      </c>
      <c r="F25728" s="571" t="s">
        <v>42</v>
      </c>
      <c r="G25728" s="13">
        <f>SUM(A25728*E25728/100)</f>
        <v>54824.627</v>
      </c>
    </row>
    <row r="25729" spans="1:7">
      <c r="A25729" s="675"/>
      <c r="B25729" s="675"/>
      <c r="C25729" s="677"/>
      <c r="D25729" s="679"/>
      <c r="E25729" s="680" t="s">
        <v>59</v>
      </c>
      <c r="F25729" s="681"/>
      <c r="G25729" s="682"/>
    </row>
    <row r="25730" spans="1:7">
      <c r="A25730" s="674">
        <v>36</v>
      </c>
      <c r="B25730" s="674" t="s">
        <v>39</v>
      </c>
      <c r="C25730" s="676" t="s">
        <v>209</v>
      </c>
      <c r="D25730" s="678" t="s">
        <v>307</v>
      </c>
      <c r="E25730" s="584">
        <v>1778.5</v>
      </c>
      <c r="F25730" s="571" t="s">
        <v>42</v>
      </c>
      <c r="G25730" s="20">
        <v>690058</v>
      </c>
    </row>
    <row r="25731" spans="1:7">
      <c r="A25731" s="675"/>
      <c r="B25731" s="675"/>
      <c r="C25731" s="677"/>
      <c r="D25731" s="679"/>
      <c r="E25731" s="680" t="s">
        <v>308</v>
      </c>
      <c r="F25731" s="681"/>
      <c r="G25731" s="682"/>
    </row>
    <row r="25732" spans="1:7">
      <c r="A25732" s="676">
        <v>6</v>
      </c>
      <c r="B25732" s="676" t="s">
        <v>72</v>
      </c>
      <c r="C25732" s="674" t="s">
        <v>210</v>
      </c>
      <c r="D25732" s="678" t="s">
        <v>409</v>
      </c>
      <c r="E25732" s="584">
        <v>604.16999999999996</v>
      </c>
      <c r="F25732" s="571" t="s">
        <v>75</v>
      </c>
      <c r="G25732" s="20">
        <f>SUM(A25732*E25732)</f>
        <v>3625.0199999999995</v>
      </c>
    </row>
    <row r="25733" spans="1:7">
      <c r="A25733" s="677"/>
      <c r="B25733" s="677"/>
      <c r="C25733" s="675"/>
      <c r="D25733" s="679"/>
      <c r="E25733" s="680" t="s">
        <v>410</v>
      </c>
      <c r="F25733" s="681"/>
      <c r="G25733" s="682"/>
    </row>
    <row r="25734" spans="1:7">
      <c r="A25734" s="674">
        <v>1348</v>
      </c>
      <c r="B25734" s="674" t="s">
        <v>39</v>
      </c>
      <c r="C25734" s="676" t="s">
        <v>213</v>
      </c>
      <c r="D25734" s="678" t="s">
        <v>400</v>
      </c>
      <c r="E25734" s="584">
        <v>1662.21</v>
      </c>
      <c r="F25734" s="571" t="s">
        <v>42</v>
      </c>
      <c r="G25734" s="13">
        <f>SUM(A25734*E25734/100)</f>
        <v>22406.590800000002</v>
      </c>
    </row>
    <row r="25735" spans="1:7">
      <c r="A25735" s="675"/>
      <c r="B25735" s="675"/>
      <c r="C25735" s="677"/>
      <c r="D25735" s="679"/>
      <c r="E25735" s="680" t="s">
        <v>401</v>
      </c>
      <c r="F25735" s="681"/>
      <c r="G25735" s="682"/>
    </row>
    <row r="25736" spans="1:7">
      <c r="A25736" s="676">
        <v>228</v>
      </c>
      <c r="B25736" s="676" t="s">
        <v>39</v>
      </c>
      <c r="C25736" s="674" t="s">
        <v>272</v>
      </c>
      <c r="D25736" s="678" t="s">
        <v>402</v>
      </c>
      <c r="E25736" s="584">
        <v>180.5</v>
      </c>
      <c r="F25736" s="571" t="s">
        <v>165</v>
      </c>
      <c r="G25736" s="20">
        <f>SUM(A25736*E25736)</f>
        <v>41154</v>
      </c>
    </row>
    <row r="25737" spans="1:7">
      <c r="A25737" s="677"/>
      <c r="B25737" s="677"/>
      <c r="C25737" s="675"/>
      <c r="D25737" s="679"/>
      <c r="E25737" s="680" t="s">
        <v>403</v>
      </c>
      <c r="F25737" s="681"/>
      <c r="G25737" s="682"/>
    </row>
    <row r="25738" spans="1:7">
      <c r="A25738" s="674">
        <v>228</v>
      </c>
      <c r="B25738" s="674" t="s">
        <v>39</v>
      </c>
      <c r="C25738" s="676" t="s">
        <v>286</v>
      </c>
      <c r="D25738" s="678" t="s">
        <v>404</v>
      </c>
      <c r="E25738" s="584">
        <v>190.75</v>
      </c>
      <c r="F25738" s="571" t="s">
        <v>165</v>
      </c>
      <c r="G25738" s="13">
        <f>SUM(A25738*E25738)</f>
        <v>43491</v>
      </c>
    </row>
    <row r="25739" spans="1:7">
      <c r="A25739" s="675"/>
      <c r="B25739" s="675"/>
      <c r="C25739" s="677"/>
      <c r="D25739" s="679"/>
      <c r="E25739" s="680" t="s">
        <v>405</v>
      </c>
      <c r="F25739" s="681"/>
      <c r="G25739" s="682"/>
    </row>
    <row r="25740" spans="1:7">
      <c r="A25740" s="574"/>
      <c r="B25740" s="575"/>
      <c r="C25740" s="3"/>
      <c r="D25740" s="91"/>
      <c r="E25740" s="586"/>
      <c r="F25740" s="28" t="s">
        <v>411</v>
      </c>
      <c r="G25740" s="105">
        <v>4683319</v>
      </c>
    </row>
    <row r="25741" spans="1:7">
      <c r="A25741" s="574"/>
      <c r="B25741" s="575"/>
      <c r="C25741" s="3"/>
      <c r="D25741" s="91"/>
      <c r="E25741" s="586"/>
      <c r="F25741" s="586"/>
      <c r="G25741" s="5"/>
    </row>
    <row r="25742" spans="1:7">
      <c r="A25742" s="574"/>
      <c r="B25742" s="575"/>
      <c r="C25742" s="3"/>
      <c r="D25742" s="108" t="s">
        <v>259</v>
      </c>
      <c r="E25742" s="586"/>
      <c r="F25742" s="586"/>
      <c r="G25742" s="5"/>
    </row>
    <row r="25743" spans="1:7">
      <c r="A25743" s="574"/>
      <c r="B25743" s="575"/>
      <c r="C25743" s="3"/>
      <c r="D25743" s="91"/>
      <c r="E25743" s="586"/>
      <c r="F25743" s="28" t="s">
        <v>406</v>
      </c>
      <c r="G25743" s="105">
        <v>5938253</v>
      </c>
    </row>
    <row r="25744" spans="1:7">
      <c r="A25744" s="574"/>
      <c r="B25744" s="575"/>
      <c r="C25744" s="3"/>
      <c r="D25744" s="91"/>
      <c r="E25744" s="586"/>
      <c r="F25744" s="28" t="s">
        <v>411</v>
      </c>
      <c r="G25744" s="105">
        <v>4683319</v>
      </c>
    </row>
    <row r="25745" spans="1:7">
      <c r="A25745" s="574"/>
      <c r="B25745" s="575"/>
      <c r="C25745" s="3"/>
      <c r="D25745" s="91"/>
      <c r="E25745" s="586"/>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10" t="s">
        <v>0</v>
      </c>
      <c r="B25776" s="710"/>
      <c r="C25776" s="710"/>
      <c r="D25776" s="710"/>
      <c r="E25776" s="710"/>
      <c r="F25776" s="710"/>
      <c r="G25776" s="710"/>
    </row>
    <row r="25777" spans="1:7">
      <c r="A25777" s="711" t="s">
        <v>1</v>
      </c>
      <c r="B25777" s="711"/>
      <c r="C25777" s="711"/>
      <c r="D25777" s="711"/>
      <c r="E25777" s="711"/>
      <c r="F25777" s="711"/>
      <c r="G25777" s="711"/>
    </row>
    <row r="25778" spans="1:7" ht="47.25" customHeight="1">
      <c r="A25778" s="1" t="s">
        <v>2</v>
      </c>
      <c r="B25778" s="576"/>
      <c r="C25778" s="576"/>
      <c r="D25778" s="732" t="s">
        <v>143</v>
      </c>
      <c r="E25778" s="732"/>
      <c r="F25778" s="732"/>
      <c r="G25778" s="732"/>
    </row>
    <row r="25779" spans="1:7" ht="25.5">
      <c r="A25779" s="713" t="s">
        <v>3</v>
      </c>
      <c r="B25779" s="714"/>
      <c r="C25779" s="3" t="s">
        <v>4</v>
      </c>
      <c r="D25779" s="586" t="s">
        <v>5</v>
      </c>
      <c r="E25779" s="586" t="s">
        <v>6</v>
      </c>
      <c r="F25779" s="586" t="s">
        <v>7</v>
      </c>
      <c r="G25779" s="5" t="s">
        <v>8</v>
      </c>
    </row>
    <row r="25780" spans="1:7">
      <c r="A25780" s="6"/>
      <c r="B25780" s="6"/>
      <c r="C25780" s="7"/>
      <c r="D25780" s="8" t="s">
        <v>9</v>
      </c>
      <c r="E25780" s="6"/>
      <c r="F25780" s="6"/>
      <c r="G25780" s="9"/>
    </row>
    <row r="25781" spans="1:7">
      <c r="A25781" s="571">
        <v>1316</v>
      </c>
      <c r="B25781" s="571" t="s">
        <v>39</v>
      </c>
      <c r="C25781" s="570" t="s">
        <v>11</v>
      </c>
      <c r="D25781" s="678" t="s">
        <v>144</v>
      </c>
      <c r="E25781" s="584">
        <v>5445</v>
      </c>
      <c r="F25781" s="571" t="s">
        <v>42</v>
      </c>
      <c r="G25781" s="20">
        <f>SUM(A25781*E25781/100)</f>
        <v>71656.2</v>
      </c>
    </row>
    <row r="25782" spans="1:7" ht="45" customHeight="1">
      <c r="A25782" s="571"/>
      <c r="B25782" s="571"/>
      <c r="C25782" s="570"/>
      <c r="D25782" s="679"/>
      <c r="E25782" s="680" t="s">
        <v>145</v>
      </c>
      <c r="F25782" s="681"/>
      <c r="G25782" s="682"/>
    </row>
    <row r="25783" spans="1:7" s="25" customFormat="1">
      <c r="A25783" s="674">
        <v>788</v>
      </c>
      <c r="B25783" s="674" t="s">
        <v>10</v>
      </c>
      <c r="C25783" s="676" t="s">
        <v>15</v>
      </c>
      <c r="D25783" s="678" t="s">
        <v>146</v>
      </c>
      <c r="E25783" s="584">
        <v>3327.5</v>
      </c>
      <c r="F25783" s="571" t="s">
        <v>147</v>
      </c>
      <c r="G25783" s="20">
        <f>SUM(A25783*E25783/100)</f>
        <v>26220.7</v>
      </c>
    </row>
    <row r="25784" spans="1:7" s="25" customFormat="1">
      <c r="A25784" s="675"/>
      <c r="B25784" s="675"/>
      <c r="C25784" s="677"/>
      <c r="D25784" s="679"/>
      <c r="E25784" s="680" t="s">
        <v>148</v>
      </c>
      <c r="F25784" s="681"/>
      <c r="G25784" s="682"/>
    </row>
    <row r="25785" spans="1:7" s="24" customFormat="1">
      <c r="A25785" s="674">
        <v>3314</v>
      </c>
      <c r="B25785" s="674" t="s">
        <v>39</v>
      </c>
      <c r="C25785" s="676" t="s">
        <v>18</v>
      </c>
      <c r="D25785" s="678" t="s">
        <v>149</v>
      </c>
      <c r="E25785" s="584">
        <v>121</v>
      </c>
      <c r="F25785" s="571" t="s">
        <v>42</v>
      </c>
      <c r="G25785" s="20">
        <f>SUM(A25785*E25785/100)</f>
        <v>4009.94</v>
      </c>
    </row>
    <row r="25786" spans="1:7" s="24" customFormat="1">
      <c r="A25786" s="675"/>
      <c r="B25786" s="675"/>
      <c r="C25786" s="677"/>
      <c r="D25786" s="679"/>
      <c r="E25786" s="687" t="s">
        <v>150</v>
      </c>
      <c r="F25786" s="688"/>
      <c r="G25786" s="689"/>
    </row>
    <row r="25787" spans="1:7" s="23" customFormat="1">
      <c r="A25787" s="571">
        <v>1316</v>
      </c>
      <c r="B25787" s="571" t="s">
        <v>10</v>
      </c>
      <c r="C25787" s="570" t="s">
        <v>21</v>
      </c>
      <c r="D25787" s="695" t="s">
        <v>30</v>
      </c>
      <c r="E25787" s="584">
        <v>337</v>
      </c>
      <c r="F25787" s="571" t="s">
        <v>31</v>
      </c>
      <c r="G25787" s="20">
        <f>SUM(A25787*E25787)</f>
        <v>443492</v>
      </c>
    </row>
    <row r="25788" spans="1:7" s="23" customFormat="1">
      <c r="A25788" s="571"/>
      <c r="B25788" s="571"/>
      <c r="C25788" s="570"/>
      <c r="D25788" s="696"/>
      <c r="E25788" s="697" t="s">
        <v>32</v>
      </c>
      <c r="F25788" s="698"/>
      <c r="G25788" s="699"/>
    </row>
    <row r="25789" spans="1:7">
      <c r="A25789" s="725">
        <v>85.54</v>
      </c>
      <c r="B25789" s="674" t="s">
        <v>24</v>
      </c>
      <c r="C25789" s="676" t="s">
        <v>25</v>
      </c>
      <c r="D25789" s="695" t="s">
        <v>26</v>
      </c>
      <c r="E25789" s="584">
        <v>5001.7</v>
      </c>
      <c r="F25789" s="571" t="s">
        <v>27</v>
      </c>
      <c r="G25789" s="20">
        <f>SUM(A25789*E25789)</f>
        <v>427845.41800000001</v>
      </c>
    </row>
    <row r="25790" spans="1:7">
      <c r="A25790" s="726"/>
      <c r="B25790" s="675"/>
      <c r="C25790" s="677"/>
      <c r="D25790" s="696"/>
      <c r="E25790" s="680" t="s">
        <v>28</v>
      </c>
      <c r="F25790" s="681"/>
      <c r="G25790" s="682"/>
    </row>
    <row r="25791" spans="1:7" s="25" customFormat="1">
      <c r="A25791" s="674">
        <v>3314</v>
      </c>
      <c r="B25791" s="674" t="s">
        <v>39</v>
      </c>
      <c r="C25791" s="676" t="s">
        <v>29</v>
      </c>
      <c r="D25791" s="678" t="s">
        <v>151</v>
      </c>
      <c r="E25791" s="584">
        <v>660</v>
      </c>
      <c r="F25791" s="571" t="s">
        <v>42</v>
      </c>
      <c r="G25791" s="20">
        <f>SUM(A25791*E25791/100)</f>
        <v>21872.400000000001</v>
      </c>
    </row>
    <row r="25792" spans="1:7" s="25" customFormat="1" ht="27.75" customHeight="1">
      <c r="A25792" s="675"/>
      <c r="B25792" s="675"/>
      <c r="C25792" s="677"/>
      <c r="D25792" s="679"/>
      <c r="E25792" s="687" t="s">
        <v>152</v>
      </c>
      <c r="F25792" s="688"/>
      <c r="G25792" s="689"/>
    </row>
    <row r="25793" spans="1:7" s="24" customFormat="1">
      <c r="A25793" s="571">
        <v>3314</v>
      </c>
      <c r="B25793" s="571" t="s">
        <v>39</v>
      </c>
      <c r="C25793" s="570" t="s">
        <v>33</v>
      </c>
      <c r="D25793" s="678" t="s">
        <v>41</v>
      </c>
      <c r="E25793" s="584">
        <v>2206.6</v>
      </c>
      <c r="F25793" s="571" t="s">
        <v>42</v>
      </c>
      <c r="G25793" s="20">
        <f>SUM(A25793*E25793/100)</f>
        <v>73126.723999999987</v>
      </c>
    </row>
    <row r="25794" spans="1:7" s="24" customFormat="1">
      <c r="A25794" s="571"/>
      <c r="B25794" s="571"/>
      <c r="C25794" s="570"/>
      <c r="D25794" s="679"/>
      <c r="E25794" s="687" t="s">
        <v>43</v>
      </c>
      <c r="F25794" s="688"/>
      <c r="G25794" s="689"/>
    </row>
    <row r="25795" spans="1:7" s="24" customFormat="1">
      <c r="A25795" s="571">
        <v>2424</v>
      </c>
      <c r="B25795" s="571" t="s">
        <v>39</v>
      </c>
      <c r="C25795" s="570" t="s">
        <v>36</v>
      </c>
      <c r="D25795" s="678" t="s">
        <v>45</v>
      </c>
      <c r="E25795" s="571">
        <v>2197.52</v>
      </c>
      <c r="F25795" s="571" t="s">
        <v>42</v>
      </c>
      <c r="G25795" s="20">
        <f>SUM(A25795*E25795/100)</f>
        <v>53267.884799999993</v>
      </c>
    </row>
    <row r="25796" spans="1:7" s="24" customFormat="1">
      <c r="A25796" s="571"/>
      <c r="B25796" s="571"/>
      <c r="C25796" s="570"/>
      <c r="D25796" s="679"/>
      <c r="E25796" s="687" t="s">
        <v>46</v>
      </c>
      <c r="F25796" s="688"/>
      <c r="G25796" s="689"/>
    </row>
    <row r="25797" spans="1:7" s="25" customFormat="1">
      <c r="A25797" s="674">
        <v>144</v>
      </c>
      <c r="B25797" s="674" t="s">
        <v>39</v>
      </c>
      <c r="C25797" s="674" t="s">
        <v>40</v>
      </c>
      <c r="D25797" s="678" t="s">
        <v>48</v>
      </c>
      <c r="E25797" s="571">
        <v>27678.86</v>
      </c>
      <c r="F25797" s="571" t="s">
        <v>42</v>
      </c>
      <c r="G25797" s="20">
        <f>SUM(A25797*E25797/100)</f>
        <v>39857.558400000002</v>
      </c>
    </row>
    <row r="25798" spans="1:7" s="25" customFormat="1">
      <c r="A25798" s="675"/>
      <c r="B25798" s="675"/>
      <c r="C25798" s="675"/>
      <c r="D25798" s="679"/>
      <c r="E25798" s="686" t="s">
        <v>49</v>
      </c>
      <c r="F25798" s="686"/>
      <c r="G25798" s="686"/>
    </row>
    <row r="25799" spans="1:7">
      <c r="A25799" s="571">
        <v>580</v>
      </c>
      <c r="B25799" s="571" t="s">
        <v>39</v>
      </c>
      <c r="C25799" s="570" t="s">
        <v>44</v>
      </c>
      <c r="D25799" s="678" t="s">
        <v>51</v>
      </c>
      <c r="E25799" s="584">
        <v>28253.61</v>
      </c>
      <c r="F25799" s="571" t="s">
        <v>52</v>
      </c>
      <c r="G25799" s="20">
        <f>SUM(A25799*E25799/100)</f>
        <v>163870.93799999999</v>
      </c>
    </row>
    <row r="25800" spans="1:7">
      <c r="A25800" s="571"/>
      <c r="B25800" s="571"/>
      <c r="C25800" s="570"/>
      <c r="D25800" s="679"/>
      <c r="E25800" s="680" t="s">
        <v>53</v>
      </c>
      <c r="F25800" s="681"/>
      <c r="G25800" s="682"/>
    </row>
    <row r="25801" spans="1:7" ht="51">
      <c r="A25801" s="558"/>
      <c r="B25801" s="558"/>
      <c r="C25801" s="560" t="s">
        <v>47</v>
      </c>
      <c r="D25801" s="562" t="s">
        <v>153</v>
      </c>
      <c r="E25801" s="704"/>
      <c r="F25801" s="705"/>
      <c r="G25801" s="706"/>
    </row>
    <row r="25802" spans="1:7">
      <c r="A25802" s="676">
        <v>5262</v>
      </c>
      <c r="B25802" s="676" t="s">
        <v>39</v>
      </c>
      <c r="C25802" s="674" t="s">
        <v>154</v>
      </c>
      <c r="D25802" s="678" t="s">
        <v>155</v>
      </c>
      <c r="E25802" s="584">
        <v>2548.29</v>
      </c>
      <c r="F25802" s="571" t="s">
        <v>42</v>
      </c>
      <c r="G25802" s="20">
        <f>SUM(A25802*E25802/100)</f>
        <v>134091.01980000001</v>
      </c>
    </row>
    <row r="25803" spans="1:7">
      <c r="A25803" s="677"/>
      <c r="B25803" s="677"/>
      <c r="C25803" s="675"/>
      <c r="D25803" s="679"/>
      <c r="E25803" s="680" t="s">
        <v>156</v>
      </c>
      <c r="F25803" s="681"/>
      <c r="G25803" s="682"/>
    </row>
    <row r="25804" spans="1:7">
      <c r="A25804" s="676">
        <v>4490</v>
      </c>
      <c r="B25804" s="676" t="s">
        <v>39</v>
      </c>
      <c r="C25804" s="674" t="s">
        <v>157</v>
      </c>
      <c r="D25804" s="678" t="s">
        <v>158</v>
      </c>
      <c r="E25804" s="584">
        <v>3275.5</v>
      </c>
      <c r="F25804" s="571" t="s">
        <v>42</v>
      </c>
      <c r="G25804" s="20">
        <f>SUM(A25804*E25804/100)</f>
        <v>147069.95000000001</v>
      </c>
    </row>
    <row r="25805" spans="1:7">
      <c r="A25805" s="677"/>
      <c r="B25805" s="677"/>
      <c r="C25805" s="675"/>
      <c r="D25805" s="679"/>
      <c r="E25805" s="680" t="s">
        <v>159</v>
      </c>
      <c r="F25805" s="681"/>
      <c r="G25805" s="682"/>
    </row>
    <row r="25806" spans="1:7">
      <c r="A25806" s="676">
        <v>5262</v>
      </c>
      <c r="B25806" s="676" t="s">
        <v>39</v>
      </c>
      <c r="C25806" s="674" t="s">
        <v>50</v>
      </c>
      <c r="D25806" s="678" t="s">
        <v>160</v>
      </c>
      <c r="E25806" s="584">
        <v>1887.4</v>
      </c>
      <c r="F25806" s="571" t="s">
        <v>42</v>
      </c>
      <c r="G25806" s="20">
        <f>SUM(A25806*E25806/100)</f>
        <v>99314.988000000012</v>
      </c>
    </row>
    <row r="25807" spans="1:7" ht="38.25" customHeight="1">
      <c r="A25807" s="677"/>
      <c r="B25807" s="677"/>
      <c r="C25807" s="675"/>
      <c r="D25807" s="679"/>
      <c r="E25807" s="680" t="s">
        <v>161</v>
      </c>
      <c r="F25807" s="681"/>
      <c r="G25807" s="682"/>
    </row>
    <row r="25808" spans="1:7">
      <c r="A25808" s="674">
        <v>24</v>
      </c>
      <c r="B25808" s="674" t="s">
        <v>72</v>
      </c>
      <c r="C25808" s="676" t="s">
        <v>54</v>
      </c>
      <c r="D25808" s="678" t="s">
        <v>162</v>
      </c>
      <c r="E25808" s="584">
        <v>604.16999999999996</v>
      </c>
      <c r="F25808" s="571" t="s">
        <v>75</v>
      </c>
      <c r="G25808" s="20">
        <f>SUM(A25808*E25808)</f>
        <v>14500.079999999998</v>
      </c>
    </row>
    <row r="25809" spans="1:7">
      <c r="A25809" s="675"/>
      <c r="B25809" s="675"/>
      <c r="C25809" s="677"/>
      <c r="D25809" s="679"/>
      <c r="E25809" s="680" t="s">
        <v>163</v>
      </c>
      <c r="F25809" s="681"/>
      <c r="G25809" s="682"/>
    </row>
    <row r="25810" spans="1:7" s="25" customFormat="1">
      <c r="A25810" s="674">
        <v>140</v>
      </c>
      <c r="B25810" s="674" t="s">
        <v>39</v>
      </c>
      <c r="C25810" s="676" t="s">
        <v>57</v>
      </c>
      <c r="D25810" s="678" t="s">
        <v>164</v>
      </c>
      <c r="E25810" s="584">
        <v>1273.76</v>
      </c>
      <c r="F25810" s="571" t="s">
        <v>165</v>
      </c>
      <c r="G25810" s="20">
        <f>SUM(A25810*E25810)</f>
        <v>178326.39999999999</v>
      </c>
    </row>
    <row r="25811" spans="1:7" s="25" customFormat="1">
      <c r="A25811" s="675"/>
      <c r="B25811" s="675"/>
      <c r="C25811" s="677"/>
      <c r="D25811" s="679"/>
      <c r="E25811" s="680" t="s">
        <v>166</v>
      </c>
      <c r="F25811" s="681"/>
      <c r="G25811" s="682"/>
    </row>
    <row r="25812" spans="1:7" s="25" customFormat="1">
      <c r="A25812" s="571">
        <v>2184</v>
      </c>
      <c r="B25812" s="571" t="s">
        <v>39</v>
      </c>
      <c r="C25812" s="570" t="s">
        <v>60</v>
      </c>
      <c r="D25812" s="678" t="s">
        <v>167</v>
      </c>
      <c r="E25812" s="584">
        <v>442.75</v>
      </c>
      <c r="F25812" s="571" t="s">
        <v>52</v>
      </c>
      <c r="G25812" s="20">
        <f>SUM(A25812*E25812/100)</f>
        <v>9669.66</v>
      </c>
    </row>
    <row r="25813" spans="1:7" s="25" customFormat="1">
      <c r="A25813" s="571"/>
      <c r="B25813" s="571"/>
      <c r="C25813" s="570"/>
      <c r="D25813" s="679"/>
      <c r="E25813" s="680" t="s">
        <v>168</v>
      </c>
      <c r="F25813" s="681"/>
      <c r="G25813" s="682"/>
    </row>
    <row r="25814" spans="1:7">
      <c r="A25814" s="674">
        <v>12151</v>
      </c>
      <c r="B25814" s="674" t="s">
        <v>39</v>
      </c>
      <c r="C25814" s="676" t="s">
        <v>63</v>
      </c>
      <c r="D25814" s="678" t="s">
        <v>58</v>
      </c>
      <c r="E25814" s="584">
        <v>1079.6500000000001</v>
      </c>
      <c r="F25814" s="571" t="s">
        <v>42</v>
      </c>
      <c r="G25814" s="13">
        <f>SUM(A25814*E25814/100)</f>
        <v>131188.2715</v>
      </c>
    </row>
    <row r="25815" spans="1:7">
      <c r="A25815" s="675"/>
      <c r="B25815" s="675"/>
      <c r="C25815" s="677"/>
      <c r="D25815" s="679"/>
      <c r="E25815" s="680" t="s">
        <v>59</v>
      </c>
      <c r="F25815" s="681"/>
      <c r="G25815" s="682"/>
    </row>
    <row r="25816" spans="1:7">
      <c r="A25816" s="674">
        <v>4350</v>
      </c>
      <c r="B25816" s="674" t="s">
        <v>39</v>
      </c>
      <c r="C25816" s="676" t="s">
        <v>66</v>
      </c>
      <c r="D25816" s="678" t="s">
        <v>58</v>
      </c>
      <c r="E25816" s="584">
        <v>1303.17</v>
      </c>
      <c r="F25816" s="571" t="s">
        <v>165</v>
      </c>
      <c r="G25816" s="13">
        <f>SUM(A25816*E25816/100)</f>
        <v>56687.894999999997</v>
      </c>
    </row>
    <row r="25817" spans="1:7">
      <c r="A25817" s="675"/>
      <c r="B25817" s="675"/>
      <c r="C25817" s="677"/>
      <c r="D25817" s="679"/>
      <c r="E25817" s="680" t="s">
        <v>169</v>
      </c>
      <c r="F25817" s="681"/>
      <c r="G25817" s="682"/>
    </row>
    <row r="25818" spans="1:7">
      <c r="A25818" s="674">
        <v>1586</v>
      </c>
      <c r="B25818" s="674" t="s">
        <v>39</v>
      </c>
      <c r="C25818" s="676" t="s">
        <v>69</v>
      </c>
      <c r="D25818" s="678" t="s">
        <v>170</v>
      </c>
      <c r="E25818" s="584">
        <v>1160.06</v>
      </c>
      <c r="F25818" s="571" t="s">
        <v>42</v>
      </c>
      <c r="G25818" s="13">
        <f>SUM(A25818*E25818/100)</f>
        <v>18398.551599999999</v>
      </c>
    </row>
    <row r="25819" spans="1:7" ht="60" customHeight="1">
      <c r="A25819" s="675"/>
      <c r="B25819" s="675"/>
      <c r="C25819" s="677"/>
      <c r="D25819" s="679"/>
      <c r="E25819" s="680" t="s">
        <v>171</v>
      </c>
      <c r="F25819" s="681"/>
      <c r="G25819" s="682"/>
    </row>
    <row r="25820" spans="1:7">
      <c r="A25820" s="674">
        <v>240</v>
      </c>
      <c r="B25820" s="674" t="s">
        <v>39</v>
      </c>
      <c r="C25820" s="676" t="s">
        <v>73</v>
      </c>
      <c r="D25820" s="678" t="s">
        <v>172</v>
      </c>
      <c r="E25820" s="584">
        <v>190.72</v>
      </c>
      <c r="F25820" s="571" t="s">
        <v>165</v>
      </c>
      <c r="G25820" s="13">
        <f>SUM(A25820*E25820)</f>
        <v>45772.800000000003</v>
      </c>
    </row>
    <row r="25821" spans="1:7" ht="30" customHeight="1">
      <c r="A25821" s="675"/>
      <c r="B25821" s="675"/>
      <c r="C25821" s="677"/>
      <c r="D25821" s="679"/>
      <c r="E25821" s="680" t="s">
        <v>173</v>
      </c>
      <c r="F25821" s="681"/>
      <c r="G25821" s="682"/>
    </row>
    <row r="25822" spans="1:7" s="30" customFormat="1">
      <c r="A25822" s="586"/>
      <c r="B25822" s="586"/>
      <c r="C25822" s="3"/>
      <c r="D25822" s="26"/>
      <c r="E25822" s="27"/>
      <c r="F25822" s="28" t="s">
        <v>174</v>
      </c>
      <c r="G25822" s="29">
        <v>2160232</v>
      </c>
    </row>
    <row r="25823" spans="1:7" s="30" customFormat="1">
      <c r="A25823" s="586"/>
      <c r="B25823" s="586"/>
      <c r="C25823" s="3"/>
      <c r="D25823" s="26"/>
      <c r="E25823" s="27"/>
      <c r="F25823" s="28" t="s">
        <v>175</v>
      </c>
      <c r="G25823" s="29">
        <v>540058</v>
      </c>
    </row>
    <row r="25824" spans="1:7" s="30" customFormat="1">
      <c r="A25824" s="586"/>
      <c r="B25824" s="586"/>
      <c r="C25824" s="3"/>
      <c r="D25824" s="26"/>
      <c r="E25824" s="27"/>
      <c r="F25824" s="28" t="s">
        <v>176</v>
      </c>
      <c r="G25824" s="29">
        <v>5940638</v>
      </c>
    </row>
    <row r="25825" spans="1:7">
      <c r="A25825" s="31"/>
      <c r="B25825" s="32"/>
      <c r="C25825" s="32"/>
      <c r="D25825" s="110" t="s">
        <v>78</v>
      </c>
      <c r="E25825" s="32"/>
      <c r="F25825" s="32"/>
      <c r="G25825" s="34"/>
    </row>
    <row r="25826" spans="1:7">
      <c r="A25826" s="676">
        <v>11</v>
      </c>
      <c r="B25826" s="676" t="s">
        <v>72</v>
      </c>
      <c r="C25826" s="674" t="s">
        <v>11</v>
      </c>
      <c r="D25826" s="678" t="s">
        <v>177</v>
      </c>
      <c r="E25826" s="584">
        <v>6166.6</v>
      </c>
      <c r="F25826" s="571" t="s">
        <v>75</v>
      </c>
      <c r="G25826" s="13">
        <f>SUM(A25826*E25826)</f>
        <v>67832.600000000006</v>
      </c>
    </row>
    <row r="25827" spans="1:7" ht="117" customHeight="1">
      <c r="A25827" s="677"/>
      <c r="B25827" s="677"/>
      <c r="C25827" s="675"/>
      <c r="D25827" s="679"/>
      <c r="E25827" s="680" t="s">
        <v>178</v>
      </c>
      <c r="F25827" s="681"/>
      <c r="G25827" s="682"/>
    </row>
    <row r="25828" spans="1:7">
      <c r="A25828" s="676">
        <v>11</v>
      </c>
      <c r="B25828" s="676" t="s">
        <v>72</v>
      </c>
      <c r="C25828" s="674" t="s">
        <v>15</v>
      </c>
      <c r="D25828" s="678" t="s">
        <v>179</v>
      </c>
      <c r="E25828" s="584">
        <v>1233.6500000000001</v>
      </c>
      <c r="F25828" s="571" t="s">
        <v>75</v>
      </c>
      <c r="G25828" s="13">
        <f>SUM(A25828*E25828)</f>
        <v>13570.150000000001</v>
      </c>
    </row>
    <row r="25829" spans="1:7" ht="166.5" customHeight="1">
      <c r="A25829" s="677"/>
      <c r="B25829" s="677"/>
      <c r="C25829" s="675"/>
      <c r="D25829" s="679"/>
      <c r="E25829" s="680" t="s">
        <v>180</v>
      </c>
      <c r="F25829" s="681"/>
      <c r="G25829" s="682"/>
    </row>
    <row r="25830" spans="1:7">
      <c r="A25830" s="676">
        <v>11</v>
      </c>
      <c r="B25830" s="676" t="s">
        <v>72</v>
      </c>
      <c r="C25830" s="674" t="s">
        <v>18</v>
      </c>
      <c r="D25830" s="678" t="s">
        <v>181</v>
      </c>
      <c r="E25830" s="584">
        <v>566.70000000000005</v>
      </c>
      <c r="F25830" s="571" t="s">
        <v>75</v>
      </c>
      <c r="G25830" s="13">
        <f>SUM(A25830*E25830)</f>
        <v>6233.7000000000007</v>
      </c>
    </row>
    <row r="25831" spans="1:7" ht="39.75" customHeight="1">
      <c r="A25831" s="677"/>
      <c r="B25831" s="677"/>
      <c r="C25831" s="675"/>
      <c r="D25831" s="679"/>
      <c r="E25831" s="680" t="s">
        <v>182</v>
      </c>
      <c r="F25831" s="681"/>
      <c r="G25831" s="682"/>
    </row>
    <row r="25832" spans="1:7">
      <c r="A25832" s="676">
        <v>11</v>
      </c>
      <c r="B25832" s="676" t="s">
        <v>89</v>
      </c>
      <c r="C25832" s="674" t="s">
        <v>21</v>
      </c>
      <c r="D25832" s="678" t="s">
        <v>183</v>
      </c>
      <c r="E25832" s="584">
        <v>5712.3</v>
      </c>
      <c r="F25832" s="571" t="s">
        <v>75</v>
      </c>
      <c r="G25832" s="13">
        <f>SUM(A25832*E25832)</f>
        <v>62835.3</v>
      </c>
    </row>
    <row r="25833" spans="1:7" ht="132.75" customHeight="1">
      <c r="A25833" s="677"/>
      <c r="B25833" s="677"/>
      <c r="C25833" s="675"/>
      <c r="D25833" s="679"/>
      <c r="E25833" s="680" t="s">
        <v>184</v>
      </c>
      <c r="F25833" s="681"/>
      <c r="G25833" s="682"/>
    </row>
    <row r="25834" spans="1:7">
      <c r="A25834" s="676">
        <v>11</v>
      </c>
      <c r="B25834" s="676" t="s">
        <v>72</v>
      </c>
      <c r="C25834" s="674" t="s">
        <v>25</v>
      </c>
      <c r="D25834" s="678" t="s">
        <v>94</v>
      </c>
      <c r="E25834" s="584">
        <v>2533.4699999999998</v>
      </c>
      <c r="F25834" s="571" t="s">
        <v>75</v>
      </c>
      <c r="G25834" s="13">
        <f>SUM(A25834*E25834)</f>
        <v>27868.17</v>
      </c>
    </row>
    <row r="25835" spans="1:7" ht="33" customHeight="1">
      <c r="A25835" s="677"/>
      <c r="B25835" s="677"/>
      <c r="C25835" s="675"/>
      <c r="D25835" s="679"/>
      <c r="E25835" s="680" t="s">
        <v>185</v>
      </c>
      <c r="F25835" s="681"/>
      <c r="G25835" s="682"/>
    </row>
    <row r="25836" spans="1:7">
      <c r="A25836" s="676">
        <v>11</v>
      </c>
      <c r="B25836" s="676" t="s">
        <v>72</v>
      </c>
      <c r="C25836" s="674" t="s">
        <v>29</v>
      </c>
      <c r="D25836" s="678" t="s">
        <v>186</v>
      </c>
      <c r="E25836" s="584">
        <v>1671.58</v>
      </c>
      <c r="F25836" s="571" t="s">
        <v>75</v>
      </c>
      <c r="G25836" s="13">
        <f>SUM(A25836*E25836)</f>
        <v>18387.379999999997</v>
      </c>
    </row>
    <row r="25837" spans="1:7" ht="90.75" customHeight="1">
      <c r="A25837" s="677"/>
      <c r="B25837" s="677"/>
      <c r="C25837" s="675"/>
      <c r="D25837" s="679"/>
      <c r="E25837" s="680" t="s">
        <v>187</v>
      </c>
      <c r="F25837" s="681"/>
      <c r="G25837" s="682"/>
    </row>
    <row r="25838" spans="1:7">
      <c r="A25838" s="676">
        <v>11</v>
      </c>
      <c r="B25838" s="676" t="s">
        <v>72</v>
      </c>
      <c r="C25838" s="674" t="s">
        <v>33</v>
      </c>
      <c r="D25838" s="678" t="s">
        <v>83</v>
      </c>
      <c r="E25838" s="584">
        <v>447.15</v>
      </c>
      <c r="F25838" s="571" t="s">
        <v>75</v>
      </c>
      <c r="G25838" s="13">
        <f>SUM(A25838*E25838)</f>
        <v>4918.6499999999996</v>
      </c>
    </row>
    <row r="25839" spans="1:7" ht="38.25" customHeight="1">
      <c r="A25839" s="677"/>
      <c r="B25839" s="677"/>
      <c r="C25839" s="675"/>
      <c r="D25839" s="679"/>
      <c r="E25839" s="680" t="s">
        <v>84</v>
      </c>
      <c r="F25839" s="681"/>
      <c r="G25839" s="682"/>
    </row>
    <row r="25840" spans="1:7">
      <c r="A25840" s="676">
        <v>44</v>
      </c>
      <c r="B25840" s="676" t="s">
        <v>72</v>
      </c>
      <c r="C25840" s="674" t="s">
        <v>36</v>
      </c>
      <c r="D25840" s="678" t="s">
        <v>85</v>
      </c>
      <c r="E25840" s="584">
        <v>1109.46</v>
      </c>
      <c r="F25840" s="571" t="s">
        <v>75</v>
      </c>
      <c r="G25840" s="13">
        <f>SUM(A25840*E25840)</f>
        <v>48816.240000000005</v>
      </c>
    </row>
    <row r="25841" spans="1:7" ht="25.5" customHeight="1">
      <c r="A25841" s="677"/>
      <c r="B25841" s="677"/>
      <c r="C25841" s="675"/>
      <c r="D25841" s="679"/>
      <c r="E25841" s="728" t="s">
        <v>86</v>
      </c>
      <c r="F25841" s="729"/>
      <c r="G25841" s="730"/>
    </row>
    <row r="25842" spans="1:7">
      <c r="A25842" s="676"/>
      <c r="B25842" s="676"/>
      <c r="C25842" s="674" t="s">
        <v>40</v>
      </c>
      <c r="D25842" s="702" t="s">
        <v>188</v>
      </c>
      <c r="E25842" s="563"/>
      <c r="F25842" s="69"/>
      <c r="G25842" s="70"/>
    </row>
    <row r="25843" spans="1:7">
      <c r="A25843" s="677"/>
      <c r="B25843" s="677"/>
      <c r="C25843" s="675"/>
      <c r="D25843" s="703"/>
      <c r="E25843" s="722"/>
      <c r="F25843" s="723"/>
      <c r="G25843" s="724"/>
    </row>
    <row r="25844" spans="1:7">
      <c r="A25844" s="676">
        <v>11</v>
      </c>
      <c r="B25844" s="676" t="s">
        <v>72</v>
      </c>
      <c r="C25844" s="674" t="s">
        <v>99</v>
      </c>
      <c r="D25844" s="678" t="s">
        <v>103</v>
      </c>
      <c r="E25844" s="583">
        <v>318.33999999999997</v>
      </c>
      <c r="F25844" s="561" t="s">
        <v>75</v>
      </c>
      <c r="G25844" s="71">
        <f>SUM(A25844*E25844)</f>
        <v>3501.74</v>
      </c>
    </row>
    <row r="25845" spans="1:7">
      <c r="A25845" s="677"/>
      <c r="B25845" s="677"/>
      <c r="C25845" s="675"/>
      <c r="D25845" s="679"/>
      <c r="E25845" s="680" t="s">
        <v>189</v>
      </c>
      <c r="F25845" s="681"/>
      <c r="G25845" s="682"/>
    </row>
    <row r="25846" spans="1:7">
      <c r="A25846" s="676">
        <v>11</v>
      </c>
      <c r="B25846" s="676" t="s">
        <v>72</v>
      </c>
      <c r="C25846" s="674" t="s">
        <v>157</v>
      </c>
      <c r="D25846" s="678" t="s">
        <v>190</v>
      </c>
      <c r="E25846" s="583">
        <v>235.84</v>
      </c>
      <c r="F25846" s="561" t="s">
        <v>75</v>
      </c>
      <c r="G25846" s="71">
        <f>SUM(A25846*E25846)</f>
        <v>2594.2400000000002</v>
      </c>
    </row>
    <row r="25847" spans="1:7">
      <c r="A25847" s="677"/>
      <c r="B25847" s="677"/>
      <c r="C25847" s="675"/>
      <c r="D25847" s="679"/>
      <c r="E25847" s="680" t="s">
        <v>191</v>
      </c>
      <c r="F25847" s="681"/>
      <c r="G25847" s="682"/>
    </row>
    <row r="25848" spans="1:7" s="30" customFormat="1">
      <c r="A25848" s="570"/>
      <c r="B25848" s="570"/>
      <c r="C25848" s="571"/>
      <c r="D25848" s="572"/>
      <c r="E25848" s="27"/>
      <c r="F25848" s="28" t="s">
        <v>105</v>
      </c>
      <c r="G25848" s="47">
        <v>268126</v>
      </c>
    </row>
    <row r="25849" spans="1:7" ht="25.5">
      <c r="A25849" s="570"/>
      <c r="B25849" s="570"/>
      <c r="C25849" s="571"/>
      <c r="D25849" s="48" t="s">
        <v>106</v>
      </c>
      <c r="E25849" s="569"/>
      <c r="F25849" s="569"/>
      <c r="G25849" s="569"/>
    </row>
    <row r="25850" spans="1:7">
      <c r="A25850" s="676"/>
      <c r="B25850" s="676"/>
      <c r="C25850" s="674" t="s">
        <v>11</v>
      </c>
      <c r="D25850" s="678" t="s">
        <v>192</v>
      </c>
      <c r="E25850" s="704"/>
      <c r="F25850" s="705"/>
      <c r="G25850" s="706"/>
    </row>
    <row r="25851" spans="1:7" ht="73.5" customHeight="1">
      <c r="A25851" s="677"/>
      <c r="B25851" s="677"/>
      <c r="C25851" s="675"/>
      <c r="D25851" s="679"/>
      <c r="E25851" s="707"/>
      <c r="F25851" s="708"/>
      <c r="G25851" s="709"/>
    </row>
    <row r="25852" spans="1:7">
      <c r="A25852" s="558">
        <v>165</v>
      </c>
      <c r="B25852" s="558" t="s">
        <v>107</v>
      </c>
      <c r="C25852" s="674" t="s">
        <v>154</v>
      </c>
      <c r="D25852" s="562" t="s">
        <v>193</v>
      </c>
      <c r="E25852" s="584">
        <v>486</v>
      </c>
      <c r="F25852" s="571" t="s">
        <v>111</v>
      </c>
      <c r="G25852" s="13">
        <f>SUM(A25852*E25852)</f>
        <v>80190</v>
      </c>
    </row>
    <row r="25853" spans="1:7">
      <c r="A25853" s="559"/>
      <c r="B25853" s="559"/>
      <c r="C25853" s="675"/>
      <c r="D25853" s="568"/>
      <c r="E25853" s="680" t="s">
        <v>194</v>
      </c>
      <c r="F25853" s="681"/>
      <c r="G25853" s="682"/>
    </row>
    <row r="25854" spans="1:7">
      <c r="A25854" s="676">
        <v>440</v>
      </c>
      <c r="B25854" s="676" t="s">
        <v>107</v>
      </c>
      <c r="C25854" s="674" t="s">
        <v>157</v>
      </c>
      <c r="D25854" s="678" t="s">
        <v>195</v>
      </c>
      <c r="E25854" s="584">
        <v>226</v>
      </c>
      <c r="F25854" s="571" t="s">
        <v>111</v>
      </c>
      <c r="G25854" s="13">
        <f>SUM(A25854*E25854)</f>
        <v>99440</v>
      </c>
    </row>
    <row r="25855" spans="1:7">
      <c r="A25855" s="677"/>
      <c r="B25855" s="677"/>
      <c r="C25855" s="675"/>
      <c r="D25855" s="679"/>
      <c r="E25855" s="680" t="s">
        <v>196</v>
      </c>
      <c r="F25855" s="681"/>
      <c r="G25855" s="682"/>
    </row>
    <row r="25856" spans="1:7">
      <c r="A25856" s="558">
        <v>550</v>
      </c>
      <c r="B25856" s="558" t="s">
        <v>107</v>
      </c>
      <c r="C25856" s="560" t="s">
        <v>197</v>
      </c>
      <c r="D25856" s="562" t="s">
        <v>198</v>
      </c>
      <c r="E25856" s="584">
        <v>28</v>
      </c>
      <c r="F25856" s="571" t="s">
        <v>111</v>
      </c>
      <c r="G25856" s="13">
        <f>SUM(A25856*E25856)</f>
        <v>15400</v>
      </c>
    </row>
    <row r="25857" spans="1:7">
      <c r="A25857" s="559"/>
      <c r="B25857" s="559"/>
      <c r="C25857" s="561"/>
      <c r="D25857" s="568"/>
      <c r="E25857" s="680" t="s">
        <v>199</v>
      </c>
      <c r="F25857" s="681"/>
      <c r="G25857" s="682"/>
    </row>
    <row r="25858" spans="1:7">
      <c r="A25858" s="676">
        <v>11</v>
      </c>
      <c r="B25858" s="676" t="s">
        <v>72</v>
      </c>
      <c r="C25858" s="674" t="s">
        <v>15</v>
      </c>
      <c r="D25858" s="678" t="s">
        <v>113</v>
      </c>
      <c r="E25858" s="584">
        <v>14748</v>
      </c>
      <c r="F25858" s="571" t="s">
        <v>75</v>
      </c>
      <c r="G25858" s="13">
        <f>SUM(A25858*E25858)</f>
        <v>162228</v>
      </c>
    </row>
    <row r="25859" spans="1:7" ht="200.25" customHeight="1">
      <c r="A25859" s="677"/>
      <c r="B25859" s="677"/>
      <c r="C25859" s="675"/>
      <c r="D25859" s="679"/>
      <c r="E25859" s="680" t="s">
        <v>114</v>
      </c>
      <c r="F25859" s="681"/>
      <c r="G25859" s="682"/>
    </row>
    <row r="25860" spans="1:7" s="30" customFormat="1" ht="29.25" customHeight="1">
      <c r="A25860" s="3"/>
      <c r="B25860" s="3"/>
      <c r="C25860" s="586"/>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10" t="s">
        <v>0</v>
      </c>
      <c r="B25902" s="710"/>
      <c r="C25902" s="710"/>
      <c r="D25902" s="710"/>
      <c r="E25902" s="710"/>
      <c r="F25902" s="710"/>
      <c r="G25902" s="710"/>
    </row>
    <row r="25903" spans="1:7">
      <c r="A25903" s="711" t="s">
        <v>1</v>
      </c>
      <c r="B25903" s="711"/>
      <c r="C25903" s="711"/>
      <c r="D25903" s="711"/>
      <c r="E25903" s="711"/>
      <c r="F25903" s="711"/>
      <c r="G25903" s="711"/>
    </row>
    <row r="25904" spans="1:7" ht="42.75" customHeight="1">
      <c r="A25904" s="1" t="s">
        <v>2</v>
      </c>
      <c r="B25904" s="576"/>
      <c r="C25904" s="576"/>
      <c r="D25904" s="732" t="s">
        <v>297</v>
      </c>
      <c r="E25904" s="732"/>
      <c r="F25904" s="732"/>
      <c r="G25904" s="732"/>
    </row>
    <row r="25905" spans="1:7" ht="25.5">
      <c r="A25905" s="713" t="s">
        <v>3</v>
      </c>
      <c r="B25905" s="714"/>
      <c r="C25905" s="3" t="s">
        <v>4</v>
      </c>
      <c r="D25905" s="586" t="s">
        <v>5</v>
      </c>
      <c r="E25905" s="586" t="s">
        <v>6</v>
      </c>
      <c r="F25905" s="586" t="s">
        <v>7</v>
      </c>
      <c r="G25905" s="5" t="s">
        <v>8</v>
      </c>
    </row>
    <row r="25906" spans="1:7" s="25" customFormat="1">
      <c r="A25906" s="76"/>
      <c r="B25906" s="76"/>
      <c r="C25906" s="75"/>
      <c r="D25906" s="83" t="s">
        <v>9</v>
      </c>
      <c r="E25906" s="76"/>
      <c r="F25906" s="76"/>
      <c r="G25906" s="84"/>
    </row>
    <row r="25907" spans="1:7">
      <c r="A25907" s="571">
        <v>657</v>
      </c>
      <c r="B25907" s="571" t="s">
        <v>39</v>
      </c>
      <c r="C25907" s="570" t="s">
        <v>11</v>
      </c>
      <c r="D25907" s="678" t="s">
        <v>144</v>
      </c>
      <c r="E25907" s="584">
        <v>5445</v>
      </c>
      <c r="F25907" s="571" t="s">
        <v>42</v>
      </c>
      <c r="G25907" s="20">
        <f>SUM(A25907*E25907/100)</f>
        <v>35773.65</v>
      </c>
    </row>
    <row r="25908" spans="1:7">
      <c r="A25908" s="571"/>
      <c r="B25908" s="571"/>
      <c r="C25908" s="570"/>
      <c r="D25908" s="679"/>
      <c r="E25908" s="680" t="s">
        <v>145</v>
      </c>
      <c r="F25908" s="681"/>
      <c r="G25908" s="682"/>
    </row>
    <row r="25909" spans="1:7" s="25" customFormat="1">
      <c r="A25909" s="674">
        <v>302</v>
      </c>
      <c r="B25909" s="674" t="s">
        <v>10</v>
      </c>
      <c r="C25909" s="676" t="s">
        <v>15</v>
      </c>
      <c r="D25909" s="678" t="s">
        <v>146</v>
      </c>
      <c r="E25909" s="584">
        <v>3327.5</v>
      </c>
      <c r="F25909" s="571" t="s">
        <v>147</v>
      </c>
      <c r="G25909" s="20">
        <f>SUM(A25909*E25909/100)</f>
        <v>10049.049999999999</v>
      </c>
    </row>
    <row r="25910" spans="1:7" s="25" customFormat="1">
      <c r="A25910" s="675"/>
      <c r="B25910" s="675"/>
      <c r="C25910" s="677"/>
      <c r="D25910" s="679"/>
      <c r="E25910" s="680" t="s">
        <v>148</v>
      </c>
      <c r="F25910" s="681"/>
      <c r="G25910" s="682"/>
    </row>
    <row r="25911" spans="1:7" s="24" customFormat="1">
      <c r="A25911" s="571">
        <v>1336</v>
      </c>
      <c r="B25911" s="571" t="s">
        <v>39</v>
      </c>
      <c r="C25911" s="570" t="s">
        <v>18</v>
      </c>
      <c r="D25911" s="678" t="s">
        <v>149</v>
      </c>
      <c r="E25911" s="584">
        <v>121</v>
      </c>
      <c r="F25911" s="571" t="s">
        <v>42</v>
      </c>
      <c r="G25911" s="20">
        <f>SUM(A25911*E25911/100)</f>
        <v>1616.56</v>
      </c>
    </row>
    <row r="25912" spans="1:7" s="24" customFormat="1">
      <c r="A25912" s="571"/>
      <c r="B25912" s="571"/>
      <c r="C25912" s="570"/>
      <c r="D25912" s="679"/>
      <c r="E25912" s="687" t="s">
        <v>150</v>
      </c>
      <c r="F25912" s="688"/>
      <c r="G25912" s="689"/>
    </row>
    <row r="25913" spans="1:7" s="36" customFormat="1">
      <c r="A25913" s="674">
        <v>195</v>
      </c>
      <c r="B25913" s="674" t="s">
        <v>10</v>
      </c>
      <c r="C25913" s="676" t="s">
        <v>21</v>
      </c>
      <c r="D25913" s="678" t="s">
        <v>200</v>
      </c>
      <c r="E25913" s="584">
        <v>1285.6300000000001</v>
      </c>
      <c r="F25913" s="571" t="s">
        <v>147</v>
      </c>
      <c r="G25913" s="20">
        <f>SUM(A25913*E25913/100)</f>
        <v>2506.9785000000002</v>
      </c>
    </row>
    <row r="25914" spans="1:7" s="36" customFormat="1">
      <c r="A25914" s="675"/>
      <c r="B25914" s="675"/>
      <c r="C25914" s="677"/>
      <c r="D25914" s="679"/>
      <c r="E25914" s="680" t="s">
        <v>201</v>
      </c>
      <c r="F25914" s="681"/>
      <c r="G25914" s="682"/>
    </row>
    <row r="25915" spans="1:7">
      <c r="A25915" s="571">
        <v>657</v>
      </c>
      <c r="B25915" s="571" t="s">
        <v>10</v>
      </c>
      <c r="C25915" s="570" t="s">
        <v>25</v>
      </c>
      <c r="D25915" s="695" t="s">
        <v>30</v>
      </c>
      <c r="E25915" s="584">
        <v>337</v>
      </c>
      <c r="F25915" s="571" t="s">
        <v>31</v>
      </c>
      <c r="G25915" s="20">
        <f>SUM(A25915*E25915)</f>
        <v>221409</v>
      </c>
    </row>
    <row r="25916" spans="1:7">
      <c r="A25916" s="571"/>
      <c r="B25916" s="571"/>
      <c r="C25916" s="570"/>
      <c r="D25916" s="696"/>
      <c r="E25916" s="697" t="s">
        <v>32</v>
      </c>
      <c r="F25916" s="698"/>
      <c r="G25916" s="699"/>
    </row>
    <row r="25917" spans="1:7">
      <c r="A25917" s="676">
        <v>396</v>
      </c>
      <c r="B25917" s="676" t="s">
        <v>10</v>
      </c>
      <c r="C25917" s="674" t="s">
        <v>29</v>
      </c>
      <c r="D25917" s="678" t="s">
        <v>204</v>
      </c>
      <c r="E25917" s="584">
        <v>12346.65</v>
      </c>
      <c r="F25917" s="571" t="s">
        <v>13</v>
      </c>
      <c r="G25917" s="20">
        <f>SUM(A25917*E25917/100)</f>
        <v>48892.733999999997</v>
      </c>
    </row>
    <row r="25918" spans="1:7">
      <c r="A25918" s="677"/>
      <c r="B25918" s="677"/>
      <c r="C25918" s="675"/>
      <c r="D25918" s="679"/>
      <c r="E25918" s="680" t="s">
        <v>205</v>
      </c>
      <c r="F25918" s="681"/>
      <c r="G25918" s="682"/>
    </row>
    <row r="25919" spans="1:7">
      <c r="A25919" s="725">
        <v>42.7</v>
      </c>
      <c r="B25919" s="674" t="s">
        <v>24</v>
      </c>
      <c r="C25919" s="676" t="s">
        <v>33</v>
      </c>
      <c r="D25919" s="695" t="s">
        <v>26</v>
      </c>
      <c r="E25919" s="584">
        <v>5001.7</v>
      </c>
      <c r="F25919" s="571" t="s">
        <v>27</v>
      </c>
      <c r="G25919" s="20">
        <f>SUM(A25919*E25919)</f>
        <v>213572.59</v>
      </c>
    </row>
    <row r="25920" spans="1:7">
      <c r="A25920" s="726"/>
      <c r="B25920" s="675"/>
      <c r="C25920" s="677"/>
      <c r="D25920" s="696"/>
      <c r="E25920" s="680" t="s">
        <v>28</v>
      </c>
      <c r="F25920" s="681"/>
      <c r="G25920" s="682"/>
    </row>
    <row r="25921" spans="1:7" s="25" customFormat="1">
      <c r="A25921" s="571">
        <v>1336</v>
      </c>
      <c r="B25921" s="571" t="s">
        <v>39</v>
      </c>
      <c r="C25921" s="570" t="s">
        <v>36</v>
      </c>
      <c r="D25921" s="678" t="s">
        <v>151</v>
      </c>
      <c r="E25921" s="584">
        <v>660</v>
      </c>
      <c r="F25921" s="571" t="s">
        <v>42</v>
      </c>
      <c r="G25921" s="20">
        <f>SUM(A25921*E25921/100)</f>
        <v>8817.6</v>
      </c>
    </row>
    <row r="25922" spans="1:7" s="25" customFormat="1">
      <c r="A25922" s="571"/>
      <c r="B25922" s="571"/>
      <c r="C25922" s="570"/>
      <c r="D25922" s="679"/>
      <c r="E25922" s="687" t="s">
        <v>152</v>
      </c>
      <c r="F25922" s="688"/>
      <c r="G25922" s="689"/>
    </row>
    <row r="25923" spans="1:7" s="25" customFormat="1">
      <c r="A25923" s="571">
        <v>2392</v>
      </c>
      <c r="B25923" s="571" t="s">
        <v>39</v>
      </c>
      <c r="C25923" s="570" t="s">
        <v>40</v>
      </c>
      <c r="D25923" s="678" t="s">
        <v>41</v>
      </c>
      <c r="E25923" s="584">
        <v>2206.6</v>
      </c>
      <c r="F25923" s="571" t="s">
        <v>42</v>
      </c>
      <c r="G25923" s="20">
        <f>SUM(A25923*E25923/100)</f>
        <v>52781.872000000003</v>
      </c>
    </row>
    <row r="25924" spans="1:7" s="25" customFormat="1">
      <c r="A25924" s="571"/>
      <c r="B25924" s="571"/>
      <c r="C25924" s="570"/>
      <c r="D25924" s="679"/>
      <c r="E25924" s="687" t="s">
        <v>43</v>
      </c>
      <c r="F25924" s="688"/>
      <c r="G25924" s="689"/>
    </row>
    <row r="25925" spans="1:7" s="25" customFormat="1">
      <c r="A25925" s="571">
        <v>1991</v>
      </c>
      <c r="B25925" s="571" t="s">
        <v>39</v>
      </c>
      <c r="C25925" s="570" t="s">
        <v>44</v>
      </c>
      <c r="D25925" s="678" t="s">
        <v>45</v>
      </c>
      <c r="E25925" s="571">
        <v>2197.52</v>
      </c>
      <c r="F25925" s="571" t="s">
        <v>42</v>
      </c>
      <c r="G25925" s="20">
        <f>SUM(A25925*E25925/100)</f>
        <v>43752.623200000002</v>
      </c>
    </row>
    <row r="25926" spans="1:7" s="25" customFormat="1">
      <c r="A25926" s="571"/>
      <c r="B25926" s="571"/>
      <c r="C25926" s="570"/>
      <c r="D25926" s="679"/>
      <c r="E25926" s="687" t="s">
        <v>46</v>
      </c>
      <c r="F25926" s="688"/>
      <c r="G25926" s="689"/>
    </row>
    <row r="25927" spans="1:7" s="25" customFormat="1">
      <c r="A25927" s="674">
        <v>130</v>
      </c>
      <c r="B25927" s="674" t="s">
        <v>39</v>
      </c>
      <c r="C25927" s="674" t="s">
        <v>47</v>
      </c>
      <c r="D25927" s="678" t="s">
        <v>48</v>
      </c>
      <c r="E25927" s="571">
        <v>27678.86</v>
      </c>
      <c r="F25927" s="571" t="s">
        <v>42</v>
      </c>
      <c r="G25927" s="20">
        <f>SUM(A25927*E25927/100)</f>
        <v>35982.518000000004</v>
      </c>
    </row>
    <row r="25928" spans="1:7" s="25" customFormat="1">
      <c r="A25928" s="675"/>
      <c r="B25928" s="675"/>
      <c r="C25928" s="675"/>
      <c r="D25928" s="679"/>
      <c r="E25928" s="686" t="s">
        <v>49</v>
      </c>
      <c r="F25928" s="686"/>
      <c r="G25928" s="686"/>
    </row>
    <row r="25929" spans="1:7">
      <c r="A25929" s="571">
        <v>452</v>
      </c>
      <c r="B25929" s="571" t="s">
        <v>39</v>
      </c>
      <c r="C25929" s="570" t="s">
        <v>50</v>
      </c>
      <c r="D25929" s="678" t="s">
        <v>51</v>
      </c>
      <c r="E25929" s="584">
        <v>28253.61</v>
      </c>
      <c r="F25929" s="571" t="s">
        <v>52</v>
      </c>
      <c r="G25929" s="20">
        <f>SUM(A25929*E25929/100)</f>
        <v>127706.3172</v>
      </c>
    </row>
    <row r="25930" spans="1:7">
      <c r="A25930" s="571"/>
      <c r="B25930" s="571"/>
      <c r="C25930" s="570"/>
      <c r="D25930" s="679"/>
      <c r="E25930" s="680" t="s">
        <v>53</v>
      </c>
      <c r="F25930" s="681"/>
      <c r="G25930" s="682"/>
    </row>
    <row r="25931" spans="1:7" ht="51">
      <c r="A25931" s="558"/>
      <c r="B25931" s="558"/>
      <c r="C25931" s="560" t="s">
        <v>54</v>
      </c>
      <c r="D25931" s="562" t="s">
        <v>153</v>
      </c>
      <c r="E25931" s="704"/>
      <c r="F25931" s="705"/>
      <c r="G25931" s="706"/>
    </row>
    <row r="25932" spans="1:7">
      <c r="A25932" s="676">
        <v>1314</v>
      </c>
      <c r="B25932" s="676" t="s">
        <v>39</v>
      </c>
      <c r="C25932" s="674" t="s">
        <v>154</v>
      </c>
      <c r="D25932" s="678" t="s">
        <v>155</v>
      </c>
      <c r="E25932" s="584">
        <v>2548.29</v>
      </c>
      <c r="F25932" s="571" t="s">
        <v>42</v>
      </c>
      <c r="G25932" s="20">
        <f>SUM(A25932*E25932/100)</f>
        <v>33484.530599999998</v>
      </c>
    </row>
    <row r="25933" spans="1:7">
      <c r="A25933" s="677"/>
      <c r="B25933" s="677"/>
      <c r="C25933" s="675"/>
      <c r="D25933" s="679"/>
      <c r="E25933" s="680" t="s">
        <v>156</v>
      </c>
      <c r="F25933" s="681"/>
      <c r="G25933" s="682"/>
    </row>
    <row r="25934" spans="1:7">
      <c r="A25934" s="676">
        <v>924</v>
      </c>
      <c r="B25934" s="676" t="s">
        <v>39</v>
      </c>
      <c r="C25934" s="674" t="s">
        <v>157</v>
      </c>
      <c r="D25934" s="678" t="s">
        <v>158</v>
      </c>
      <c r="E25934" s="584">
        <v>3275.5</v>
      </c>
      <c r="F25934" s="571" t="s">
        <v>42</v>
      </c>
      <c r="G25934" s="20">
        <f>SUM(A25934*E25934/100)</f>
        <v>30265.62</v>
      </c>
    </row>
    <row r="25935" spans="1:7">
      <c r="A25935" s="677"/>
      <c r="B25935" s="677"/>
      <c r="C25935" s="675"/>
      <c r="D25935" s="679"/>
      <c r="E25935" s="680" t="s">
        <v>159</v>
      </c>
      <c r="F25935" s="681"/>
      <c r="G25935" s="682"/>
    </row>
    <row r="25936" spans="1:7">
      <c r="A25936" s="676">
        <v>1314</v>
      </c>
      <c r="B25936" s="676" t="s">
        <v>39</v>
      </c>
      <c r="C25936" s="674" t="s">
        <v>57</v>
      </c>
      <c r="D25936" s="678" t="s">
        <v>160</v>
      </c>
      <c r="E25936" s="584">
        <v>1887.4</v>
      </c>
      <c r="F25936" s="571" t="s">
        <v>42</v>
      </c>
      <c r="G25936" s="20">
        <f>SUM(A25936*E25936/100)</f>
        <v>24800.436000000002</v>
      </c>
    </row>
    <row r="25937" spans="1:7">
      <c r="A25937" s="677"/>
      <c r="B25937" s="677"/>
      <c r="C25937" s="675"/>
      <c r="D25937" s="679"/>
      <c r="E25937" s="680" t="s">
        <v>161</v>
      </c>
      <c r="F25937" s="681"/>
      <c r="G25937" s="682"/>
    </row>
    <row r="25938" spans="1:7">
      <c r="A25938" s="674">
        <v>8</v>
      </c>
      <c r="B25938" s="674" t="s">
        <v>72</v>
      </c>
      <c r="C25938" s="676" t="s">
        <v>60</v>
      </c>
      <c r="D25938" s="678" t="s">
        <v>162</v>
      </c>
      <c r="E25938" s="584">
        <v>604.16999999999996</v>
      </c>
      <c r="F25938" s="571" t="s">
        <v>75</v>
      </c>
      <c r="G25938" s="20">
        <f>SUM(A25938*E25938)</f>
        <v>4833.3599999999997</v>
      </c>
    </row>
    <row r="25939" spans="1:7">
      <c r="A25939" s="675"/>
      <c r="B25939" s="675"/>
      <c r="C25939" s="677"/>
      <c r="D25939" s="679"/>
      <c r="E25939" s="680" t="s">
        <v>163</v>
      </c>
      <c r="F25939" s="681"/>
      <c r="G25939" s="682"/>
    </row>
    <row r="25940" spans="1:7" s="25" customFormat="1">
      <c r="A25940" s="674">
        <v>70</v>
      </c>
      <c r="B25940" s="674" t="s">
        <v>39</v>
      </c>
      <c r="C25940" s="676" t="s">
        <v>63</v>
      </c>
      <c r="D25940" s="678" t="s">
        <v>164</v>
      </c>
      <c r="E25940" s="584">
        <v>1273.76</v>
      </c>
      <c r="F25940" s="571" t="s">
        <v>165</v>
      </c>
      <c r="G25940" s="20">
        <f>SUM(A25940*E25940)</f>
        <v>89163.199999999997</v>
      </c>
    </row>
    <row r="25941" spans="1:7" s="25" customFormat="1">
      <c r="A25941" s="675"/>
      <c r="B25941" s="675"/>
      <c r="C25941" s="677"/>
      <c r="D25941" s="679"/>
      <c r="E25941" s="680" t="s">
        <v>166</v>
      </c>
      <c r="F25941" s="681"/>
      <c r="G25941" s="682"/>
    </row>
    <row r="25942" spans="1:7">
      <c r="A25942" s="676">
        <v>1314</v>
      </c>
      <c r="B25942" s="676" t="s">
        <v>39</v>
      </c>
      <c r="C25942" s="674" t="s">
        <v>66</v>
      </c>
      <c r="D25942" s="678" t="s">
        <v>64</v>
      </c>
      <c r="E25942" s="584">
        <v>829.95</v>
      </c>
      <c r="F25942" s="571" t="s">
        <v>42</v>
      </c>
      <c r="G25942" s="13">
        <f>SUM(A25942*E25942/100)</f>
        <v>10905.543</v>
      </c>
    </row>
    <row r="25943" spans="1:7">
      <c r="A25943" s="677"/>
      <c r="B25943" s="677"/>
      <c r="C25943" s="675"/>
      <c r="D25943" s="679"/>
      <c r="E25943" s="680" t="s">
        <v>65</v>
      </c>
      <c r="F25943" s="681"/>
      <c r="G25943" s="682"/>
    </row>
    <row r="25944" spans="1:7">
      <c r="A25944" s="674">
        <v>3580</v>
      </c>
      <c r="B25944" s="674" t="s">
        <v>39</v>
      </c>
      <c r="C25944" s="676" t="s">
        <v>69</v>
      </c>
      <c r="D25944" s="678" t="s">
        <v>58</v>
      </c>
      <c r="E25944" s="584">
        <v>1079.6500000000001</v>
      </c>
      <c r="F25944" s="571" t="s">
        <v>42</v>
      </c>
      <c r="G25944" s="13">
        <f>SUM(A25944*E25944/100)</f>
        <v>38651.47</v>
      </c>
    </row>
    <row r="25945" spans="1:7">
      <c r="A25945" s="675"/>
      <c r="B25945" s="675"/>
      <c r="C25945" s="677"/>
      <c r="D25945" s="679"/>
      <c r="E25945" s="680" t="s">
        <v>59</v>
      </c>
      <c r="F25945" s="681"/>
      <c r="G25945" s="682"/>
    </row>
    <row r="25946" spans="1:7">
      <c r="A25946" s="674">
        <v>3171</v>
      </c>
      <c r="B25946" s="674" t="s">
        <v>39</v>
      </c>
      <c r="C25946" s="676" t="s">
        <v>73</v>
      </c>
      <c r="D25946" s="678" t="s">
        <v>58</v>
      </c>
      <c r="E25946" s="584">
        <v>1303.17</v>
      </c>
      <c r="F25946" s="571" t="s">
        <v>165</v>
      </c>
      <c r="G25946" s="13">
        <f>SUM(A25946*E25946/100)</f>
        <v>41323.520700000001</v>
      </c>
    </row>
    <row r="25947" spans="1:7">
      <c r="A25947" s="675"/>
      <c r="B25947" s="675"/>
      <c r="C25947" s="677"/>
      <c r="D25947" s="679"/>
      <c r="E25947" s="680" t="s">
        <v>169</v>
      </c>
      <c r="F25947" s="681"/>
      <c r="G25947" s="682"/>
    </row>
    <row r="25948" spans="1:7">
      <c r="A25948" s="674">
        <v>777</v>
      </c>
      <c r="B25948" s="674" t="s">
        <v>39</v>
      </c>
      <c r="C25948" s="676" t="s">
        <v>208</v>
      </c>
      <c r="D25948" s="678" t="s">
        <v>170</v>
      </c>
      <c r="E25948" s="584">
        <v>1160.06</v>
      </c>
      <c r="F25948" s="571" t="s">
        <v>42</v>
      </c>
      <c r="G25948" s="13">
        <f>SUM(A25948*E25948/100)</f>
        <v>9013.6661999999997</v>
      </c>
    </row>
    <row r="25949" spans="1:7">
      <c r="A25949" s="675"/>
      <c r="B25949" s="675"/>
      <c r="C25949" s="677"/>
      <c r="D25949" s="679"/>
      <c r="E25949" s="680" t="s">
        <v>171</v>
      </c>
      <c r="F25949" s="681"/>
      <c r="G25949" s="682"/>
    </row>
    <row r="25950" spans="1:7">
      <c r="A25950" s="674">
        <v>112</v>
      </c>
      <c r="B25950" s="674" t="s">
        <v>39</v>
      </c>
      <c r="C25950" s="676" t="s">
        <v>209</v>
      </c>
      <c r="D25950" s="678" t="s">
        <v>172</v>
      </c>
      <c r="E25950" s="584">
        <v>190.72</v>
      </c>
      <c r="F25950" s="571" t="s">
        <v>165</v>
      </c>
      <c r="G25950" s="13">
        <f>SUM(A25950*E25950)</f>
        <v>21360.639999999999</v>
      </c>
    </row>
    <row r="25951" spans="1:7">
      <c r="A25951" s="675"/>
      <c r="B25951" s="675"/>
      <c r="C25951" s="677"/>
      <c r="D25951" s="679"/>
      <c r="E25951" s="680" t="s">
        <v>173</v>
      </c>
      <c r="F25951" s="681"/>
      <c r="G25951" s="682"/>
    </row>
    <row r="25952" spans="1:7" s="25" customFormat="1">
      <c r="A25952" s="571"/>
      <c r="B25952" s="571"/>
      <c r="C25952" s="570"/>
      <c r="D25952" s="48"/>
      <c r="E25952" s="571"/>
      <c r="F25952" s="50" t="s">
        <v>433</v>
      </c>
      <c r="G25952" s="90">
        <v>1182093</v>
      </c>
    </row>
    <row r="25953" spans="1:7">
      <c r="A25953" s="571"/>
      <c r="B25953" s="571"/>
      <c r="C25953" s="570"/>
      <c r="D25953" s="572"/>
      <c r="E25953" s="569"/>
      <c r="F25953" s="50" t="s">
        <v>434</v>
      </c>
      <c r="G25953" s="51">
        <v>3546300</v>
      </c>
    </row>
    <row r="25954" spans="1:7">
      <c r="A25954" s="31"/>
      <c r="B25954" s="32"/>
      <c r="C25954" s="32"/>
      <c r="D25954" s="110" t="s">
        <v>78</v>
      </c>
      <c r="E25954" s="32"/>
      <c r="F25954" s="32"/>
      <c r="G25954" s="34"/>
    </row>
    <row r="25955" spans="1:7">
      <c r="A25955" s="676">
        <v>6</v>
      </c>
      <c r="B25955" s="676" t="s">
        <v>72</v>
      </c>
      <c r="C25955" s="674" t="s">
        <v>11</v>
      </c>
      <c r="D25955" s="678" t="s">
        <v>177</v>
      </c>
      <c r="E25955" s="584">
        <v>6166.6</v>
      </c>
      <c r="F25955" s="571" t="s">
        <v>75</v>
      </c>
      <c r="G25955" s="13">
        <f>SUM(A25955*E25955)</f>
        <v>36999.600000000006</v>
      </c>
    </row>
    <row r="25956" spans="1:7">
      <c r="A25956" s="677"/>
      <c r="B25956" s="677"/>
      <c r="C25956" s="675"/>
      <c r="D25956" s="679"/>
      <c r="E25956" s="680" t="s">
        <v>178</v>
      </c>
      <c r="F25956" s="681"/>
      <c r="G25956" s="682"/>
    </row>
    <row r="25957" spans="1:7">
      <c r="A25957" s="676">
        <v>6</v>
      </c>
      <c r="B25957" s="676" t="s">
        <v>72</v>
      </c>
      <c r="C25957" s="674" t="s">
        <v>15</v>
      </c>
      <c r="D25957" s="678" t="s">
        <v>179</v>
      </c>
      <c r="E25957" s="584">
        <v>1233.6500000000001</v>
      </c>
      <c r="F25957" s="571" t="s">
        <v>75</v>
      </c>
      <c r="G25957" s="13">
        <f>SUM(A25957*E25957)</f>
        <v>7401.9000000000005</v>
      </c>
    </row>
    <row r="25958" spans="1:7">
      <c r="A25958" s="677"/>
      <c r="B25958" s="677"/>
      <c r="C25958" s="675"/>
      <c r="D25958" s="679"/>
      <c r="E25958" s="680" t="s">
        <v>180</v>
      </c>
      <c r="F25958" s="681"/>
      <c r="G25958" s="682"/>
    </row>
    <row r="25959" spans="1:7">
      <c r="A25959" s="676">
        <v>6</v>
      </c>
      <c r="B25959" s="676" t="s">
        <v>72</v>
      </c>
      <c r="C25959" s="674" t="s">
        <v>18</v>
      </c>
      <c r="D25959" s="678" t="s">
        <v>219</v>
      </c>
      <c r="E25959" s="584">
        <v>270.60000000000002</v>
      </c>
      <c r="F25959" s="571" t="s">
        <v>75</v>
      </c>
      <c r="G25959" s="13">
        <f>SUM(A25959*E25959)</f>
        <v>1623.6000000000001</v>
      </c>
    </row>
    <row r="25960" spans="1:7">
      <c r="A25960" s="677"/>
      <c r="B25960" s="677"/>
      <c r="C25960" s="675"/>
      <c r="D25960" s="679"/>
      <c r="E25960" s="680" t="s">
        <v>220</v>
      </c>
      <c r="F25960" s="681"/>
      <c r="G25960" s="682"/>
    </row>
    <row r="25961" spans="1:7">
      <c r="A25961" s="676">
        <v>8</v>
      </c>
      <c r="B25961" s="676" t="s">
        <v>72</v>
      </c>
      <c r="C25961" s="674" t="s">
        <v>21</v>
      </c>
      <c r="D25961" s="678" t="s">
        <v>181</v>
      </c>
      <c r="E25961" s="584">
        <v>566.70000000000005</v>
      </c>
      <c r="F25961" s="571" t="s">
        <v>75</v>
      </c>
      <c r="G25961" s="13">
        <f>SUM(A25961*E25961)</f>
        <v>4533.6000000000004</v>
      </c>
    </row>
    <row r="25962" spans="1:7">
      <c r="A25962" s="677"/>
      <c r="B25962" s="677"/>
      <c r="C25962" s="675"/>
      <c r="D25962" s="679"/>
      <c r="E25962" s="680" t="s">
        <v>182</v>
      </c>
      <c r="F25962" s="681"/>
      <c r="G25962" s="682"/>
    </row>
    <row r="25963" spans="1:7">
      <c r="A25963" s="676">
        <v>2</v>
      </c>
      <c r="B25963" s="676" t="s">
        <v>72</v>
      </c>
      <c r="C25963" s="674" t="s">
        <v>25</v>
      </c>
      <c r="D25963" s="678" t="s">
        <v>183</v>
      </c>
      <c r="E25963" s="584">
        <v>5712.3</v>
      </c>
      <c r="F25963" s="571" t="s">
        <v>75</v>
      </c>
      <c r="G25963" s="13">
        <f>SUM(A25963*E25963)</f>
        <v>11424.6</v>
      </c>
    </row>
    <row r="25964" spans="1:7">
      <c r="A25964" s="677"/>
      <c r="B25964" s="677"/>
      <c r="C25964" s="675"/>
      <c r="D25964" s="679"/>
      <c r="E25964" s="680" t="s">
        <v>184</v>
      </c>
      <c r="F25964" s="681"/>
      <c r="G25964" s="682"/>
    </row>
    <row r="25965" spans="1:7">
      <c r="A25965" s="676">
        <v>6</v>
      </c>
      <c r="B25965" s="676" t="s">
        <v>72</v>
      </c>
      <c r="C25965" s="674" t="s">
        <v>29</v>
      </c>
      <c r="D25965" s="678" t="s">
        <v>94</v>
      </c>
      <c r="E25965" s="584">
        <v>2533.4699999999998</v>
      </c>
      <c r="F25965" s="571" t="s">
        <v>75</v>
      </c>
      <c r="G25965" s="13">
        <f>SUM(A25965*E25965)</f>
        <v>15200.82</v>
      </c>
    </row>
    <row r="25966" spans="1:7">
      <c r="A25966" s="677"/>
      <c r="B25966" s="677"/>
      <c r="C25966" s="675"/>
      <c r="D25966" s="679"/>
      <c r="E25966" s="680" t="s">
        <v>185</v>
      </c>
      <c r="F25966" s="681"/>
      <c r="G25966" s="682"/>
    </row>
    <row r="25967" spans="1:7">
      <c r="A25967" s="676"/>
      <c r="B25967" s="676"/>
      <c r="C25967" s="674" t="s">
        <v>33</v>
      </c>
      <c r="D25967" s="678" t="s">
        <v>226</v>
      </c>
      <c r="E25967" s="704"/>
      <c r="F25967" s="705"/>
      <c r="G25967" s="706"/>
    </row>
    <row r="25968" spans="1:7" ht="105" customHeight="1">
      <c r="A25968" s="677"/>
      <c r="B25968" s="677"/>
      <c r="C25968" s="675"/>
      <c r="D25968" s="679"/>
      <c r="E25968" s="707"/>
      <c r="F25968" s="708"/>
      <c r="G25968" s="709"/>
    </row>
    <row r="25969" spans="1:7">
      <c r="A25969" s="676">
        <v>60</v>
      </c>
      <c r="B25969" s="676" t="s">
        <v>107</v>
      </c>
      <c r="C25969" s="674" t="s">
        <v>99</v>
      </c>
      <c r="D25969" s="678" t="s">
        <v>227</v>
      </c>
      <c r="E25969" s="584">
        <v>73.209999999999994</v>
      </c>
      <c r="F25969" s="571" t="s">
        <v>111</v>
      </c>
      <c r="G25969" s="13">
        <f>SUM(A25969*E25969)</f>
        <v>4392.5999999999995</v>
      </c>
    </row>
    <row r="25970" spans="1:7">
      <c r="A25970" s="677"/>
      <c r="B25970" s="677"/>
      <c r="C25970" s="675"/>
      <c r="D25970" s="679"/>
      <c r="E25970" s="680" t="s">
        <v>228</v>
      </c>
      <c r="F25970" s="681"/>
      <c r="G25970" s="682"/>
    </row>
    <row r="25971" spans="1:7">
      <c r="A25971" s="676">
        <v>60</v>
      </c>
      <c r="B25971" s="676" t="s">
        <v>72</v>
      </c>
      <c r="C25971" s="674" t="s">
        <v>102</v>
      </c>
      <c r="D25971" s="678" t="s">
        <v>229</v>
      </c>
      <c r="E25971" s="584">
        <v>95.79</v>
      </c>
      <c r="F25971" s="571" t="s">
        <v>111</v>
      </c>
      <c r="G25971" s="13">
        <f>SUM(A25971*E25971)</f>
        <v>5747.4000000000005</v>
      </c>
    </row>
    <row r="25972" spans="1:7">
      <c r="A25972" s="677"/>
      <c r="B25972" s="677"/>
      <c r="C25972" s="675"/>
      <c r="D25972" s="679"/>
      <c r="E25972" s="680" t="s">
        <v>230</v>
      </c>
      <c r="F25972" s="681"/>
      <c r="G25972" s="682"/>
    </row>
    <row r="25973" spans="1:7">
      <c r="A25973" s="676">
        <v>6</v>
      </c>
      <c r="B25973" s="676" t="s">
        <v>72</v>
      </c>
      <c r="C25973" s="674" t="s">
        <v>36</v>
      </c>
      <c r="D25973" s="678" t="s">
        <v>186</v>
      </c>
      <c r="E25973" s="584">
        <v>1671.58</v>
      </c>
      <c r="F25973" s="571" t="s">
        <v>75</v>
      </c>
      <c r="G25973" s="13">
        <f>SUM(A25973*E25973)</f>
        <v>10029.48</v>
      </c>
    </row>
    <row r="25974" spans="1:7">
      <c r="A25974" s="677"/>
      <c r="B25974" s="677"/>
      <c r="C25974" s="675"/>
      <c r="D25974" s="679"/>
      <c r="E25974" s="680" t="s">
        <v>187</v>
      </c>
      <c r="F25974" s="681"/>
      <c r="G25974" s="682"/>
    </row>
    <row r="25975" spans="1:7">
      <c r="A25975" s="676">
        <v>12</v>
      </c>
      <c r="B25975" s="676" t="s">
        <v>72</v>
      </c>
      <c r="C25975" s="674" t="s">
        <v>40</v>
      </c>
      <c r="D25975" s="678" t="s">
        <v>83</v>
      </c>
      <c r="E25975" s="584">
        <v>447.15</v>
      </c>
      <c r="F25975" s="571" t="s">
        <v>75</v>
      </c>
      <c r="G25975" s="13">
        <f>SUM(A25975*E25975)</f>
        <v>5365.7999999999993</v>
      </c>
    </row>
    <row r="25976" spans="1:7">
      <c r="A25976" s="677"/>
      <c r="B25976" s="677"/>
      <c r="C25976" s="675"/>
      <c r="D25976" s="679"/>
      <c r="E25976" s="680" t="s">
        <v>84</v>
      </c>
      <c r="F25976" s="681"/>
      <c r="G25976" s="682"/>
    </row>
    <row r="25977" spans="1:7">
      <c r="A25977" s="676">
        <v>12</v>
      </c>
      <c r="B25977" s="676" t="s">
        <v>72</v>
      </c>
      <c r="C25977" s="674" t="s">
        <v>44</v>
      </c>
      <c r="D25977" s="678" t="s">
        <v>85</v>
      </c>
      <c r="E25977" s="584">
        <v>1109.46</v>
      </c>
      <c r="F25977" s="571" t="s">
        <v>75</v>
      </c>
      <c r="G25977" s="13">
        <f>SUM(A25977*E25977)</f>
        <v>13313.52</v>
      </c>
    </row>
    <row r="25978" spans="1:7">
      <c r="A25978" s="677"/>
      <c r="B25978" s="677"/>
      <c r="C25978" s="675"/>
      <c r="D25978" s="679"/>
      <c r="E25978" s="728" t="s">
        <v>86</v>
      </c>
      <c r="F25978" s="729"/>
      <c r="G25978" s="730"/>
    </row>
    <row r="25979" spans="1:7">
      <c r="A25979" s="676"/>
      <c r="B25979" s="676"/>
      <c r="C25979" s="674" t="s">
        <v>47</v>
      </c>
      <c r="D25979" s="702" t="s">
        <v>188</v>
      </c>
      <c r="E25979" s="563"/>
      <c r="F25979" s="69"/>
      <c r="G25979" s="70"/>
    </row>
    <row r="25980" spans="1:7">
      <c r="A25980" s="677"/>
      <c r="B25980" s="677"/>
      <c r="C25980" s="675"/>
      <c r="D25980" s="703"/>
      <c r="E25980" s="722"/>
      <c r="F25980" s="723"/>
      <c r="G25980" s="724"/>
    </row>
    <row r="25981" spans="1:7">
      <c r="A25981" s="676">
        <v>4</v>
      </c>
      <c r="B25981" s="676" t="s">
        <v>72</v>
      </c>
      <c r="C25981" s="674" t="s">
        <v>99</v>
      </c>
      <c r="D25981" s="678" t="s">
        <v>103</v>
      </c>
      <c r="E25981" s="583">
        <v>318.33999999999997</v>
      </c>
      <c r="F25981" s="561" t="s">
        <v>75</v>
      </c>
      <c r="G25981" s="71">
        <f>SUM(A25981*E25981)</f>
        <v>1273.3599999999999</v>
      </c>
    </row>
    <row r="25982" spans="1:7">
      <c r="A25982" s="677"/>
      <c r="B25982" s="677"/>
      <c r="C25982" s="675"/>
      <c r="D25982" s="679"/>
      <c r="E25982" s="680" t="s">
        <v>189</v>
      </c>
      <c r="F25982" s="681"/>
      <c r="G25982" s="682"/>
    </row>
    <row r="25983" spans="1:7">
      <c r="A25983" s="676">
        <v>3</v>
      </c>
      <c r="B25983" s="676" t="s">
        <v>72</v>
      </c>
      <c r="C25983" s="674" t="s">
        <v>157</v>
      </c>
      <c r="D25983" s="678" t="s">
        <v>190</v>
      </c>
      <c r="E25983" s="584">
        <v>235.84</v>
      </c>
      <c r="F25983" s="571" t="s">
        <v>75</v>
      </c>
      <c r="G25983" s="13">
        <f>SUM(A25983*E25983)</f>
        <v>707.52</v>
      </c>
    </row>
    <row r="25984" spans="1:7">
      <c r="A25984" s="677"/>
      <c r="B25984" s="677"/>
      <c r="C25984" s="675"/>
      <c r="D25984" s="679"/>
      <c r="E25984" s="680" t="s">
        <v>298</v>
      </c>
      <c r="F25984" s="681"/>
      <c r="G25984" s="682"/>
    </row>
    <row r="25985" spans="1:7" s="36" customFormat="1">
      <c r="A25985" s="676"/>
      <c r="B25985" s="676"/>
      <c r="C25985" s="674" t="s">
        <v>50</v>
      </c>
      <c r="D25985" s="678" t="s">
        <v>231</v>
      </c>
      <c r="E25985" s="39"/>
      <c r="F25985" s="40"/>
      <c r="G25985" s="41"/>
    </row>
    <row r="25986" spans="1:7" s="36" customFormat="1" ht="80.25" customHeight="1">
      <c r="A25986" s="677"/>
      <c r="B25986" s="677"/>
      <c r="C25986" s="675"/>
      <c r="D25986" s="679"/>
      <c r="E25986" s="42"/>
      <c r="F25986" s="43"/>
      <c r="G25986" s="44"/>
    </row>
    <row r="25987" spans="1:7" s="36" customFormat="1">
      <c r="A25987" s="676">
        <v>60</v>
      </c>
      <c r="B25987" s="676" t="s">
        <v>107</v>
      </c>
      <c r="C25987" s="674"/>
      <c r="D25987" s="678" t="s">
        <v>232</v>
      </c>
      <c r="E25987" s="584">
        <v>199.25</v>
      </c>
      <c r="F25987" s="571" t="s">
        <v>111</v>
      </c>
      <c r="G25987" s="13">
        <f>SUM(A25987*E25987)</f>
        <v>11955</v>
      </c>
    </row>
    <row r="25988" spans="1:7" s="36" customFormat="1" ht="37.5" customHeight="1">
      <c r="A25988" s="677"/>
      <c r="B25988" s="677"/>
      <c r="C25988" s="675"/>
      <c r="D25988" s="679"/>
      <c r="E25988" s="680" t="s">
        <v>233</v>
      </c>
      <c r="F25988" s="681"/>
      <c r="G25988" s="682"/>
    </row>
    <row r="25989" spans="1:7" s="36" customFormat="1">
      <c r="A25989" s="676">
        <v>120</v>
      </c>
      <c r="B25989" s="676" t="s">
        <v>107</v>
      </c>
      <c r="C25989" s="674"/>
      <c r="D25989" s="678" t="s">
        <v>234</v>
      </c>
      <c r="E25989" s="584">
        <v>250.6</v>
      </c>
      <c r="F25989" s="571" t="s">
        <v>111</v>
      </c>
      <c r="G25989" s="13">
        <f>SUM(A25989*E25989)</f>
        <v>30072</v>
      </c>
    </row>
    <row r="25990" spans="1:7" s="36" customFormat="1">
      <c r="A25990" s="677"/>
      <c r="B25990" s="677"/>
      <c r="C25990" s="675"/>
      <c r="D25990" s="679"/>
      <c r="E25990" s="680" t="s">
        <v>235</v>
      </c>
      <c r="F25990" s="681"/>
      <c r="G25990" s="682"/>
    </row>
    <row r="25991" spans="1:7">
      <c r="A25991" s="676">
        <v>9</v>
      </c>
      <c r="B25991" s="676" t="s">
        <v>72</v>
      </c>
      <c r="C25991" s="674" t="s">
        <v>54</v>
      </c>
      <c r="D25991" s="678" t="s">
        <v>222</v>
      </c>
      <c r="E25991" s="584">
        <v>2376</v>
      </c>
      <c r="F25991" s="571" t="s">
        <v>75</v>
      </c>
      <c r="G25991" s="13">
        <f>SUM(A25991*E25991)</f>
        <v>21384</v>
      </c>
    </row>
    <row r="25992" spans="1:7">
      <c r="A25992" s="677"/>
      <c r="B25992" s="677"/>
      <c r="C25992" s="675"/>
      <c r="D25992" s="679"/>
      <c r="E25992" s="680" t="s">
        <v>223</v>
      </c>
      <c r="F25992" s="681"/>
      <c r="G25992" s="682"/>
    </row>
    <row r="25993" spans="1:7">
      <c r="A25993" s="676"/>
      <c r="B25993" s="676"/>
      <c r="C25993" s="674" t="s">
        <v>57</v>
      </c>
      <c r="D25993" s="678" t="s">
        <v>236</v>
      </c>
      <c r="E25993" s="704"/>
      <c r="F25993" s="705"/>
      <c r="G25993" s="706"/>
    </row>
    <row r="25994" spans="1:7">
      <c r="A25994" s="677"/>
      <c r="B25994" s="677"/>
      <c r="C25994" s="675"/>
      <c r="D25994" s="679"/>
      <c r="E25994" s="707"/>
      <c r="F25994" s="708"/>
      <c r="G25994" s="709"/>
    </row>
    <row r="25995" spans="1:7">
      <c r="A25995" s="676">
        <v>100</v>
      </c>
      <c r="B25995" s="676" t="s">
        <v>107</v>
      </c>
      <c r="C25995" s="674" t="s">
        <v>99</v>
      </c>
      <c r="D25995" s="678" t="s">
        <v>237</v>
      </c>
      <c r="E25995" s="584">
        <v>44.05</v>
      </c>
      <c r="F25995" s="571" t="s">
        <v>111</v>
      </c>
      <c r="G25995" s="13">
        <f>SUM(A25995*E25995)</f>
        <v>4405</v>
      </c>
    </row>
    <row r="25996" spans="1:7">
      <c r="A25996" s="677"/>
      <c r="B25996" s="677"/>
      <c r="C25996" s="675"/>
      <c r="D25996" s="679"/>
      <c r="E25996" s="680" t="s">
        <v>299</v>
      </c>
      <c r="F25996" s="681"/>
      <c r="G25996" s="682"/>
    </row>
    <row r="25997" spans="1:7">
      <c r="A25997" s="676">
        <v>2</v>
      </c>
      <c r="B25997" s="676" t="s">
        <v>72</v>
      </c>
      <c r="C25997" s="674" t="s">
        <v>60</v>
      </c>
      <c r="D25997" s="678" t="s">
        <v>239</v>
      </c>
      <c r="E25997" s="584">
        <v>2587</v>
      </c>
      <c r="F25997" s="571" t="s">
        <v>75</v>
      </c>
      <c r="G25997" s="13">
        <f>SUM(A25997*E25997)</f>
        <v>5174</v>
      </c>
    </row>
    <row r="25998" spans="1:7">
      <c r="A25998" s="677"/>
      <c r="B25998" s="677"/>
      <c r="C25998" s="675"/>
      <c r="D25998" s="679"/>
      <c r="E25998" s="680" t="s">
        <v>240</v>
      </c>
      <c r="F25998" s="681"/>
      <c r="G25998" s="682"/>
    </row>
    <row r="25999" spans="1:7" s="30" customFormat="1">
      <c r="A25999" s="85"/>
      <c r="B25999" s="3"/>
      <c r="C25999" s="586"/>
      <c r="D25999" s="26"/>
      <c r="E25999" s="27"/>
      <c r="F25999" s="28" t="s">
        <v>105</v>
      </c>
      <c r="G25999" s="47">
        <v>204574</v>
      </c>
    </row>
    <row r="26000" spans="1:7" ht="25.5">
      <c r="A26000" s="570"/>
      <c r="B26000" s="577"/>
      <c r="C26000" s="578"/>
      <c r="D26000" s="83" t="s">
        <v>290</v>
      </c>
      <c r="E26000" s="579"/>
      <c r="F26000" s="580"/>
      <c r="G26000" s="581"/>
    </row>
    <row r="26001" spans="1:7">
      <c r="A26001" s="676">
        <v>15</v>
      </c>
      <c r="B26001" s="676" t="s">
        <v>72</v>
      </c>
      <c r="C26001" s="674" t="s">
        <v>11</v>
      </c>
      <c r="D26001" s="678" t="s">
        <v>113</v>
      </c>
      <c r="E26001" s="584">
        <v>14748</v>
      </c>
      <c r="F26001" s="571" t="s">
        <v>75</v>
      </c>
      <c r="G26001" s="13">
        <f>SUM(A26001*E26001)</f>
        <v>221220</v>
      </c>
    </row>
    <row r="26002" spans="1:7">
      <c r="A26002" s="677"/>
      <c r="B26002" s="677"/>
      <c r="C26002" s="675"/>
      <c r="D26002" s="679"/>
      <c r="E26002" s="680" t="s">
        <v>114</v>
      </c>
      <c r="F26002" s="681"/>
      <c r="G26002" s="682"/>
    </row>
    <row r="26003" spans="1:7">
      <c r="A26003" s="676"/>
      <c r="B26003" s="676"/>
      <c r="C26003" s="674" t="s">
        <v>15</v>
      </c>
      <c r="D26003" s="678" t="s">
        <v>192</v>
      </c>
      <c r="E26003" s="704"/>
      <c r="F26003" s="705"/>
      <c r="G26003" s="706"/>
    </row>
    <row r="26004" spans="1:7">
      <c r="A26004" s="677"/>
      <c r="B26004" s="677"/>
      <c r="C26004" s="675"/>
      <c r="D26004" s="679"/>
      <c r="E26004" s="707"/>
      <c r="F26004" s="708"/>
      <c r="G26004" s="709"/>
    </row>
    <row r="26005" spans="1:7">
      <c r="A26005" s="676">
        <v>150</v>
      </c>
      <c r="B26005" s="676" t="s">
        <v>107</v>
      </c>
      <c r="C26005" s="674" t="s">
        <v>99</v>
      </c>
      <c r="D26005" s="678" t="s">
        <v>195</v>
      </c>
      <c r="E26005" s="584">
        <v>226</v>
      </c>
      <c r="F26005" s="571" t="s">
        <v>111</v>
      </c>
      <c r="G26005" s="13">
        <f>SUM(A26005*E26005)</f>
        <v>33900</v>
      </c>
    </row>
    <row r="26006" spans="1:7">
      <c r="A26006" s="677"/>
      <c r="B26006" s="677"/>
      <c r="C26006" s="675"/>
      <c r="D26006" s="679"/>
      <c r="E26006" s="680" t="s">
        <v>196</v>
      </c>
      <c r="F26006" s="681"/>
      <c r="G26006" s="682"/>
    </row>
    <row r="26007" spans="1:7">
      <c r="A26007" s="676">
        <v>60</v>
      </c>
      <c r="B26007" s="676" t="s">
        <v>107</v>
      </c>
      <c r="C26007" s="674" t="s">
        <v>102</v>
      </c>
      <c r="D26007" s="678" t="s">
        <v>193</v>
      </c>
      <c r="E26007" s="584">
        <v>486</v>
      </c>
      <c r="F26007" s="571" t="s">
        <v>111</v>
      </c>
      <c r="G26007" s="13">
        <f>SUM(A26007*E26007)</f>
        <v>29160</v>
      </c>
    </row>
    <row r="26008" spans="1:7">
      <c r="A26008" s="677"/>
      <c r="B26008" s="677"/>
      <c r="C26008" s="675"/>
      <c r="D26008" s="679"/>
      <c r="E26008" s="680" t="s">
        <v>196</v>
      </c>
      <c r="F26008" s="681"/>
      <c r="G26008" s="682"/>
    </row>
    <row r="26009" spans="1:7">
      <c r="A26009" s="570"/>
      <c r="B26009" s="570"/>
      <c r="C26009" s="571"/>
      <c r="D26009" s="572"/>
      <c r="E26009" s="569"/>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10" t="s">
        <v>0</v>
      </c>
      <c r="B26025" s="710"/>
      <c r="C26025" s="710"/>
      <c r="D26025" s="710"/>
      <c r="E26025" s="710"/>
      <c r="F26025" s="710"/>
      <c r="G26025" s="710"/>
    </row>
    <row r="26026" spans="1:7">
      <c r="A26026" s="711" t="s">
        <v>1</v>
      </c>
      <c r="B26026" s="711"/>
      <c r="C26026" s="711"/>
      <c r="D26026" s="711"/>
      <c r="E26026" s="711"/>
      <c r="F26026" s="711"/>
      <c r="G26026" s="711"/>
    </row>
    <row r="26027" spans="1:7" ht="45" customHeight="1">
      <c r="A26027" s="1" t="s">
        <v>2</v>
      </c>
      <c r="B26027" s="576"/>
      <c r="C26027" s="576"/>
      <c r="D26027" s="732" t="s">
        <v>435</v>
      </c>
      <c r="E26027" s="732"/>
      <c r="F26027" s="732"/>
      <c r="G26027" s="732"/>
    </row>
    <row r="26028" spans="1:7" ht="25.5">
      <c r="A26028" s="713" t="s">
        <v>3</v>
      </c>
      <c r="B26028" s="714"/>
      <c r="C26028" s="3" t="s">
        <v>4</v>
      </c>
      <c r="D26028" s="586" t="s">
        <v>5</v>
      </c>
      <c r="E26028" s="586" t="s">
        <v>6</v>
      </c>
      <c r="F26028" s="586" t="s">
        <v>7</v>
      </c>
      <c r="G26028" s="5" t="s">
        <v>8</v>
      </c>
    </row>
    <row r="26029" spans="1:7">
      <c r="A26029" s="6"/>
      <c r="B26029" s="6"/>
      <c r="C26029" s="7"/>
      <c r="D26029" s="8" t="s">
        <v>9</v>
      </c>
      <c r="E26029" s="6"/>
      <c r="F26029" s="6"/>
      <c r="G26029" s="9"/>
    </row>
    <row r="26030" spans="1:7">
      <c r="A26030" s="571">
        <v>268</v>
      </c>
      <c r="B26030" s="571" t="s">
        <v>39</v>
      </c>
      <c r="C26030" s="570" t="s">
        <v>11</v>
      </c>
      <c r="D26030" s="678" t="s">
        <v>144</v>
      </c>
      <c r="E26030" s="584">
        <v>5445</v>
      </c>
      <c r="F26030" s="571" t="s">
        <v>42</v>
      </c>
      <c r="G26030" s="20">
        <f>SUM(A26030*E26030/100)</f>
        <v>14592.6</v>
      </c>
    </row>
    <row r="26031" spans="1:7">
      <c r="A26031" s="571"/>
      <c r="B26031" s="571"/>
      <c r="C26031" s="570"/>
      <c r="D26031" s="679"/>
      <c r="E26031" s="680" t="s">
        <v>145</v>
      </c>
      <c r="F26031" s="681"/>
      <c r="G26031" s="682"/>
    </row>
    <row r="26032" spans="1:7" s="24" customFormat="1">
      <c r="A26032" s="571">
        <v>784</v>
      </c>
      <c r="B26032" s="571" t="s">
        <v>39</v>
      </c>
      <c r="C26032" s="570" t="s">
        <v>15</v>
      </c>
      <c r="D26032" s="678" t="s">
        <v>149</v>
      </c>
      <c r="E26032" s="584">
        <v>121</v>
      </c>
      <c r="F26032" s="571" t="s">
        <v>42</v>
      </c>
      <c r="G26032" s="20">
        <f>SUM(A26032*E26032/100)</f>
        <v>948.64</v>
      </c>
    </row>
    <row r="26033" spans="1:7" s="24" customFormat="1">
      <c r="A26033" s="571"/>
      <c r="B26033" s="571"/>
      <c r="C26033" s="570"/>
      <c r="D26033" s="679"/>
      <c r="E26033" s="687" t="s">
        <v>150</v>
      </c>
      <c r="F26033" s="688"/>
      <c r="G26033" s="689"/>
    </row>
    <row r="26034" spans="1:7" s="36" customFormat="1">
      <c r="A26034" s="674">
        <v>116</v>
      </c>
      <c r="B26034" s="674" t="s">
        <v>10</v>
      </c>
      <c r="C26034" s="676" t="s">
        <v>18</v>
      </c>
      <c r="D26034" s="678" t="s">
        <v>200</v>
      </c>
      <c r="E26034" s="584">
        <v>1285.6300000000001</v>
      </c>
      <c r="F26034" s="571" t="s">
        <v>147</v>
      </c>
      <c r="G26034" s="20">
        <f>SUM(A26034*E26034/100)</f>
        <v>1491.3308000000002</v>
      </c>
    </row>
    <row r="26035" spans="1:7" s="36" customFormat="1">
      <c r="A26035" s="675"/>
      <c r="B26035" s="675"/>
      <c r="C26035" s="677"/>
      <c r="D26035" s="679"/>
      <c r="E26035" s="680" t="s">
        <v>201</v>
      </c>
      <c r="F26035" s="681"/>
      <c r="G26035" s="682"/>
    </row>
    <row r="26036" spans="1:7">
      <c r="A26036" s="676">
        <v>886</v>
      </c>
      <c r="B26036" s="676" t="s">
        <v>10</v>
      </c>
      <c r="C26036" s="674" t="s">
        <v>21</v>
      </c>
      <c r="D26036" s="678" t="s">
        <v>202</v>
      </c>
      <c r="E26036" s="584">
        <v>1720.66</v>
      </c>
      <c r="F26036" s="571" t="s">
        <v>13</v>
      </c>
      <c r="G26036" s="20">
        <f>SUM(A26036*E26036/100)</f>
        <v>15245.0476</v>
      </c>
    </row>
    <row r="26037" spans="1:7" ht="49.5" customHeight="1">
      <c r="A26037" s="677"/>
      <c r="B26037" s="677"/>
      <c r="C26037" s="675"/>
      <c r="D26037" s="679"/>
      <c r="E26037" s="680" t="s">
        <v>203</v>
      </c>
      <c r="F26037" s="681"/>
      <c r="G26037" s="682"/>
    </row>
    <row r="26038" spans="1:7">
      <c r="A26038" s="676">
        <v>230</v>
      </c>
      <c r="B26038" s="676" t="s">
        <v>10</v>
      </c>
      <c r="C26038" s="674" t="s">
        <v>25</v>
      </c>
      <c r="D26038" s="678" t="s">
        <v>37</v>
      </c>
      <c r="E26038" s="584">
        <v>12674.36</v>
      </c>
      <c r="F26038" s="571" t="s">
        <v>13</v>
      </c>
      <c r="G26038" s="20">
        <f>SUM(A26038*E26038/100)</f>
        <v>29151.028000000002</v>
      </c>
    </row>
    <row r="26039" spans="1:7">
      <c r="A26039" s="677"/>
      <c r="B26039" s="677"/>
      <c r="C26039" s="675"/>
      <c r="D26039" s="679"/>
      <c r="E26039" s="680" t="s">
        <v>38</v>
      </c>
      <c r="F26039" s="681"/>
      <c r="G26039" s="682"/>
    </row>
    <row r="26040" spans="1:7">
      <c r="A26040" s="676">
        <v>116</v>
      </c>
      <c r="B26040" s="676" t="s">
        <v>10</v>
      </c>
      <c r="C26040" s="674" t="s">
        <v>29</v>
      </c>
      <c r="D26040" s="678" t="s">
        <v>204</v>
      </c>
      <c r="E26040" s="584">
        <v>12346.65</v>
      </c>
      <c r="F26040" s="571" t="s">
        <v>13</v>
      </c>
      <c r="G26040" s="20">
        <f>SUM(A26040*E26040/100)</f>
        <v>14322.114</v>
      </c>
    </row>
    <row r="26041" spans="1:7">
      <c r="A26041" s="677"/>
      <c r="B26041" s="677"/>
      <c r="C26041" s="675"/>
      <c r="D26041" s="679"/>
      <c r="E26041" s="680" t="s">
        <v>205</v>
      </c>
      <c r="F26041" s="681"/>
      <c r="G26041" s="682"/>
    </row>
    <row r="26042" spans="1:7" s="23" customFormat="1">
      <c r="A26042" s="571">
        <v>268</v>
      </c>
      <c r="B26042" s="571" t="s">
        <v>10</v>
      </c>
      <c r="C26042" s="570" t="s">
        <v>33</v>
      </c>
      <c r="D26042" s="695" t="s">
        <v>30</v>
      </c>
      <c r="E26042" s="584">
        <v>337</v>
      </c>
      <c r="F26042" s="571" t="s">
        <v>31</v>
      </c>
      <c r="G26042" s="20">
        <f>SUM(A26042*E26042)</f>
        <v>90316</v>
      </c>
    </row>
    <row r="26043" spans="1:7" s="23" customFormat="1">
      <c r="A26043" s="571"/>
      <c r="B26043" s="571"/>
      <c r="C26043" s="570"/>
      <c r="D26043" s="696"/>
      <c r="E26043" s="697" t="s">
        <v>32</v>
      </c>
      <c r="F26043" s="698"/>
      <c r="G26043" s="699"/>
    </row>
    <row r="26044" spans="1:7">
      <c r="A26044" s="725">
        <v>13.4</v>
      </c>
      <c r="B26044" s="674" t="s">
        <v>24</v>
      </c>
      <c r="C26044" s="676" t="s">
        <v>36</v>
      </c>
      <c r="D26044" s="695" t="s">
        <v>26</v>
      </c>
      <c r="E26044" s="584">
        <v>5001.7</v>
      </c>
      <c r="F26044" s="571" t="s">
        <v>27</v>
      </c>
      <c r="G26044" s="20">
        <f>SUM(A26044*E26044)</f>
        <v>67022.78</v>
      </c>
    </row>
    <row r="26045" spans="1:7">
      <c r="A26045" s="726"/>
      <c r="B26045" s="675"/>
      <c r="C26045" s="677"/>
      <c r="D26045" s="696"/>
      <c r="E26045" s="680" t="s">
        <v>28</v>
      </c>
      <c r="F26045" s="681"/>
      <c r="G26045" s="682"/>
    </row>
    <row r="26046" spans="1:7" s="25" customFormat="1">
      <c r="A26046" s="571">
        <v>784</v>
      </c>
      <c r="B26046" s="571" t="s">
        <v>39</v>
      </c>
      <c r="C26046" s="570" t="s">
        <v>40</v>
      </c>
      <c r="D26046" s="678" t="s">
        <v>151</v>
      </c>
      <c r="E26046" s="584">
        <v>660</v>
      </c>
      <c r="F26046" s="571" t="s">
        <v>42</v>
      </c>
      <c r="G26046" s="20">
        <f>SUM(A26046*E26046/100)</f>
        <v>5174.3999999999996</v>
      </c>
    </row>
    <row r="26047" spans="1:7" s="25" customFormat="1">
      <c r="A26047" s="571"/>
      <c r="B26047" s="571"/>
      <c r="C26047" s="570"/>
      <c r="D26047" s="679"/>
      <c r="E26047" s="687" t="s">
        <v>152</v>
      </c>
      <c r="F26047" s="688"/>
      <c r="G26047" s="689"/>
    </row>
    <row r="26048" spans="1:7" s="24" customFormat="1">
      <c r="A26048" s="571">
        <v>2417</v>
      </c>
      <c r="B26048" s="571" t="s">
        <v>39</v>
      </c>
      <c r="C26048" s="570" t="s">
        <v>44</v>
      </c>
      <c r="D26048" s="678" t="s">
        <v>41</v>
      </c>
      <c r="E26048" s="584">
        <v>2206.6</v>
      </c>
      <c r="F26048" s="571" t="s">
        <v>42</v>
      </c>
      <c r="G26048" s="20">
        <f>SUM(A26048*E26048/100)</f>
        <v>53333.522000000004</v>
      </c>
    </row>
    <row r="26049" spans="1:7" s="24" customFormat="1">
      <c r="A26049" s="571"/>
      <c r="B26049" s="571"/>
      <c r="C26049" s="570"/>
      <c r="D26049" s="679"/>
      <c r="E26049" s="687" t="s">
        <v>43</v>
      </c>
      <c r="F26049" s="688"/>
      <c r="G26049" s="689"/>
    </row>
    <row r="26050" spans="1:7" s="24" customFormat="1">
      <c r="A26050" s="571">
        <v>2417</v>
      </c>
      <c r="B26050" s="571" t="s">
        <v>39</v>
      </c>
      <c r="C26050" s="570" t="s">
        <v>47</v>
      </c>
      <c r="D26050" s="678" t="s">
        <v>45</v>
      </c>
      <c r="E26050" s="571">
        <v>2197.52</v>
      </c>
      <c r="F26050" s="571" t="s">
        <v>42</v>
      </c>
      <c r="G26050" s="20">
        <f>SUM(A26050*E26050/100)</f>
        <v>53114.058400000002</v>
      </c>
    </row>
    <row r="26051" spans="1:7" s="24" customFormat="1">
      <c r="A26051" s="571"/>
      <c r="B26051" s="571"/>
      <c r="C26051" s="570"/>
      <c r="D26051" s="679"/>
      <c r="E26051" s="687" t="s">
        <v>46</v>
      </c>
      <c r="F26051" s="688"/>
      <c r="G26051" s="689"/>
    </row>
    <row r="26052" spans="1:7">
      <c r="A26052" s="676">
        <v>146</v>
      </c>
      <c r="B26052" s="676" t="s">
        <v>10</v>
      </c>
      <c r="C26052" s="674" t="s">
        <v>50</v>
      </c>
      <c r="D26052" s="678" t="s">
        <v>22</v>
      </c>
      <c r="E26052" s="584">
        <v>8122.95</v>
      </c>
      <c r="F26052" s="571" t="s">
        <v>13</v>
      </c>
      <c r="G26052" s="20">
        <f>SUM(A26052*E26052/100)</f>
        <v>11859.507</v>
      </c>
    </row>
    <row r="26053" spans="1:7">
      <c r="A26053" s="677"/>
      <c r="B26053" s="677"/>
      <c r="C26053" s="675"/>
      <c r="D26053" s="679"/>
      <c r="E26053" s="680" t="s">
        <v>23</v>
      </c>
      <c r="F26053" s="681"/>
      <c r="G26053" s="682"/>
    </row>
    <row r="26054" spans="1:7" ht="51">
      <c r="A26054" s="558"/>
      <c r="B26054" s="558"/>
      <c r="C26054" s="560" t="s">
        <v>54</v>
      </c>
      <c r="D26054" s="562" t="s">
        <v>153</v>
      </c>
      <c r="E26054" s="704"/>
      <c r="F26054" s="705"/>
      <c r="G26054" s="706"/>
    </row>
    <row r="26055" spans="1:7">
      <c r="A26055" s="676">
        <v>390</v>
      </c>
      <c r="B26055" s="676" t="s">
        <v>39</v>
      </c>
      <c r="C26055" s="674" t="s">
        <v>154</v>
      </c>
      <c r="D26055" s="678" t="s">
        <v>158</v>
      </c>
      <c r="E26055" s="584">
        <v>3275.5</v>
      </c>
      <c r="F26055" s="571" t="s">
        <v>42</v>
      </c>
      <c r="G26055" s="20">
        <f>SUM(A26055*E26055/100)</f>
        <v>12774.45</v>
      </c>
    </row>
    <row r="26056" spans="1:7">
      <c r="A26056" s="677"/>
      <c r="B26056" s="677"/>
      <c r="C26056" s="675"/>
      <c r="D26056" s="679"/>
      <c r="E26056" s="680" t="s">
        <v>159</v>
      </c>
      <c r="F26056" s="681"/>
      <c r="G26056" s="682"/>
    </row>
    <row r="26057" spans="1:7">
      <c r="A26057" s="676">
        <v>420</v>
      </c>
      <c r="B26057" s="676" t="s">
        <v>39</v>
      </c>
      <c r="C26057" s="674" t="s">
        <v>157</v>
      </c>
      <c r="D26057" s="678" t="s">
        <v>155</v>
      </c>
      <c r="E26057" s="584">
        <v>2548.29</v>
      </c>
      <c r="F26057" s="571" t="s">
        <v>42</v>
      </c>
      <c r="G26057" s="20">
        <f>SUM(A26057*E26057/100)</f>
        <v>10702.818000000001</v>
      </c>
    </row>
    <row r="26058" spans="1:7">
      <c r="A26058" s="677"/>
      <c r="B26058" s="677"/>
      <c r="C26058" s="675"/>
      <c r="D26058" s="679"/>
      <c r="E26058" s="680" t="s">
        <v>156</v>
      </c>
      <c r="F26058" s="681"/>
      <c r="G26058" s="682"/>
    </row>
    <row r="26059" spans="1:7">
      <c r="A26059" s="676">
        <v>420</v>
      </c>
      <c r="B26059" s="676" t="s">
        <v>39</v>
      </c>
      <c r="C26059" s="674" t="s">
        <v>57</v>
      </c>
      <c r="D26059" s="678" t="s">
        <v>160</v>
      </c>
      <c r="E26059" s="584">
        <v>1887.4</v>
      </c>
      <c r="F26059" s="571" t="s">
        <v>42</v>
      </c>
      <c r="G26059" s="20">
        <f>SUM(A26059*E26059/100)</f>
        <v>7927.08</v>
      </c>
    </row>
    <row r="26060" spans="1:7">
      <c r="A26060" s="677"/>
      <c r="B26060" s="677"/>
      <c r="C26060" s="675"/>
      <c r="D26060" s="679"/>
      <c r="E26060" s="680" t="s">
        <v>161</v>
      </c>
      <c r="F26060" s="681"/>
      <c r="G26060" s="682"/>
    </row>
    <row r="26061" spans="1:7">
      <c r="A26061" s="674">
        <v>4</v>
      </c>
      <c r="B26061" s="674" t="s">
        <v>72</v>
      </c>
      <c r="C26061" s="676" t="s">
        <v>60</v>
      </c>
      <c r="D26061" s="678" t="s">
        <v>162</v>
      </c>
      <c r="E26061" s="584">
        <v>604.16999999999996</v>
      </c>
      <c r="F26061" s="571" t="s">
        <v>75</v>
      </c>
      <c r="G26061" s="20">
        <f>SUM(A26061*E26061)</f>
        <v>2416.6799999999998</v>
      </c>
    </row>
    <row r="26062" spans="1:7">
      <c r="A26062" s="675"/>
      <c r="B26062" s="675"/>
      <c r="C26062" s="677"/>
      <c r="D26062" s="679"/>
      <c r="E26062" s="680" t="s">
        <v>163</v>
      </c>
      <c r="F26062" s="681"/>
      <c r="G26062" s="682"/>
    </row>
    <row r="26063" spans="1:7">
      <c r="A26063" s="6"/>
      <c r="B26063" s="6"/>
      <c r="C26063" s="7"/>
      <c r="D26063" s="99"/>
      <c r="E26063" s="6"/>
      <c r="F26063" s="6"/>
      <c r="G26063" s="9"/>
    </row>
    <row r="26064" spans="1:7" s="25" customFormat="1">
      <c r="A26064" s="674">
        <v>32</v>
      </c>
      <c r="B26064" s="674" t="s">
        <v>39</v>
      </c>
      <c r="C26064" s="674" t="s">
        <v>63</v>
      </c>
      <c r="D26064" s="678" t="s">
        <v>48</v>
      </c>
      <c r="E26064" s="571">
        <v>27678.86</v>
      </c>
      <c r="F26064" s="571" t="s">
        <v>42</v>
      </c>
      <c r="G26064" s="20">
        <f>SUM(A26064*E26064/100)</f>
        <v>8857.235200000001</v>
      </c>
    </row>
    <row r="26065" spans="1:7" s="25" customFormat="1">
      <c r="A26065" s="675"/>
      <c r="B26065" s="675"/>
      <c r="C26065" s="675"/>
      <c r="D26065" s="679"/>
      <c r="E26065" s="686" t="s">
        <v>49</v>
      </c>
      <c r="F26065" s="686"/>
      <c r="G26065" s="686"/>
    </row>
    <row r="26066" spans="1:7">
      <c r="A26066" s="571">
        <v>108</v>
      </c>
      <c r="B26066" s="571" t="s">
        <v>39</v>
      </c>
      <c r="C26066" s="570" t="s">
        <v>66</v>
      </c>
      <c r="D26066" s="678" t="s">
        <v>51</v>
      </c>
      <c r="E26066" s="584">
        <v>28253.61</v>
      </c>
      <c r="F26066" s="571" t="s">
        <v>52</v>
      </c>
      <c r="G26066" s="20">
        <f>SUM(A26066*E26066/100)</f>
        <v>30513.898799999999</v>
      </c>
    </row>
    <row r="26067" spans="1:7">
      <c r="A26067" s="571"/>
      <c r="B26067" s="571"/>
      <c r="C26067" s="570"/>
      <c r="D26067" s="679"/>
      <c r="E26067" s="680" t="s">
        <v>53</v>
      </c>
      <c r="F26067" s="681"/>
      <c r="G26067" s="682"/>
    </row>
    <row r="26068" spans="1:7" s="25" customFormat="1">
      <c r="A26068" s="674">
        <v>28</v>
      </c>
      <c r="B26068" s="674" t="s">
        <v>39</v>
      </c>
      <c r="C26068" s="676" t="s">
        <v>69</v>
      </c>
      <c r="D26068" s="678" t="s">
        <v>164</v>
      </c>
      <c r="E26068" s="584">
        <v>1273.76</v>
      </c>
      <c r="F26068" s="571" t="s">
        <v>165</v>
      </c>
      <c r="G26068" s="20">
        <f>SUM(A26068*E26068)</f>
        <v>35665.279999999999</v>
      </c>
    </row>
    <row r="26069" spans="1:7" s="25" customFormat="1" ht="15.75" customHeight="1">
      <c r="A26069" s="675"/>
      <c r="B26069" s="675"/>
      <c r="C26069" s="677"/>
      <c r="D26069" s="679"/>
      <c r="E26069" s="680" t="s">
        <v>166</v>
      </c>
      <c r="F26069" s="681"/>
      <c r="G26069" s="682"/>
    </row>
    <row r="26070" spans="1:7" s="25" customFormat="1">
      <c r="A26070" s="674">
        <v>2417</v>
      </c>
      <c r="B26070" s="674" t="s">
        <v>39</v>
      </c>
      <c r="C26070" s="676" t="s">
        <v>73</v>
      </c>
      <c r="D26070" s="678" t="s">
        <v>206</v>
      </c>
      <c r="E26070" s="584">
        <v>859.9</v>
      </c>
      <c r="F26070" s="571" t="s">
        <v>52</v>
      </c>
      <c r="G26070" s="20">
        <f>SUM(A26070*E26070/100)</f>
        <v>20783.782999999999</v>
      </c>
    </row>
    <row r="26071" spans="1:7" s="25" customFormat="1" ht="40.5" customHeight="1">
      <c r="A26071" s="675"/>
      <c r="B26071" s="675"/>
      <c r="C26071" s="677"/>
      <c r="D26071" s="679"/>
      <c r="E26071" s="680" t="s">
        <v>207</v>
      </c>
      <c r="F26071" s="681"/>
      <c r="G26071" s="682"/>
    </row>
    <row r="26072" spans="1:7">
      <c r="A26072" s="676">
        <v>288</v>
      </c>
      <c r="B26072" s="676" t="s">
        <v>39</v>
      </c>
      <c r="C26072" s="674" t="s">
        <v>208</v>
      </c>
      <c r="D26072" s="678" t="s">
        <v>64</v>
      </c>
      <c r="E26072" s="584">
        <v>829.95</v>
      </c>
      <c r="F26072" s="571" t="s">
        <v>42</v>
      </c>
      <c r="G26072" s="13">
        <f>SUM(A26072*E26072/100)</f>
        <v>2390.2559999999999</v>
      </c>
    </row>
    <row r="26073" spans="1:7">
      <c r="A26073" s="677"/>
      <c r="B26073" s="677"/>
      <c r="C26073" s="675"/>
      <c r="D26073" s="679"/>
      <c r="E26073" s="680" t="s">
        <v>65</v>
      </c>
      <c r="F26073" s="681"/>
      <c r="G26073" s="682"/>
    </row>
    <row r="26074" spans="1:7">
      <c r="A26074" s="674">
        <v>56</v>
      </c>
      <c r="B26074" s="674" t="s">
        <v>39</v>
      </c>
      <c r="C26074" s="676" t="s">
        <v>209</v>
      </c>
      <c r="D26074" s="678" t="s">
        <v>61</v>
      </c>
      <c r="E26074" s="584">
        <v>2116.41</v>
      </c>
      <c r="F26074" s="571" t="s">
        <v>42</v>
      </c>
      <c r="G26074" s="20">
        <f>SUM(A26074*E26074/100)</f>
        <v>1185.1895999999999</v>
      </c>
    </row>
    <row r="26075" spans="1:7">
      <c r="A26075" s="675"/>
      <c r="B26075" s="675"/>
      <c r="C26075" s="677"/>
      <c r="D26075" s="679"/>
      <c r="E26075" s="680" t="s">
        <v>62</v>
      </c>
      <c r="F26075" s="681"/>
      <c r="G26075" s="682"/>
    </row>
    <row r="26076" spans="1:7">
      <c r="A26076" s="676">
        <v>28</v>
      </c>
      <c r="B26076" s="676" t="s">
        <v>39</v>
      </c>
      <c r="C26076" s="674" t="s">
        <v>210</v>
      </c>
      <c r="D26076" s="678" t="s">
        <v>211</v>
      </c>
      <c r="E26076" s="584">
        <v>726.72</v>
      </c>
      <c r="F26076" s="571" t="s">
        <v>165</v>
      </c>
      <c r="G26076" s="20">
        <f>SUM(A26076*E26076)</f>
        <v>20348.16</v>
      </c>
    </row>
    <row r="26077" spans="1:7" ht="54" customHeight="1">
      <c r="A26077" s="677"/>
      <c r="B26077" s="677"/>
      <c r="C26077" s="675"/>
      <c r="D26077" s="679"/>
      <c r="E26077" s="680" t="s">
        <v>212</v>
      </c>
      <c r="F26077" s="681"/>
      <c r="G26077" s="682"/>
    </row>
    <row r="26078" spans="1:7">
      <c r="A26078" s="676">
        <v>56</v>
      </c>
      <c r="B26078" s="676" t="s">
        <v>39</v>
      </c>
      <c r="C26078" s="674" t="s">
        <v>213</v>
      </c>
      <c r="D26078" s="678" t="s">
        <v>214</v>
      </c>
      <c r="E26078" s="584">
        <v>1270.83</v>
      </c>
      <c r="F26078" s="571" t="s">
        <v>42</v>
      </c>
      <c r="G26078" s="20">
        <f>SUM(A26078*E26078/100)</f>
        <v>711.66480000000001</v>
      </c>
    </row>
    <row r="26079" spans="1:7">
      <c r="A26079" s="677"/>
      <c r="B26079" s="677"/>
      <c r="C26079" s="675"/>
      <c r="D26079" s="679"/>
      <c r="E26079" s="680" t="s">
        <v>215</v>
      </c>
      <c r="F26079" s="681"/>
      <c r="G26079" s="682"/>
    </row>
    <row r="26080" spans="1:7" s="30" customFormat="1">
      <c r="A26080" s="586"/>
      <c r="B26080" s="586"/>
      <c r="C26080" s="3"/>
      <c r="D26080" s="26"/>
      <c r="E26080" s="27"/>
      <c r="F26080" s="28" t="s">
        <v>216</v>
      </c>
      <c r="G26080" s="29">
        <v>510848</v>
      </c>
    </row>
    <row r="26081" spans="1:7" s="30" customFormat="1">
      <c r="A26081" s="586"/>
      <c r="B26081" s="586"/>
      <c r="C26081" s="3"/>
      <c r="D26081" s="26"/>
      <c r="E26081" s="27"/>
      <c r="F26081" s="28" t="s">
        <v>217</v>
      </c>
      <c r="G26081" s="29" t="s">
        <v>218</v>
      </c>
    </row>
    <row r="26082" spans="1:7">
      <c r="A26082" s="31"/>
      <c r="B26082" s="32"/>
      <c r="C26082" s="32"/>
      <c r="D26082" s="110" t="s">
        <v>78</v>
      </c>
      <c r="E26082" s="32"/>
      <c r="F26082" s="32"/>
      <c r="G26082" s="34"/>
    </row>
    <row r="26083" spans="1:7">
      <c r="A26083" s="676">
        <v>6</v>
      </c>
      <c r="B26083" s="676" t="s">
        <v>72</v>
      </c>
      <c r="C26083" s="674" t="s">
        <v>11</v>
      </c>
      <c r="D26083" s="678" t="s">
        <v>177</v>
      </c>
      <c r="E26083" s="584">
        <v>6166.6</v>
      </c>
      <c r="F26083" s="571" t="s">
        <v>75</v>
      </c>
      <c r="G26083" s="13">
        <f>SUM(A26083*E26083)</f>
        <v>36999.600000000006</v>
      </c>
    </row>
    <row r="26084" spans="1:7">
      <c r="A26084" s="677"/>
      <c r="B26084" s="677"/>
      <c r="C26084" s="675"/>
      <c r="D26084" s="679"/>
      <c r="E26084" s="680" t="s">
        <v>178</v>
      </c>
      <c r="F26084" s="681"/>
      <c r="G26084" s="682"/>
    </row>
    <row r="26085" spans="1:7">
      <c r="A26085" s="676">
        <v>6</v>
      </c>
      <c r="B26085" s="676" t="s">
        <v>72</v>
      </c>
      <c r="C26085" s="674" t="s">
        <v>15</v>
      </c>
      <c r="D26085" s="678" t="s">
        <v>179</v>
      </c>
      <c r="E26085" s="584">
        <v>1233.6500000000001</v>
      </c>
      <c r="F26085" s="571" t="s">
        <v>75</v>
      </c>
      <c r="G26085" s="13">
        <f>SUM(A26085*E26085)</f>
        <v>7401.9000000000005</v>
      </c>
    </row>
    <row r="26086" spans="1:7">
      <c r="A26086" s="677"/>
      <c r="B26086" s="677"/>
      <c r="C26086" s="675"/>
      <c r="D26086" s="679"/>
      <c r="E26086" s="680" t="s">
        <v>180</v>
      </c>
      <c r="F26086" s="681"/>
      <c r="G26086" s="682"/>
    </row>
    <row r="26087" spans="1:7">
      <c r="A26087" s="676">
        <v>6</v>
      </c>
      <c r="B26087" s="676" t="s">
        <v>72</v>
      </c>
      <c r="C26087" s="674" t="s">
        <v>18</v>
      </c>
      <c r="D26087" s="678" t="s">
        <v>219</v>
      </c>
      <c r="E26087" s="584">
        <v>270.60000000000002</v>
      </c>
      <c r="F26087" s="571" t="s">
        <v>75</v>
      </c>
      <c r="G26087" s="13">
        <f>SUM(A26087*E26087)</f>
        <v>1623.6000000000001</v>
      </c>
    </row>
    <row r="26088" spans="1:7">
      <c r="A26088" s="677"/>
      <c r="B26088" s="677"/>
      <c r="C26088" s="675"/>
      <c r="D26088" s="679"/>
      <c r="E26088" s="680" t="s">
        <v>220</v>
      </c>
      <c r="F26088" s="681"/>
      <c r="G26088" s="682"/>
    </row>
    <row r="26089" spans="1:7">
      <c r="A26089" s="676">
        <v>6</v>
      </c>
      <c r="B26089" s="676" t="s">
        <v>72</v>
      </c>
      <c r="C26089" s="674" t="s">
        <v>21</v>
      </c>
      <c r="D26089" s="678" t="s">
        <v>181</v>
      </c>
      <c r="E26089" s="584">
        <v>566.70000000000005</v>
      </c>
      <c r="F26089" s="571" t="s">
        <v>75</v>
      </c>
      <c r="G26089" s="13">
        <f>SUM(A26089*E26089)</f>
        <v>3400.2000000000003</v>
      </c>
    </row>
    <row r="26090" spans="1:7">
      <c r="A26090" s="677"/>
      <c r="B26090" s="677"/>
      <c r="C26090" s="675"/>
      <c r="D26090" s="679"/>
      <c r="E26090" s="680" t="s">
        <v>182</v>
      </c>
      <c r="F26090" s="681"/>
      <c r="G26090" s="682"/>
    </row>
    <row r="26091" spans="1:7">
      <c r="A26091" s="676">
        <v>6</v>
      </c>
      <c r="B26091" s="676" t="s">
        <v>89</v>
      </c>
      <c r="C26091" s="674" t="s">
        <v>25</v>
      </c>
      <c r="D26091" s="678" t="s">
        <v>183</v>
      </c>
      <c r="E26091" s="584">
        <v>5712.3</v>
      </c>
      <c r="F26091" s="571" t="s">
        <v>75</v>
      </c>
      <c r="G26091" s="13">
        <f>SUM(A26091*E26091)</f>
        <v>34273.800000000003</v>
      </c>
    </row>
    <row r="26092" spans="1:7">
      <c r="A26092" s="677"/>
      <c r="B26092" s="677"/>
      <c r="C26092" s="675"/>
      <c r="D26092" s="679"/>
      <c r="E26092" s="680" t="s">
        <v>184</v>
      </c>
      <c r="F26092" s="681"/>
      <c r="G26092" s="682"/>
    </row>
    <row r="26093" spans="1:7">
      <c r="A26093" s="676">
        <v>6</v>
      </c>
      <c r="B26093" s="676" t="s">
        <v>72</v>
      </c>
      <c r="C26093" s="674" t="s">
        <v>29</v>
      </c>
      <c r="D26093" s="678" t="s">
        <v>94</v>
      </c>
      <c r="E26093" s="584">
        <v>938.47</v>
      </c>
      <c r="F26093" s="571" t="s">
        <v>75</v>
      </c>
      <c r="G26093" s="13">
        <f>SUM(A26093*E26093)</f>
        <v>5630.82</v>
      </c>
    </row>
    <row r="26094" spans="1:7">
      <c r="A26094" s="677"/>
      <c r="B26094" s="677"/>
      <c r="C26094" s="675"/>
      <c r="D26094" s="679"/>
      <c r="E26094" s="680" t="s">
        <v>95</v>
      </c>
      <c r="F26094" s="681"/>
      <c r="G26094" s="682"/>
    </row>
    <row r="26095" spans="1:7">
      <c r="A26095" s="676">
        <v>6</v>
      </c>
      <c r="B26095" s="676" t="s">
        <v>72</v>
      </c>
      <c r="C26095" s="674" t="s">
        <v>33</v>
      </c>
      <c r="D26095" s="678" t="s">
        <v>186</v>
      </c>
      <c r="E26095" s="584">
        <v>1671.58</v>
      </c>
      <c r="F26095" s="571" t="s">
        <v>75</v>
      </c>
      <c r="G26095" s="13">
        <f>SUM(A26095*E26095)</f>
        <v>10029.48</v>
      </c>
    </row>
    <row r="26096" spans="1:7">
      <c r="A26096" s="677"/>
      <c r="B26096" s="677"/>
      <c r="C26096" s="675"/>
      <c r="D26096" s="679"/>
      <c r="E26096" s="680" t="s">
        <v>187</v>
      </c>
      <c r="F26096" s="681"/>
      <c r="G26096" s="682"/>
    </row>
    <row r="26097" spans="1:7">
      <c r="A26097" s="676">
        <v>6</v>
      </c>
      <c r="B26097" s="676" t="s">
        <v>72</v>
      </c>
      <c r="C26097" s="674" t="s">
        <v>36</v>
      </c>
      <c r="D26097" s="678" t="s">
        <v>83</v>
      </c>
      <c r="E26097" s="584">
        <v>447.15</v>
      </c>
      <c r="F26097" s="571" t="s">
        <v>75</v>
      </c>
      <c r="G26097" s="13">
        <f>SUM(A26097*E26097)</f>
        <v>2682.8999999999996</v>
      </c>
    </row>
    <row r="26098" spans="1:7">
      <c r="A26098" s="677"/>
      <c r="B26098" s="677"/>
      <c r="C26098" s="675"/>
      <c r="D26098" s="679"/>
      <c r="E26098" s="680" t="s">
        <v>84</v>
      </c>
      <c r="F26098" s="681"/>
      <c r="G26098" s="682"/>
    </row>
    <row r="26099" spans="1:7">
      <c r="A26099" s="676">
        <v>6</v>
      </c>
      <c r="B26099" s="676" t="s">
        <v>72</v>
      </c>
      <c r="C26099" s="674" t="s">
        <v>40</v>
      </c>
      <c r="D26099" s="678" t="s">
        <v>85</v>
      </c>
      <c r="E26099" s="584">
        <v>1109.46</v>
      </c>
      <c r="F26099" s="571" t="s">
        <v>75</v>
      </c>
      <c r="G26099" s="13">
        <f>SUM(A26099*E26099)</f>
        <v>6656.76</v>
      </c>
    </row>
    <row r="26100" spans="1:7">
      <c r="A26100" s="677"/>
      <c r="B26100" s="677"/>
      <c r="C26100" s="675"/>
      <c r="D26100" s="679"/>
      <c r="E26100" s="728" t="s">
        <v>86</v>
      </c>
      <c r="F26100" s="729"/>
      <c r="G26100" s="730"/>
    </row>
    <row r="26101" spans="1:7">
      <c r="A26101" s="676"/>
      <c r="B26101" s="676"/>
      <c r="C26101" s="674" t="s">
        <v>44</v>
      </c>
      <c r="D26101" s="702" t="s">
        <v>188</v>
      </c>
      <c r="E26101" s="563"/>
      <c r="F26101" s="69"/>
      <c r="G26101" s="70"/>
    </row>
    <row r="26102" spans="1:7">
      <c r="A26102" s="677"/>
      <c r="B26102" s="677"/>
      <c r="C26102" s="675"/>
      <c r="D26102" s="703"/>
      <c r="E26102" s="722"/>
      <c r="F26102" s="723"/>
      <c r="G26102" s="724"/>
    </row>
    <row r="26103" spans="1:7">
      <c r="A26103" s="676">
        <v>3</v>
      </c>
      <c r="B26103" s="676" t="s">
        <v>72</v>
      </c>
      <c r="C26103" s="674" t="s">
        <v>154</v>
      </c>
      <c r="D26103" s="678" t="s">
        <v>103</v>
      </c>
      <c r="E26103" s="583">
        <v>235.84</v>
      </c>
      <c r="F26103" s="561" t="s">
        <v>75</v>
      </c>
      <c r="G26103" s="71">
        <f>SUM(A26103*E26103)</f>
        <v>707.52</v>
      </c>
    </row>
    <row r="26104" spans="1:7">
      <c r="A26104" s="677"/>
      <c r="B26104" s="677"/>
      <c r="C26104" s="675"/>
      <c r="D26104" s="679"/>
      <c r="E26104" s="680" t="s">
        <v>221</v>
      </c>
      <c r="F26104" s="681"/>
      <c r="G26104" s="682"/>
    </row>
    <row r="26105" spans="1:7">
      <c r="A26105" s="676">
        <v>6</v>
      </c>
      <c r="B26105" s="676" t="s">
        <v>72</v>
      </c>
      <c r="C26105" s="674" t="s">
        <v>50</v>
      </c>
      <c r="D26105" s="678" t="s">
        <v>222</v>
      </c>
      <c r="E26105" s="584">
        <v>2376</v>
      </c>
      <c r="F26105" s="571" t="s">
        <v>75</v>
      </c>
      <c r="G26105" s="13">
        <f>SUM(A26105*E26105)</f>
        <v>14256</v>
      </c>
    </row>
    <row r="26106" spans="1:7">
      <c r="A26106" s="677"/>
      <c r="B26106" s="677"/>
      <c r="C26106" s="675"/>
      <c r="D26106" s="679"/>
      <c r="E26106" s="680" t="s">
        <v>223</v>
      </c>
      <c r="F26106" s="681"/>
      <c r="G26106" s="682"/>
    </row>
    <row r="26107" spans="1:7" s="30" customFormat="1">
      <c r="A26107" s="570"/>
      <c r="B26107" s="570"/>
      <c r="C26107" s="571"/>
      <c r="D26107" s="572"/>
      <c r="E26107" s="27"/>
      <c r="F26107" s="28" t="s">
        <v>105</v>
      </c>
      <c r="G26107" s="47">
        <v>123664</v>
      </c>
    </row>
    <row r="26108" spans="1:7" ht="25.5">
      <c r="A26108" s="570"/>
      <c r="B26108" s="570"/>
      <c r="C26108" s="571"/>
      <c r="D26108" s="48" t="s">
        <v>106</v>
      </c>
      <c r="E26108" s="569"/>
      <c r="F26108" s="569"/>
      <c r="G26108" s="569"/>
    </row>
    <row r="26109" spans="1:7">
      <c r="A26109" s="676"/>
      <c r="B26109" s="676"/>
      <c r="C26109" s="674" t="s">
        <v>11</v>
      </c>
      <c r="D26109" s="678" t="s">
        <v>192</v>
      </c>
      <c r="E26109" s="704"/>
      <c r="F26109" s="705"/>
      <c r="G26109" s="706"/>
    </row>
    <row r="26110" spans="1:7">
      <c r="A26110" s="677"/>
      <c r="B26110" s="677"/>
      <c r="C26110" s="675"/>
      <c r="D26110" s="679"/>
      <c r="E26110" s="707"/>
      <c r="F26110" s="708"/>
      <c r="G26110" s="709"/>
    </row>
    <row r="26111" spans="1:7">
      <c r="A26111" s="676">
        <v>150</v>
      </c>
      <c r="B26111" s="676" t="s">
        <v>107</v>
      </c>
      <c r="C26111" s="674" t="s">
        <v>154</v>
      </c>
      <c r="D26111" s="678" t="s">
        <v>198</v>
      </c>
      <c r="E26111" s="584">
        <v>28</v>
      </c>
      <c r="F26111" s="571" t="s">
        <v>111</v>
      </c>
      <c r="G26111" s="13">
        <f>SUM(A26111*E26111)</f>
        <v>4200</v>
      </c>
    </row>
    <row r="26112" spans="1:7">
      <c r="A26112" s="677"/>
      <c r="B26112" s="677"/>
      <c r="C26112" s="675"/>
      <c r="D26112" s="679"/>
      <c r="E26112" s="680" t="s">
        <v>199</v>
      </c>
      <c r="F26112" s="681"/>
      <c r="G26112" s="682"/>
    </row>
    <row r="26113" spans="1:7">
      <c r="A26113" s="558">
        <v>120</v>
      </c>
      <c r="B26113" s="558" t="s">
        <v>107</v>
      </c>
      <c r="C26113" s="560" t="s">
        <v>157</v>
      </c>
      <c r="D26113" s="562" t="s">
        <v>224</v>
      </c>
      <c r="E26113" s="584">
        <v>34</v>
      </c>
      <c r="F26113" s="571" t="s">
        <v>111</v>
      </c>
      <c r="G26113" s="13">
        <f>SUM(A26113*E26113)</f>
        <v>4080</v>
      </c>
    </row>
    <row r="26114" spans="1:7">
      <c r="A26114" s="559"/>
      <c r="B26114" s="559"/>
      <c r="C26114" s="561"/>
      <c r="D26114" s="568"/>
      <c r="E26114" s="680" t="s">
        <v>225</v>
      </c>
      <c r="F26114" s="681"/>
      <c r="G26114" s="682"/>
    </row>
    <row r="26115" spans="1:7">
      <c r="A26115" s="570"/>
      <c r="B26115" s="570"/>
      <c r="C26115" s="571"/>
      <c r="D26115" s="572"/>
      <c r="E26115" s="569"/>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10" t="s">
        <v>0</v>
      </c>
      <c r="B26146" s="710"/>
      <c r="C26146" s="710"/>
      <c r="D26146" s="710"/>
      <c r="E26146" s="710"/>
      <c r="F26146" s="710"/>
      <c r="G26146" s="710"/>
    </row>
    <row r="26147" spans="1:7">
      <c r="A26147" s="711" t="s">
        <v>1</v>
      </c>
      <c r="B26147" s="711"/>
      <c r="C26147" s="711"/>
      <c r="D26147" s="711"/>
      <c r="E26147" s="711"/>
      <c r="F26147" s="711"/>
      <c r="G26147" s="711"/>
    </row>
    <row r="26148" spans="1:7" ht="49.5" customHeight="1">
      <c r="A26148" s="1" t="s">
        <v>2</v>
      </c>
      <c r="B26148" s="576"/>
      <c r="C26148" s="576"/>
      <c r="D26148" s="732" t="s">
        <v>261</v>
      </c>
      <c r="E26148" s="732"/>
      <c r="F26148" s="732"/>
      <c r="G26148" s="732"/>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1">
        <v>1934</v>
      </c>
      <c r="B26151" s="571" t="s">
        <v>39</v>
      </c>
      <c r="C26151" s="570" t="s">
        <v>11</v>
      </c>
      <c r="D26151" s="678" t="s">
        <v>144</v>
      </c>
      <c r="E26151" s="584">
        <v>5445</v>
      </c>
      <c r="F26151" s="571" t="s">
        <v>42</v>
      </c>
      <c r="G26151" s="20">
        <f>SUM(A26151*E26151/100)</f>
        <v>105306.3</v>
      </c>
    </row>
    <row r="26152" spans="1:7">
      <c r="A26152" s="571"/>
      <c r="B26152" s="571"/>
      <c r="C26152" s="570"/>
      <c r="D26152" s="679"/>
      <c r="E26152" s="680" t="s">
        <v>145</v>
      </c>
      <c r="F26152" s="681"/>
      <c r="G26152" s="682"/>
    </row>
    <row r="26153" spans="1:7" s="24" customFormat="1">
      <c r="A26153" s="571">
        <v>4343</v>
      </c>
      <c r="B26153" s="571" t="s">
        <v>39</v>
      </c>
      <c r="C26153" s="570" t="s">
        <v>15</v>
      </c>
      <c r="D26153" s="678" t="s">
        <v>149</v>
      </c>
      <c r="E26153" s="584">
        <v>121</v>
      </c>
      <c r="F26153" s="571" t="s">
        <v>42</v>
      </c>
      <c r="G26153" s="20">
        <f>SUM(A26153*E26153/100)</f>
        <v>5255.03</v>
      </c>
    </row>
    <row r="26154" spans="1:7" s="24" customFormat="1">
      <c r="A26154" s="571"/>
      <c r="B26154" s="571"/>
      <c r="C26154" s="570"/>
      <c r="D26154" s="679"/>
      <c r="E26154" s="687" t="s">
        <v>150</v>
      </c>
      <c r="F26154" s="688"/>
      <c r="G26154" s="689"/>
    </row>
    <row r="26155" spans="1:7">
      <c r="A26155" s="676">
        <v>5509</v>
      </c>
      <c r="B26155" s="676" t="s">
        <v>10</v>
      </c>
      <c r="C26155" s="560" t="s">
        <v>18</v>
      </c>
      <c r="D26155" s="678" t="s">
        <v>255</v>
      </c>
      <c r="E26155" s="584">
        <v>1141.25</v>
      </c>
      <c r="F26155" s="571" t="s">
        <v>13</v>
      </c>
      <c r="G26155" s="20">
        <f>SUM(A26155*E26155/100)</f>
        <v>62871.462500000001</v>
      </c>
    </row>
    <row r="26156" spans="1:7">
      <c r="A26156" s="677"/>
      <c r="B26156" s="677"/>
      <c r="C26156" s="561"/>
      <c r="D26156" s="679"/>
      <c r="E26156" s="680" t="s">
        <v>256</v>
      </c>
      <c r="F26156" s="681"/>
      <c r="G26156" s="682"/>
    </row>
    <row r="26157" spans="1:7">
      <c r="A26157" s="676">
        <v>5509</v>
      </c>
      <c r="B26157" s="676" t="s">
        <v>10</v>
      </c>
      <c r="C26157" s="560" t="s">
        <v>21</v>
      </c>
      <c r="D26157" s="678" t="s">
        <v>262</v>
      </c>
      <c r="E26157" s="584">
        <v>771</v>
      </c>
      <c r="F26157" s="571" t="s">
        <v>13</v>
      </c>
      <c r="G26157" s="20">
        <f>SUM(A26157*E26157/100)</f>
        <v>42474.39</v>
      </c>
    </row>
    <row r="26158" spans="1:7">
      <c r="A26158" s="677"/>
      <c r="B26158" s="677"/>
      <c r="C26158" s="561"/>
      <c r="D26158" s="679"/>
      <c r="E26158" s="680" t="s">
        <v>263</v>
      </c>
      <c r="F26158" s="681"/>
      <c r="G26158" s="682"/>
    </row>
    <row r="26159" spans="1:7">
      <c r="A26159" s="676">
        <v>1353</v>
      </c>
      <c r="B26159" s="676" t="s">
        <v>10</v>
      </c>
      <c r="C26159" s="674" t="s">
        <v>25</v>
      </c>
      <c r="D26159" s="678" t="s">
        <v>37</v>
      </c>
      <c r="E26159" s="584">
        <v>12674.36</v>
      </c>
      <c r="F26159" s="571" t="s">
        <v>13</v>
      </c>
      <c r="G26159" s="20">
        <f>SUM(A26159*E26159/100)</f>
        <v>171484.09080000001</v>
      </c>
    </row>
    <row r="26160" spans="1:7">
      <c r="A26160" s="677"/>
      <c r="B26160" s="677"/>
      <c r="C26160" s="675"/>
      <c r="D26160" s="679"/>
      <c r="E26160" s="680" t="s">
        <v>38</v>
      </c>
      <c r="F26160" s="681"/>
      <c r="G26160" s="682"/>
    </row>
    <row r="26161" spans="1:7">
      <c r="A26161" s="676">
        <v>390</v>
      </c>
      <c r="B26161" s="676" t="s">
        <v>10</v>
      </c>
      <c r="C26161" s="674" t="s">
        <v>29</v>
      </c>
      <c r="D26161" s="678" t="s">
        <v>204</v>
      </c>
      <c r="E26161" s="584">
        <v>12346.65</v>
      </c>
      <c r="F26161" s="571" t="s">
        <v>13</v>
      </c>
      <c r="G26161" s="20">
        <f>SUM(A26161*E26161/100)</f>
        <v>48151.934999999998</v>
      </c>
    </row>
    <row r="26162" spans="1:7">
      <c r="A26162" s="677"/>
      <c r="B26162" s="677"/>
      <c r="C26162" s="675"/>
      <c r="D26162" s="679"/>
      <c r="E26162" s="680" t="s">
        <v>205</v>
      </c>
      <c r="F26162" s="681"/>
      <c r="G26162" s="682"/>
    </row>
    <row r="26163" spans="1:7">
      <c r="A26163" s="676">
        <v>1818</v>
      </c>
      <c r="B26163" s="676" t="s">
        <v>10</v>
      </c>
      <c r="C26163" s="674" t="s">
        <v>33</v>
      </c>
      <c r="D26163" s="678" t="s">
        <v>22</v>
      </c>
      <c r="E26163" s="584">
        <v>8122.95</v>
      </c>
      <c r="F26163" s="571" t="s">
        <v>13</v>
      </c>
      <c r="G26163" s="20">
        <f>SUM(A26163*E26163/100)</f>
        <v>147675.231</v>
      </c>
    </row>
    <row r="26164" spans="1:7">
      <c r="A26164" s="677"/>
      <c r="B26164" s="677"/>
      <c r="C26164" s="675"/>
      <c r="D26164" s="679"/>
      <c r="E26164" s="680" t="s">
        <v>23</v>
      </c>
      <c r="F26164" s="681"/>
      <c r="G26164" s="682"/>
    </row>
    <row r="26165" spans="1:7">
      <c r="A26165" s="571">
        <v>1934</v>
      </c>
      <c r="B26165" s="571" t="s">
        <v>10</v>
      </c>
      <c r="C26165" s="570" t="s">
        <v>36</v>
      </c>
      <c r="D26165" s="695" t="s">
        <v>30</v>
      </c>
      <c r="E26165" s="584">
        <v>337</v>
      </c>
      <c r="F26165" s="571" t="s">
        <v>31</v>
      </c>
      <c r="G26165" s="20">
        <f>SUM(A26165*E26165)</f>
        <v>651758</v>
      </c>
    </row>
    <row r="26166" spans="1:7">
      <c r="A26166" s="571"/>
      <c r="B26166" s="571"/>
      <c r="C26166" s="570"/>
      <c r="D26166" s="696"/>
      <c r="E26166" s="697" t="s">
        <v>32</v>
      </c>
      <c r="F26166" s="698"/>
      <c r="G26166" s="699"/>
    </row>
    <row r="26167" spans="1:7">
      <c r="A26167" s="725">
        <v>108.3</v>
      </c>
      <c r="B26167" s="674" t="s">
        <v>24</v>
      </c>
      <c r="C26167" s="676" t="s">
        <v>40</v>
      </c>
      <c r="D26167" s="695" t="s">
        <v>26</v>
      </c>
      <c r="E26167" s="584">
        <v>5001.7</v>
      </c>
      <c r="F26167" s="571" t="s">
        <v>27</v>
      </c>
      <c r="G26167" s="20">
        <f>SUM(A26167*E26167)</f>
        <v>541684.11</v>
      </c>
    </row>
    <row r="26168" spans="1:7">
      <c r="A26168" s="726"/>
      <c r="B26168" s="675"/>
      <c r="C26168" s="677"/>
      <c r="D26168" s="696"/>
      <c r="E26168" s="680" t="s">
        <v>28</v>
      </c>
      <c r="F26168" s="681"/>
      <c r="G26168" s="682"/>
    </row>
    <row r="26169" spans="1:7" s="25" customFormat="1">
      <c r="A26169" s="571">
        <v>4343</v>
      </c>
      <c r="B26169" s="571" t="s">
        <v>39</v>
      </c>
      <c r="C26169" s="570" t="s">
        <v>44</v>
      </c>
      <c r="D26169" s="678" t="s">
        <v>151</v>
      </c>
      <c r="E26169" s="584">
        <v>660</v>
      </c>
      <c r="F26169" s="571" t="s">
        <v>42</v>
      </c>
      <c r="G26169" s="20">
        <f>SUM(A26169*E26169/100)</f>
        <v>28663.8</v>
      </c>
    </row>
    <row r="26170" spans="1:7" s="25" customFormat="1">
      <c r="A26170" s="571"/>
      <c r="B26170" s="571"/>
      <c r="C26170" s="570"/>
      <c r="D26170" s="679"/>
      <c r="E26170" s="687" t="s">
        <v>152</v>
      </c>
      <c r="F26170" s="688"/>
      <c r="G26170" s="689"/>
    </row>
    <row r="26171" spans="1:7" s="25" customFormat="1">
      <c r="A26171" s="571">
        <v>7871</v>
      </c>
      <c r="B26171" s="571" t="s">
        <v>39</v>
      </c>
      <c r="C26171" s="570" t="s">
        <v>47</v>
      </c>
      <c r="D26171" s="678" t="s">
        <v>41</v>
      </c>
      <c r="E26171" s="584">
        <v>2206.6</v>
      </c>
      <c r="F26171" s="571" t="s">
        <v>42</v>
      </c>
      <c r="G26171" s="20">
        <f>SUM(A26171*E26171/100)</f>
        <v>173681.48599999998</v>
      </c>
    </row>
    <row r="26172" spans="1:7" s="25" customFormat="1">
      <c r="A26172" s="571"/>
      <c r="B26172" s="571"/>
      <c r="C26172" s="570"/>
      <c r="D26172" s="679"/>
      <c r="E26172" s="687" t="s">
        <v>43</v>
      </c>
      <c r="F26172" s="688"/>
      <c r="G26172" s="689"/>
    </row>
    <row r="26173" spans="1:7" s="25" customFormat="1">
      <c r="A26173" s="571">
        <v>7871</v>
      </c>
      <c r="B26173" s="571" t="s">
        <v>39</v>
      </c>
      <c r="C26173" s="570" t="s">
        <v>50</v>
      </c>
      <c r="D26173" s="678" t="s">
        <v>45</v>
      </c>
      <c r="E26173" s="571">
        <v>2197.52</v>
      </c>
      <c r="F26173" s="571" t="s">
        <v>42</v>
      </c>
      <c r="G26173" s="20">
        <f>SUM(A26173*E26173/100)</f>
        <v>172966.79919999998</v>
      </c>
    </row>
    <row r="26174" spans="1:7" s="25" customFormat="1">
      <c r="A26174" s="571"/>
      <c r="B26174" s="571"/>
      <c r="C26174" s="570"/>
      <c r="D26174" s="679"/>
      <c r="E26174" s="687" t="s">
        <v>46</v>
      </c>
      <c r="F26174" s="688"/>
      <c r="G26174" s="689"/>
    </row>
    <row r="26175" spans="1:7">
      <c r="A26175" s="676">
        <v>476</v>
      </c>
      <c r="B26175" s="676" t="s">
        <v>10</v>
      </c>
      <c r="C26175" s="560" t="s">
        <v>54</v>
      </c>
      <c r="D26175" s="678" t="s">
        <v>34</v>
      </c>
      <c r="E26175" s="584">
        <v>14429.25</v>
      </c>
      <c r="F26175" s="571" t="s">
        <v>13</v>
      </c>
      <c r="G26175" s="20">
        <f>SUM(A26175*E26175/100)</f>
        <v>68683.23</v>
      </c>
    </row>
    <row r="26176" spans="1:7">
      <c r="A26176" s="677"/>
      <c r="B26176" s="677"/>
      <c r="C26176" s="561"/>
      <c r="D26176" s="679"/>
      <c r="E26176" s="680" t="s">
        <v>35</v>
      </c>
      <c r="F26176" s="681"/>
      <c r="G26176" s="682"/>
    </row>
    <row r="26177" spans="1:7">
      <c r="A26177" s="676">
        <v>4303</v>
      </c>
      <c r="B26177" s="676" t="s">
        <v>39</v>
      </c>
      <c r="C26177" s="560" t="s">
        <v>57</v>
      </c>
      <c r="D26177" s="678" t="s">
        <v>264</v>
      </c>
      <c r="E26177" s="584">
        <v>30509.77</v>
      </c>
      <c r="F26177" s="571" t="s">
        <v>42</v>
      </c>
      <c r="G26177" s="20">
        <f>SUM(A26177*E26177/100)</f>
        <v>1312835.4031</v>
      </c>
    </row>
    <row r="26178" spans="1:7">
      <c r="A26178" s="677"/>
      <c r="B26178" s="677"/>
      <c r="C26178" s="561"/>
      <c r="D26178" s="679"/>
      <c r="E26178" s="680" t="s">
        <v>159</v>
      </c>
      <c r="F26178" s="681"/>
      <c r="G26178" s="682"/>
    </row>
    <row r="26179" spans="1:7" s="25" customFormat="1">
      <c r="A26179" s="674">
        <v>97</v>
      </c>
      <c r="B26179" s="674" t="s">
        <v>39</v>
      </c>
      <c r="C26179" s="674" t="s">
        <v>60</v>
      </c>
      <c r="D26179" s="678" t="s">
        <v>265</v>
      </c>
      <c r="E26179" s="571">
        <v>567.48</v>
      </c>
      <c r="F26179" s="571" t="s">
        <v>266</v>
      </c>
      <c r="G26179" s="20">
        <f>SUM(A26179*E26179)</f>
        <v>55045.560000000005</v>
      </c>
    </row>
    <row r="26180" spans="1:7" s="25" customFormat="1">
      <c r="A26180" s="675"/>
      <c r="B26180" s="675"/>
      <c r="C26180" s="675"/>
      <c r="D26180" s="679"/>
      <c r="E26180" s="680" t="s">
        <v>267</v>
      </c>
      <c r="F26180" s="681"/>
      <c r="G26180" s="682"/>
    </row>
    <row r="26181" spans="1:7">
      <c r="A26181" s="674">
        <v>360</v>
      </c>
      <c r="B26181" s="674" t="s">
        <v>39</v>
      </c>
      <c r="C26181" s="676" t="s">
        <v>63</v>
      </c>
      <c r="D26181" s="678" t="s">
        <v>172</v>
      </c>
      <c r="E26181" s="584">
        <v>190.72</v>
      </c>
      <c r="F26181" s="571" t="s">
        <v>165</v>
      </c>
      <c r="G26181" s="13">
        <f>SUM(A26181*E26181)</f>
        <v>68659.199999999997</v>
      </c>
    </row>
    <row r="26182" spans="1:7">
      <c r="A26182" s="675"/>
      <c r="B26182" s="675"/>
      <c r="C26182" s="677"/>
      <c r="D26182" s="679"/>
      <c r="E26182" s="680" t="s">
        <v>173</v>
      </c>
      <c r="F26182" s="681"/>
      <c r="G26182" s="682"/>
    </row>
    <row r="26183" spans="1:7" s="25" customFormat="1">
      <c r="A26183" s="674">
        <v>787</v>
      </c>
      <c r="B26183" s="674" t="s">
        <v>39</v>
      </c>
      <c r="C26183" s="676" t="s">
        <v>66</v>
      </c>
      <c r="D26183" s="678" t="s">
        <v>164</v>
      </c>
      <c r="E26183" s="584">
        <v>1273.76</v>
      </c>
      <c r="F26183" s="571" t="s">
        <v>165</v>
      </c>
      <c r="G26183" s="20">
        <f>SUM(A26183*E26183)</f>
        <v>1002449.12</v>
      </c>
    </row>
    <row r="26184" spans="1:7" s="25" customFormat="1">
      <c r="A26184" s="675"/>
      <c r="B26184" s="675"/>
      <c r="C26184" s="677"/>
      <c r="D26184" s="679"/>
      <c r="E26184" s="680" t="s">
        <v>166</v>
      </c>
      <c r="F26184" s="681"/>
      <c r="G26184" s="682"/>
    </row>
    <row r="26185" spans="1:7" ht="51">
      <c r="A26185" s="558"/>
      <c r="B26185" s="558"/>
      <c r="C26185" s="560" t="s">
        <v>69</v>
      </c>
      <c r="D26185" s="562" t="s">
        <v>153</v>
      </c>
      <c r="E26185" s="704"/>
      <c r="F26185" s="705"/>
      <c r="G26185" s="706"/>
    </row>
    <row r="26186" spans="1:7">
      <c r="A26186" s="676">
        <v>2712</v>
      </c>
      <c r="B26186" s="676" t="s">
        <v>39</v>
      </c>
      <c r="C26186" s="674" t="s">
        <v>154</v>
      </c>
      <c r="D26186" s="678" t="s">
        <v>158</v>
      </c>
      <c r="E26186" s="584">
        <v>3275.5</v>
      </c>
      <c r="F26186" s="571" t="s">
        <v>42</v>
      </c>
      <c r="G26186" s="20">
        <f>SUM(A26186*E26186/100)</f>
        <v>88831.56</v>
      </c>
    </row>
    <row r="26187" spans="1:7">
      <c r="A26187" s="677"/>
      <c r="B26187" s="677"/>
      <c r="C26187" s="675"/>
      <c r="D26187" s="679"/>
      <c r="E26187" s="680" t="s">
        <v>159</v>
      </c>
      <c r="F26187" s="681"/>
      <c r="G26187" s="682"/>
    </row>
    <row r="26188" spans="1:7">
      <c r="A26188" s="676">
        <v>3868</v>
      </c>
      <c r="B26188" s="676" t="s">
        <v>39</v>
      </c>
      <c r="C26188" s="674" t="s">
        <v>157</v>
      </c>
      <c r="D26188" s="678" t="s">
        <v>155</v>
      </c>
      <c r="E26188" s="584">
        <v>2548.29</v>
      </c>
      <c r="F26188" s="571" t="s">
        <v>42</v>
      </c>
      <c r="G26188" s="20">
        <f>SUM(A26188*E26188/100)</f>
        <v>98567.857200000013</v>
      </c>
    </row>
    <row r="26189" spans="1:7">
      <c r="A26189" s="677"/>
      <c r="B26189" s="677"/>
      <c r="C26189" s="675"/>
      <c r="D26189" s="679"/>
      <c r="E26189" s="680" t="s">
        <v>156</v>
      </c>
      <c r="F26189" s="681"/>
      <c r="G26189" s="682"/>
    </row>
    <row r="26190" spans="1:7">
      <c r="A26190" s="676">
        <v>3868</v>
      </c>
      <c r="B26190" s="676" t="s">
        <v>39</v>
      </c>
      <c r="C26190" s="674" t="s">
        <v>73</v>
      </c>
      <c r="D26190" s="678" t="s">
        <v>160</v>
      </c>
      <c r="E26190" s="584">
        <v>1887.4</v>
      </c>
      <c r="F26190" s="571" t="s">
        <v>42</v>
      </c>
      <c r="G26190" s="20">
        <f>SUM(A26190*E26190/100)</f>
        <v>73004.631999999998</v>
      </c>
    </row>
    <row r="26191" spans="1:7">
      <c r="A26191" s="677"/>
      <c r="B26191" s="677"/>
      <c r="C26191" s="675"/>
      <c r="D26191" s="679"/>
      <c r="E26191" s="680" t="s">
        <v>161</v>
      </c>
      <c r="F26191" s="681"/>
      <c r="G26191" s="682"/>
    </row>
    <row r="26192" spans="1:7">
      <c r="A26192" s="674">
        <v>20</v>
      </c>
      <c r="B26192" s="674" t="s">
        <v>72</v>
      </c>
      <c r="C26192" s="676" t="s">
        <v>208</v>
      </c>
      <c r="D26192" s="678" t="s">
        <v>162</v>
      </c>
      <c r="E26192" s="584">
        <v>604.16999999999996</v>
      </c>
      <c r="F26192" s="571" t="s">
        <v>75</v>
      </c>
      <c r="G26192" s="20">
        <f>SUM(A26192*E26192)</f>
        <v>12083.4</v>
      </c>
    </row>
    <row r="26193" spans="1:7">
      <c r="A26193" s="675"/>
      <c r="B26193" s="675"/>
      <c r="C26193" s="677"/>
      <c r="D26193" s="679"/>
      <c r="E26193" s="680" t="s">
        <v>163</v>
      </c>
      <c r="F26193" s="681"/>
      <c r="G26193" s="682"/>
    </row>
    <row r="26194" spans="1:7">
      <c r="A26194" s="674">
        <v>3868</v>
      </c>
      <c r="B26194" s="674" t="s">
        <v>39</v>
      </c>
      <c r="C26194" s="676" t="s">
        <v>209</v>
      </c>
      <c r="D26194" s="678" t="s">
        <v>58</v>
      </c>
      <c r="E26194" s="584">
        <v>1079.6500000000001</v>
      </c>
      <c r="F26194" s="571" t="s">
        <v>42</v>
      </c>
      <c r="G26194" s="13">
        <f>SUM(A26194*E26194/100)</f>
        <v>41760.862000000001</v>
      </c>
    </row>
    <row r="26195" spans="1:7">
      <c r="A26195" s="675"/>
      <c r="B26195" s="675"/>
      <c r="C26195" s="677"/>
      <c r="D26195" s="679"/>
      <c r="E26195" s="680" t="s">
        <v>59</v>
      </c>
      <c r="F26195" s="681"/>
      <c r="G26195" s="682"/>
    </row>
    <row r="26196" spans="1:7">
      <c r="A26196" s="571">
        <v>8148</v>
      </c>
      <c r="B26196" s="571" t="s">
        <v>39</v>
      </c>
      <c r="C26196" s="570" t="s">
        <v>210</v>
      </c>
      <c r="D26196" s="678" t="s">
        <v>268</v>
      </c>
      <c r="E26196" s="584">
        <v>2717</v>
      </c>
      <c r="F26196" s="571" t="s">
        <v>42</v>
      </c>
      <c r="G26196" s="20">
        <f>SUM(A26196*E26196/100)</f>
        <v>221381.16</v>
      </c>
    </row>
    <row r="26197" spans="1:7">
      <c r="A26197" s="571"/>
      <c r="B26197" s="571"/>
      <c r="C26197" s="570"/>
      <c r="D26197" s="679"/>
      <c r="E26197" s="680" t="s">
        <v>269</v>
      </c>
      <c r="F26197" s="681"/>
      <c r="G26197" s="682"/>
    </row>
    <row r="26198" spans="1:7">
      <c r="A26198" s="674">
        <v>3900</v>
      </c>
      <c r="B26198" s="674" t="s">
        <v>39</v>
      </c>
      <c r="C26198" s="676" t="s">
        <v>213</v>
      </c>
      <c r="D26198" s="678" t="s">
        <v>270</v>
      </c>
      <c r="E26198" s="584">
        <v>1948.1</v>
      </c>
      <c r="F26198" s="571" t="s">
        <v>42</v>
      </c>
      <c r="G26198" s="20">
        <f>SUM(A26198*E26198/100)</f>
        <v>75975.899999999994</v>
      </c>
    </row>
    <row r="26199" spans="1:7">
      <c r="A26199" s="675"/>
      <c r="B26199" s="675"/>
      <c r="C26199" s="677"/>
      <c r="D26199" s="679"/>
      <c r="E26199" s="680" t="s">
        <v>271</v>
      </c>
      <c r="F26199" s="681"/>
      <c r="G26199" s="682"/>
    </row>
    <row r="26200" spans="1:7">
      <c r="A26200" s="674">
        <v>1544</v>
      </c>
      <c r="B26200" s="674" t="s">
        <v>39</v>
      </c>
      <c r="C26200" s="676" t="s">
        <v>272</v>
      </c>
      <c r="D26200" s="678" t="s">
        <v>61</v>
      </c>
      <c r="E26200" s="584">
        <v>2116.41</v>
      </c>
      <c r="F26200" s="571" t="s">
        <v>42</v>
      </c>
      <c r="G26200" s="20">
        <f>SUM(A26200*E26200/100)</f>
        <v>32677.370399999996</v>
      </c>
    </row>
    <row r="26201" spans="1:7">
      <c r="A26201" s="675"/>
      <c r="B26201" s="675"/>
      <c r="C26201" s="677"/>
      <c r="D26201" s="679"/>
      <c r="E26201" s="680" t="s">
        <v>62</v>
      </c>
      <c r="F26201" s="681"/>
      <c r="G26201" s="682"/>
    </row>
    <row r="26202" spans="1:7" s="30" customFormat="1">
      <c r="A26202" s="586"/>
      <c r="B26202" s="586"/>
      <c r="C26202" s="3"/>
      <c r="D26202" s="26"/>
      <c r="E26202" s="27"/>
      <c r="F26202" s="28" t="s">
        <v>273</v>
      </c>
      <c r="G26202" s="29">
        <v>5303926</v>
      </c>
    </row>
    <row r="26203" spans="1:7">
      <c r="A26203" s="31"/>
      <c r="B26203" s="32"/>
      <c r="C26203" s="32"/>
      <c r="D26203" s="110" t="s">
        <v>78</v>
      </c>
      <c r="E26203" s="32"/>
      <c r="F26203" s="32"/>
      <c r="G26203" s="34"/>
    </row>
    <row r="26204" spans="1:7">
      <c r="A26204" s="676">
        <v>6</v>
      </c>
      <c r="B26204" s="676" t="s">
        <v>72</v>
      </c>
      <c r="C26204" s="674" t="s">
        <v>11</v>
      </c>
      <c r="D26204" s="678" t="s">
        <v>177</v>
      </c>
      <c r="E26204" s="584">
        <v>6166.6</v>
      </c>
      <c r="F26204" s="571" t="s">
        <v>75</v>
      </c>
      <c r="G26204" s="13">
        <f>SUM(A26204*E26204)</f>
        <v>36999.600000000006</v>
      </c>
    </row>
    <row r="26205" spans="1:7">
      <c r="A26205" s="677"/>
      <c r="B26205" s="677"/>
      <c r="C26205" s="675"/>
      <c r="D26205" s="679"/>
      <c r="E26205" s="680" t="s">
        <v>178</v>
      </c>
      <c r="F26205" s="681"/>
      <c r="G26205" s="682"/>
    </row>
    <row r="26206" spans="1:7">
      <c r="A26206" s="676">
        <v>6</v>
      </c>
      <c r="B26206" s="676" t="s">
        <v>72</v>
      </c>
      <c r="C26206" s="674" t="s">
        <v>15</v>
      </c>
      <c r="D26206" s="678" t="s">
        <v>179</v>
      </c>
      <c r="E26206" s="584">
        <v>1233.6500000000001</v>
      </c>
      <c r="F26206" s="571" t="s">
        <v>75</v>
      </c>
      <c r="G26206" s="13">
        <f>SUM(A26206*E26206)</f>
        <v>7401.9000000000005</v>
      </c>
    </row>
    <row r="26207" spans="1:7">
      <c r="A26207" s="677"/>
      <c r="B26207" s="677"/>
      <c r="C26207" s="675"/>
      <c r="D26207" s="679"/>
      <c r="E26207" s="680" t="s">
        <v>180</v>
      </c>
      <c r="F26207" s="681"/>
      <c r="G26207" s="682"/>
    </row>
    <row r="26208" spans="1:7">
      <c r="A26208" s="676">
        <v>6</v>
      </c>
      <c r="B26208" s="676" t="s">
        <v>72</v>
      </c>
      <c r="C26208" s="674" t="s">
        <v>18</v>
      </c>
      <c r="D26208" s="678" t="s">
        <v>219</v>
      </c>
      <c r="E26208" s="584">
        <v>270.60000000000002</v>
      </c>
      <c r="F26208" s="571" t="s">
        <v>75</v>
      </c>
      <c r="G26208" s="13">
        <f>SUM(A26208*E26208)</f>
        <v>1623.6000000000001</v>
      </c>
    </row>
    <row r="26209" spans="1:7">
      <c r="A26209" s="677"/>
      <c r="B26209" s="677"/>
      <c r="C26209" s="675"/>
      <c r="D26209" s="679"/>
      <c r="E26209" s="680" t="s">
        <v>220</v>
      </c>
      <c r="F26209" s="681"/>
      <c r="G26209" s="682"/>
    </row>
    <row r="26210" spans="1:7">
      <c r="A26210" s="676">
        <v>8</v>
      </c>
      <c r="B26210" s="676" t="s">
        <v>72</v>
      </c>
      <c r="C26210" s="674" t="s">
        <v>21</v>
      </c>
      <c r="D26210" s="678" t="s">
        <v>181</v>
      </c>
      <c r="E26210" s="584">
        <v>566.70000000000005</v>
      </c>
      <c r="F26210" s="571" t="s">
        <v>75</v>
      </c>
      <c r="G26210" s="13">
        <f>SUM(A26210*E26210)</f>
        <v>4533.6000000000004</v>
      </c>
    </row>
    <row r="26211" spans="1:7">
      <c r="A26211" s="677"/>
      <c r="B26211" s="677"/>
      <c r="C26211" s="675"/>
      <c r="D26211" s="679"/>
      <c r="E26211" s="680" t="s">
        <v>182</v>
      </c>
      <c r="F26211" s="681"/>
      <c r="G26211" s="682"/>
    </row>
    <row r="26212" spans="1:7">
      <c r="A26212" s="676">
        <v>2</v>
      </c>
      <c r="B26212" s="676" t="s">
        <v>89</v>
      </c>
      <c r="C26212" s="674" t="s">
        <v>25</v>
      </c>
      <c r="D26212" s="678" t="s">
        <v>183</v>
      </c>
      <c r="E26212" s="584">
        <v>5712.3</v>
      </c>
      <c r="F26212" s="571" t="s">
        <v>75</v>
      </c>
      <c r="G26212" s="13">
        <f>SUM(A26212*E26212)</f>
        <v>11424.6</v>
      </c>
    </row>
    <row r="26213" spans="1:7">
      <c r="A26213" s="677"/>
      <c r="B26213" s="677"/>
      <c r="C26213" s="675"/>
      <c r="D26213" s="679"/>
      <c r="E26213" s="680" t="s">
        <v>184</v>
      </c>
      <c r="F26213" s="681"/>
      <c r="G26213" s="682"/>
    </row>
    <row r="26214" spans="1:7">
      <c r="A26214" s="676">
        <v>6</v>
      </c>
      <c r="B26214" s="676" t="s">
        <v>72</v>
      </c>
      <c r="C26214" s="674" t="s">
        <v>29</v>
      </c>
      <c r="D26214" s="678" t="s">
        <v>94</v>
      </c>
      <c r="E26214" s="584">
        <v>2533.4699999999998</v>
      </c>
      <c r="F26214" s="571" t="s">
        <v>75</v>
      </c>
      <c r="G26214" s="13">
        <f>SUM(A26214*E26214)</f>
        <v>15200.82</v>
      </c>
    </row>
    <row r="26215" spans="1:7">
      <c r="A26215" s="677"/>
      <c r="B26215" s="677"/>
      <c r="C26215" s="675"/>
      <c r="D26215" s="679"/>
      <c r="E26215" s="680" t="s">
        <v>185</v>
      </c>
      <c r="F26215" s="681"/>
      <c r="G26215" s="682"/>
    </row>
    <row r="26216" spans="1:7">
      <c r="A26216" s="676"/>
      <c r="B26216" s="676"/>
      <c r="C26216" s="674" t="s">
        <v>33</v>
      </c>
      <c r="D26216" s="678" t="s">
        <v>226</v>
      </c>
      <c r="E26216" s="704"/>
      <c r="F26216" s="705"/>
      <c r="G26216" s="706"/>
    </row>
    <row r="26217" spans="1:7">
      <c r="A26217" s="677"/>
      <c r="B26217" s="677"/>
      <c r="C26217" s="675"/>
      <c r="D26217" s="679"/>
      <c r="E26217" s="707"/>
      <c r="F26217" s="708"/>
      <c r="G26217" s="709"/>
    </row>
    <row r="26218" spans="1:7">
      <c r="A26218" s="676">
        <v>60</v>
      </c>
      <c r="B26218" s="676" t="s">
        <v>107</v>
      </c>
      <c r="C26218" s="674" t="s">
        <v>99</v>
      </c>
      <c r="D26218" s="678" t="s">
        <v>227</v>
      </c>
      <c r="E26218" s="584">
        <v>73.209999999999994</v>
      </c>
      <c r="F26218" s="571" t="s">
        <v>111</v>
      </c>
      <c r="G26218" s="13">
        <f>SUM(A26218*E26218)</f>
        <v>4392.5999999999995</v>
      </c>
    </row>
    <row r="26219" spans="1:7">
      <c r="A26219" s="677"/>
      <c r="B26219" s="677"/>
      <c r="C26219" s="675"/>
      <c r="D26219" s="679"/>
      <c r="E26219" s="680" t="s">
        <v>228</v>
      </c>
      <c r="F26219" s="681"/>
      <c r="G26219" s="682"/>
    </row>
    <row r="26220" spans="1:7">
      <c r="A26220" s="676">
        <v>60</v>
      </c>
      <c r="B26220" s="676" t="s">
        <v>72</v>
      </c>
      <c r="C26220" s="674" t="s">
        <v>102</v>
      </c>
      <c r="D26220" s="678" t="s">
        <v>229</v>
      </c>
      <c r="E26220" s="584">
        <v>95.79</v>
      </c>
      <c r="F26220" s="571" t="s">
        <v>111</v>
      </c>
      <c r="G26220" s="13">
        <f>SUM(A26220*E26220)</f>
        <v>5747.4000000000005</v>
      </c>
    </row>
    <row r="26221" spans="1:7">
      <c r="A26221" s="677"/>
      <c r="B26221" s="677"/>
      <c r="C26221" s="675"/>
      <c r="D26221" s="679"/>
      <c r="E26221" s="680" t="s">
        <v>230</v>
      </c>
      <c r="F26221" s="681"/>
      <c r="G26221" s="682"/>
    </row>
    <row r="26222" spans="1:7">
      <c r="A26222" s="676">
        <v>6</v>
      </c>
      <c r="B26222" s="676" t="s">
        <v>72</v>
      </c>
      <c r="C26222" s="674" t="s">
        <v>36</v>
      </c>
      <c r="D26222" s="678" t="s">
        <v>186</v>
      </c>
      <c r="E26222" s="584">
        <v>1671.58</v>
      </c>
      <c r="F26222" s="571" t="s">
        <v>75</v>
      </c>
      <c r="G26222" s="13">
        <f>SUM(A26222*E26222)</f>
        <v>10029.48</v>
      </c>
    </row>
    <row r="26223" spans="1:7">
      <c r="A26223" s="677"/>
      <c r="B26223" s="677"/>
      <c r="C26223" s="675"/>
      <c r="D26223" s="679"/>
      <c r="E26223" s="680" t="s">
        <v>187</v>
      </c>
      <c r="F26223" s="681"/>
      <c r="G26223" s="682"/>
    </row>
    <row r="26224" spans="1:7">
      <c r="A26224" s="676">
        <v>12</v>
      </c>
      <c r="B26224" s="676" t="s">
        <v>72</v>
      </c>
      <c r="C26224" s="674" t="s">
        <v>40</v>
      </c>
      <c r="D26224" s="678" t="s">
        <v>83</v>
      </c>
      <c r="E26224" s="584">
        <v>447.15</v>
      </c>
      <c r="F26224" s="571" t="s">
        <v>75</v>
      </c>
      <c r="G26224" s="13">
        <f>SUM(A26224*E26224)</f>
        <v>5365.7999999999993</v>
      </c>
    </row>
    <row r="26225" spans="1:7">
      <c r="A26225" s="677"/>
      <c r="B26225" s="677"/>
      <c r="C26225" s="675"/>
      <c r="D26225" s="679"/>
      <c r="E26225" s="680" t="s">
        <v>84</v>
      </c>
      <c r="F26225" s="681"/>
      <c r="G26225" s="682"/>
    </row>
    <row r="26226" spans="1:7">
      <c r="A26226" s="676">
        <v>12</v>
      </c>
      <c r="B26226" s="676" t="s">
        <v>72</v>
      </c>
      <c r="C26226" s="674" t="s">
        <v>44</v>
      </c>
      <c r="D26226" s="678" t="s">
        <v>85</v>
      </c>
      <c r="E26226" s="584">
        <v>1109.46</v>
      </c>
      <c r="F26226" s="571" t="s">
        <v>75</v>
      </c>
      <c r="G26226" s="13">
        <f>SUM(A26226*E26226)</f>
        <v>13313.52</v>
      </c>
    </row>
    <row r="26227" spans="1:7">
      <c r="A26227" s="677"/>
      <c r="B26227" s="677"/>
      <c r="C26227" s="675"/>
      <c r="D26227" s="679"/>
      <c r="E26227" s="728" t="s">
        <v>86</v>
      </c>
      <c r="F26227" s="729"/>
      <c r="G26227" s="730"/>
    </row>
    <row r="26228" spans="1:7">
      <c r="A26228" s="676"/>
      <c r="B26228" s="676"/>
      <c r="C26228" s="674" t="s">
        <v>47</v>
      </c>
      <c r="D26228" s="702" t="s">
        <v>188</v>
      </c>
      <c r="E26228" s="563"/>
      <c r="F26228" s="69"/>
      <c r="G26228" s="70"/>
    </row>
    <row r="26229" spans="1:7">
      <c r="A26229" s="677"/>
      <c r="B26229" s="677"/>
      <c r="C26229" s="675"/>
      <c r="D26229" s="703"/>
      <c r="E26229" s="722"/>
      <c r="F26229" s="723"/>
      <c r="G26229" s="724"/>
    </row>
    <row r="26230" spans="1:7">
      <c r="A26230" s="676">
        <v>4</v>
      </c>
      <c r="B26230" s="676" t="s">
        <v>72</v>
      </c>
      <c r="C26230" s="674" t="s">
        <v>99</v>
      </c>
      <c r="D26230" s="678" t="s">
        <v>190</v>
      </c>
      <c r="E26230" s="583">
        <v>318.33999999999997</v>
      </c>
      <c r="F26230" s="561" t="s">
        <v>75</v>
      </c>
      <c r="G26230" s="71">
        <f>SUM(A26230*E26230)</f>
        <v>1273.3599999999999</v>
      </c>
    </row>
    <row r="26231" spans="1:7">
      <c r="A26231" s="677"/>
      <c r="B26231" s="677"/>
      <c r="C26231" s="675"/>
      <c r="D26231" s="679"/>
      <c r="E26231" s="680" t="s">
        <v>189</v>
      </c>
      <c r="F26231" s="681"/>
      <c r="G26231" s="682"/>
    </row>
    <row r="26232" spans="1:7">
      <c r="A26232" s="676">
        <v>3</v>
      </c>
      <c r="B26232" s="676" t="s">
        <v>72</v>
      </c>
      <c r="C26232" s="674" t="s">
        <v>157</v>
      </c>
      <c r="D26232" s="678" t="s">
        <v>103</v>
      </c>
      <c r="E26232" s="583">
        <v>235.84</v>
      </c>
      <c r="F26232" s="561" t="s">
        <v>75</v>
      </c>
      <c r="G26232" s="71">
        <f>SUM(A26232*E26232)</f>
        <v>707.52</v>
      </c>
    </row>
    <row r="26233" spans="1:7">
      <c r="A26233" s="677"/>
      <c r="B26233" s="677"/>
      <c r="C26233" s="675"/>
      <c r="D26233" s="679"/>
      <c r="E26233" s="680" t="s">
        <v>189</v>
      </c>
      <c r="F26233" s="681"/>
      <c r="G26233" s="682"/>
    </row>
    <row r="26234" spans="1:7" s="36" customFormat="1">
      <c r="A26234" s="676"/>
      <c r="B26234" s="676"/>
      <c r="C26234" s="674" t="s">
        <v>50</v>
      </c>
      <c r="D26234" s="678" t="s">
        <v>231</v>
      </c>
      <c r="E26234" s="39"/>
      <c r="F26234" s="40"/>
      <c r="G26234" s="41"/>
    </row>
    <row r="26235" spans="1:7" s="36" customFormat="1">
      <c r="A26235" s="677"/>
      <c r="B26235" s="677"/>
      <c r="C26235" s="675"/>
      <c r="D26235" s="679"/>
      <c r="E26235" s="42"/>
      <c r="F26235" s="43"/>
      <c r="G26235" s="44"/>
    </row>
    <row r="26236" spans="1:7" s="36" customFormat="1">
      <c r="A26236" s="676">
        <v>60</v>
      </c>
      <c r="B26236" s="676" t="s">
        <v>107</v>
      </c>
      <c r="C26236" s="674"/>
      <c r="D26236" s="678" t="s">
        <v>232</v>
      </c>
      <c r="E26236" s="584">
        <v>199.25</v>
      </c>
      <c r="F26236" s="571" t="s">
        <v>111</v>
      </c>
      <c r="G26236" s="13">
        <f>SUM(A26236*E26236)</f>
        <v>11955</v>
      </c>
    </row>
    <row r="26237" spans="1:7" s="36" customFormat="1">
      <c r="A26237" s="677"/>
      <c r="B26237" s="677"/>
      <c r="C26237" s="675"/>
      <c r="D26237" s="679"/>
      <c r="E26237" s="680" t="s">
        <v>233</v>
      </c>
      <c r="F26237" s="681"/>
      <c r="G26237" s="682"/>
    </row>
    <row r="26238" spans="1:7" s="36" customFormat="1">
      <c r="A26238" s="676">
        <v>120</v>
      </c>
      <c r="B26238" s="676" t="s">
        <v>107</v>
      </c>
      <c r="C26238" s="674"/>
      <c r="D26238" s="678" t="s">
        <v>234</v>
      </c>
      <c r="E26238" s="584">
        <v>250.6</v>
      </c>
      <c r="F26238" s="571" t="s">
        <v>111</v>
      </c>
      <c r="G26238" s="13">
        <f>SUM(A26238*E26238)</f>
        <v>30072</v>
      </c>
    </row>
    <row r="26239" spans="1:7" s="36" customFormat="1">
      <c r="A26239" s="677"/>
      <c r="B26239" s="677"/>
      <c r="C26239" s="675"/>
      <c r="D26239" s="679"/>
      <c r="E26239" s="680" t="s">
        <v>235</v>
      </c>
      <c r="F26239" s="681"/>
      <c r="G26239" s="682"/>
    </row>
    <row r="26240" spans="1:7">
      <c r="A26240" s="676">
        <v>9</v>
      </c>
      <c r="B26240" s="676" t="s">
        <v>72</v>
      </c>
      <c r="C26240" s="674" t="s">
        <v>54</v>
      </c>
      <c r="D26240" s="678" t="s">
        <v>222</v>
      </c>
      <c r="E26240" s="584">
        <v>2376</v>
      </c>
      <c r="F26240" s="571" t="s">
        <v>75</v>
      </c>
      <c r="G26240" s="13">
        <f>SUM(A26240*E26240)</f>
        <v>21384</v>
      </c>
    </row>
    <row r="26241" spans="1:7">
      <c r="A26241" s="677"/>
      <c r="B26241" s="677"/>
      <c r="C26241" s="675"/>
      <c r="D26241" s="679"/>
      <c r="E26241" s="680" t="s">
        <v>223</v>
      </c>
      <c r="F26241" s="681"/>
      <c r="G26241" s="682"/>
    </row>
    <row r="26242" spans="1:7">
      <c r="A26242" s="676"/>
      <c r="B26242" s="676"/>
      <c r="C26242" s="674" t="s">
        <v>57</v>
      </c>
      <c r="D26242" s="678" t="s">
        <v>236</v>
      </c>
      <c r="E26242" s="704"/>
      <c r="F26242" s="705"/>
      <c r="G26242" s="706"/>
    </row>
    <row r="26243" spans="1:7">
      <c r="A26243" s="677"/>
      <c r="B26243" s="677"/>
      <c r="C26243" s="675"/>
      <c r="D26243" s="679"/>
      <c r="E26243" s="707"/>
      <c r="F26243" s="708"/>
      <c r="G26243" s="709"/>
    </row>
    <row r="26244" spans="1:7">
      <c r="A26244" s="676">
        <v>100</v>
      </c>
      <c r="B26244" s="676" t="s">
        <v>107</v>
      </c>
      <c r="C26244" s="674" t="s">
        <v>99</v>
      </c>
      <c r="D26244" s="678" t="s">
        <v>237</v>
      </c>
      <c r="E26244" s="584">
        <v>44.05</v>
      </c>
      <c r="F26244" s="571" t="s">
        <v>111</v>
      </c>
      <c r="G26244" s="13">
        <f>SUM(A26244*E26244)</f>
        <v>4405</v>
      </c>
    </row>
    <row r="26245" spans="1:7">
      <c r="A26245" s="677"/>
      <c r="B26245" s="677"/>
      <c r="C26245" s="675"/>
      <c r="D26245" s="679"/>
      <c r="E26245" s="680" t="s">
        <v>238</v>
      </c>
      <c r="F26245" s="681"/>
      <c r="G26245" s="682"/>
    </row>
    <row r="26246" spans="1:7">
      <c r="A26246" s="676">
        <v>2</v>
      </c>
      <c r="B26246" s="676" t="s">
        <v>72</v>
      </c>
      <c r="C26246" s="674" t="s">
        <v>60</v>
      </c>
      <c r="D26246" s="678" t="s">
        <v>239</v>
      </c>
      <c r="E26246" s="584">
        <v>2587</v>
      </c>
      <c r="F26246" s="571" t="s">
        <v>75</v>
      </c>
      <c r="G26246" s="13">
        <f>SUM(A26246*E26246)</f>
        <v>5174</v>
      </c>
    </row>
    <row r="26247" spans="1:7">
      <c r="A26247" s="677"/>
      <c r="B26247" s="677"/>
      <c r="C26247" s="675"/>
      <c r="D26247" s="679"/>
      <c r="E26247" s="680" t="s">
        <v>240</v>
      </c>
      <c r="F26247" s="681"/>
      <c r="G26247" s="682"/>
    </row>
    <row r="26248" spans="1:7" s="30" customFormat="1">
      <c r="A26248" s="570"/>
      <c r="B26248" s="570"/>
      <c r="C26248" s="571"/>
      <c r="D26248" s="572"/>
      <c r="E26248" s="27"/>
      <c r="F26248" s="28" t="s">
        <v>105</v>
      </c>
      <c r="G26248" s="47">
        <v>204574</v>
      </c>
    </row>
    <row r="26249" spans="1:7" ht="25.5">
      <c r="A26249" s="570"/>
      <c r="B26249" s="570"/>
      <c r="C26249" s="571"/>
      <c r="D26249" s="48" t="s">
        <v>106</v>
      </c>
      <c r="E26249" s="569"/>
      <c r="F26249" s="569"/>
      <c r="G26249" s="569"/>
    </row>
    <row r="26250" spans="1:7">
      <c r="A26250" s="676"/>
      <c r="B26250" s="676"/>
      <c r="C26250" s="674" t="s">
        <v>11</v>
      </c>
      <c r="D26250" s="678" t="s">
        <v>192</v>
      </c>
      <c r="E26250" s="704"/>
      <c r="F26250" s="705"/>
      <c r="G26250" s="706"/>
    </row>
    <row r="26251" spans="1:7">
      <c r="A26251" s="677"/>
      <c r="B26251" s="677"/>
      <c r="C26251" s="675"/>
      <c r="D26251" s="679"/>
      <c r="E26251" s="707"/>
      <c r="F26251" s="708"/>
      <c r="G26251" s="709"/>
    </row>
    <row r="26252" spans="1:7">
      <c r="A26252" s="676">
        <v>100</v>
      </c>
      <c r="B26252" s="676" t="s">
        <v>107</v>
      </c>
      <c r="C26252" s="674" t="s">
        <v>154</v>
      </c>
      <c r="D26252" s="678" t="s">
        <v>195</v>
      </c>
      <c r="E26252" s="584">
        <v>226</v>
      </c>
      <c r="F26252" s="571" t="s">
        <v>111</v>
      </c>
      <c r="G26252" s="13">
        <f>SUM(A26252*E26252)</f>
        <v>22600</v>
      </c>
    </row>
    <row r="26253" spans="1:7">
      <c r="A26253" s="677"/>
      <c r="B26253" s="677"/>
      <c r="C26253" s="675"/>
      <c r="D26253" s="679"/>
      <c r="E26253" s="680" t="s">
        <v>196</v>
      </c>
      <c r="F26253" s="681"/>
      <c r="G26253" s="682"/>
    </row>
    <row r="26254" spans="1:7">
      <c r="A26254" s="558">
        <v>60</v>
      </c>
      <c r="B26254" s="558" t="s">
        <v>107</v>
      </c>
      <c r="C26254" s="560" t="s">
        <v>157</v>
      </c>
      <c r="D26254" s="562" t="s">
        <v>193</v>
      </c>
      <c r="E26254" s="584">
        <v>486</v>
      </c>
      <c r="F26254" s="571" t="s">
        <v>111</v>
      </c>
      <c r="G26254" s="13">
        <f>SUM(A26254*E26254)</f>
        <v>29160</v>
      </c>
    </row>
    <row r="26255" spans="1:7">
      <c r="A26255" s="559"/>
      <c r="B26255" s="559"/>
      <c r="C26255" s="561"/>
      <c r="D26255" s="568"/>
      <c r="E26255" s="680" t="s">
        <v>194</v>
      </c>
      <c r="F26255" s="681"/>
      <c r="G26255" s="682"/>
    </row>
    <row r="26256" spans="1:7">
      <c r="A26256" s="676">
        <v>12</v>
      </c>
      <c r="B26256" s="676" t="s">
        <v>72</v>
      </c>
      <c r="C26256" s="674" t="s">
        <v>15</v>
      </c>
      <c r="D26256" s="678" t="s">
        <v>113</v>
      </c>
      <c r="E26256" s="584">
        <v>14748</v>
      </c>
      <c r="F26256" s="571" t="s">
        <v>75</v>
      </c>
      <c r="G26256" s="13">
        <f>SUM(A26256*E26256)</f>
        <v>176976</v>
      </c>
    </row>
    <row r="26257" spans="1:7">
      <c r="A26257" s="677"/>
      <c r="B26257" s="677"/>
      <c r="C26257" s="675"/>
      <c r="D26257" s="679"/>
      <c r="E26257" s="680" t="s">
        <v>114</v>
      </c>
      <c r="F26257" s="681"/>
      <c r="G26257" s="682"/>
    </row>
    <row r="26258" spans="1:7">
      <c r="A26258" s="570"/>
      <c r="B26258" s="570"/>
      <c r="C26258" s="571"/>
      <c r="D26258" s="572"/>
      <c r="E26258" s="569"/>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10" t="s">
        <v>0</v>
      </c>
      <c r="B26420" s="710"/>
      <c r="C26420" s="710"/>
      <c r="D26420" s="710"/>
      <c r="E26420" s="710"/>
      <c r="F26420" s="710"/>
      <c r="G26420" s="710"/>
    </row>
    <row r="26421" spans="1:7">
      <c r="A26421" s="711" t="s">
        <v>1</v>
      </c>
      <c r="B26421" s="711"/>
      <c r="C26421" s="711"/>
      <c r="D26421" s="711"/>
      <c r="E26421" s="711"/>
      <c r="F26421" s="711"/>
      <c r="G26421" s="711"/>
    </row>
    <row r="26422" spans="1:7" ht="42" customHeight="1">
      <c r="A26422" s="1" t="s">
        <v>2</v>
      </c>
      <c r="B26422" s="576"/>
      <c r="C26422" s="576"/>
      <c r="D26422" s="712" t="s">
        <v>438</v>
      </c>
      <c r="E26422" s="712"/>
      <c r="F26422" s="712"/>
      <c r="G26422" s="712"/>
    </row>
    <row r="26423" spans="1:7" ht="25.5">
      <c r="A26423" s="713" t="s">
        <v>3</v>
      </c>
      <c r="B26423" s="714"/>
      <c r="C26423" s="3" t="s">
        <v>4</v>
      </c>
      <c r="D26423" s="91" t="s">
        <v>5</v>
      </c>
      <c r="E26423" s="586" t="s">
        <v>6</v>
      </c>
      <c r="F26423" s="586" t="s">
        <v>7</v>
      </c>
      <c r="G26423" s="5" t="s">
        <v>8</v>
      </c>
    </row>
    <row r="26424" spans="1:7">
      <c r="A26424" s="574"/>
      <c r="B26424" s="575"/>
      <c r="C26424" s="3"/>
      <c r="D26424" s="104" t="s">
        <v>9</v>
      </c>
      <c r="E26424" s="586"/>
      <c r="F26424" s="586"/>
      <c r="G26424" s="5"/>
    </row>
    <row r="26425" spans="1:7">
      <c r="A26425" s="574"/>
      <c r="B26425" s="575"/>
      <c r="C26425" s="3"/>
      <c r="D26425" s="104" t="s">
        <v>391</v>
      </c>
      <c r="E26425" s="586"/>
      <c r="F26425" s="586"/>
      <c r="G26425" s="5"/>
    </row>
    <row r="26426" spans="1:7">
      <c r="A26426" s="676">
        <v>2596</v>
      </c>
      <c r="B26426" s="676" t="s">
        <v>10</v>
      </c>
      <c r="C26426" s="674" t="s">
        <v>11</v>
      </c>
      <c r="D26426" s="678" t="s">
        <v>241</v>
      </c>
      <c r="E26426" s="584">
        <v>3176.25</v>
      </c>
      <c r="F26426" s="571" t="s">
        <v>242</v>
      </c>
      <c r="G26426" s="20">
        <f>SUM(A26426*E26426/1000)</f>
        <v>8245.5450000000001</v>
      </c>
    </row>
    <row r="26427" spans="1:7">
      <c r="A26427" s="677"/>
      <c r="B26427" s="677"/>
      <c r="C26427" s="675"/>
      <c r="D26427" s="679"/>
      <c r="E26427" s="680" t="s">
        <v>180</v>
      </c>
      <c r="F26427" s="681"/>
      <c r="G26427" s="682"/>
    </row>
    <row r="26428" spans="1:7">
      <c r="A26428" s="676">
        <v>779</v>
      </c>
      <c r="B26428" s="676" t="s">
        <v>10</v>
      </c>
      <c r="C26428" s="674" t="s">
        <v>15</v>
      </c>
      <c r="D26428" s="678" t="s">
        <v>243</v>
      </c>
      <c r="E26428" s="584">
        <v>9416.2800000000007</v>
      </c>
      <c r="F26428" s="571" t="s">
        <v>13</v>
      </c>
      <c r="G26428" s="20">
        <f>SUM(A26428*E26428/100)</f>
        <v>73352.821200000006</v>
      </c>
    </row>
    <row r="26429" spans="1:7">
      <c r="A26429" s="677"/>
      <c r="B26429" s="677"/>
      <c r="C26429" s="675"/>
      <c r="D26429" s="679"/>
      <c r="E26429" s="680" t="s">
        <v>244</v>
      </c>
      <c r="F26429" s="681"/>
      <c r="G26429" s="682"/>
    </row>
    <row r="26430" spans="1:7">
      <c r="A26430" s="676">
        <v>4245</v>
      </c>
      <c r="B26430" s="676" t="s">
        <v>10</v>
      </c>
      <c r="C26430" s="674" t="s">
        <v>18</v>
      </c>
      <c r="D26430" s="678" t="s">
        <v>245</v>
      </c>
      <c r="E26430" s="584">
        <v>25321</v>
      </c>
      <c r="F26430" s="571" t="s">
        <v>13</v>
      </c>
      <c r="G26430" s="13">
        <f>SUM(A26430*E26430/100)</f>
        <v>1074876.45</v>
      </c>
    </row>
    <row r="26431" spans="1:7">
      <c r="A26431" s="677"/>
      <c r="B26431" s="677"/>
      <c r="C26431" s="675"/>
      <c r="D26431" s="679"/>
      <c r="E26431" s="680" t="s">
        <v>316</v>
      </c>
      <c r="F26431" s="681"/>
      <c r="G26431" s="682"/>
    </row>
    <row r="26432" spans="1:7" s="23" customFormat="1">
      <c r="A26432" s="674">
        <v>2453</v>
      </c>
      <c r="B26432" s="674" t="s">
        <v>10</v>
      </c>
      <c r="C26432" s="676" t="s">
        <v>21</v>
      </c>
      <c r="D26432" s="695" t="s">
        <v>30</v>
      </c>
      <c r="E26432" s="584">
        <v>337</v>
      </c>
      <c r="F26432" s="571" t="s">
        <v>31</v>
      </c>
      <c r="G26432" s="20">
        <f>SUM(A26432*E26432)</f>
        <v>826661</v>
      </c>
    </row>
    <row r="26433" spans="1:7" s="23" customFormat="1">
      <c r="A26433" s="675"/>
      <c r="B26433" s="675"/>
      <c r="C26433" s="677"/>
      <c r="D26433" s="696"/>
      <c r="E26433" s="697" t="s">
        <v>32</v>
      </c>
      <c r="F26433" s="698"/>
      <c r="G26433" s="699"/>
    </row>
    <row r="26434" spans="1:7">
      <c r="A26434" s="725">
        <v>167.4</v>
      </c>
      <c r="B26434" s="674" t="s">
        <v>24</v>
      </c>
      <c r="C26434" s="676" t="s">
        <v>57</v>
      </c>
      <c r="D26434" s="695" t="s">
        <v>26</v>
      </c>
      <c r="E26434" s="584">
        <v>5001.7</v>
      </c>
      <c r="F26434" s="571" t="s">
        <v>27</v>
      </c>
      <c r="G26434" s="20">
        <f>SUM(A26434*E26434)</f>
        <v>837284.58</v>
      </c>
    </row>
    <row r="26435" spans="1:7">
      <c r="A26435" s="726"/>
      <c r="B26435" s="675"/>
      <c r="C26435" s="677"/>
      <c r="D26435" s="696"/>
      <c r="E26435" s="680" t="s">
        <v>28</v>
      </c>
      <c r="F26435" s="681"/>
      <c r="G26435" s="682"/>
    </row>
    <row r="26436" spans="1:7">
      <c r="A26436" s="676">
        <v>3757</v>
      </c>
      <c r="B26436" s="676" t="s">
        <v>10</v>
      </c>
      <c r="C26436" s="674" t="s">
        <v>29</v>
      </c>
      <c r="D26436" s="678" t="s">
        <v>37</v>
      </c>
      <c r="E26436" s="584">
        <v>12674.4</v>
      </c>
      <c r="F26436" s="571" t="s">
        <v>13</v>
      </c>
      <c r="G26436" s="20">
        <f>SUM(A26436*E26436/100)</f>
        <v>476177.20799999998</v>
      </c>
    </row>
    <row r="26437" spans="1:7">
      <c r="A26437" s="677"/>
      <c r="B26437" s="677"/>
      <c r="C26437" s="675"/>
      <c r="D26437" s="679"/>
      <c r="E26437" s="680" t="s">
        <v>392</v>
      </c>
      <c r="F26437" s="681"/>
      <c r="G26437" s="682"/>
    </row>
    <row r="26438" spans="1:7">
      <c r="A26438" s="676"/>
      <c r="B26438" s="676"/>
      <c r="C26438" s="674" t="s">
        <v>33</v>
      </c>
      <c r="D26438" s="702" t="s">
        <v>246</v>
      </c>
      <c r="E26438" s="563"/>
      <c r="F26438" s="69"/>
      <c r="G26438" s="70"/>
    </row>
    <row r="26439" spans="1:7">
      <c r="A26439" s="677"/>
      <c r="B26439" s="677"/>
      <c r="C26439" s="675"/>
      <c r="D26439" s="703"/>
      <c r="E26439" s="722"/>
      <c r="F26439" s="723"/>
      <c r="G26439" s="724"/>
    </row>
    <row r="26440" spans="1:7">
      <c r="A26440" s="676">
        <v>378</v>
      </c>
      <c r="B26440" s="676" t="s">
        <v>107</v>
      </c>
      <c r="C26440" s="674"/>
      <c r="D26440" s="678" t="s">
        <v>247</v>
      </c>
      <c r="E26440" s="584">
        <v>228.9</v>
      </c>
      <c r="F26440" s="571" t="s">
        <v>111</v>
      </c>
      <c r="G26440" s="20">
        <f>SUM(A26440*E26440)</f>
        <v>86524.2</v>
      </c>
    </row>
    <row r="26441" spans="1:7">
      <c r="A26441" s="677"/>
      <c r="B26441" s="677"/>
      <c r="C26441" s="675"/>
      <c r="D26441" s="679"/>
      <c r="E26441" s="680" t="s">
        <v>248</v>
      </c>
      <c r="F26441" s="681"/>
      <c r="G26441" s="682"/>
    </row>
    <row r="26442" spans="1:7">
      <c r="A26442" s="676">
        <v>257</v>
      </c>
      <c r="B26442" s="676" t="s">
        <v>107</v>
      </c>
      <c r="C26442" s="674"/>
      <c r="D26442" s="678" t="s">
        <v>249</v>
      </c>
      <c r="E26442" s="583">
        <v>240.5</v>
      </c>
      <c r="F26442" s="561" t="s">
        <v>111</v>
      </c>
      <c r="G26442" s="20">
        <f>SUM(A26442*E26442)</f>
        <v>61808.5</v>
      </c>
    </row>
    <row r="26443" spans="1:7">
      <c r="A26443" s="677"/>
      <c r="B26443" s="677"/>
      <c r="C26443" s="675"/>
      <c r="D26443" s="679"/>
      <c r="E26443" s="680" t="s">
        <v>250</v>
      </c>
      <c r="F26443" s="681"/>
      <c r="G26443" s="682"/>
    </row>
    <row r="26444" spans="1:7">
      <c r="A26444" s="674">
        <v>570</v>
      </c>
      <c r="B26444" s="674" t="s">
        <v>39</v>
      </c>
      <c r="C26444" s="676" t="s">
        <v>36</v>
      </c>
      <c r="D26444" s="678" t="s">
        <v>251</v>
      </c>
      <c r="E26444" s="584">
        <v>902.93</v>
      </c>
      <c r="F26444" s="571" t="s">
        <v>165</v>
      </c>
      <c r="G26444" s="20">
        <f>SUM(A26444*E26444)</f>
        <v>514670.1</v>
      </c>
    </row>
    <row r="26445" spans="1:7">
      <c r="A26445" s="675"/>
      <c r="B26445" s="675"/>
      <c r="C26445" s="677"/>
      <c r="D26445" s="679"/>
      <c r="E26445" s="680" t="s">
        <v>252</v>
      </c>
      <c r="F26445" s="681"/>
      <c r="G26445" s="682"/>
    </row>
    <row r="26446" spans="1:7">
      <c r="A26446" s="676">
        <v>1731</v>
      </c>
      <c r="B26446" s="676" t="s">
        <v>10</v>
      </c>
      <c r="C26446" s="674" t="s">
        <v>40</v>
      </c>
      <c r="D26446" s="678" t="s">
        <v>253</v>
      </c>
      <c r="E26446" s="584">
        <v>1512.5</v>
      </c>
      <c r="F26446" s="571" t="s">
        <v>254</v>
      </c>
      <c r="G26446" s="20">
        <f>SUM(A26446*E26446/1000)</f>
        <v>2618.1374999999998</v>
      </c>
    </row>
    <row r="26447" spans="1:7">
      <c r="A26447" s="677"/>
      <c r="B26447" s="677"/>
      <c r="C26447" s="675"/>
      <c r="D26447" s="679"/>
      <c r="E26447" s="680" t="s">
        <v>304</v>
      </c>
      <c r="F26447" s="681"/>
      <c r="G26447" s="682"/>
    </row>
    <row r="26448" spans="1:7">
      <c r="A26448" s="676">
        <v>3692</v>
      </c>
      <c r="B26448" s="676" t="s">
        <v>10</v>
      </c>
      <c r="C26448" s="674" t="s">
        <v>44</v>
      </c>
      <c r="D26448" s="678" t="s">
        <v>393</v>
      </c>
      <c r="E26448" s="584">
        <v>3630</v>
      </c>
      <c r="F26448" s="571" t="s">
        <v>254</v>
      </c>
      <c r="G26448" s="20">
        <f>SUM(A26448*E26448/1000)</f>
        <v>13401.96</v>
      </c>
    </row>
    <row r="26449" spans="1:7">
      <c r="A26449" s="677"/>
      <c r="B26449" s="677"/>
      <c r="C26449" s="675"/>
      <c r="D26449" s="679"/>
      <c r="E26449" s="680" t="s">
        <v>394</v>
      </c>
      <c r="F26449" s="681"/>
      <c r="G26449" s="682"/>
    </row>
    <row r="26450" spans="1:7">
      <c r="A26450" s="676">
        <v>1846</v>
      </c>
      <c r="B26450" s="676" t="s">
        <v>10</v>
      </c>
      <c r="C26450" s="560" t="s">
        <v>47</v>
      </c>
      <c r="D26450" s="678" t="s">
        <v>395</v>
      </c>
      <c r="E26450" s="584">
        <v>1141.25</v>
      </c>
      <c r="F26450" s="571" t="s">
        <v>13</v>
      </c>
      <c r="G26450" s="20">
        <f>SUM(A26450*E26450/100)</f>
        <v>21067.474999999999</v>
      </c>
    </row>
    <row r="26451" spans="1:7">
      <c r="A26451" s="677"/>
      <c r="B26451" s="677"/>
      <c r="C26451" s="561" t="s">
        <v>99</v>
      </c>
      <c r="D26451" s="679"/>
      <c r="E26451" s="680" t="s">
        <v>256</v>
      </c>
      <c r="F26451" s="681"/>
      <c r="G26451" s="682"/>
    </row>
    <row r="26452" spans="1:7">
      <c r="A26452" s="676">
        <v>1846</v>
      </c>
      <c r="B26452" s="676" t="s">
        <v>10</v>
      </c>
      <c r="C26452" s="561" t="s">
        <v>102</v>
      </c>
      <c r="D26452" s="678" t="s">
        <v>396</v>
      </c>
      <c r="E26452" s="584">
        <v>5794.1</v>
      </c>
      <c r="F26452" s="571" t="s">
        <v>397</v>
      </c>
      <c r="G26452" s="20">
        <f>SUM(A26452*E26452/1000)</f>
        <v>10695.908600000001</v>
      </c>
    </row>
    <row r="26453" spans="1:7">
      <c r="A26453" s="677"/>
      <c r="B26453" s="677"/>
      <c r="C26453" s="561"/>
      <c r="D26453" s="679"/>
      <c r="E26453" s="680" t="s">
        <v>398</v>
      </c>
      <c r="F26453" s="681"/>
      <c r="G26453" s="682"/>
    </row>
    <row r="26454" spans="1:7">
      <c r="A26454" s="676">
        <v>1231</v>
      </c>
      <c r="B26454" s="676" t="s">
        <v>10</v>
      </c>
      <c r="C26454" s="674" t="s">
        <v>50</v>
      </c>
      <c r="D26454" s="678" t="s">
        <v>375</v>
      </c>
      <c r="E26454" s="584">
        <v>8694.9500000000007</v>
      </c>
      <c r="F26454" s="571" t="s">
        <v>13</v>
      </c>
      <c r="G26454" s="20">
        <f>SUM(A26454*E26454/100)</f>
        <v>107034.83450000001</v>
      </c>
    </row>
    <row r="26455" spans="1:7">
      <c r="A26455" s="677"/>
      <c r="B26455" s="677"/>
      <c r="C26455" s="675"/>
      <c r="D26455" s="679"/>
      <c r="E26455" s="680" t="s">
        <v>14</v>
      </c>
      <c r="F26455" s="681"/>
      <c r="G26455" s="682"/>
    </row>
    <row r="26456" spans="1:7" s="24" customFormat="1">
      <c r="A26456" s="674">
        <v>9262</v>
      </c>
      <c r="B26456" s="674" t="s">
        <v>39</v>
      </c>
      <c r="C26456" s="676" t="s">
        <v>54</v>
      </c>
      <c r="D26456" s="678" t="s">
        <v>41</v>
      </c>
      <c r="E26456" s="584">
        <v>2206.6</v>
      </c>
      <c r="F26456" s="571" t="s">
        <v>42</v>
      </c>
      <c r="G26456" s="20">
        <f>SUM(A26456*E26456/100)</f>
        <v>204375.29199999999</v>
      </c>
    </row>
    <row r="26457" spans="1:7" s="24" customFormat="1">
      <c r="A26457" s="675"/>
      <c r="B26457" s="675"/>
      <c r="C26457" s="677"/>
      <c r="D26457" s="679"/>
      <c r="E26457" s="687" t="s">
        <v>43</v>
      </c>
      <c r="F26457" s="688"/>
      <c r="G26457" s="689"/>
    </row>
    <row r="26458" spans="1:7" s="24" customFormat="1">
      <c r="A26458" s="674">
        <v>7875</v>
      </c>
      <c r="B26458" s="674" t="s">
        <v>39</v>
      </c>
      <c r="C26458" s="676" t="s">
        <v>57</v>
      </c>
      <c r="D26458" s="678" t="s">
        <v>45</v>
      </c>
      <c r="E26458" s="571">
        <v>2197.52</v>
      </c>
      <c r="F26458" s="571" t="s">
        <v>42</v>
      </c>
      <c r="G26458" s="20">
        <f>SUM(A26458*E26458/100)</f>
        <v>173054.7</v>
      </c>
    </row>
    <row r="26459" spans="1:7" s="24" customFormat="1">
      <c r="A26459" s="675"/>
      <c r="B26459" s="675"/>
      <c r="C26459" s="677"/>
      <c r="D26459" s="679"/>
      <c r="E26459" s="687" t="s">
        <v>46</v>
      </c>
      <c r="F26459" s="688"/>
      <c r="G26459" s="689"/>
    </row>
    <row r="26460" spans="1:7" s="25" customFormat="1">
      <c r="A26460" s="674">
        <v>1397</v>
      </c>
      <c r="B26460" s="674" t="s">
        <v>39</v>
      </c>
      <c r="C26460" s="674" t="s">
        <v>60</v>
      </c>
      <c r="D26460" s="678" t="s">
        <v>265</v>
      </c>
      <c r="E26460" s="571">
        <v>567.48</v>
      </c>
      <c r="F26460" s="571" t="s">
        <v>266</v>
      </c>
      <c r="G26460" s="20">
        <f>SUM(A26460*E26460)</f>
        <v>792769.56</v>
      </c>
    </row>
    <row r="26461" spans="1:7" s="25" customFormat="1">
      <c r="A26461" s="675"/>
      <c r="B26461" s="675"/>
      <c r="C26461" s="675"/>
      <c r="D26461" s="679"/>
      <c r="E26461" s="680" t="s">
        <v>399</v>
      </c>
      <c r="F26461" s="681"/>
      <c r="G26461" s="682"/>
    </row>
    <row r="26462" spans="1:7">
      <c r="A26462" s="676">
        <v>182</v>
      </c>
      <c r="B26462" s="676" t="s">
        <v>10</v>
      </c>
      <c r="C26462" s="560" t="s">
        <v>63</v>
      </c>
      <c r="D26462" s="678" t="s">
        <v>34</v>
      </c>
      <c r="E26462" s="584">
        <v>14429.25</v>
      </c>
      <c r="F26462" s="571" t="s">
        <v>13</v>
      </c>
      <c r="G26462" s="20">
        <f>SUM(A26462*E26462/100)</f>
        <v>26261.235000000001</v>
      </c>
    </row>
    <row r="26463" spans="1:7">
      <c r="A26463" s="677"/>
      <c r="B26463" s="677"/>
      <c r="C26463" s="561"/>
      <c r="D26463" s="679"/>
      <c r="E26463" s="680" t="s">
        <v>35</v>
      </c>
      <c r="F26463" s="681"/>
      <c r="G26463" s="682"/>
    </row>
    <row r="26464" spans="1:7" s="25" customFormat="1">
      <c r="A26464" s="674">
        <v>207</v>
      </c>
      <c r="B26464" s="674" t="s">
        <v>39</v>
      </c>
      <c r="C26464" s="674" t="s">
        <v>66</v>
      </c>
      <c r="D26464" s="678" t="s">
        <v>278</v>
      </c>
      <c r="E26464" s="571">
        <v>186.04</v>
      </c>
      <c r="F26464" s="571" t="s">
        <v>266</v>
      </c>
      <c r="G26464" s="20">
        <f>SUM(A26464*E26464)</f>
        <v>38510.28</v>
      </c>
    </row>
    <row r="26465" spans="1:7" s="25" customFormat="1">
      <c r="A26465" s="675"/>
      <c r="B26465" s="675"/>
      <c r="C26465" s="675"/>
      <c r="D26465" s="679"/>
      <c r="E26465" s="686" t="s">
        <v>279</v>
      </c>
      <c r="F26465" s="686"/>
      <c r="G26465" s="686"/>
    </row>
    <row r="26466" spans="1:7" s="25" customFormat="1">
      <c r="A26466" s="674">
        <v>158</v>
      </c>
      <c r="B26466" s="674" t="s">
        <v>39</v>
      </c>
      <c r="C26466" s="674" t="s">
        <v>69</v>
      </c>
      <c r="D26466" s="678" t="s">
        <v>48</v>
      </c>
      <c r="E26466" s="571">
        <v>27678.86</v>
      </c>
      <c r="F26466" s="571" t="s">
        <v>42</v>
      </c>
      <c r="G26466" s="20">
        <f>SUM(A26466*E26466/100)</f>
        <v>43732.5988</v>
      </c>
    </row>
    <row r="26467" spans="1:7" s="25" customFormat="1">
      <c r="A26467" s="675"/>
      <c r="B26467" s="675"/>
      <c r="C26467" s="675"/>
      <c r="D26467" s="679"/>
      <c r="E26467" s="686" t="s">
        <v>49</v>
      </c>
      <c r="F26467" s="686"/>
      <c r="G26467" s="686"/>
    </row>
    <row r="26468" spans="1:7">
      <c r="A26468" s="674">
        <v>352</v>
      </c>
      <c r="B26468" s="674" t="s">
        <v>39</v>
      </c>
      <c r="C26468" s="676" t="s">
        <v>73</v>
      </c>
      <c r="D26468" s="678" t="s">
        <v>51</v>
      </c>
      <c r="E26468" s="584">
        <v>28253.61</v>
      </c>
      <c r="F26468" s="571" t="s">
        <v>52</v>
      </c>
      <c r="G26468" s="20">
        <f>SUM(A26468*E26468/100)</f>
        <v>99452.707200000004</v>
      </c>
    </row>
    <row r="26469" spans="1:7">
      <c r="A26469" s="675"/>
      <c r="B26469" s="675"/>
      <c r="C26469" s="677"/>
      <c r="D26469" s="679"/>
      <c r="E26469" s="680" t="s">
        <v>53</v>
      </c>
      <c r="F26469" s="681"/>
      <c r="G26469" s="682"/>
    </row>
    <row r="26470" spans="1:7">
      <c r="A26470" s="674">
        <v>68</v>
      </c>
      <c r="B26470" s="674" t="s">
        <v>39</v>
      </c>
      <c r="C26470" s="676" t="s">
        <v>208</v>
      </c>
      <c r="D26470" s="678" t="s">
        <v>251</v>
      </c>
      <c r="E26470" s="584">
        <v>2364.63</v>
      </c>
      <c r="F26470" s="571" t="s">
        <v>165</v>
      </c>
      <c r="G26470" s="20">
        <f>SUM(A26470*E26470)</f>
        <v>160794.84</v>
      </c>
    </row>
    <row r="26471" spans="1:7">
      <c r="A26471" s="675"/>
      <c r="B26471" s="675"/>
      <c r="C26471" s="677"/>
      <c r="D26471" s="679"/>
      <c r="E26471" s="680" t="s">
        <v>315</v>
      </c>
      <c r="F26471" s="681"/>
      <c r="G26471" s="682"/>
    </row>
    <row r="26472" spans="1:7">
      <c r="A26472" s="676">
        <v>1555</v>
      </c>
      <c r="B26472" s="676" t="s">
        <v>39</v>
      </c>
      <c r="C26472" s="674" t="s">
        <v>209</v>
      </c>
      <c r="D26472" s="678" t="s">
        <v>64</v>
      </c>
      <c r="E26472" s="584">
        <v>829.95</v>
      </c>
      <c r="F26472" s="571" t="s">
        <v>42</v>
      </c>
      <c r="G26472" s="13">
        <f>SUM(A26472*E26472/100)</f>
        <v>12905.7225</v>
      </c>
    </row>
    <row r="26473" spans="1:7">
      <c r="A26473" s="677"/>
      <c r="B26473" s="677"/>
      <c r="C26473" s="675"/>
      <c r="D26473" s="679"/>
      <c r="E26473" s="680" t="s">
        <v>343</v>
      </c>
      <c r="F26473" s="681"/>
      <c r="G26473" s="682"/>
    </row>
    <row r="26474" spans="1:7" s="25" customFormat="1">
      <c r="A26474" s="674">
        <v>5078</v>
      </c>
      <c r="B26474" s="674" t="s">
        <v>39</v>
      </c>
      <c r="C26474" s="676" t="s">
        <v>210</v>
      </c>
      <c r="D26474" s="678" t="s">
        <v>167</v>
      </c>
      <c r="E26474" s="584">
        <v>442.75</v>
      </c>
      <c r="F26474" s="571" t="s">
        <v>52</v>
      </c>
      <c r="G26474" s="20">
        <f>SUM(A26474*E26474/100)</f>
        <v>22482.845000000001</v>
      </c>
    </row>
    <row r="26475" spans="1:7" s="25" customFormat="1">
      <c r="A26475" s="675"/>
      <c r="B26475" s="675"/>
      <c r="C26475" s="677"/>
      <c r="D26475" s="679"/>
      <c r="E26475" s="680" t="s">
        <v>168</v>
      </c>
      <c r="F26475" s="681"/>
      <c r="G26475" s="682"/>
    </row>
    <row r="26476" spans="1:7">
      <c r="A26476" s="674">
        <v>5078</v>
      </c>
      <c r="B26476" s="674" t="s">
        <v>39</v>
      </c>
      <c r="C26476" s="676" t="s">
        <v>213</v>
      </c>
      <c r="D26476" s="678" t="s">
        <v>58</v>
      </c>
      <c r="E26476" s="584">
        <v>1079.6500000000001</v>
      </c>
      <c r="F26476" s="571" t="s">
        <v>42</v>
      </c>
      <c r="G26476" s="13">
        <f>SUM(A26476*E26476/100)</f>
        <v>54824.627</v>
      </c>
    </row>
    <row r="26477" spans="1:7">
      <c r="A26477" s="675"/>
      <c r="B26477" s="675"/>
      <c r="C26477" s="677"/>
      <c r="D26477" s="679"/>
      <c r="E26477" s="680" t="s">
        <v>59</v>
      </c>
      <c r="F26477" s="681"/>
      <c r="G26477" s="682"/>
    </row>
    <row r="26478" spans="1:7">
      <c r="A26478" s="674">
        <v>36</v>
      </c>
      <c r="B26478" s="674" t="s">
        <v>39</v>
      </c>
      <c r="C26478" s="676" t="s">
        <v>272</v>
      </c>
      <c r="D26478" s="678" t="s">
        <v>307</v>
      </c>
      <c r="E26478" s="584">
        <v>1778.5</v>
      </c>
      <c r="F26478" s="571" t="s">
        <v>165</v>
      </c>
      <c r="G26478" s="13">
        <f>SUM(A26478*E26478)</f>
        <v>64026</v>
      </c>
    </row>
    <row r="26479" spans="1:7">
      <c r="A26479" s="675"/>
      <c r="B26479" s="675"/>
      <c r="C26479" s="677"/>
      <c r="D26479" s="679"/>
      <c r="E26479" s="680" t="s">
        <v>308</v>
      </c>
      <c r="F26479" s="681"/>
      <c r="G26479" s="682"/>
    </row>
    <row r="26480" spans="1:7">
      <c r="A26480" s="674">
        <v>1348</v>
      </c>
      <c r="B26480" s="674" t="s">
        <v>39</v>
      </c>
      <c r="C26480" s="676" t="s">
        <v>286</v>
      </c>
      <c r="D26480" s="678" t="s">
        <v>400</v>
      </c>
      <c r="E26480" s="584">
        <v>1662.21</v>
      </c>
      <c r="F26480" s="571" t="s">
        <v>42</v>
      </c>
      <c r="G26480" s="13">
        <f>SUM(A26480*E26480/100)</f>
        <v>22406.590800000002</v>
      </c>
    </row>
    <row r="26481" spans="1:7">
      <c r="A26481" s="675"/>
      <c r="B26481" s="675"/>
      <c r="C26481" s="677"/>
      <c r="D26481" s="679"/>
      <c r="E26481" s="680" t="s">
        <v>401</v>
      </c>
      <c r="F26481" s="681"/>
      <c r="G26481" s="682"/>
    </row>
    <row r="26482" spans="1:7">
      <c r="A26482" s="676">
        <v>228</v>
      </c>
      <c r="B26482" s="676" t="s">
        <v>39</v>
      </c>
      <c r="C26482" s="674" t="s">
        <v>287</v>
      </c>
      <c r="D26482" s="678" t="s">
        <v>402</v>
      </c>
      <c r="E26482" s="584">
        <v>180.5</v>
      </c>
      <c r="F26482" s="571" t="s">
        <v>165</v>
      </c>
      <c r="G26482" s="20">
        <f>SUM(A26482*E26482)</f>
        <v>41154</v>
      </c>
    </row>
    <row r="26483" spans="1:7">
      <c r="A26483" s="677"/>
      <c r="B26483" s="677"/>
      <c r="C26483" s="675"/>
      <c r="D26483" s="679"/>
      <c r="E26483" s="680" t="s">
        <v>403</v>
      </c>
      <c r="F26483" s="681"/>
      <c r="G26483" s="682"/>
    </row>
    <row r="26484" spans="1:7">
      <c r="A26484" s="674">
        <v>228</v>
      </c>
      <c r="B26484" s="674" t="s">
        <v>39</v>
      </c>
      <c r="C26484" s="676" t="s">
        <v>288</v>
      </c>
      <c r="D26484" s="678" t="s">
        <v>404</v>
      </c>
      <c r="E26484" s="584">
        <v>190.75</v>
      </c>
      <c r="F26484" s="571" t="s">
        <v>165</v>
      </c>
      <c r="G26484" s="13">
        <f>SUM(A26484*E26484)</f>
        <v>43491</v>
      </c>
    </row>
    <row r="26485" spans="1:7">
      <c r="A26485" s="675"/>
      <c r="B26485" s="675"/>
      <c r="C26485" s="677"/>
      <c r="D26485" s="679"/>
      <c r="E26485" s="680" t="s">
        <v>405</v>
      </c>
      <c r="F26485" s="681"/>
      <c r="G26485" s="682"/>
    </row>
    <row r="26486" spans="1:7">
      <c r="A26486" s="574"/>
      <c r="B26486" s="575"/>
      <c r="C26486" s="3"/>
      <c r="D26486" s="91"/>
      <c r="E26486" s="586"/>
      <c r="F26486" s="28" t="s">
        <v>406</v>
      </c>
      <c r="G26486" s="105">
        <v>5938253</v>
      </c>
    </row>
    <row r="26487" spans="1:7">
      <c r="A26487" s="574"/>
      <c r="B26487" s="575"/>
      <c r="C26487" s="3"/>
      <c r="D26487" s="104" t="s">
        <v>407</v>
      </c>
      <c r="E26487" s="586"/>
      <c r="F26487" s="586"/>
      <c r="G26487" s="5"/>
    </row>
    <row r="26488" spans="1:7" s="23" customFormat="1">
      <c r="A26488" s="674">
        <v>2453</v>
      </c>
      <c r="B26488" s="674" t="s">
        <v>10</v>
      </c>
      <c r="C26488" s="676" t="s">
        <v>11</v>
      </c>
      <c r="D26488" s="695" t="s">
        <v>30</v>
      </c>
      <c r="E26488" s="584">
        <v>337</v>
      </c>
      <c r="F26488" s="571" t="s">
        <v>31</v>
      </c>
      <c r="G26488" s="20">
        <f>SUM(A26488*E26488)</f>
        <v>826661</v>
      </c>
    </row>
    <row r="26489" spans="1:7" s="23" customFormat="1">
      <c r="A26489" s="675"/>
      <c r="B26489" s="675"/>
      <c r="C26489" s="677"/>
      <c r="D26489" s="696"/>
      <c r="E26489" s="697" t="s">
        <v>32</v>
      </c>
      <c r="F26489" s="698"/>
      <c r="G26489" s="699"/>
    </row>
    <row r="26490" spans="1:7">
      <c r="A26490" s="725">
        <v>167.4</v>
      </c>
      <c r="B26490" s="674" t="s">
        <v>24</v>
      </c>
      <c r="C26490" s="676" t="s">
        <v>57</v>
      </c>
      <c r="D26490" s="695" t="s">
        <v>26</v>
      </c>
      <c r="E26490" s="584">
        <v>5001.7</v>
      </c>
      <c r="F26490" s="571" t="s">
        <v>27</v>
      </c>
      <c r="G26490" s="20">
        <f>SUM(A26490*E26490)</f>
        <v>837284.58</v>
      </c>
    </row>
    <row r="26491" spans="1:7">
      <c r="A26491" s="726"/>
      <c r="B26491" s="675"/>
      <c r="C26491" s="677"/>
      <c r="D26491" s="696"/>
      <c r="E26491" s="680" t="s">
        <v>28</v>
      </c>
      <c r="F26491" s="681"/>
      <c r="G26491" s="682"/>
    </row>
    <row r="26492" spans="1:7">
      <c r="A26492" s="676">
        <v>3757</v>
      </c>
      <c r="B26492" s="676" t="s">
        <v>10</v>
      </c>
      <c r="C26492" s="674" t="s">
        <v>29</v>
      </c>
      <c r="D26492" s="678" t="s">
        <v>37</v>
      </c>
      <c r="E26492" s="584">
        <v>12674.4</v>
      </c>
      <c r="F26492" s="571" t="s">
        <v>13</v>
      </c>
      <c r="G26492" s="20">
        <f>SUM(A26492*E26492/100)</f>
        <v>476177.20799999998</v>
      </c>
    </row>
    <row r="26493" spans="1:7">
      <c r="A26493" s="677"/>
      <c r="B26493" s="677"/>
      <c r="C26493" s="675"/>
      <c r="D26493" s="679"/>
      <c r="E26493" s="680" t="s">
        <v>392</v>
      </c>
      <c r="F26493" s="681"/>
      <c r="G26493" s="682"/>
    </row>
    <row r="26494" spans="1:7">
      <c r="A26494" s="676"/>
      <c r="B26494" s="676"/>
      <c r="C26494" s="674" t="s">
        <v>33</v>
      </c>
      <c r="D26494" s="702" t="s">
        <v>246</v>
      </c>
      <c r="E26494" s="563"/>
      <c r="F26494" s="69"/>
      <c r="G26494" s="70"/>
    </row>
    <row r="26495" spans="1:7">
      <c r="A26495" s="677"/>
      <c r="B26495" s="677"/>
      <c r="C26495" s="675"/>
      <c r="D26495" s="703"/>
      <c r="E26495" s="722"/>
      <c r="F26495" s="723"/>
      <c r="G26495" s="724"/>
    </row>
    <row r="26496" spans="1:7">
      <c r="A26496" s="676">
        <v>378</v>
      </c>
      <c r="B26496" s="676" t="s">
        <v>107</v>
      </c>
      <c r="C26496" s="674"/>
      <c r="D26496" s="678" t="s">
        <v>247</v>
      </c>
      <c r="E26496" s="584">
        <v>228.9</v>
      </c>
      <c r="F26496" s="571" t="s">
        <v>111</v>
      </c>
      <c r="G26496" s="20">
        <f>SUM(A26496*E26496)</f>
        <v>86524.2</v>
      </c>
    </row>
    <row r="26497" spans="1:7">
      <c r="A26497" s="677"/>
      <c r="B26497" s="677"/>
      <c r="C26497" s="675"/>
      <c r="D26497" s="679"/>
      <c r="E26497" s="680" t="s">
        <v>248</v>
      </c>
      <c r="F26497" s="681"/>
      <c r="G26497" s="682"/>
    </row>
    <row r="26498" spans="1:7">
      <c r="A26498" s="676">
        <v>257</v>
      </c>
      <c r="B26498" s="676" t="s">
        <v>107</v>
      </c>
      <c r="C26498" s="674"/>
      <c r="D26498" s="678" t="s">
        <v>249</v>
      </c>
      <c r="E26498" s="583">
        <v>240.5</v>
      </c>
      <c r="F26498" s="561" t="s">
        <v>111</v>
      </c>
      <c r="G26498" s="20">
        <f>SUM(A26498*E26498)</f>
        <v>61808.5</v>
      </c>
    </row>
    <row r="26499" spans="1:7">
      <c r="A26499" s="677"/>
      <c r="B26499" s="677"/>
      <c r="C26499" s="675"/>
      <c r="D26499" s="679"/>
      <c r="E26499" s="680" t="s">
        <v>250</v>
      </c>
      <c r="F26499" s="681"/>
      <c r="G26499" s="682"/>
    </row>
    <row r="26500" spans="1:7">
      <c r="A26500" s="674">
        <v>570</v>
      </c>
      <c r="B26500" s="674" t="s">
        <v>39</v>
      </c>
      <c r="C26500" s="676" t="s">
        <v>36</v>
      </c>
      <c r="D26500" s="678" t="s">
        <v>251</v>
      </c>
      <c r="E26500" s="584">
        <v>902.93</v>
      </c>
      <c r="F26500" s="571" t="s">
        <v>165</v>
      </c>
      <c r="G26500" s="20">
        <f>SUM(A26500*E26500)</f>
        <v>514670.1</v>
      </c>
    </row>
    <row r="26501" spans="1:7">
      <c r="A26501" s="675"/>
      <c r="B26501" s="675"/>
      <c r="C26501" s="677"/>
      <c r="D26501" s="679"/>
      <c r="E26501" s="680" t="s">
        <v>252</v>
      </c>
      <c r="F26501" s="681"/>
      <c r="G26501" s="682"/>
    </row>
    <row r="26502" spans="1:7" s="24" customFormat="1">
      <c r="A26502" s="674">
        <v>9262</v>
      </c>
      <c r="B26502" s="674" t="s">
        <v>39</v>
      </c>
      <c r="C26502" s="676" t="s">
        <v>40</v>
      </c>
      <c r="D26502" s="678" t="s">
        <v>41</v>
      </c>
      <c r="E26502" s="584">
        <v>2206.6</v>
      </c>
      <c r="F26502" s="571" t="s">
        <v>42</v>
      </c>
      <c r="G26502" s="20">
        <f>SUM(A26502*E26502/100)</f>
        <v>204375.29199999999</v>
      </c>
    </row>
    <row r="26503" spans="1:7" s="24" customFormat="1">
      <c r="A26503" s="675"/>
      <c r="B26503" s="675"/>
      <c r="C26503" s="677"/>
      <c r="D26503" s="679"/>
      <c r="E26503" s="687" t="s">
        <v>43</v>
      </c>
      <c r="F26503" s="688"/>
      <c r="G26503" s="689"/>
    </row>
    <row r="26504" spans="1:7" s="24" customFormat="1">
      <c r="A26504" s="674">
        <v>7875</v>
      </c>
      <c r="B26504" s="674" t="s">
        <v>39</v>
      </c>
      <c r="C26504" s="676" t="s">
        <v>44</v>
      </c>
      <c r="D26504" s="678" t="s">
        <v>45</v>
      </c>
      <c r="E26504" s="571">
        <v>2197.52</v>
      </c>
      <c r="F26504" s="571" t="s">
        <v>42</v>
      </c>
      <c r="G26504" s="20">
        <f>SUM(A26504*E26504/100)</f>
        <v>173054.7</v>
      </c>
    </row>
    <row r="26505" spans="1:7" s="24" customFormat="1">
      <c r="A26505" s="675"/>
      <c r="B26505" s="675"/>
      <c r="C26505" s="677"/>
      <c r="D26505" s="679"/>
      <c r="E26505" s="687" t="s">
        <v>46</v>
      </c>
      <c r="F26505" s="688"/>
      <c r="G26505" s="689"/>
    </row>
    <row r="26506" spans="1:7" s="25" customFormat="1">
      <c r="A26506" s="674">
        <v>1397</v>
      </c>
      <c r="B26506" s="674" t="s">
        <v>39</v>
      </c>
      <c r="C26506" s="674" t="s">
        <v>47</v>
      </c>
      <c r="D26506" s="678" t="s">
        <v>265</v>
      </c>
      <c r="E26506" s="571">
        <v>567.48</v>
      </c>
      <c r="F26506" s="571" t="s">
        <v>266</v>
      </c>
      <c r="G26506" s="20">
        <f>SUM(A26506*E26506)</f>
        <v>792769.56</v>
      </c>
    </row>
    <row r="26507" spans="1:7" s="25" customFormat="1">
      <c r="A26507" s="675"/>
      <c r="B26507" s="675"/>
      <c r="C26507" s="675"/>
      <c r="D26507" s="679"/>
      <c r="E26507" s="680" t="s">
        <v>399</v>
      </c>
      <c r="F26507" s="681"/>
      <c r="G26507" s="682"/>
    </row>
    <row r="26508" spans="1:7">
      <c r="A26508" s="676">
        <v>182</v>
      </c>
      <c r="B26508" s="676" t="s">
        <v>10</v>
      </c>
      <c r="C26508" s="560" t="s">
        <v>50</v>
      </c>
      <c r="D26508" s="678" t="s">
        <v>34</v>
      </c>
      <c r="E26508" s="584">
        <v>14429.25</v>
      </c>
      <c r="F26508" s="571" t="s">
        <v>13</v>
      </c>
      <c r="G26508" s="20">
        <f>SUM(A26508*E26508/100)</f>
        <v>26261.235000000001</v>
      </c>
    </row>
    <row r="26509" spans="1:7">
      <c r="A26509" s="677"/>
      <c r="B26509" s="677"/>
      <c r="C26509" s="561"/>
      <c r="D26509" s="679"/>
      <c r="E26509" s="680" t="s">
        <v>35</v>
      </c>
      <c r="F26509" s="681"/>
      <c r="G26509" s="682"/>
    </row>
    <row r="26510" spans="1:7" s="25" customFormat="1">
      <c r="A26510" s="674">
        <v>207</v>
      </c>
      <c r="B26510" s="674" t="s">
        <v>39</v>
      </c>
      <c r="C26510" s="674" t="s">
        <v>54</v>
      </c>
      <c r="D26510" s="678" t="s">
        <v>278</v>
      </c>
      <c r="E26510" s="571">
        <v>186.04</v>
      </c>
      <c r="F26510" s="571" t="s">
        <v>266</v>
      </c>
      <c r="G26510" s="20">
        <f>SUM(A26510*E26510)</f>
        <v>38510.28</v>
      </c>
    </row>
    <row r="26511" spans="1:7" s="25" customFormat="1">
      <c r="A26511" s="675"/>
      <c r="B26511" s="675"/>
      <c r="C26511" s="675"/>
      <c r="D26511" s="679"/>
      <c r="E26511" s="686" t="s">
        <v>279</v>
      </c>
      <c r="F26511" s="686"/>
      <c r="G26511" s="686"/>
    </row>
    <row r="26512" spans="1:7" ht="51">
      <c r="A26512" s="558"/>
      <c r="B26512" s="558"/>
      <c r="C26512" s="560" t="s">
        <v>57</v>
      </c>
      <c r="D26512" s="562" t="s">
        <v>153</v>
      </c>
      <c r="E26512" s="704"/>
      <c r="F26512" s="705"/>
      <c r="G26512" s="706"/>
    </row>
    <row r="26513" spans="1:7">
      <c r="A26513" s="676">
        <v>1189</v>
      </c>
      <c r="B26513" s="676" t="s">
        <v>39</v>
      </c>
      <c r="C26513" s="674" t="s">
        <v>99</v>
      </c>
      <c r="D26513" s="678" t="s">
        <v>158</v>
      </c>
      <c r="E26513" s="584">
        <v>3275.5</v>
      </c>
      <c r="F26513" s="571" t="s">
        <v>42</v>
      </c>
      <c r="G26513" s="20">
        <f>SUM(A26513*E26513/100)</f>
        <v>38945.695</v>
      </c>
    </row>
    <row r="26514" spans="1:7">
      <c r="A26514" s="677"/>
      <c r="B26514" s="677"/>
      <c r="C26514" s="675"/>
      <c r="D26514" s="679"/>
      <c r="E26514" s="680" t="s">
        <v>408</v>
      </c>
      <c r="F26514" s="681"/>
      <c r="G26514" s="682"/>
    </row>
    <row r="26515" spans="1:7" s="25" customFormat="1">
      <c r="A26515" s="674">
        <v>158</v>
      </c>
      <c r="B26515" s="674" t="s">
        <v>39</v>
      </c>
      <c r="C26515" s="674" t="s">
        <v>60</v>
      </c>
      <c r="D26515" s="678" t="s">
        <v>48</v>
      </c>
      <c r="E26515" s="571">
        <v>27678.86</v>
      </c>
      <c r="F26515" s="571" t="s">
        <v>42</v>
      </c>
      <c r="G26515" s="20">
        <f>SUM(A26515*E26515/100)</f>
        <v>43732.5988</v>
      </c>
    </row>
    <row r="26516" spans="1:7" s="25" customFormat="1">
      <c r="A26516" s="675"/>
      <c r="B26516" s="675"/>
      <c r="C26516" s="675"/>
      <c r="D26516" s="679"/>
      <c r="E26516" s="686" t="s">
        <v>49</v>
      </c>
      <c r="F26516" s="686"/>
      <c r="G26516" s="686"/>
    </row>
    <row r="26517" spans="1:7">
      <c r="A26517" s="674">
        <v>352</v>
      </c>
      <c r="B26517" s="674" t="s">
        <v>39</v>
      </c>
      <c r="C26517" s="676" t="s">
        <v>63</v>
      </c>
      <c r="D26517" s="678" t="s">
        <v>51</v>
      </c>
      <c r="E26517" s="584">
        <v>28253.61</v>
      </c>
      <c r="F26517" s="571" t="s">
        <v>52</v>
      </c>
      <c r="G26517" s="20">
        <f>SUM(A26517*E26517/100)</f>
        <v>99452.707200000004</v>
      </c>
    </row>
    <row r="26518" spans="1:7">
      <c r="A26518" s="675"/>
      <c r="B26518" s="675"/>
      <c r="C26518" s="677"/>
      <c r="D26518" s="679"/>
      <c r="E26518" s="680" t="s">
        <v>53</v>
      </c>
      <c r="F26518" s="681"/>
      <c r="G26518" s="682"/>
    </row>
    <row r="26519" spans="1:7">
      <c r="A26519" s="674">
        <v>68</v>
      </c>
      <c r="B26519" s="674" t="s">
        <v>39</v>
      </c>
      <c r="C26519" s="676" t="s">
        <v>66</v>
      </c>
      <c r="D26519" s="678" t="s">
        <v>251</v>
      </c>
      <c r="E26519" s="584">
        <v>2364.63</v>
      </c>
      <c r="F26519" s="571" t="s">
        <v>165</v>
      </c>
      <c r="G26519" s="20">
        <f>SUM(A26519*E26519)</f>
        <v>160794.84</v>
      </c>
    </row>
    <row r="26520" spans="1:7">
      <c r="A26520" s="675"/>
      <c r="B26520" s="675"/>
      <c r="C26520" s="677"/>
      <c r="D26520" s="679"/>
      <c r="E26520" s="680" t="s">
        <v>315</v>
      </c>
      <c r="F26520" s="681"/>
      <c r="G26520" s="682"/>
    </row>
    <row r="26521" spans="1:7">
      <c r="A26521" s="676">
        <v>1555</v>
      </c>
      <c r="B26521" s="676" t="s">
        <v>39</v>
      </c>
      <c r="C26521" s="674" t="s">
        <v>69</v>
      </c>
      <c r="D26521" s="678" t="s">
        <v>64</v>
      </c>
      <c r="E26521" s="584">
        <v>829.95</v>
      </c>
      <c r="F26521" s="571" t="s">
        <v>42</v>
      </c>
      <c r="G26521" s="13">
        <f>SUM(A26521*E26521/100)</f>
        <v>12905.7225</v>
      </c>
    </row>
    <row r="26522" spans="1:7">
      <c r="A26522" s="677"/>
      <c r="B26522" s="677"/>
      <c r="C26522" s="675"/>
      <c r="D26522" s="679"/>
      <c r="E26522" s="680" t="s">
        <v>343</v>
      </c>
      <c r="F26522" s="681"/>
      <c r="G26522" s="682"/>
    </row>
    <row r="26523" spans="1:7" s="25" customFormat="1">
      <c r="A26523" s="674">
        <v>5078</v>
      </c>
      <c r="B26523" s="674" t="s">
        <v>39</v>
      </c>
      <c r="C26523" s="676" t="s">
        <v>73</v>
      </c>
      <c r="D26523" s="678" t="s">
        <v>167</v>
      </c>
      <c r="E26523" s="584">
        <v>442.75</v>
      </c>
      <c r="F26523" s="571" t="s">
        <v>52</v>
      </c>
      <c r="G26523" s="20">
        <f>SUM(A26523*E26523/100)</f>
        <v>22482.845000000001</v>
      </c>
    </row>
    <row r="26524" spans="1:7" s="25" customFormat="1">
      <c r="A26524" s="675"/>
      <c r="B26524" s="675"/>
      <c r="C26524" s="677"/>
      <c r="D26524" s="679"/>
      <c r="E26524" s="680" t="s">
        <v>168</v>
      </c>
      <c r="F26524" s="681"/>
      <c r="G26524" s="682"/>
    </row>
    <row r="26525" spans="1:7">
      <c r="A26525" s="674">
        <v>5078</v>
      </c>
      <c r="B26525" s="674" t="s">
        <v>39</v>
      </c>
      <c r="C26525" s="676" t="s">
        <v>208</v>
      </c>
      <c r="D26525" s="678" t="s">
        <v>58</v>
      </c>
      <c r="E26525" s="584">
        <v>1079.6500000000001</v>
      </c>
      <c r="F26525" s="571" t="s">
        <v>42</v>
      </c>
      <c r="G26525" s="13">
        <f>SUM(A26525*E26525/100)</f>
        <v>54824.627</v>
      </c>
    </row>
    <row r="26526" spans="1:7">
      <c r="A26526" s="675"/>
      <c r="B26526" s="675"/>
      <c r="C26526" s="677"/>
      <c r="D26526" s="679"/>
      <c r="E26526" s="680" t="s">
        <v>59</v>
      </c>
      <c r="F26526" s="681"/>
      <c r="G26526" s="682"/>
    </row>
    <row r="26527" spans="1:7">
      <c r="A26527" s="674">
        <v>36</v>
      </c>
      <c r="B26527" s="674" t="s">
        <v>39</v>
      </c>
      <c r="C26527" s="676" t="s">
        <v>209</v>
      </c>
      <c r="D26527" s="678" t="s">
        <v>307</v>
      </c>
      <c r="E26527" s="584">
        <v>1778.5</v>
      </c>
      <c r="F26527" s="571" t="s">
        <v>42</v>
      </c>
      <c r="G26527" s="20">
        <v>690058</v>
      </c>
    </row>
    <row r="26528" spans="1:7">
      <c r="A26528" s="675"/>
      <c r="B26528" s="675"/>
      <c r="C26528" s="677"/>
      <c r="D26528" s="679"/>
      <c r="E26528" s="680" t="s">
        <v>308</v>
      </c>
      <c r="F26528" s="681"/>
      <c r="G26528" s="682"/>
    </row>
    <row r="26529" spans="1:7">
      <c r="A26529" s="676">
        <v>6</v>
      </c>
      <c r="B26529" s="676" t="s">
        <v>72</v>
      </c>
      <c r="C26529" s="674" t="s">
        <v>210</v>
      </c>
      <c r="D26529" s="678" t="s">
        <v>409</v>
      </c>
      <c r="E26529" s="584">
        <v>604.16999999999996</v>
      </c>
      <c r="F26529" s="571" t="s">
        <v>75</v>
      </c>
      <c r="G26529" s="20">
        <f>SUM(A26529*E26529)</f>
        <v>3625.0199999999995</v>
      </c>
    </row>
    <row r="26530" spans="1:7">
      <c r="A26530" s="677"/>
      <c r="B26530" s="677"/>
      <c r="C26530" s="675"/>
      <c r="D26530" s="679"/>
      <c r="E26530" s="680" t="s">
        <v>410</v>
      </c>
      <c r="F26530" s="681"/>
      <c r="G26530" s="682"/>
    </row>
    <row r="26531" spans="1:7">
      <c r="A26531" s="674">
        <v>1348</v>
      </c>
      <c r="B26531" s="674" t="s">
        <v>39</v>
      </c>
      <c r="C26531" s="676" t="s">
        <v>213</v>
      </c>
      <c r="D26531" s="678" t="s">
        <v>400</v>
      </c>
      <c r="E26531" s="584">
        <v>1662.21</v>
      </c>
      <c r="F26531" s="571" t="s">
        <v>42</v>
      </c>
      <c r="G26531" s="13">
        <f>SUM(A26531*E26531/100)</f>
        <v>22406.590800000002</v>
      </c>
    </row>
    <row r="26532" spans="1:7">
      <c r="A26532" s="675"/>
      <c r="B26532" s="675"/>
      <c r="C26532" s="677"/>
      <c r="D26532" s="679"/>
      <c r="E26532" s="680" t="s">
        <v>401</v>
      </c>
      <c r="F26532" s="681"/>
      <c r="G26532" s="682"/>
    </row>
    <row r="26533" spans="1:7">
      <c r="A26533" s="676">
        <v>228</v>
      </c>
      <c r="B26533" s="676" t="s">
        <v>39</v>
      </c>
      <c r="C26533" s="674" t="s">
        <v>272</v>
      </c>
      <c r="D26533" s="678" t="s">
        <v>402</v>
      </c>
      <c r="E26533" s="584">
        <v>180.5</v>
      </c>
      <c r="F26533" s="571" t="s">
        <v>165</v>
      </c>
      <c r="G26533" s="20">
        <f>SUM(A26533*E26533)</f>
        <v>41154</v>
      </c>
    </row>
    <row r="26534" spans="1:7">
      <c r="A26534" s="677"/>
      <c r="B26534" s="677"/>
      <c r="C26534" s="675"/>
      <c r="D26534" s="679"/>
      <c r="E26534" s="680" t="s">
        <v>403</v>
      </c>
      <c r="F26534" s="681"/>
      <c r="G26534" s="682"/>
    </row>
    <row r="26535" spans="1:7">
      <c r="A26535" s="674">
        <v>228</v>
      </c>
      <c r="B26535" s="674" t="s">
        <v>39</v>
      </c>
      <c r="C26535" s="676" t="s">
        <v>286</v>
      </c>
      <c r="D26535" s="678" t="s">
        <v>404</v>
      </c>
      <c r="E26535" s="584">
        <v>190.75</v>
      </c>
      <c r="F26535" s="571" t="s">
        <v>165</v>
      </c>
      <c r="G26535" s="13">
        <f>SUM(A26535*E26535)</f>
        <v>43491</v>
      </c>
    </row>
    <row r="26536" spans="1:7">
      <c r="A26536" s="675"/>
      <c r="B26536" s="675"/>
      <c r="C26536" s="677"/>
      <c r="D26536" s="679"/>
      <c r="E26536" s="680" t="s">
        <v>405</v>
      </c>
      <c r="F26536" s="681"/>
      <c r="G26536" s="682"/>
    </row>
    <row r="26537" spans="1:7">
      <c r="A26537" s="574"/>
      <c r="B26537" s="575"/>
      <c r="C26537" s="3"/>
      <c r="D26537" s="91"/>
      <c r="E26537" s="586"/>
      <c r="F26537" s="28" t="s">
        <v>411</v>
      </c>
      <c r="G26537" s="105">
        <v>4683319</v>
      </c>
    </row>
    <row r="26538" spans="1:7">
      <c r="A26538" s="574"/>
      <c r="B26538" s="575"/>
      <c r="C26538" s="3"/>
      <c r="D26538" s="91"/>
      <c r="E26538" s="586"/>
      <c r="F26538" s="586"/>
      <c r="G26538" s="5"/>
    </row>
    <row r="26539" spans="1:7">
      <c r="A26539" s="574"/>
      <c r="B26539" s="575"/>
      <c r="C26539" s="3"/>
      <c r="D26539" s="108" t="s">
        <v>259</v>
      </c>
      <c r="E26539" s="586"/>
      <c r="F26539" s="586"/>
      <c r="G26539" s="5"/>
    </row>
    <row r="26540" spans="1:7">
      <c r="A26540" s="574"/>
      <c r="B26540" s="575"/>
      <c r="C26540" s="3"/>
      <c r="D26540" s="91"/>
      <c r="E26540" s="586"/>
      <c r="F26540" s="28" t="s">
        <v>406</v>
      </c>
      <c r="G26540" s="105">
        <v>5938253</v>
      </c>
    </row>
    <row r="26541" spans="1:7">
      <c r="A26541" s="574"/>
      <c r="B26541" s="575"/>
      <c r="C26541" s="3"/>
      <c r="D26541" s="91"/>
      <c r="E26541" s="586"/>
      <c r="F26541" s="28" t="s">
        <v>411</v>
      </c>
      <c r="G26541" s="105">
        <v>4683319</v>
      </c>
    </row>
    <row r="26542" spans="1:7">
      <c r="A26542" s="574"/>
      <c r="B26542" s="575"/>
      <c r="C26542" s="3"/>
      <c r="D26542" s="91"/>
      <c r="E26542" s="586"/>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10" t="s">
        <v>0</v>
      </c>
      <c r="B26578" s="710"/>
      <c r="C26578" s="710"/>
      <c r="D26578" s="710"/>
      <c r="E26578" s="710"/>
      <c r="F26578" s="710"/>
      <c r="G26578" s="710"/>
    </row>
    <row r="26579" spans="1:7">
      <c r="A26579" s="711" t="s">
        <v>1</v>
      </c>
      <c r="B26579" s="711"/>
      <c r="C26579" s="711"/>
      <c r="D26579" s="711"/>
      <c r="E26579" s="711"/>
      <c r="F26579" s="711"/>
      <c r="G26579" s="711"/>
    </row>
    <row r="26580" spans="1:7" ht="42" customHeight="1">
      <c r="A26580" s="1" t="s">
        <v>2</v>
      </c>
      <c r="B26580" s="576"/>
      <c r="C26580" s="576"/>
      <c r="D26580" s="712" t="s">
        <v>439</v>
      </c>
      <c r="E26580" s="712"/>
      <c r="F26580" s="712"/>
      <c r="G26580" s="712"/>
    </row>
    <row r="26581" spans="1:7" ht="25.5">
      <c r="A26581" s="713" t="s">
        <v>3</v>
      </c>
      <c r="B26581" s="714"/>
      <c r="C26581" s="3" t="s">
        <v>4</v>
      </c>
      <c r="D26581" s="91" t="s">
        <v>5</v>
      </c>
      <c r="E26581" s="586" t="s">
        <v>6</v>
      </c>
      <c r="F26581" s="586" t="s">
        <v>7</v>
      </c>
      <c r="G26581" s="5" t="s">
        <v>8</v>
      </c>
    </row>
    <row r="26582" spans="1:7">
      <c r="A26582" s="574"/>
      <c r="B26582" s="575"/>
      <c r="C26582" s="3"/>
      <c r="D26582" s="104" t="s">
        <v>9</v>
      </c>
      <c r="E26582" s="586"/>
      <c r="F26582" s="586"/>
      <c r="G26582" s="5"/>
    </row>
    <row r="26583" spans="1:7">
      <c r="A26583" s="574"/>
      <c r="B26583" s="575"/>
      <c r="C26583" s="3"/>
      <c r="D26583" s="104" t="s">
        <v>391</v>
      </c>
      <c r="E26583" s="586"/>
      <c r="F26583" s="586"/>
      <c r="G26583" s="5"/>
    </row>
    <row r="26584" spans="1:7">
      <c r="A26584" s="676">
        <v>2596</v>
      </c>
      <c r="B26584" s="676" t="s">
        <v>10</v>
      </c>
      <c r="C26584" s="674" t="s">
        <v>11</v>
      </c>
      <c r="D26584" s="678" t="s">
        <v>241</v>
      </c>
      <c r="E26584" s="584">
        <v>3176.25</v>
      </c>
      <c r="F26584" s="571" t="s">
        <v>242</v>
      </c>
      <c r="G26584" s="20">
        <f>SUM(A26584*E26584/1000)</f>
        <v>8245.5450000000001</v>
      </c>
    </row>
    <row r="26585" spans="1:7">
      <c r="A26585" s="677"/>
      <c r="B26585" s="677"/>
      <c r="C26585" s="675"/>
      <c r="D26585" s="679"/>
      <c r="E26585" s="680" t="s">
        <v>180</v>
      </c>
      <c r="F26585" s="681"/>
      <c r="G26585" s="682"/>
    </row>
    <row r="26586" spans="1:7">
      <c r="A26586" s="676">
        <v>779</v>
      </c>
      <c r="B26586" s="676" t="s">
        <v>10</v>
      </c>
      <c r="C26586" s="674" t="s">
        <v>15</v>
      </c>
      <c r="D26586" s="678" t="s">
        <v>243</v>
      </c>
      <c r="E26586" s="584">
        <v>9416.2800000000007</v>
      </c>
      <c r="F26586" s="571" t="s">
        <v>13</v>
      </c>
      <c r="G26586" s="20">
        <f>SUM(A26586*E26586/100)</f>
        <v>73352.821200000006</v>
      </c>
    </row>
    <row r="26587" spans="1:7">
      <c r="A26587" s="677"/>
      <c r="B26587" s="677"/>
      <c r="C26587" s="675"/>
      <c r="D26587" s="679"/>
      <c r="E26587" s="680" t="s">
        <v>244</v>
      </c>
      <c r="F26587" s="681"/>
      <c r="G26587" s="682"/>
    </row>
    <row r="26588" spans="1:7">
      <c r="A26588" s="676">
        <v>4245</v>
      </c>
      <c r="B26588" s="676" t="s">
        <v>10</v>
      </c>
      <c r="C26588" s="674" t="s">
        <v>18</v>
      </c>
      <c r="D26588" s="678" t="s">
        <v>245</v>
      </c>
      <c r="E26588" s="584">
        <v>25321</v>
      </c>
      <c r="F26588" s="571" t="s">
        <v>13</v>
      </c>
      <c r="G26588" s="13">
        <f>SUM(A26588*E26588/100)</f>
        <v>1074876.45</v>
      </c>
    </row>
    <row r="26589" spans="1:7">
      <c r="A26589" s="677"/>
      <c r="B26589" s="677"/>
      <c r="C26589" s="675"/>
      <c r="D26589" s="679"/>
      <c r="E26589" s="680" t="s">
        <v>316</v>
      </c>
      <c r="F26589" s="681"/>
      <c r="G26589" s="682"/>
    </row>
    <row r="26590" spans="1:7" s="23" customFormat="1">
      <c r="A26590" s="674">
        <v>2453</v>
      </c>
      <c r="B26590" s="674" t="s">
        <v>10</v>
      </c>
      <c r="C26590" s="676" t="s">
        <v>21</v>
      </c>
      <c r="D26590" s="695" t="s">
        <v>30</v>
      </c>
      <c r="E26590" s="584">
        <v>337</v>
      </c>
      <c r="F26590" s="571" t="s">
        <v>31</v>
      </c>
      <c r="G26590" s="20">
        <f>SUM(A26590*E26590)</f>
        <v>826661</v>
      </c>
    </row>
    <row r="26591" spans="1:7" s="23" customFormat="1">
      <c r="A26591" s="675"/>
      <c r="B26591" s="675"/>
      <c r="C26591" s="677"/>
      <c r="D26591" s="696"/>
      <c r="E26591" s="697" t="s">
        <v>32</v>
      </c>
      <c r="F26591" s="698"/>
      <c r="G26591" s="699"/>
    </row>
    <row r="26592" spans="1:7">
      <c r="A26592" s="725">
        <v>167.4</v>
      </c>
      <c r="B26592" s="674" t="s">
        <v>24</v>
      </c>
      <c r="C26592" s="676" t="s">
        <v>57</v>
      </c>
      <c r="D26592" s="695" t="s">
        <v>26</v>
      </c>
      <c r="E26592" s="584">
        <v>5001.7</v>
      </c>
      <c r="F26592" s="571" t="s">
        <v>27</v>
      </c>
      <c r="G26592" s="20">
        <f>SUM(A26592*E26592)</f>
        <v>837284.58</v>
      </c>
    </row>
    <row r="26593" spans="1:7">
      <c r="A26593" s="726"/>
      <c r="B26593" s="675"/>
      <c r="C26593" s="677"/>
      <c r="D26593" s="696"/>
      <c r="E26593" s="680" t="s">
        <v>28</v>
      </c>
      <c r="F26593" s="681"/>
      <c r="G26593" s="682"/>
    </row>
    <row r="26594" spans="1:7">
      <c r="A26594" s="676">
        <v>3757</v>
      </c>
      <c r="B26594" s="676" t="s">
        <v>10</v>
      </c>
      <c r="C26594" s="674" t="s">
        <v>29</v>
      </c>
      <c r="D26594" s="678" t="s">
        <v>37</v>
      </c>
      <c r="E26594" s="584">
        <v>12674.4</v>
      </c>
      <c r="F26594" s="571" t="s">
        <v>13</v>
      </c>
      <c r="G26594" s="20">
        <f>SUM(A26594*E26594/100)</f>
        <v>476177.20799999998</v>
      </c>
    </row>
    <row r="26595" spans="1:7">
      <c r="A26595" s="677"/>
      <c r="B26595" s="677"/>
      <c r="C26595" s="675"/>
      <c r="D26595" s="679"/>
      <c r="E26595" s="680" t="s">
        <v>392</v>
      </c>
      <c r="F26595" s="681"/>
      <c r="G26595" s="682"/>
    </row>
    <row r="26596" spans="1:7">
      <c r="A26596" s="676"/>
      <c r="B26596" s="676"/>
      <c r="C26596" s="674" t="s">
        <v>33</v>
      </c>
      <c r="D26596" s="702" t="s">
        <v>246</v>
      </c>
      <c r="E26596" s="563"/>
      <c r="F26596" s="69"/>
      <c r="G26596" s="70"/>
    </row>
    <row r="26597" spans="1:7">
      <c r="A26597" s="677"/>
      <c r="B26597" s="677"/>
      <c r="C26597" s="675"/>
      <c r="D26597" s="703"/>
      <c r="E26597" s="722"/>
      <c r="F26597" s="723"/>
      <c r="G26597" s="724"/>
    </row>
    <row r="26598" spans="1:7">
      <c r="A26598" s="676">
        <v>378</v>
      </c>
      <c r="B26598" s="676" t="s">
        <v>107</v>
      </c>
      <c r="C26598" s="674"/>
      <c r="D26598" s="678" t="s">
        <v>247</v>
      </c>
      <c r="E26598" s="584">
        <v>228.9</v>
      </c>
      <c r="F26598" s="571" t="s">
        <v>111</v>
      </c>
      <c r="G26598" s="20">
        <f>SUM(A26598*E26598)</f>
        <v>86524.2</v>
      </c>
    </row>
    <row r="26599" spans="1:7">
      <c r="A26599" s="677"/>
      <c r="B26599" s="677"/>
      <c r="C26599" s="675"/>
      <c r="D26599" s="679"/>
      <c r="E26599" s="680" t="s">
        <v>248</v>
      </c>
      <c r="F26599" s="681"/>
      <c r="G26599" s="682"/>
    </row>
    <row r="26600" spans="1:7">
      <c r="A26600" s="676">
        <v>257</v>
      </c>
      <c r="B26600" s="676" t="s">
        <v>107</v>
      </c>
      <c r="C26600" s="674"/>
      <c r="D26600" s="678" t="s">
        <v>249</v>
      </c>
      <c r="E26600" s="583">
        <v>240.5</v>
      </c>
      <c r="F26600" s="561" t="s">
        <v>111</v>
      </c>
      <c r="G26600" s="20">
        <f>SUM(A26600*E26600)</f>
        <v>61808.5</v>
      </c>
    </row>
    <row r="26601" spans="1:7">
      <c r="A26601" s="677"/>
      <c r="B26601" s="677"/>
      <c r="C26601" s="675"/>
      <c r="D26601" s="679"/>
      <c r="E26601" s="680" t="s">
        <v>250</v>
      </c>
      <c r="F26601" s="681"/>
      <c r="G26601" s="682"/>
    </row>
    <row r="26602" spans="1:7">
      <c r="A26602" s="674">
        <v>570</v>
      </c>
      <c r="B26602" s="674" t="s">
        <v>39</v>
      </c>
      <c r="C26602" s="676" t="s">
        <v>36</v>
      </c>
      <c r="D26602" s="678" t="s">
        <v>251</v>
      </c>
      <c r="E26602" s="584">
        <v>902.93</v>
      </c>
      <c r="F26602" s="571" t="s">
        <v>165</v>
      </c>
      <c r="G26602" s="20">
        <f>SUM(A26602*E26602)</f>
        <v>514670.1</v>
      </c>
    </row>
    <row r="26603" spans="1:7">
      <c r="A26603" s="675"/>
      <c r="B26603" s="675"/>
      <c r="C26603" s="677"/>
      <c r="D26603" s="679"/>
      <c r="E26603" s="680" t="s">
        <v>252</v>
      </c>
      <c r="F26603" s="681"/>
      <c r="G26603" s="682"/>
    </row>
    <row r="26604" spans="1:7">
      <c r="A26604" s="676">
        <v>1731</v>
      </c>
      <c r="B26604" s="676" t="s">
        <v>10</v>
      </c>
      <c r="C26604" s="674" t="s">
        <v>40</v>
      </c>
      <c r="D26604" s="678" t="s">
        <v>253</v>
      </c>
      <c r="E26604" s="584">
        <v>1512.5</v>
      </c>
      <c r="F26604" s="571" t="s">
        <v>254</v>
      </c>
      <c r="G26604" s="20">
        <f>SUM(A26604*E26604/1000)</f>
        <v>2618.1374999999998</v>
      </c>
    </row>
    <row r="26605" spans="1:7">
      <c r="A26605" s="677"/>
      <c r="B26605" s="677"/>
      <c r="C26605" s="675"/>
      <c r="D26605" s="679"/>
      <c r="E26605" s="680" t="s">
        <v>304</v>
      </c>
      <c r="F26605" s="681"/>
      <c r="G26605" s="682"/>
    </row>
    <row r="26606" spans="1:7">
      <c r="A26606" s="676">
        <v>3692</v>
      </c>
      <c r="B26606" s="676" t="s">
        <v>10</v>
      </c>
      <c r="C26606" s="674" t="s">
        <v>44</v>
      </c>
      <c r="D26606" s="678" t="s">
        <v>393</v>
      </c>
      <c r="E26606" s="584">
        <v>3630</v>
      </c>
      <c r="F26606" s="571" t="s">
        <v>254</v>
      </c>
      <c r="G26606" s="20">
        <f>SUM(A26606*E26606/1000)</f>
        <v>13401.96</v>
      </c>
    </row>
    <row r="26607" spans="1:7">
      <c r="A26607" s="677"/>
      <c r="B26607" s="677"/>
      <c r="C26607" s="675"/>
      <c r="D26607" s="679"/>
      <c r="E26607" s="680" t="s">
        <v>394</v>
      </c>
      <c r="F26607" s="681"/>
      <c r="G26607" s="682"/>
    </row>
    <row r="26608" spans="1:7">
      <c r="A26608" s="676">
        <v>1846</v>
      </c>
      <c r="B26608" s="676" t="s">
        <v>10</v>
      </c>
      <c r="C26608" s="560" t="s">
        <v>47</v>
      </c>
      <c r="D26608" s="678" t="s">
        <v>395</v>
      </c>
      <c r="E26608" s="584">
        <v>1141.25</v>
      </c>
      <c r="F26608" s="571" t="s">
        <v>13</v>
      </c>
      <c r="G26608" s="20">
        <f>SUM(A26608*E26608/100)</f>
        <v>21067.474999999999</v>
      </c>
    </row>
    <row r="26609" spans="1:7">
      <c r="A26609" s="677"/>
      <c r="B26609" s="677"/>
      <c r="C26609" s="561" t="s">
        <v>99</v>
      </c>
      <c r="D26609" s="679"/>
      <c r="E26609" s="680" t="s">
        <v>256</v>
      </c>
      <c r="F26609" s="681"/>
      <c r="G26609" s="682"/>
    </row>
    <row r="26610" spans="1:7">
      <c r="A26610" s="676">
        <v>1846</v>
      </c>
      <c r="B26610" s="676" t="s">
        <v>10</v>
      </c>
      <c r="C26610" s="561" t="s">
        <v>102</v>
      </c>
      <c r="D26610" s="678" t="s">
        <v>396</v>
      </c>
      <c r="E26610" s="584">
        <v>5794.1</v>
      </c>
      <c r="F26610" s="571" t="s">
        <v>397</v>
      </c>
      <c r="G26610" s="20">
        <f>SUM(A26610*E26610/1000)</f>
        <v>10695.908600000001</v>
      </c>
    </row>
    <row r="26611" spans="1:7">
      <c r="A26611" s="677"/>
      <c r="B26611" s="677"/>
      <c r="C26611" s="561"/>
      <c r="D26611" s="679"/>
      <c r="E26611" s="680" t="s">
        <v>398</v>
      </c>
      <c r="F26611" s="681"/>
      <c r="G26611" s="682"/>
    </row>
    <row r="26612" spans="1:7">
      <c r="A26612" s="676">
        <v>1231</v>
      </c>
      <c r="B26612" s="676" t="s">
        <v>10</v>
      </c>
      <c r="C26612" s="674" t="s">
        <v>50</v>
      </c>
      <c r="D26612" s="678" t="s">
        <v>375</v>
      </c>
      <c r="E26612" s="584">
        <v>8694.9500000000007</v>
      </c>
      <c r="F26612" s="571" t="s">
        <v>13</v>
      </c>
      <c r="G26612" s="20">
        <f>SUM(A26612*E26612/100)</f>
        <v>107034.83450000001</v>
      </c>
    </row>
    <row r="26613" spans="1:7">
      <c r="A26613" s="677"/>
      <c r="B26613" s="677"/>
      <c r="C26613" s="675"/>
      <c r="D26613" s="679"/>
      <c r="E26613" s="680" t="s">
        <v>14</v>
      </c>
      <c r="F26613" s="681"/>
      <c r="G26613" s="682"/>
    </row>
    <row r="26614" spans="1:7" s="24" customFormat="1">
      <c r="A26614" s="674">
        <v>9262</v>
      </c>
      <c r="B26614" s="674" t="s">
        <v>39</v>
      </c>
      <c r="C26614" s="676" t="s">
        <v>54</v>
      </c>
      <c r="D26614" s="678" t="s">
        <v>41</v>
      </c>
      <c r="E26614" s="584">
        <v>2206.6</v>
      </c>
      <c r="F26614" s="571" t="s">
        <v>42</v>
      </c>
      <c r="G26614" s="20">
        <f>SUM(A26614*E26614/100)</f>
        <v>204375.29199999999</v>
      </c>
    </row>
    <row r="26615" spans="1:7" s="24" customFormat="1">
      <c r="A26615" s="675"/>
      <c r="B26615" s="675"/>
      <c r="C26615" s="677"/>
      <c r="D26615" s="679"/>
      <c r="E26615" s="687" t="s">
        <v>43</v>
      </c>
      <c r="F26615" s="688"/>
      <c r="G26615" s="689"/>
    </row>
    <row r="26616" spans="1:7" s="24" customFormat="1">
      <c r="A26616" s="674">
        <v>7875</v>
      </c>
      <c r="B26616" s="674" t="s">
        <v>39</v>
      </c>
      <c r="C26616" s="676" t="s">
        <v>57</v>
      </c>
      <c r="D26616" s="678" t="s">
        <v>45</v>
      </c>
      <c r="E26616" s="571">
        <v>2197.52</v>
      </c>
      <c r="F26616" s="571" t="s">
        <v>42</v>
      </c>
      <c r="G26616" s="20">
        <f>SUM(A26616*E26616/100)</f>
        <v>173054.7</v>
      </c>
    </row>
    <row r="26617" spans="1:7" s="24" customFormat="1">
      <c r="A26617" s="675"/>
      <c r="B26617" s="675"/>
      <c r="C26617" s="677"/>
      <c r="D26617" s="679"/>
      <c r="E26617" s="687" t="s">
        <v>46</v>
      </c>
      <c r="F26617" s="688"/>
      <c r="G26617" s="689"/>
    </row>
    <row r="26618" spans="1:7" s="25" customFormat="1">
      <c r="A26618" s="674">
        <v>1397</v>
      </c>
      <c r="B26618" s="674" t="s">
        <v>39</v>
      </c>
      <c r="C26618" s="674" t="s">
        <v>60</v>
      </c>
      <c r="D26618" s="678" t="s">
        <v>265</v>
      </c>
      <c r="E26618" s="571">
        <v>567.48</v>
      </c>
      <c r="F26618" s="571" t="s">
        <v>266</v>
      </c>
      <c r="G26618" s="20">
        <f>SUM(A26618*E26618)</f>
        <v>792769.56</v>
      </c>
    </row>
    <row r="26619" spans="1:7" s="25" customFormat="1">
      <c r="A26619" s="675"/>
      <c r="B26619" s="675"/>
      <c r="C26619" s="675"/>
      <c r="D26619" s="679"/>
      <c r="E26619" s="680" t="s">
        <v>399</v>
      </c>
      <c r="F26619" s="681"/>
      <c r="G26619" s="682"/>
    </row>
    <row r="26620" spans="1:7">
      <c r="A26620" s="676">
        <v>182</v>
      </c>
      <c r="B26620" s="676" t="s">
        <v>10</v>
      </c>
      <c r="C26620" s="560" t="s">
        <v>63</v>
      </c>
      <c r="D26620" s="678" t="s">
        <v>34</v>
      </c>
      <c r="E26620" s="584">
        <v>14429.25</v>
      </c>
      <c r="F26620" s="571" t="s">
        <v>13</v>
      </c>
      <c r="G26620" s="20">
        <f>SUM(A26620*E26620/100)</f>
        <v>26261.235000000001</v>
      </c>
    </row>
    <row r="26621" spans="1:7">
      <c r="A26621" s="677"/>
      <c r="B26621" s="677"/>
      <c r="C26621" s="561"/>
      <c r="D26621" s="679"/>
      <c r="E26621" s="680" t="s">
        <v>35</v>
      </c>
      <c r="F26621" s="681"/>
      <c r="G26621" s="682"/>
    </row>
    <row r="26622" spans="1:7" s="25" customFormat="1">
      <c r="A26622" s="674">
        <v>207</v>
      </c>
      <c r="B26622" s="674" t="s">
        <v>39</v>
      </c>
      <c r="C26622" s="674" t="s">
        <v>66</v>
      </c>
      <c r="D26622" s="678" t="s">
        <v>278</v>
      </c>
      <c r="E26622" s="571">
        <v>186.04</v>
      </c>
      <c r="F26622" s="571" t="s">
        <v>266</v>
      </c>
      <c r="G26622" s="20">
        <f>SUM(A26622*E26622)</f>
        <v>38510.28</v>
      </c>
    </row>
    <row r="26623" spans="1:7" s="25" customFormat="1">
      <c r="A26623" s="675"/>
      <c r="B26623" s="675"/>
      <c r="C26623" s="675"/>
      <c r="D26623" s="679"/>
      <c r="E26623" s="686" t="s">
        <v>279</v>
      </c>
      <c r="F26623" s="686"/>
      <c r="G26623" s="686"/>
    </row>
    <row r="26624" spans="1:7" s="25" customFormat="1">
      <c r="A26624" s="674">
        <v>158</v>
      </c>
      <c r="B26624" s="674" t="s">
        <v>39</v>
      </c>
      <c r="C26624" s="674" t="s">
        <v>69</v>
      </c>
      <c r="D26624" s="678" t="s">
        <v>48</v>
      </c>
      <c r="E26624" s="571">
        <v>27678.86</v>
      </c>
      <c r="F26624" s="571" t="s">
        <v>42</v>
      </c>
      <c r="G26624" s="20">
        <f>SUM(A26624*E26624/100)</f>
        <v>43732.5988</v>
      </c>
    </row>
    <row r="26625" spans="1:7" s="25" customFormat="1">
      <c r="A26625" s="675"/>
      <c r="B26625" s="675"/>
      <c r="C26625" s="675"/>
      <c r="D26625" s="679"/>
      <c r="E26625" s="686" t="s">
        <v>49</v>
      </c>
      <c r="F26625" s="686"/>
      <c r="G26625" s="686"/>
    </row>
    <row r="26626" spans="1:7">
      <c r="A26626" s="674">
        <v>352</v>
      </c>
      <c r="B26626" s="674" t="s">
        <v>39</v>
      </c>
      <c r="C26626" s="676" t="s">
        <v>73</v>
      </c>
      <c r="D26626" s="678" t="s">
        <v>51</v>
      </c>
      <c r="E26626" s="584">
        <v>28253.61</v>
      </c>
      <c r="F26626" s="571" t="s">
        <v>52</v>
      </c>
      <c r="G26626" s="20">
        <f>SUM(A26626*E26626/100)</f>
        <v>99452.707200000004</v>
      </c>
    </row>
    <row r="26627" spans="1:7">
      <c r="A26627" s="675"/>
      <c r="B26627" s="675"/>
      <c r="C26627" s="677"/>
      <c r="D26627" s="679"/>
      <c r="E26627" s="680" t="s">
        <v>53</v>
      </c>
      <c r="F26627" s="681"/>
      <c r="G26627" s="682"/>
    </row>
    <row r="26628" spans="1:7">
      <c r="A26628" s="674">
        <v>68</v>
      </c>
      <c r="B26628" s="674" t="s">
        <v>39</v>
      </c>
      <c r="C26628" s="676" t="s">
        <v>208</v>
      </c>
      <c r="D26628" s="678" t="s">
        <v>251</v>
      </c>
      <c r="E26628" s="584">
        <v>2364.63</v>
      </c>
      <c r="F26628" s="571" t="s">
        <v>165</v>
      </c>
      <c r="G26628" s="20">
        <f>SUM(A26628*E26628)</f>
        <v>160794.84</v>
      </c>
    </row>
    <row r="26629" spans="1:7">
      <c r="A26629" s="675"/>
      <c r="B26629" s="675"/>
      <c r="C26629" s="677"/>
      <c r="D26629" s="679"/>
      <c r="E26629" s="680" t="s">
        <v>315</v>
      </c>
      <c r="F26629" s="681"/>
      <c r="G26629" s="682"/>
    </row>
    <row r="26630" spans="1:7">
      <c r="A26630" s="676">
        <v>1555</v>
      </c>
      <c r="B26630" s="676" t="s">
        <v>39</v>
      </c>
      <c r="C26630" s="674" t="s">
        <v>209</v>
      </c>
      <c r="D26630" s="678" t="s">
        <v>64</v>
      </c>
      <c r="E26630" s="584">
        <v>829.95</v>
      </c>
      <c r="F26630" s="571" t="s">
        <v>42</v>
      </c>
      <c r="G26630" s="13">
        <f>SUM(A26630*E26630/100)</f>
        <v>12905.7225</v>
      </c>
    </row>
    <row r="26631" spans="1:7">
      <c r="A26631" s="677"/>
      <c r="B26631" s="677"/>
      <c r="C26631" s="675"/>
      <c r="D26631" s="679"/>
      <c r="E26631" s="680" t="s">
        <v>343</v>
      </c>
      <c r="F26631" s="681"/>
      <c r="G26631" s="682"/>
    </row>
    <row r="26632" spans="1:7" s="25" customFormat="1">
      <c r="A26632" s="674">
        <v>5078</v>
      </c>
      <c r="B26632" s="674" t="s">
        <v>39</v>
      </c>
      <c r="C26632" s="676" t="s">
        <v>210</v>
      </c>
      <c r="D26632" s="678" t="s">
        <v>167</v>
      </c>
      <c r="E26632" s="584">
        <v>442.75</v>
      </c>
      <c r="F26632" s="571" t="s">
        <v>52</v>
      </c>
      <c r="G26632" s="20">
        <f>SUM(A26632*E26632/100)</f>
        <v>22482.845000000001</v>
      </c>
    </row>
    <row r="26633" spans="1:7" s="25" customFormat="1">
      <c r="A26633" s="675"/>
      <c r="B26633" s="675"/>
      <c r="C26633" s="677"/>
      <c r="D26633" s="679"/>
      <c r="E26633" s="680" t="s">
        <v>168</v>
      </c>
      <c r="F26633" s="681"/>
      <c r="G26633" s="682"/>
    </row>
    <row r="26634" spans="1:7">
      <c r="A26634" s="674">
        <v>5078</v>
      </c>
      <c r="B26634" s="674" t="s">
        <v>39</v>
      </c>
      <c r="C26634" s="676" t="s">
        <v>213</v>
      </c>
      <c r="D26634" s="678" t="s">
        <v>58</v>
      </c>
      <c r="E26634" s="584">
        <v>1079.6500000000001</v>
      </c>
      <c r="F26634" s="571" t="s">
        <v>42</v>
      </c>
      <c r="G26634" s="13">
        <f>SUM(A26634*E26634/100)</f>
        <v>54824.627</v>
      </c>
    </row>
    <row r="26635" spans="1:7">
      <c r="A26635" s="675"/>
      <c r="B26635" s="675"/>
      <c r="C26635" s="677"/>
      <c r="D26635" s="679"/>
      <c r="E26635" s="680" t="s">
        <v>59</v>
      </c>
      <c r="F26635" s="681"/>
      <c r="G26635" s="682"/>
    </row>
    <row r="26636" spans="1:7">
      <c r="A26636" s="674">
        <v>36</v>
      </c>
      <c r="B26636" s="674" t="s">
        <v>39</v>
      </c>
      <c r="C26636" s="676" t="s">
        <v>272</v>
      </c>
      <c r="D26636" s="678" t="s">
        <v>307</v>
      </c>
      <c r="E26636" s="584">
        <v>1778.5</v>
      </c>
      <c r="F26636" s="571" t="s">
        <v>165</v>
      </c>
      <c r="G26636" s="13">
        <f>SUM(A26636*E26636)</f>
        <v>64026</v>
      </c>
    </row>
    <row r="26637" spans="1:7">
      <c r="A26637" s="675"/>
      <c r="B26637" s="675"/>
      <c r="C26637" s="677"/>
      <c r="D26637" s="679"/>
      <c r="E26637" s="680" t="s">
        <v>308</v>
      </c>
      <c r="F26637" s="681"/>
      <c r="G26637" s="682"/>
    </row>
    <row r="26638" spans="1:7">
      <c r="A26638" s="674">
        <v>1348</v>
      </c>
      <c r="B26638" s="674" t="s">
        <v>39</v>
      </c>
      <c r="C26638" s="676" t="s">
        <v>286</v>
      </c>
      <c r="D26638" s="678" t="s">
        <v>400</v>
      </c>
      <c r="E26638" s="584">
        <v>1662.21</v>
      </c>
      <c r="F26638" s="571" t="s">
        <v>42</v>
      </c>
      <c r="G26638" s="13">
        <f>SUM(A26638*E26638/100)</f>
        <v>22406.590800000002</v>
      </c>
    </row>
    <row r="26639" spans="1:7">
      <c r="A26639" s="675"/>
      <c r="B26639" s="675"/>
      <c r="C26639" s="677"/>
      <c r="D26639" s="679"/>
      <c r="E26639" s="680" t="s">
        <v>401</v>
      </c>
      <c r="F26639" s="681"/>
      <c r="G26639" s="682"/>
    </row>
    <row r="26640" spans="1:7">
      <c r="A26640" s="676">
        <v>228</v>
      </c>
      <c r="B26640" s="676" t="s">
        <v>39</v>
      </c>
      <c r="C26640" s="674" t="s">
        <v>287</v>
      </c>
      <c r="D26640" s="678" t="s">
        <v>402</v>
      </c>
      <c r="E26640" s="584">
        <v>180.5</v>
      </c>
      <c r="F26640" s="571" t="s">
        <v>165</v>
      </c>
      <c r="G26640" s="20">
        <f>SUM(A26640*E26640)</f>
        <v>41154</v>
      </c>
    </row>
    <row r="26641" spans="1:7">
      <c r="A26641" s="677"/>
      <c r="B26641" s="677"/>
      <c r="C26641" s="675"/>
      <c r="D26641" s="679"/>
      <c r="E26641" s="680" t="s">
        <v>403</v>
      </c>
      <c r="F26641" s="681"/>
      <c r="G26641" s="682"/>
    </row>
    <row r="26642" spans="1:7">
      <c r="A26642" s="674">
        <v>228</v>
      </c>
      <c r="B26642" s="674" t="s">
        <v>39</v>
      </c>
      <c r="C26642" s="676" t="s">
        <v>288</v>
      </c>
      <c r="D26642" s="678" t="s">
        <v>404</v>
      </c>
      <c r="E26642" s="584">
        <v>190.75</v>
      </c>
      <c r="F26642" s="571" t="s">
        <v>165</v>
      </c>
      <c r="G26642" s="13">
        <f>SUM(A26642*E26642)</f>
        <v>43491</v>
      </c>
    </row>
    <row r="26643" spans="1:7">
      <c r="A26643" s="675"/>
      <c r="B26643" s="675"/>
      <c r="C26643" s="677"/>
      <c r="D26643" s="679"/>
      <c r="E26643" s="680" t="s">
        <v>405</v>
      </c>
      <c r="F26643" s="681"/>
      <c r="G26643" s="682"/>
    </row>
    <row r="26644" spans="1:7">
      <c r="A26644" s="574"/>
      <c r="B26644" s="575"/>
      <c r="C26644" s="3"/>
      <c r="D26644" s="91"/>
      <c r="E26644" s="586"/>
      <c r="F26644" s="28" t="s">
        <v>406</v>
      </c>
      <c r="G26644" s="105">
        <v>5938253</v>
      </c>
    </row>
    <row r="26645" spans="1:7">
      <c r="A26645" s="574"/>
      <c r="B26645" s="575"/>
      <c r="C26645" s="3"/>
      <c r="D26645" s="104" t="s">
        <v>407</v>
      </c>
      <c r="E26645" s="586"/>
      <c r="F26645" s="586"/>
      <c r="G26645" s="5"/>
    </row>
    <row r="26646" spans="1:7" s="23" customFormat="1">
      <c r="A26646" s="674">
        <v>2453</v>
      </c>
      <c r="B26646" s="674" t="s">
        <v>10</v>
      </c>
      <c r="C26646" s="676" t="s">
        <v>11</v>
      </c>
      <c r="D26646" s="695" t="s">
        <v>30</v>
      </c>
      <c r="E26646" s="584">
        <v>337</v>
      </c>
      <c r="F26646" s="571" t="s">
        <v>31</v>
      </c>
      <c r="G26646" s="20">
        <f>SUM(A26646*E26646)</f>
        <v>826661</v>
      </c>
    </row>
    <row r="26647" spans="1:7" s="23" customFormat="1">
      <c r="A26647" s="675"/>
      <c r="B26647" s="675"/>
      <c r="C26647" s="677"/>
      <c r="D26647" s="696"/>
      <c r="E26647" s="697" t="s">
        <v>32</v>
      </c>
      <c r="F26647" s="698"/>
      <c r="G26647" s="699"/>
    </row>
    <row r="26648" spans="1:7">
      <c r="A26648" s="725">
        <v>167.4</v>
      </c>
      <c r="B26648" s="674" t="s">
        <v>24</v>
      </c>
      <c r="C26648" s="676" t="s">
        <v>57</v>
      </c>
      <c r="D26648" s="695" t="s">
        <v>26</v>
      </c>
      <c r="E26648" s="584">
        <v>5001.7</v>
      </c>
      <c r="F26648" s="571" t="s">
        <v>27</v>
      </c>
      <c r="G26648" s="20">
        <f>SUM(A26648*E26648)</f>
        <v>837284.58</v>
      </c>
    </row>
    <row r="26649" spans="1:7">
      <c r="A26649" s="726"/>
      <c r="B26649" s="675"/>
      <c r="C26649" s="677"/>
      <c r="D26649" s="696"/>
      <c r="E26649" s="680" t="s">
        <v>28</v>
      </c>
      <c r="F26649" s="681"/>
      <c r="G26649" s="682"/>
    </row>
    <row r="26650" spans="1:7">
      <c r="A26650" s="676">
        <v>3757</v>
      </c>
      <c r="B26650" s="676" t="s">
        <v>10</v>
      </c>
      <c r="C26650" s="674" t="s">
        <v>29</v>
      </c>
      <c r="D26650" s="678" t="s">
        <v>37</v>
      </c>
      <c r="E26650" s="584">
        <v>12674.4</v>
      </c>
      <c r="F26650" s="571" t="s">
        <v>13</v>
      </c>
      <c r="G26650" s="20">
        <f>SUM(A26650*E26650/100)</f>
        <v>476177.20799999998</v>
      </c>
    </row>
    <row r="26651" spans="1:7">
      <c r="A26651" s="677"/>
      <c r="B26651" s="677"/>
      <c r="C26651" s="675"/>
      <c r="D26651" s="679"/>
      <c r="E26651" s="680" t="s">
        <v>392</v>
      </c>
      <c r="F26651" s="681"/>
      <c r="G26651" s="682"/>
    </row>
    <row r="26652" spans="1:7">
      <c r="A26652" s="676"/>
      <c r="B26652" s="676"/>
      <c r="C26652" s="674" t="s">
        <v>33</v>
      </c>
      <c r="D26652" s="702" t="s">
        <v>246</v>
      </c>
      <c r="E26652" s="563"/>
      <c r="F26652" s="69"/>
      <c r="G26652" s="70"/>
    </row>
    <row r="26653" spans="1:7">
      <c r="A26653" s="677"/>
      <c r="B26653" s="677"/>
      <c r="C26653" s="675"/>
      <c r="D26653" s="703"/>
      <c r="E26653" s="722"/>
      <c r="F26653" s="723"/>
      <c r="G26653" s="724"/>
    </row>
    <row r="26654" spans="1:7">
      <c r="A26654" s="676">
        <v>378</v>
      </c>
      <c r="B26654" s="676" t="s">
        <v>107</v>
      </c>
      <c r="C26654" s="674"/>
      <c r="D26654" s="678" t="s">
        <v>247</v>
      </c>
      <c r="E26654" s="584">
        <v>228.9</v>
      </c>
      <c r="F26654" s="571" t="s">
        <v>111</v>
      </c>
      <c r="G26654" s="20">
        <f>SUM(A26654*E26654)</f>
        <v>86524.2</v>
      </c>
    </row>
    <row r="26655" spans="1:7">
      <c r="A26655" s="677"/>
      <c r="B26655" s="677"/>
      <c r="C26655" s="675"/>
      <c r="D26655" s="679"/>
      <c r="E26655" s="680" t="s">
        <v>248</v>
      </c>
      <c r="F26655" s="681"/>
      <c r="G26655" s="682"/>
    </row>
    <row r="26656" spans="1:7">
      <c r="A26656" s="676">
        <v>257</v>
      </c>
      <c r="B26656" s="676" t="s">
        <v>107</v>
      </c>
      <c r="C26656" s="674"/>
      <c r="D26656" s="678" t="s">
        <v>249</v>
      </c>
      <c r="E26656" s="583">
        <v>240.5</v>
      </c>
      <c r="F26656" s="561" t="s">
        <v>111</v>
      </c>
      <c r="G26656" s="20">
        <f>SUM(A26656*E26656)</f>
        <v>61808.5</v>
      </c>
    </row>
    <row r="26657" spans="1:7">
      <c r="A26657" s="677"/>
      <c r="B26657" s="677"/>
      <c r="C26657" s="675"/>
      <c r="D26657" s="679"/>
      <c r="E26657" s="680" t="s">
        <v>250</v>
      </c>
      <c r="F26657" s="681"/>
      <c r="G26657" s="682"/>
    </row>
    <row r="26658" spans="1:7">
      <c r="A26658" s="674">
        <v>570</v>
      </c>
      <c r="B26658" s="674" t="s">
        <v>39</v>
      </c>
      <c r="C26658" s="676" t="s">
        <v>36</v>
      </c>
      <c r="D26658" s="678" t="s">
        <v>251</v>
      </c>
      <c r="E26658" s="584">
        <v>902.93</v>
      </c>
      <c r="F26658" s="571" t="s">
        <v>165</v>
      </c>
      <c r="G26658" s="20">
        <f>SUM(A26658*E26658)</f>
        <v>514670.1</v>
      </c>
    </row>
    <row r="26659" spans="1:7">
      <c r="A26659" s="675"/>
      <c r="B26659" s="675"/>
      <c r="C26659" s="677"/>
      <c r="D26659" s="679"/>
      <c r="E26659" s="680" t="s">
        <v>252</v>
      </c>
      <c r="F26659" s="681"/>
      <c r="G26659" s="682"/>
    </row>
    <row r="26660" spans="1:7" s="24" customFormat="1">
      <c r="A26660" s="674">
        <v>9262</v>
      </c>
      <c r="B26660" s="674" t="s">
        <v>39</v>
      </c>
      <c r="C26660" s="676" t="s">
        <v>40</v>
      </c>
      <c r="D26660" s="678" t="s">
        <v>41</v>
      </c>
      <c r="E26660" s="584">
        <v>2206.6</v>
      </c>
      <c r="F26660" s="571" t="s">
        <v>42</v>
      </c>
      <c r="G26660" s="20">
        <f>SUM(A26660*E26660/100)</f>
        <v>204375.29199999999</v>
      </c>
    </row>
    <row r="26661" spans="1:7" s="24" customFormat="1">
      <c r="A26661" s="675"/>
      <c r="B26661" s="675"/>
      <c r="C26661" s="677"/>
      <c r="D26661" s="679"/>
      <c r="E26661" s="687" t="s">
        <v>43</v>
      </c>
      <c r="F26661" s="688"/>
      <c r="G26661" s="689"/>
    </row>
    <row r="26662" spans="1:7" s="24" customFormat="1">
      <c r="A26662" s="674">
        <v>7875</v>
      </c>
      <c r="B26662" s="674" t="s">
        <v>39</v>
      </c>
      <c r="C26662" s="676" t="s">
        <v>44</v>
      </c>
      <c r="D26662" s="678" t="s">
        <v>45</v>
      </c>
      <c r="E26662" s="571">
        <v>2197.52</v>
      </c>
      <c r="F26662" s="571" t="s">
        <v>42</v>
      </c>
      <c r="G26662" s="20">
        <f>SUM(A26662*E26662/100)</f>
        <v>173054.7</v>
      </c>
    </row>
    <row r="26663" spans="1:7" s="24" customFormat="1">
      <c r="A26663" s="675"/>
      <c r="B26663" s="675"/>
      <c r="C26663" s="677"/>
      <c r="D26663" s="679"/>
      <c r="E26663" s="687" t="s">
        <v>46</v>
      </c>
      <c r="F26663" s="688"/>
      <c r="G26663" s="689"/>
    </row>
    <row r="26664" spans="1:7" s="25" customFormat="1">
      <c r="A26664" s="674">
        <v>1397</v>
      </c>
      <c r="B26664" s="674" t="s">
        <v>39</v>
      </c>
      <c r="C26664" s="674" t="s">
        <v>47</v>
      </c>
      <c r="D26664" s="678" t="s">
        <v>265</v>
      </c>
      <c r="E26664" s="571">
        <v>567.48</v>
      </c>
      <c r="F26664" s="571" t="s">
        <v>266</v>
      </c>
      <c r="G26664" s="20">
        <f>SUM(A26664*E26664)</f>
        <v>792769.56</v>
      </c>
    </row>
    <row r="26665" spans="1:7" s="25" customFormat="1">
      <c r="A26665" s="675"/>
      <c r="B26665" s="675"/>
      <c r="C26665" s="675"/>
      <c r="D26665" s="679"/>
      <c r="E26665" s="680" t="s">
        <v>399</v>
      </c>
      <c r="F26665" s="681"/>
      <c r="G26665" s="682"/>
    </row>
    <row r="26666" spans="1:7">
      <c r="A26666" s="676">
        <v>182</v>
      </c>
      <c r="B26666" s="676" t="s">
        <v>10</v>
      </c>
      <c r="C26666" s="560" t="s">
        <v>50</v>
      </c>
      <c r="D26666" s="678" t="s">
        <v>34</v>
      </c>
      <c r="E26666" s="584">
        <v>14429.25</v>
      </c>
      <c r="F26666" s="571" t="s">
        <v>13</v>
      </c>
      <c r="G26666" s="20">
        <f>SUM(A26666*E26666/100)</f>
        <v>26261.235000000001</v>
      </c>
    </row>
    <row r="26667" spans="1:7">
      <c r="A26667" s="677"/>
      <c r="B26667" s="677"/>
      <c r="C26667" s="561"/>
      <c r="D26667" s="679"/>
      <c r="E26667" s="680" t="s">
        <v>35</v>
      </c>
      <c r="F26667" s="681"/>
      <c r="G26667" s="682"/>
    </row>
    <row r="26668" spans="1:7" s="25" customFormat="1">
      <c r="A26668" s="674">
        <v>207</v>
      </c>
      <c r="B26668" s="674" t="s">
        <v>39</v>
      </c>
      <c r="C26668" s="674" t="s">
        <v>54</v>
      </c>
      <c r="D26668" s="678" t="s">
        <v>278</v>
      </c>
      <c r="E26668" s="571">
        <v>186.04</v>
      </c>
      <c r="F26668" s="571" t="s">
        <v>266</v>
      </c>
      <c r="G26668" s="20">
        <f>SUM(A26668*E26668)</f>
        <v>38510.28</v>
      </c>
    </row>
    <row r="26669" spans="1:7" s="25" customFormat="1">
      <c r="A26669" s="675"/>
      <c r="B26669" s="675"/>
      <c r="C26669" s="675"/>
      <c r="D26669" s="679"/>
      <c r="E26669" s="686" t="s">
        <v>279</v>
      </c>
      <c r="F26669" s="686"/>
      <c r="G26669" s="686"/>
    </row>
    <row r="26670" spans="1:7" ht="51">
      <c r="A26670" s="558"/>
      <c r="B26670" s="558"/>
      <c r="C26670" s="560" t="s">
        <v>57</v>
      </c>
      <c r="D26670" s="562" t="s">
        <v>153</v>
      </c>
      <c r="E26670" s="704"/>
      <c r="F26670" s="705"/>
      <c r="G26670" s="706"/>
    </row>
    <row r="26671" spans="1:7">
      <c r="A26671" s="676">
        <v>1189</v>
      </c>
      <c r="B26671" s="676" t="s">
        <v>39</v>
      </c>
      <c r="C26671" s="674" t="s">
        <v>99</v>
      </c>
      <c r="D26671" s="678" t="s">
        <v>158</v>
      </c>
      <c r="E26671" s="584">
        <v>3275.5</v>
      </c>
      <c r="F26671" s="571" t="s">
        <v>42</v>
      </c>
      <c r="G26671" s="20">
        <f>SUM(A26671*E26671/100)</f>
        <v>38945.695</v>
      </c>
    </row>
    <row r="26672" spans="1:7">
      <c r="A26672" s="677"/>
      <c r="B26672" s="677"/>
      <c r="C26672" s="675"/>
      <c r="D26672" s="679"/>
      <c r="E26672" s="680" t="s">
        <v>408</v>
      </c>
      <c r="F26672" s="681"/>
      <c r="G26672" s="682"/>
    </row>
    <row r="26673" spans="1:7" s="25" customFormat="1">
      <c r="A26673" s="674">
        <v>158</v>
      </c>
      <c r="B26673" s="674" t="s">
        <v>39</v>
      </c>
      <c r="C26673" s="674" t="s">
        <v>60</v>
      </c>
      <c r="D26673" s="678" t="s">
        <v>48</v>
      </c>
      <c r="E26673" s="571">
        <v>27678.86</v>
      </c>
      <c r="F26673" s="571" t="s">
        <v>42</v>
      </c>
      <c r="G26673" s="20">
        <f>SUM(A26673*E26673/100)</f>
        <v>43732.5988</v>
      </c>
    </row>
    <row r="26674" spans="1:7" s="25" customFormat="1">
      <c r="A26674" s="675"/>
      <c r="B26674" s="675"/>
      <c r="C26674" s="675"/>
      <c r="D26674" s="679"/>
      <c r="E26674" s="686" t="s">
        <v>49</v>
      </c>
      <c r="F26674" s="686"/>
      <c r="G26674" s="686"/>
    </row>
    <row r="26675" spans="1:7">
      <c r="A26675" s="674">
        <v>352</v>
      </c>
      <c r="B26675" s="674" t="s">
        <v>39</v>
      </c>
      <c r="C26675" s="676" t="s">
        <v>63</v>
      </c>
      <c r="D26675" s="678" t="s">
        <v>51</v>
      </c>
      <c r="E26675" s="584">
        <v>28253.61</v>
      </c>
      <c r="F26675" s="571" t="s">
        <v>52</v>
      </c>
      <c r="G26675" s="20">
        <f>SUM(A26675*E26675/100)</f>
        <v>99452.707200000004</v>
      </c>
    </row>
    <row r="26676" spans="1:7">
      <c r="A26676" s="675"/>
      <c r="B26676" s="675"/>
      <c r="C26676" s="677"/>
      <c r="D26676" s="679"/>
      <c r="E26676" s="680" t="s">
        <v>53</v>
      </c>
      <c r="F26676" s="681"/>
      <c r="G26676" s="682"/>
    </row>
    <row r="26677" spans="1:7">
      <c r="A26677" s="674">
        <v>68</v>
      </c>
      <c r="B26677" s="674" t="s">
        <v>39</v>
      </c>
      <c r="C26677" s="676" t="s">
        <v>66</v>
      </c>
      <c r="D26677" s="678" t="s">
        <v>251</v>
      </c>
      <c r="E26677" s="584">
        <v>2364.63</v>
      </c>
      <c r="F26677" s="571" t="s">
        <v>165</v>
      </c>
      <c r="G26677" s="20">
        <f>SUM(A26677*E26677)</f>
        <v>160794.84</v>
      </c>
    </row>
    <row r="26678" spans="1:7">
      <c r="A26678" s="675"/>
      <c r="B26678" s="675"/>
      <c r="C26678" s="677"/>
      <c r="D26678" s="679"/>
      <c r="E26678" s="680" t="s">
        <v>315</v>
      </c>
      <c r="F26678" s="681"/>
      <c r="G26678" s="682"/>
    </row>
    <row r="26679" spans="1:7">
      <c r="A26679" s="676">
        <v>1555</v>
      </c>
      <c r="B26679" s="676" t="s">
        <v>39</v>
      </c>
      <c r="C26679" s="674" t="s">
        <v>69</v>
      </c>
      <c r="D26679" s="678" t="s">
        <v>64</v>
      </c>
      <c r="E26679" s="584">
        <v>829.95</v>
      </c>
      <c r="F26679" s="571" t="s">
        <v>42</v>
      </c>
      <c r="G26679" s="13">
        <f>SUM(A26679*E26679/100)</f>
        <v>12905.7225</v>
      </c>
    </row>
    <row r="26680" spans="1:7">
      <c r="A26680" s="677"/>
      <c r="B26680" s="677"/>
      <c r="C26680" s="675"/>
      <c r="D26680" s="679"/>
      <c r="E26680" s="680" t="s">
        <v>343</v>
      </c>
      <c r="F26680" s="681"/>
      <c r="G26680" s="682"/>
    </row>
    <row r="26681" spans="1:7" s="25" customFormat="1">
      <c r="A26681" s="674">
        <v>5078</v>
      </c>
      <c r="B26681" s="674" t="s">
        <v>39</v>
      </c>
      <c r="C26681" s="676" t="s">
        <v>73</v>
      </c>
      <c r="D26681" s="678" t="s">
        <v>167</v>
      </c>
      <c r="E26681" s="584">
        <v>442.75</v>
      </c>
      <c r="F26681" s="571" t="s">
        <v>52</v>
      </c>
      <c r="G26681" s="20">
        <f>SUM(A26681*E26681/100)</f>
        <v>22482.845000000001</v>
      </c>
    </row>
    <row r="26682" spans="1:7" s="25" customFormat="1">
      <c r="A26682" s="675"/>
      <c r="B26682" s="675"/>
      <c r="C26682" s="677"/>
      <c r="D26682" s="679"/>
      <c r="E26682" s="680" t="s">
        <v>168</v>
      </c>
      <c r="F26682" s="681"/>
      <c r="G26682" s="682"/>
    </row>
    <row r="26683" spans="1:7">
      <c r="A26683" s="674">
        <v>5078</v>
      </c>
      <c r="B26683" s="674" t="s">
        <v>39</v>
      </c>
      <c r="C26683" s="676" t="s">
        <v>208</v>
      </c>
      <c r="D26683" s="678" t="s">
        <v>58</v>
      </c>
      <c r="E26683" s="584">
        <v>1079.6500000000001</v>
      </c>
      <c r="F26683" s="571" t="s">
        <v>42</v>
      </c>
      <c r="G26683" s="13">
        <f>SUM(A26683*E26683/100)</f>
        <v>54824.627</v>
      </c>
    </row>
    <row r="26684" spans="1:7">
      <c r="A26684" s="675"/>
      <c r="B26684" s="675"/>
      <c r="C26684" s="677"/>
      <c r="D26684" s="679"/>
      <c r="E26684" s="680" t="s">
        <v>59</v>
      </c>
      <c r="F26684" s="681"/>
      <c r="G26684" s="682"/>
    </row>
    <row r="26685" spans="1:7">
      <c r="A26685" s="674">
        <v>36</v>
      </c>
      <c r="B26685" s="674" t="s">
        <v>39</v>
      </c>
      <c r="C26685" s="676" t="s">
        <v>209</v>
      </c>
      <c r="D26685" s="678" t="s">
        <v>307</v>
      </c>
      <c r="E26685" s="584">
        <v>1778.5</v>
      </c>
      <c r="F26685" s="571" t="s">
        <v>42</v>
      </c>
      <c r="G26685" s="20">
        <v>690058</v>
      </c>
    </row>
    <row r="26686" spans="1:7">
      <c r="A26686" s="675"/>
      <c r="B26686" s="675"/>
      <c r="C26686" s="677"/>
      <c r="D26686" s="679"/>
      <c r="E26686" s="680" t="s">
        <v>308</v>
      </c>
      <c r="F26686" s="681"/>
      <c r="G26686" s="682"/>
    </row>
    <row r="26687" spans="1:7">
      <c r="A26687" s="676">
        <v>6</v>
      </c>
      <c r="B26687" s="676" t="s">
        <v>72</v>
      </c>
      <c r="C26687" s="674" t="s">
        <v>210</v>
      </c>
      <c r="D26687" s="678" t="s">
        <v>409</v>
      </c>
      <c r="E26687" s="584">
        <v>604.16999999999996</v>
      </c>
      <c r="F26687" s="571" t="s">
        <v>75</v>
      </c>
      <c r="G26687" s="20">
        <f>SUM(A26687*E26687)</f>
        <v>3625.0199999999995</v>
      </c>
    </row>
    <row r="26688" spans="1:7">
      <c r="A26688" s="677"/>
      <c r="B26688" s="677"/>
      <c r="C26688" s="675"/>
      <c r="D26688" s="679"/>
      <c r="E26688" s="680" t="s">
        <v>410</v>
      </c>
      <c r="F26688" s="681"/>
      <c r="G26688" s="682"/>
    </row>
    <row r="26689" spans="1:7">
      <c r="A26689" s="674">
        <v>1348</v>
      </c>
      <c r="B26689" s="674" t="s">
        <v>39</v>
      </c>
      <c r="C26689" s="676" t="s">
        <v>213</v>
      </c>
      <c r="D26689" s="678" t="s">
        <v>400</v>
      </c>
      <c r="E26689" s="584">
        <v>1662.21</v>
      </c>
      <c r="F26689" s="571" t="s">
        <v>42</v>
      </c>
      <c r="G26689" s="13">
        <f>SUM(A26689*E26689/100)</f>
        <v>22406.590800000002</v>
      </c>
    </row>
    <row r="26690" spans="1:7">
      <c r="A26690" s="675"/>
      <c r="B26690" s="675"/>
      <c r="C26690" s="677"/>
      <c r="D26690" s="679"/>
      <c r="E26690" s="680" t="s">
        <v>401</v>
      </c>
      <c r="F26690" s="681"/>
      <c r="G26690" s="682"/>
    </row>
    <row r="26691" spans="1:7">
      <c r="A26691" s="676">
        <v>228</v>
      </c>
      <c r="B26691" s="676" t="s">
        <v>39</v>
      </c>
      <c r="C26691" s="674" t="s">
        <v>272</v>
      </c>
      <c r="D26691" s="678" t="s">
        <v>402</v>
      </c>
      <c r="E26691" s="584">
        <v>180.5</v>
      </c>
      <c r="F26691" s="571" t="s">
        <v>165</v>
      </c>
      <c r="G26691" s="20">
        <f>SUM(A26691*E26691)</f>
        <v>41154</v>
      </c>
    </row>
    <row r="26692" spans="1:7">
      <c r="A26692" s="677"/>
      <c r="B26692" s="677"/>
      <c r="C26692" s="675"/>
      <c r="D26692" s="679"/>
      <c r="E26692" s="680" t="s">
        <v>403</v>
      </c>
      <c r="F26692" s="681"/>
      <c r="G26692" s="682"/>
    </row>
    <row r="26693" spans="1:7">
      <c r="A26693" s="674">
        <v>228</v>
      </c>
      <c r="B26693" s="674" t="s">
        <v>39</v>
      </c>
      <c r="C26693" s="676" t="s">
        <v>286</v>
      </c>
      <c r="D26693" s="678" t="s">
        <v>404</v>
      </c>
      <c r="E26693" s="584">
        <v>190.75</v>
      </c>
      <c r="F26693" s="571" t="s">
        <v>165</v>
      </c>
      <c r="G26693" s="13">
        <f>SUM(A26693*E26693)</f>
        <v>43491</v>
      </c>
    </row>
    <row r="26694" spans="1:7">
      <c r="A26694" s="675"/>
      <c r="B26694" s="675"/>
      <c r="C26694" s="677"/>
      <c r="D26694" s="679"/>
      <c r="E26694" s="680" t="s">
        <v>405</v>
      </c>
      <c r="F26694" s="681"/>
      <c r="G26694" s="682"/>
    </row>
    <row r="26695" spans="1:7">
      <c r="A26695" s="574"/>
      <c r="B26695" s="575"/>
      <c r="C26695" s="3"/>
      <c r="D26695" s="91"/>
      <c r="E26695" s="586"/>
      <c r="F26695" s="28" t="s">
        <v>411</v>
      </c>
      <c r="G26695" s="105">
        <v>4683319</v>
      </c>
    </row>
    <row r="26696" spans="1:7">
      <c r="A26696" s="574"/>
      <c r="B26696" s="575"/>
      <c r="C26696" s="3"/>
      <c r="D26696" s="91"/>
      <c r="E26696" s="586"/>
      <c r="F26696" s="586"/>
      <c r="G26696" s="5"/>
    </row>
    <row r="26697" spans="1:7">
      <c r="A26697" s="574"/>
      <c r="B26697" s="575"/>
      <c r="C26697" s="3"/>
      <c r="D26697" s="108" t="s">
        <v>259</v>
      </c>
      <c r="E26697" s="586"/>
      <c r="F26697" s="586"/>
      <c r="G26697" s="5"/>
    </row>
    <row r="26698" spans="1:7">
      <c r="A26698" s="574"/>
      <c r="B26698" s="575"/>
      <c r="C26698" s="3"/>
      <c r="D26698" s="91"/>
      <c r="E26698" s="586"/>
      <c r="F26698" s="28" t="s">
        <v>406</v>
      </c>
      <c r="G26698" s="105">
        <v>5938253</v>
      </c>
    </row>
    <row r="26699" spans="1:7">
      <c r="A26699" s="574"/>
      <c r="B26699" s="575"/>
      <c r="C26699" s="3"/>
      <c r="D26699" s="91"/>
      <c r="E26699" s="586"/>
      <c r="F26699" s="28" t="s">
        <v>411</v>
      </c>
      <c r="G26699" s="105">
        <v>4683319</v>
      </c>
    </row>
    <row r="26700" spans="1:7">
      <c r="A26700" s="574"/>
      <c r="B26700" s="575"/>
      <c r="C26700" s="3"/>
      <c r="D26700" s="91"/>
      <c r="E26700" s="586"/>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10" t="s">
        <v>0</v>
      </c>
      <c r="B26765" s="710"/>
      <c r="C26765" s="710"/>
      <c r="D26765" s="710"/>
      <c r="E26765" s="710"/>
      <c r="F26765" s="710"/>
      <c r="G26765" s="710"/>
    </row>
    <row r="26766" spans="1:7">
      <c r="A26766" s="711" t="s">
        <v>1</v>
      </c>
      <c r="B26766" s="711"/>
      <c r="C26766" s="711"/>
      <c r="D26766" s="711"/>
      <c r="E26766" s="711"/>
      <c r="F26766" s="711"/>
      <c r="G26766" s="711"/>
    </row>
    <row r="26767" spans="1:7" ht="50.25" customHeight="1">
      <c r="A26767" s="1" t="s">
        <v>2</v>
      </c>
      <c r="B26767" s="576"/>
      <c r="C26767" s="576"/>
      <c r="D26767" s="732" t="s">
        <v>440</v>
      </c>
      <c r="E26767" s="732"/>
      <c r="F26767" s="732"/>
      <c r="G26767" s="732"/>
    </row>
    <row r="26768" spans="1:7" ht="25.5">
      <c r="A26768" s="713" t="s">
        <v>3</v>
      </c>
      <c r="B26768" s="714"/>
      <c r="C26768" s="3" t="s">
        <v>4</v>
      </c>
      <c r="D26768" s="586" t="s">
        <v>5</v>
      </c>
      <c r="E26768" s="586" t="s">
        <v>6</v>
      </c>
      <c r="F26768" s="586" t="s">
        <v>7</v>
      </c>
      <c r="G26768" s="5" t="s">
        <v>8</v>
      </c>
    </row>
    <row r="26769" spans="1:7">
      <c r="A26769" s="6"/>
      <c r="B26769" s="6"/>
      <c r="C26769" s="7"/>
      <c r="D26769" s="8" t="s">
        <v>441</v>
      </c>
      <c r="E26769" s="6"/>
      <c r="F26769" s="6"/>
      <c r="G26769" s="9"/>
    </row>
    <row r="26770" spans="1:7" s="25" customFormat="1">
      <c r="A26770" s="674">
        <v>49218</v>
      </c>
      <c r="B26770" s="674" t="s">
        <v>10</v>
      </c>
      <c r="C26770" s="676" t="s">
        <v>11</v>
      </c>
      <c r="D26770" s="678" t="s">
        <v>442</v>
      </c>
      <c r="E26770" s="584">
        <v>9837.1</v>
      </c>
      <c r="F26770" s="571" t="s">
        <v>254</v>
      </c>
      <c r="G26770" s="20">
        <f>SUM(A26770*E26770/1000)</f>
        <v>484162.38780000003</v>
      </c>
    </row>
    <row r="26771" spans="1:7" s="25" customFormat="1">
      <c r="A26771" s="675"/>
      <c r="B26771" s="675"/>
      <c r="C26771" s="677"/>
      <c r="D26771" s="679"/>
      <c r="E26771" s="680" t="s">
        <v>443</v>
      </c>
      <c r="F26771" s="681"/>
      <c r="G26771" s="682"/>
    </row>
    <row r="26772" spans="1:7">
      <c r="A26772" s="676">
        <v>1006</v>
      </c>
      <c r="B26772" s="676" t="s">
        <v>10</v>
      </c>
      <c r="C26772" s="674" t="s">
        <v>15</v>
      </c>
      <c r="D26772" s="678" t="s">
        <v>241</v>
      </c>
      <c r="E26772" s="584">
        <v>3176.25</v>
      </c>
      <c r="F26772" s="571" t="s">
        <v>242</v>
      </c>
      <c r="G26772" s="20">
        <f>SUM(A26772*E26772/1000)</f>
        <v>3195.3074999999999</v>
      </c>
    </row>
    <row r="26773" spans="1:7">
      <c r="A26773" s="677"/>
      <c r="B26773" s="677"/>
      <c r="C26773" s="675"/>
      <c r="D26773" s="679"/>
      <c r="E26773" s="680" t="s">
        <v>180</v>
      </c>
      <c r="F26773" s="681"/>
      <c r="G26773" s="682"/>
    </row>
    <row r="26774" spans="1:7">
      <c r="A26774" s="676">
        <v>335</v>
      </c>
      <c r="B26774" s="676" t="s">
        <v>10</v>
      </c>
      <c r="C26774" s="560" t="s">
        <v>18</v>
      </c>
      <c r="D26774" s="678" t="s">
        <v>12</v>
      </c>
      <c r="E26774" s="584">
        <v>8694.9500000000007</v>
      </c>
      <c r="F26774" s="571" t="s">
        <v>13</v>
      </c>
      <c r="G26774" s="13">
        <f>SUM(A26774*E26774/100)</f>
        <v>29128.082500000004</v>
      </c>
    </row>
    <row r="26775" spans="1:7">
      <c r="A26775" s="677"/>
      <c r="B26775" s="677"/>
      <c r="C26775" s="561"/>
      <c r="D26775" s="679"/>
      <c r="E26775" s="680" t="s">
        <v>14</v>
      </c>
      <c r="F26775" s="681"/>
      <c r="G26775" s="682"/>
    </row>
    <row r="26776" spans="1:7">
      <c r="A26776" s="676">
        <v>1006</v>
      </c>
      <c r="B26776" s="676" t="s">
        <v>10</v>
      </c>
      <c r="C26776" s="674" t="s">
        <v>21</v>
      </c>
      <c r="D26776" s="678" t="s">
        <v>16</v>
      </c>
      <c r="E26776" s="584">
        <v>11948.36</v>
      </c>
      <c r="F26776" s="571" t="s">
        <v>13</v>
      </c>
      <c r="G26776" s="13">
        <f>SUM(A26776*E26776/100)</f>
        <v>120200.5016</v>
      </c>
    </row>
    <row r="26777" spans="1:7">
      <c r="A26777" s="677"/>
      <c r="B26777" s="677"/>
      <c r="C26777" s="675"/>
      <c r="D26777" s="679"/>
      <c r="E26777" s="680" t="s">
        <v>17</v>
      </c>
      <c r="F26777" s="681"/>
      <c r="G26777" s="682"/>
    </row>
    <row r="26778" spans="1:7">
      <c r="A26778" s="676">
        <v>7610</v>
      </c>
      <c r="B26778" s="676" t="s">
        <v>10</v>
      </c>
      <c r="C26778" s="674" t="s">
        <v>25</v>
      </c>
      <c r="D26778" s="678" t="s">
        <v>22</v>
      </c>
      <c r="E26778" s="584">
        <v>8122.95</v>
      </c>
      <c r="F26778" s="571" t="s">
        <v>13</v>
      </c>
      <c r="G26778" s="20">
        <f>SUM(A26778*E26778/100)</f>
        <v>618156.495</v>
      </c>
    </row>
    <row r="26779" spans="1:7">
      <c r="A26779" s="677"/>
      <c r="B26779" s="677"/>
      <c r="C26779" s="675"/>
      <c r="D26779" s="679"/>
      <c r="E26779" s="680" t="s">
        <v>23</v>
      </c>
      <c r="F26779" s="681"/>
      <c r="G26779" s="682"/>
    </row>
    <row r="26780" spans="1:7" ht="51">
      <c r="A26780" s="558"/>
      <c r="B26780" s="558"/>
      <c r="C26780" s="560" t="s">
        <v>29</v>
      </c>
      <c r="D26780" s="562" t="s">
        <v>153</v>
      </c>
      <c r="E26780" s="704"/>
      <c r="F26780" s="705"/>
      <c r="G26780" s="706"/>
    </row>
    <row r="26781" spans="1:7">
      <c r="A26781" s="676">
        <v>13306</v>
      </c>
      <c r="B26781" s="676" t="s">
        <v>39</v>
      </c>
      <c r="C26781" s="674" t="s">
        <v>154</v>
      </c>
      <c r="D26781" s="678" t="s">
        <v>331</v>
      </c>
      <c r="E26781" s="584">
        <v>4411.82</v>
      </c>
      <c r="F26781" s="571" t="s">
        <v>42</v>
      </c>
      <c r="G26781" s="20">
        <f>SUM(A26781*E26781/100)</f>
        <v>587036.76919999998</v>
      </c>
    </row>
    <row r="26782" spans="1:7">
      <c r="A26782" s="677"/>
      <c r="B26782" s="677"/>
      <c r="C26782" s="675"/>
      <c r="D26782" s="679"/>
      <c r="E26782" s="680" t="s">
        <v>332</v>
      </c>
      <c r="F26782" s="681"/>
      <c r="G26782" s="682"/>
    </row>
    <row r="26783" spans="1:7">
      <c r="A26783" s="676">
        <v>1125</v>
      </c>
      <c r="B26783" s="676" t="s">
        <v>10</v>
      </c>
      <c r="C26783" s="560" t="s">
        <v>33</v>
      </c>
      <c r="D26783" s="678" t="s">
        <v>34</v>
      </c>
      <c r="E26783" s="584">
        <v>14429.25</v>
      </c>
      <c r="F26783" s="571" t="s">
        <v>13</v>
      </c>
      <c r="G26783" s="20">
        <f>SUM(A26783*E26783/100)</f>
        <v>162329.0625</v>
      </c>
    </row>
    <row r="26784" spans="1:7">
      <c r="A26784" s="677"/>
      <c r="B26784" s="677"/>
      <c r="C26784" s="561"/>
      <c r="D26784" s="679"/>
      <c r="E26784" s="680" t="s">
        <v>35</v>
      </c>
      <c r="F26784" s="681"/>
      <c r="G26784" s="682"/>
    </row>
    <row r="26785" spans="1:7" s="30" customFormat="1">
      <c r="A26785" s="586"/>
      <c r="B26785" s="586"/>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76">
        <v>1431</v>
      </c>
      <c r="B26788" s="676" t="s">
        <v>10</v>
      </c>
      <c r="C26788" s="674" t="s">
        <v>11</v>
      </c>
      <c r="D26788" s="678" t="s">
        <v>241</v>
      </c>
      <c r="E26788" s="584">
        <v>3176.25</v>
      </c>
      <c r="F26788" s="571" t="s">
        <v>242</v>
      </c>
      <c r="G26788" s="20">
        <f>SUM(A26788*E26788/1000)</f>
        <v>4545.2137499999999</v>
      </c>
    </row>
    <row r="26789" spans="1:7">
      <c r="A26789" s="677"/>
      <c r="B26789" s="677"/>
      <c r="C26789" s="675"/>
      <c r="D26789" s="679"/>
      <c r="E26789" s="680" t="s">
        <v>180</v>
      </c>
      <c r="F26789" s="681"/>
      <c r="G26789" s="682"/>
    </row>
    <row r="26790" spans="1:7">
      <c r="A26790" s="676">
        <v>215</v>
      </c>
      <c r="B26790" s="676" t="s">
        <v>10</v>
      </c>
      <c r="C26790" s="560" t="s">
        <v>15</v>
      </c>
      <c r="D26790" s="678" t="s">
        <v>12</v>
      </c>
      <c r="E26790" s="584">
        <v>8694.9500000000007</v>
      </c>
      <c r="F26790" s="571" t="s">
        <v>13</v>
      </c>
      <c r="G26790" s="13">
        <f>SUM(A26790*E26790/100)</f>
        <v>18694.142500000002</v>
      </c>
    </row>
    <row r="26791" spans="1:7">
      <c r="A26791" s="677"/>
      <c r="B26791" s="677"/>
      <c r="C26791" s="561"/>
      <c r="D26791" s="679"/>
      <c r="E26791" s="680" t="s">
        <v>14</v>
      </c>
      <c r="F26791" s="681"/>
      <c r="G26791" s="682"/>
    </row>
    <row r="26792" spans="1:7">
      <c r="A26792" s="676">
        <v>332</v>
      </c>
      <c r="B26792" s="676" t="s">
        <v>10</v>
      </c>
      <c r="C26792" s="674" t="s">
        <v>18</v>
      </c>
      <c r="D26792" s="678" t="s">
        <v>16</v>
      </c>
      <c r="E26792" s="584">
        <v>11948.36</v>
      </c>
      <c r="F26792" s="571" t="s">
        <v>13</v>
      </c>
      <c r="G26792" s="13">
        <f>SUM(A26792*E26792/100)</f>
        <v>39668.555200000003</v>
      </c>
    </row>
    <row r="26793" spans="1:7">
      <c r="A26793" s="677"/>
      <c r="B26793" s="677"/>
      <c r="C26793" s="675"/>
      <c r="D26793" s="679"/>
      <c r="E26793" s="680" t="s">
        <v>17</v>
      </c>
      <c r="F26793" s="681"/>
      <c r="G26793" s="682"/>
    </row>
    <row r="26794" spans="1:7" s="24" customFormat="1">
      <c r="A26794" s="674">
        <v>852</v>
      </c>
      <c r="B26794" s="674" t="s">
        <v>39</v>
      </c>
      <c r="C26794" s="676" t="s">
        <v>21</v>
      </c>
      <c r="D26794" s="678" t="s">
        <v>41</v>
      </c>
      <c r="E26794" s="584">
        <v>2206.6</v>
      </c>
      <c r="F26794" s="571" t="s">
        <v>42</v>
      </c>
      <c r="G26794" s="20">
        <f>SUM(A26794*E26794/100)</f>
        <v>18800.232</v>
      </c>
    </row>
    <row r="26795" spans="1:7" s="24" customFormat="1">
      <c r="A26795" s="675"/>
      <c r="B26795" s="675"/>
      <c r="C26795" s="677"/>
      <c r="D26795" s="679"/>
      <c r="E26795" s="687" t="s">
        <v>43</v>
      </c>
      <c r="F26795" s="688"/>
      <c r="G26795" s="689"/>
    </row>
    <row r="26796" spans="1:7" s="24" customFormat="1">
      <c r="A26796" s="674">
        <v>582</v>
      </c>
      <c r="B26796" s="674" t="s">
        <v>39</v>
      </c>
      <c r="C26796" s="676" t="s">
        <v>25</v>
      </c>
      <c r="D26796" s="678" t="s">
        <v>45</v>
      </c>
      <c r="E26796" s="571">
        <v>2197.52</v>
      </c>
      <c r="F26796" s="571" t="s">
        <v>42</v>
      </c>
      <c r="G26796" s="20">
        <f>SUM(A26796*E26796/100)</f>
        <v>12789.5664</v>
      </c>
    </row>
    <row r="26797" spans="1:7" s="24" customFormat="1">
      <c r="A26797" s="675"/>
      <c r="B26797" s="675"/>
      <c r="C26797" s="677"/>
      <c r="D26797" s="679"/>
      <c r="E26797" s="687" t="s">
        <v>46</v>
      </c>
      <c r="F26797" s="688"/>
      <c r="G26797" s="689"/>
    </row>
    <row r="26798" spans="1:7">
      <c r="A26798" s="700">
        <v>7.91</v>
      </c>
      <c r="B26798" s="674" t="s">
        <v>24</v>
      </c>
      <c r="C26798" s="676" t="s">
        <v>29</v>
      </c>
      <c r="D26798" s="695" t="s">
        <v>26</v>
      </c>
      <c r="E26798" s="584">
        <v>5001.7</v>
      </c>
      <c r="F26798" s="571" t="s">
        <v>27</v>
      </c>
      <c r="G26798" s="20">
        <f>SUM(A26798*E26798)</f>
        <v>39563.447</v>
      </c>
    </row>
    <row r="26799" spans="1:7">
      <c r="A26799" s="701"/>
      <c r="B26799" s="675"/>
      <c r="C26799" s="677"/>
      <c r="D26799" s="696"/>
      <c r="E26799" s="680" t="s">
        <v>28</v>
      </c>
      <c r="F26799" s="681"/>
      <c r="G26799" s="682"/>
    </row>
    <row r="26800" spans="1:7" s="23" customFormat="1">
      <c r="A26800" s="674">
        <v>105</v>
      </c>
      <c r="B26800" s="674" t="s">
        <v>10</v>
      </c>
      <c r="C26800" s="676" t="s">
        <v>33</v>
      </c>
      <c r="D26800" s="695" t="s">
        <v>30</v>
      </c>
      <c r="E26800" s="584">
        <v>337</v>
      </c>
      <c r="F26800" s="571" t="s">
        <v>31</v>
      </c>
      <c r="G26800" s="20">
        <f>SUM(A26800*E26800)</f>
        <v>35385</v>
      </c>
    </row>
    <row r="26801" spans="1:7" s="23" customFormat="1">
      <c r="A26801" s="675"/>
      <c r="B26801" s="675"/>
      <c r="C26801" s="677"/>
      <c r="D26801" s="696"/>
      <c r="E26801" s="697" t="s">
        <v>32</v>
      </c>
      <c r="F26801" s="698"/>
      <c r="G26801" s="699"/>
    </row>
    <row r="26802" spans="1:7">
      <c r="A26802" s="676">
        <v>45</v>
      </c>
      <c r="B26802" s="676" t="s">
        <v>10</v>
      </c>
      <c r="C26802" s="560" t="s">
        <v>36</v>
      </c>
      <c r="D26802" s="678" t="s">
        <v>34</v>
      </c>
      <c r="E26802" s="584">
        <v>14429.25</v>
      </c>
      <c r="F26802" s="571" t="s">
        <v>13</v>
      </c>
      <c r="G26802" s="20">
        <f>SUM(A26802*E26802/100)</f>
        <v>6493.1625000000004</v>
      </c>
    </row>
    <row r="26803" spans="1:7">
      <c r="A26803" s="677"/>
      <c r="B26803" s="677"/>
      <c r="C26803" s="561"/>
      <c r="D26803" s="679"/>
      <c r="E26803" s="680" t="s">
        <v>35</v>
      </c>
      <c r="F26803" s="681"/>
      <c r="G26803" s="682"/>
    </row>
    <row r="26804" spans="1:7" s="36" customFormat="1">
      <c r="A26804" s="676">
        <v>8</v>
      </c>
      <c r="B26804" s="676" t="s">
        <v>107</v>
      </c>
      <c r="C26804" s="674" t="s">
        <v>40</v>
      </c>
      <c r="D26804" s="678" t="s">
        <v>446</v>
      </c>
      <c r="E26804" s="584">
        <v>333.29</v>
      </c>
      <c r="F26804" s="571" t="s">
        <v>75</v>
      </c>
      <c r="G26804" s="13">
        <f>SUM(A26804*E26804)</f>
        <v>2666.32</v>
      </c>
    </row>
    <row r="26805" spans="1:7" s="36" customFormat="1">
      <c r="A26805" s="677"/>
      <c r="B26805" s="677"/>
      <c r="C26805" s="675"/>
      <c r="D26805" s="679"/>
      <c r="E26805" s="680" t="s">
        <v>447</v>
      </c>
      <c r="F26805" s="681"/>
      <c r="G26805" s="682"/>
    </row>
    <row r="26806" spans="1:7" s="30" customFormat="1" ht="22.5" customHeight="1">
      <c r="A26806" s="586"/>
      <c r="B26806" s="586"/>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76"/>
      <c r="B26808" s="676"/>
      <c r="C26808" s="674" t="s">
        <v>11</v>
      </c>
      <c r="D26808" s="702" t="s">
        <v>450</v>
      </c>
      <c r="E26808" s="563"/>
      <c r="F26808" s="69"/>
      <c r="G26808" s="70"/>
    </row>
    <row r="26809" spans="1:7" s="36" customFormat="1">
      <c r="A26809" s="677"/>
      <c r="B26809" s="677"/>
      <c r="C26809" s="675"/>
      <c r="D26809" s="703"/>
      <c r="E26809" s="722"/>
      <c r="F26809" s="723"/>
      <c r="G26809" s="724"/>
    </row>
    <row r="26810" spans="1:7">
      <c r="A26810" s="676">
        <v>663</v>
      </c>
      <c r="B26810" s="676" t="s">
        <v>107</v>
      </c>
      <c r="C26810" s="674" t="s">
        <v>154</v>
      </c>
      <c r="D26810" s="678"/>
      <c r="E26810" s="583">
        <v>2247.58</v>
      </c>
      <c r="F26810" s="561" t="s">
        <v>254</v>
      </c>
      <c r="G26810" s="71">
        <f>SUM(A26810*E26810/1000)</f>
        <v>1490.14554</v>
      </c>
    </row>
    <row r="26811" spans="1:7">
      <c r="A26811" s="677"/>
      <c r="B26811" s="677"/>
      <c r="C26811" s="675"/>
      <c r="D26811" s="679"/>
      <c r="E26811" s="680" t="s">
        <v>451</v>
      </c>
      <c r="F26811" s="681"/>
      <c r="G26811" s="682"/>
    </row>
    <row r="26812" spans="1:7">
      <c r="A26812" s="676">
        <v>663</v>
      </c>
      <c r="B26812" s="676" t="s">
        <v>107</v>
      </c>
      <c r="C26812" s="674" t="s">
        <v>157</v>
      </c>
      <c r="D26812" s="678"/>
      <c r="E26812" s="584">
        <v>2347.4</v>
      </c>
      <c r="F26812" s="561" t="s">
        <v>254</v>
      </c>
      <c r="G26812" s="71">
        <f>SUM(A26812*E26812/1000)</f>
        <v>1556.3262</v>
      </c>
    </row>
    <row r="26813" spans="1:7">
      <c r="A26813" s="677"/>
      <c r="B26813" s="677"/>
      <c r="C26813" s="675"/>
      <c r="D26813" s="679"/>
      <c r="E26813" s="680" t="s">
        <v>452</v>
      </c>
      <c r="F26813" s="681"/>
      <c r="G26813" s="682"/>
    </row>
    <row r="26814" spans="1:7" s="36" customFormat="1">
      <c r="A26814" s="676"/>
      <c r="B26814" s="676"/>
      <c r="C26814" s="674" t="s">
        <v>15</v>
      </c>
      <c r="D26814" s="702" t="s">
        <v>453</v>
      </c>
      <c r="E26814" s="563"/>
      <c r="F26814" s="69"/>
      <c r="G26814" s="70"/>
    </row>
    <row r="26815" spans="1:7" s="36" customFormat="1">
      <c r="A26815" s="677"/>
      <c r="B26815" s="677"/>
      <c r="C26815" s="675"/>
      <c r="D26815" s="703"/>
      <c r="E26815" s="722"/>
      <c r="F26815" s="723"/>
      <c r="G26815" s="724"/>
    </row>
    <row r="26816" spans="1:7">
      <c r="A26816" s="676">
        <v>663</v>
      </c>
      <c r="B26816" s="676" t="s">
        <v>107</v>
      </c>
      <c r="C26816" s="674" t="s">
        <v>154</v>
      </c>
      <c r="D26816" s="678" t="s">
        <v>454</v>
      </c>
      <c r="E26816" s="583">
        <v>11763.8</v>
      </c>
      <c r="F26816" s="561" t="s">
        <v>254</v>
      </c>
      <c r="G26816" s="71">
        <f>SUM(A26816*E26816/1000)</f>
        <v>7799.3993999999993</v>
      </c>
    </row>
    <row r="26817" spans="1:7">
      <c r="A26817" s="677"/>
      <c r="B26817" s="677"/>
      <c r="C26817" s="675"/>
      <c r="D26817" s="679"/>
      <c r="E26817" s="680" t="s">
        <v>455</v>
      </c>
      <c r="F26817" s="681"/>
      <c r="G26817" s="682"/>
    </row>
    <row r="26818" spans="1:7">
      <c r="A26818" s="676">
        <v>663</v>
      </c>
      <c r="B26818" s="676" t="s">
        <v>107</v>
      </c>
      <c r="C26818" s="674" t="s">
        <v>157</v>
      </c>
      <c r="D26818" s="678" t="s">
        <v>456</v>
      </c>
      <c r="E26818" s="584">
        <v>24200</v>
      </c>
      <c r="F26818" s="561" t="s">
        <v>254</v>
      </c>
      <c r="G26818" s="71">
        <f>SUM(A26818*E26818/1000)</f>
        <v>16044.6</v>
      </c>
    </row>
    <row r="26819" spans="1:7">
      <c r="A26819" s="677"/>
      <c r="B26819" s="677"/>
      <c r="C26819" s="675"/>
      <c r="D26819" s="679"/>
      <c r="E26819" s="680" t="s">
        <v>457</v>
      </c>
      <c r="F26819" s="681"/>
      <c r="G26819" s="682"/>
    </row>
    <row r="26820" spans="1:7">
      <c r="A26820" s="676">
        <v>54</v>
      </c>
      <c r="B26820" s="676" t="s">
        <v>10</v>
      </c>
      <c r="C26820" s="674" t="s">
        <v>18</v>
      </c>
      <c r="D26820" s="678" t="s">
        <v>458</v>
      </c>
      <c r="E26820" s="583">
        <v>704.25</v>
      </c>
      <c r="F26820" s="561" t="s">
        <v>31</v>
      </c>
      <c r="G26820" s="71">
        <f>SUM(A26820*E26820)</f>
        <v>38029.5</v>
      </c>
    </row>
    <row r="26821" spans="1:7">
      <c r="A26821" s="677"/>
      <c r="B26821" s="677"/>
      <c r="C26821" s="675"/>
      <c r="D26821" s="679"/>
      <c r="E26821" s="680" t="s">
        <v>459</v>
      </c>
      <c r="F26821" s="681"/>
      <c r="G26821" s="682"/>
    </row>
    <row r="26822" spans="1:7">
      <c r="A26822" s="676">
        <v>408</v>
      </c>
      <c r="B26822" s="676" t="s">
        <v>10</v>
      </c>
      <c r="C26822" s="674" t="s">
        <v>21</v>
      </c>
      <c r="D26822" s="678" t="s">
        <v>16</v>
      </c>
      <c r="E26822" s="584">
        <v>11948.36</v>
      </c>
      <c r="F26822" s="571" t="s">
        <v>13</v>
      </c>
      <c r="G26822" s="13">
        <f>SUM(A26822*E26822/100)</f>
        <v>48749.308799999999</v>
      </c>
    </row>
    <row r="26823" spans="1:7">
      <c r="A26823" s="677"/>
      <c r="B26823" s="677"/>
      <c r="C26823" s="675"/>
      <c r="D26823" s="679"/>
      <c r="E26823" s="680" t="s">
        <v>17</v>
      </c>
      <c r="F26823" s="681"/>
      <c r="G26823" s="682"/>
    </row>
    <row r="26824" spans="1:7">
      <c r="A26824" s="676">
        <v>408</v>
      </c>
      <c r="B26824" s="676" t="s">
        <v>10</v>
      </c>
      <c r="C26824" s="674" t="s">
        <v>25</v>
      </c>
      <c r="D26824" s="678" t="s">
        <v>460</v>
      </c>
      <c r="E26824" s="584">
        <v>1131.6300000000001</v>
      </c>
      <c r="F26824" s="571" t="s">
        <v>13</v>
      </c>
      <c r="G26824" s="13">
        <f>SUM(A26824*E26824/100)</f>
        <v>4617.0504000000001</v>
      </c>
    </row>
    <row r="26825" spans="1:7">
      <c r="A26825" s="677"/>
      <c r="B26825" s="677"/>
      <c r="C26825" s="675"/>
      <c r="D26825" s="679"/>
      <c r="E26825" s="680" t="s">
        <v>461</v>
      </c>
      <c r="F26825" s="681"/>
      <c r="G26825" s="682"/>
    </row>
    <row r="26826" spans="1:7">
      <c r="A26826" s="700">
        <v>3.2389999999999999</v>
      </c>
      <c r="B26826" s="674" t="s">
        <v>24</v>
      </c>
      <c r="C26826" s="676" t="s">
        <v>29</v>
      </c>
      <c r="D26826" s="695" t="s">
        <v>26</v>
      </c>
      <c r="E26826" s="584">
        <v>5001.7</v>
      </c>
      <c r="F26826" s="571" t="s">
        <v>27</v>
      </c>
      <c r="G26826" s="20">
        <f>SUM(A26826*E26826)</f>
        <v>16200.506299999999</v>
      </c>
    </row>
    <row r="26827" spans="1:7">
      <c r="A26827" s="701"/>
      <c r="B26827" s="675"/>
      <c r="C26827" s="677"/>
      <c r="D26827" s="696"/>
      <c r="E26827" s="680" t="s">
        <v>28</v>
      </c>
      <c r="F26827" s="681"/>
      <c r="G26827" s="682"/>
    </row>
    <row r="26828" spans="1:7" s="23" customFormat="1">
      <c r="A26828" s="674">
        <v>52</v>
      </c>
      <c r="B26828" s="674" t="s">
        <v>10</v>
      </c>
      <c r="C26828" s="676" t="s">
        <v>33</v>
      </c>
      <c r="D26828" s="695" t="s">
        <v>30</v>
      </c>
      <c r="E26828" s="584">
        <v>337</v>
      </c>
      <c r="F26828" s="571" t="s">
        <v>31</v>
      </c>
      <c r="G26828" s="20">
        <f>SUM(A26828*E26828)</f>
        <v>17524</v>
      </c>
    </row>
    <row r="26829" spans="1:7" s="23" customFormat="1">
      <c r="A26829" s="675"/>
      <c r="B26829" s="675"/>
      <c r="C26829" s="677"/>
      <c r="D26829" s="696"/>
      <c r="E26829" s="697" t="s">
        <v>32</v>
      </c>
      <c r="F26829" s="698"/>
      <c r="G26829" s="699"/>
    </row>
    <row r="26830" spans="1:7" s="24" customFormat="1">
      <c r="A26830" s="674">
        <v>290</v>
      </c>
      <c r="B26830" s="674" t="s">
        <v>39</v>
      </c>
      <c r="C26830" s="676" t="s">
        <v>36</v>
      </c>
      <c r="D26830" s="678" t="s">
        <v>41</v>
      </c>
      <c r="E26830" s="584">
        <v>2206.6</v>
      </c>
      <c r="F26830" s="571" t="s">
        <v>42</v>
      </c>
      <c r="G26830" s="20">
        <f>SUM(A26830*E26830/100)</f>
        <v>6399.14</v>
      </c>
    </row>
    <row r="26831" spans="1:7" s="24" customFormat="1">
      <c r="A26831" s="675"/>
      <c r="B26831" s="675"/>
      <c r="C26831" s="677"/>
      <c r="D26831" s="679"/>
      <c r="E26831" s="687" t="s">
        <v>43</v>
      </c>
      <c r="F26831" s="688"/>
      <c r="G26831" s="689"/>
    </row>
    <row r="26832" spans="1:7" s="24" customFormat="1">
      <c r="A26832" s="674">
        <v>290</v>
      </c>
      <c r="B26832" s="674" t="s">
        <v>39</v>
      </c>
      <c r="C26832" s="676" t="s">
        <v>40</v>
      </c>
      <c r="D26832" s="678" t="s">
        <v>45</v>
      </c>
      <c r="E26832" s="571">
        <v>2197.52</v>
      </c>
      <c r="F26832" s="571" t="s">
        <v>42</v>
      </c>
      <c r="G26832" s="20">
        <f>SUM(A26832*E26832/100)</f>
        <v>6372.8080000000009</v>
      </c>
    </row>
    <row r="26833" spans="1:7" s="24" customFormat="1">
      <c r="A26833" s="675"/>
      <c r="B26833" s="675"/>
      <c r="C26833" s="677"/>
      <c r="D26833" s="679"/>
      <c r="E26833" s="687" t="s">
        <v>46</v>
      </c>
      <c r="F26833" s="688"/>
      <c r="G26833" s="689"/>
    </row>
    <row r="26834" spans="1:7">
      <c r="A26834" s="676">
        <v>470</v>
      </c>
      <c r="B26834" s="676" t="s">
        <v>10</v>
      </c>
      <c r="C26834" s="674" t="s">
        <v>44</v>
      </c>
      <c r="D26834" s="678" t="s">
        <v>462</v>
      </c>
      <c r="E26834" s="584">
        <v>3327.5</v>
      </c>
      <c r="F26834" s="571" t="s">
        <v>13</v>
      </c>
      <c r="G26834" s="20">
        <f>SUM(A26834*E26834/100)</f>
        <v>15639.25</v>
      </c>
    </row>
    <row r="26835" spans="1:7">
      <c r="A26835" s="677"/>
      <c r="B26835" s="677"/>
      <c r="C26835" s="675"/>
      <c r="D26835" s="679"/>
      <c r="E26835" s="680" t="s">
        <v>463</v>
      </c>
      <c r="F26835" s="681"/>
      <c r="G26835" s="682"/>
    </row>
    <row r="26836" spans="1:7" s="36" customFormat="1">
      <c r="A26836" s="676">
        <v>5</v>
      </c>
      <c r="B26836" s="676" t="s">
        <v>107</v>
      </c>
      <c r="C26836" s="674" t="s">
        <v>47</v>
      </c>
      <c r="D26836" s="678" t="s">
        <v>446</v>
      </c>
      <c r="E26836" s="584">
        <v>333.29</v>
      </c>
      <c r="F26836" s="571" t="s">
        <v>75</v>
      </c>
      <c r="G26836" s="13">
        <f>SUM(A26836*E26836)</f>
        <v>1666.45</v>
      </c>
    </row>
    <row r="26837" spans="1:7" s="36" customFormat="1">
      <c r="A26837" s="677"/>
      <c r="B26837" s="677"/>
      <c r="C26837" s="675"/>
      <c r="D26837" s="679"/>
      <c r="E26837" s="680" t="s">
        <v>447</v>
      </c>
      <c r="F26837" s="681"/>
      <c r="G26837" s="682"/>
    </row>
    <row r="26838" spans="1:7" s="30" customFormat="1">
      <c r="A26838" s="586"/>
      <c r="B26838" s="586"/>
      <c r="C26838" s="3"/>
      <c r="D26838" s="26"/>
      <c r="E26838" s="27"/>
      <c r="F26838" s="28" t="s">
        <v>464</v>
      </c>
      <c r="G26838" s="29">
        <v>182088</v>
      </c>
    </row>
    <row r="26839" spans="1:7">
      <c r="A26839" s="6"/>
      <c r="B26839" s="6"/>
      <c r="C26839" s="7"/>
      <c r="D26839" s="8" t="s">
        <v>465</v>
      </c>
      <c r="E26839" s="6"/>
      <c r="F26839" s="6"/>
      <c r="G26839" s="9"/>
    </row>
    <row r="26840" spans="1:7">
      <c r="A26840" s="676">
        <v>61</v>
      </c>
      <c r="B26840" s="676" t="s">
        <v>10</v>
      </c>
      <c r="C26840" s="674" t="s">
        <v>11</v>
      </c>
      <c r="D26840" s="678" t="s">
        <v>37</v>
      </c>
      <c r="E26840" s="584">
        <v>12674.36</v>
      </c>
      <c r="F26840" s="571" t="s">
        <v>13</v>
      </c>
      <c r="G26840" s="20">
        <f>SUM(A26840*E26840/100)</f>
        <v>7731.3596000000007</v>
      </c>
    </row>
    <row r="26841" spans="1:7">
      <c r="A26841" s="677"/>
      <c r="B26841" s="677"/>
      <c r="C26841" s="675"/>
      <c r="D26841" s="679"/>
      <c r="E26841" s="680" t="s">
        <v>38</v>
      </c>
      <c r="F26841" s="681"/>
      <c r="G26841" s="682"/>
    </row>
    <row r="26842" spans="1:7">
      <c r="A26842" s="700">
        <v>48.746000000000002</v>
      </c>
      <c r="B26842" s="674" t="s">
        <v>24</v>
      </c>
      <c r="C26842" s="676" t="s">
        <v>15</v>
      </c>
      <c r="D26842" s="695" t="s">
        <v>26</v>
      </c>
      <c r="E26842" s="584">
        <v>5001.7</v>
      </c>
      <c r="F26842" s="571" t="s">
        <v>27</v>
      </c>
      <c r="G26842" s="20">
        <f>SUM(A26842*E26842)</f>
        <v>243812.8682</v>
      </c>
    </row>
    <row r="26843" spans="1:7">
      <c r="A26843" s="701"/>
      <c r="B26843" s="675"/>
      <c r="C26843" s="677"/>
      <c r="D26843" s="696"/>
      <c r="E26843" s="680" t="s">
        <v>28</v>
      </c>
      <c r="F26843" s="681"/>
      <c r="G26843" s="682"/>
    </row>
    <row r="26844" spans="1:7" s="23" customFormat="1">
      <c r="A26844" s="674">
        <v>639</v>
      </c>
      <c r="B26844" s="674" t="s">
        <v>10</v>
      </c>
      <c r="C26844" s="676" t="s">
        <v>18</v>
      </c>
      <c r="D26844" s="695" t="s">
        <v>30</v>
      </c>
      <c r="E26844" s="584">
        <v>337</v>
      </c>
      <c r="F26844" s="571" t="s">
        <v>31</v>
      </c>
      <c r="G26844" s="20">
        <f>SUM(A26844*E26844)</f>
        <v>215343</v>
      </c>
    </row>
    <row r="26845" spans="1:7" s="23" customFormat="1">
      <c r="A26845" s="675"/>
      <c r="B26845" s="675"/>
      <c r="C26845" s="677"/>
      <c r="D26845" s="696"/>
      <c r="E26845" s="697" t="s">
        <v>32</v>
      </c>
      <c r="F26845" s="698"/>
      <c r="G26845" s="699"/>
    </row>
    <row r="26846" spans="1:7">
      <c r="A26846" s="676">
        <v>559</v>
      </c>
      <c r="B26846" s="676" t="s">
        <v>10</v>
      </c>
      <c r="C26846" s="674" t="s">
        <v>21</v>
      </c>
      <c r="D26846" s="678" t="s">
        <v>37</v>
      </c>
      <c r="E26846" s="584">
        <v>12674.36</v>
      </c>
      <c r="F26846" s="571" t="s">
        <v>13</v>
      </c>
      <c r="G26846" s="20">
        <f>SUM(A26846*E26846/100)</f>
        <v>70849.672399999996</v>
      </c>
    </row>
    <row r="26847" spans="1:7">
      <c r="A26847" s="677"/>
      <c r="B26847" s="677"/>
      <c r="C26847" s="675"/>
      <c r="D26847" s="679"/>
      <c r="E26847" s="680" t="s">
        <v>38</v>
      </c>
      <c r="F26847" s="681"/>
      <c r="G26847" s="682"/>
    </row>
    <row r="26848" spans="1:7" s="24" customFormat="1">
      <c r="A26848" s="674">
        <v>1491</v>
      </c>
      <c r="B26848" s="674" t="s">
        <v>39</v>
      </c>
      <c r="C26848" s="676" t="s">
        <v>21</v>
      </c>
      <c r="D26848" s="678" t="s">
        <v>41</v>
      </c>
      <c r="E26848" s="584">
        <v>2206.6</v>
      </c>
      <c r="F26848" s="571" t="s">
        <v>42</v>
      </c>
      <c r="G26848" s="20">
        <f>SUM(A26848*E26848/100)</f>
        <v>32900.406000000003</v>
      </c>
    </row>
    <row r="26849" spans="1:7" s="24" customFormat="1">
      <c r="A26849" s="675"/>
      <c r="B26849" s="675"/>
      <c r="C26849" s="677"/>
      <c r="D26849" s="679"/>
      <c r="E26849" s="687" t="s">
        <v>43</v>
      </c>
      <c r="F26849" s="688"/>
      <c r="G26849" s="689"/>
    </row>
    <row r="26850" spans="1:7" s="24" customFormat="1">
      <c r="A26850" s="674">
        <v>840</v>
      </c>
      <c r="B26850" s="674" t="s">
        <v>39</v>
      </c>
      <c r="C26850" s="676" t="s">
        <v>25</v>
      </c>
      <c r="D26850" s="678" t="s">
        <v>45</v>
      </c>
      <c r="E26850" s="571">
        <v>2197.52</v>
      </c>
      <c r="F26850" s="571" t="s">
        <v>42</v>
      </c>
      <c r="G26850" s="20">
        <f>SUM(A26850*E26850/100)</f>
        <v>18459.168000000001</v>
      </c>
    </row>
    <row r="26851" spans="1:7" s="24" customFormat="1">
      <c r="A26851" s="675"/>
      <c r="B26851" s="675"/>
      <c r="C26851" s="677"/>
      <c r="D26851" s="679"/>
      <c r="E26851" s="687" t="s">
        <v>46</v>
      </c>
      <c r="F26851" s="688"/>
      <c r="G26851" s="689"/>
    </row>
    <row r="26852" spans="1:7">
      <c r="A26852" s="676">
        <v>41</v>
      </c>
      <c r="B26852" s="676" t="s">
        <v>10</v>
      </c>
      <c r="C26852" s="560" t="s">
        <v>29</v>
      </c>
      <c r="D26852" s="678" t="s">
        <v>34</v>
      </c>
      <c r="E26852" s="584">
        <v>14429.25</v>
      </c>
      <c r="F26852" s="571" t="s">
        <v>13</v>
      </c>
      <c r="G26852" s="20">
        <f>SUM(A26852*E26852/100)</f>
        <v>5915.9925000000003</v>
      </c>
    </row>
    <row r="26853" spans="1:7">
      <c r="A26853" s="677"/>
      <c r="B26853" s="677"/>
      <c r="C26853" s="561"/>
      <c r="D26853" s="679"/>
      <c r="E26853" s="680" t="s">
        <v>35</v>
      </c>
      <c r="F26853" s="681"/>
      <c r="G26853" s="682"/>
    </row>
    <row r="26854" spans="1:7" s="30" customFormat="1">
      <c r="A26854" s="586"/>
      <c r="B26854" s="586"/>
      <c r="C26854" s="3"/>
      <c r="D26854" s="26"/>
      <c r="E26854" s="27"/>
      <c r="F26854" s="28" t="s">
        <v>466</v>
      </c>
      <c r="G26854" s="29">
        <v>615648</v>
      </c>
    </row>
    <row r="26855" spans="1:7">
      <c r="A26855" s="6"/>
      <c r="B26855" s="6"/>
      <c r="C26855" s="7"/>
      <c r="D26855" s="8" t="s">
        <v>467</v>
      </c>
      <c r="E26855" s="6"/>
      <c r="F26855" s="6"/>
      <c r="G26855" s="9"/>
    </row>
    <row r="26856" spans="1:7">
      <c r="A26856" s="676">
        <v>540</v>
      </c>
      <c r="B26856" s="676" t="s">
        <v>107</v>
      </c>
      <c r="C26856" s="560" t="s">
        <v>11</v>
      </c>
      <c r="D26856" s="678" t="s">
        <v>468</v>
      </c>
      <c r="E26856" s="584">
        <v>160</v>
      </c>
      <c r="F26856" s="571" t="s">
        <v>111</v>
      </c>
      <c r="G26856" s="20">
        <f>SUM(A26856*E26856)</f>
        <v>86400</v>
      </c>
    </row>
    <row r="26857" spans="1:7">
      <c r="A26857" s="677"/>
      <c r="B26857" s="677"/>
      <c r="C26857" s="561"/>
      <c r="D26857" s="679"/>
      <c r="E26857" s="680" t="s">
        <v>469</v>
      </c>
      <c r="F26857" s="681"/>
      <c r="G26857" s="682"/>
    </row>
    <row r="26858" spans="1:7" s="36" customFormat="1">
      <c r="A26858" s="676"/>
      <c r="B26858" s="676"/>
      <c r="C26858" s="674" t="s">
        <v>15</v>
      </c>
      <c r="D26858" s="702" t="s">
        <v>470</v>
      </c>
      <c r="E26858" s="563"/>
      <c r="F26858" s="69"/>
      <c r="G26858" s="70"/>
    </row>
    <row r="26859" spans="1:7" s="36" customFormat="1" ht="99.75" customHeight="1">
      <c r="A26859" s="677"/>
      <c r="B26859" s="677"/>
      <c r="C26859" s="675"/>
      <c r="D26859" s="703"/>
      <c r="E26859" s="722"/>
      <c r="F26859" s="723"/>
      <c r="G26859" s="724"/>
    </row>
    <row r="26860" spans="1:7">
      <c r="A26860" s="676">
        <v>450</v>
      </c>
      <c r="B26860" s="676" t="s">
        <v>107</v>
      </c>
      <c r="C26860" s="674" t="s">
        <v>154</v>
      </c>
      <c r="D26860" s="678" t="s">
        <v>471</v>
      </c>
      <c r="E26860" s="583">
        <v>183.58</v>
      </c>
      <c r="F26860" s="561" t="s">
        <v>111</v>
      </c>
      <c r="G26860" s="71">
        <f>SUM(A26860*E26860)</f>
        <v>82611</v>
      </c>
    </row>
    <row r="26861" spans="1:7">
      <c r="A26861" s="677"/>
      <c r="B26861" s="677"/>
      <c r="C26861" s="675"/>
      <c r="D26861" s="679"/>
      <c r="E26861" s="680" t="s">
        <v>472</v>
      </c>
      <c r="F26861" s="681"/>
      <c r="G26861" s="682"/>
    </row>
    <row r="26862" spans="1:7">
      <c r="A26862" s="676">
        <v>270</v>
      </c>
      <c r="B26862" s="676" t="s">
        <v>107</v>
      </c>
      <c r="C26862" s="674" t="s">
        <v>157</v>
      </c>
      <c r="D26862" s="678" t="s">
        <v>473</v>
      </c>
      <c r="E26862" s="584">
        <v>116.2</v>
      </c>
      <c r="F26862" s="561" t="s">
        <v>111</v>
      </c>
      <c r="G26862" s="71">
        <f>SUM(A26862*E26862)</f>
        <v>31374</v>
      </c>
    </row>
    <row r="26863" spans="1:7" ht="35.25" customHeight="1">
      <c r="A26863" s="677"/>
      <c r="B26863" s="677"/>
      <c r="C26863" s="675"/>
      <c r="D26863" s="679"/>
      <c r="E26863" s="680" t="s">
        <v>474</v>
      </c>
      <c r="F26863" s="681"/>
      <c r="G26863" s="682"/>
    </row>
    <row r="26864" spans="1:7">
      <c r="A26864" s="676">
        <v>315</v>
      </c>
      <c r="B26864" s="676" t="s">
        <v>107</v>
      </c>
      <c r="C26864" s="674" t="s">
        <v>197</v>
      </c>
      <c r="D26864" s="678" t="s">
        <v>475</v>
      </c>
      <c r="E26864" s="583">
        <v>68.36</v>
      </c>
      <c r="F26864" s="561" t="s">
        <v>111</v>
      </c>
      <c r="G26864" s="71">
        <f>SUM(A26864*E26864)</f>
        <v>21533.4</v>
      </c>
    </row>
    <row r="26865" spans="1:7">
      <c r="A26865" s="677"/>
      <c r="B26865" s="677"/>
      <c r="C26865" s="675"/>
      <c r="D26865" s="679"/>
      <c r="E26865" s="680" t="s">
        <v>476</v>
      </c>
      <c r="F26865" s="681"/>
      <c r="G26865" s="682"/>
    </row>
    <row r="26866" spans="1:7">
      <c r="A26866" s="676">
        <v>9</v>
      </c>
      <c r="B26866" s="676" t="s">
        <v>72</v>
      </c>
      <c r="C26866" s="674" t="s">
        <v>18</v>
      </c>
      <c r="D26866" s="678" t="s">
        <v>477</v>
      </c>
      <c r="E26866" s="583">
        <v>271.92</v>
      </c>
      <c r="F26866" s="561" t="s">
        <v>75</v>
      </c>
      <c r="G26866" s="71">
        <f>SUM(A26866*E26866)</f>
        <v>2447.2800000000002</v>
      </c>
    </row>
    <row r="26867" spans="1:7">
      <c r="A26867" s="677"/>
      <c r="B26867" s="677"/>
      <c r="C26867" s="675"/>
      <c r="D26867" s="679"/>
      <c r="E26867" s="680" t="s">
        <v>478</v>
      </c>
      <c r="F26867" s="681"/>
      <c r="G26867" s="682"/>
    </row>
    <row r="26868" spans="1:7" s="30" customFormat="1">
      <c r="A26868" s="3"/>
      <c r="B26868" s="3"/>
      <c r="C26868" s="586"/>
      <c r="D26868" s="26"/>
      <c r="E26868" s="27"/>
      <c r="F26868" s="28" t="s">
        <v>320</v>
      </c>
      <c r="G26868" s="29">
        <v>224365</v>
      </c>
    </row>
    <row r="26869" spans="1:7" ht="25.5">
      <c r="A26869" s="570"/>
      <c r="B26869" s="570"/>
      <c r="C26869" s="571"/>
      <c r="D26869" s="48" t="s">
        <v>479</v>
      </c>
      <c r="E26869" s="569"/>
      <c r="F26869" s="569"/>
      <c r="G26869" s="569"/>
    </row>
    <row r="26870" spans="1:7">
      <c r="A26870" s="676">
        <v>2320</v>
      </c>
      <c r="B26870" s="676" t="s">
        <v>10</v>
      </c>
      <c r="C26870" s="674" t="s">
        <v>11</v>
      </c>
      <c r="D26870" s="678" t="s">
        <v>480</v>
      </c>
      <c r="E26870" s="584">
        <v>3600</v>
      </c>
      <c r="F26870" s="571" t="s">
        <v>242</v>
      </c>
      <c r="G26870" s="20">
        <f>SUM(A26870*E26870/1000)</f>
        <v>8352</v>
      </c>
    </row>
    <row r="26871" spans="1:7">
      <c r="A26871" s="677"/>
      <c r="B26871" s="677"/>
      <c r="C26871" s="675"/>
      <c r="D26871" s="679"/>
      <c r="E26871" s="680" t="s">
        <v>481</v>
      </c>
      <c r="F26871" s="681"/>
      <c r="G26871" s="682"/>
    </row>
    <row r="26872" spans="1:7" s="36" customFormat="1">
      <c r="A26872" s="676"/>
      <c r="B26872" s="676"/>
      <c r="C26872" s="674" t="s">
        <v>15</v>
      </c>
      <c r="D26872" s="702" t="s">
        <v>482</v>
      </c>
      <c r="E26872" s="563"/>
      <c r="F26872" s="69"/>
      <c r="G26872" s="70"/>
    </row>
    <row r="26873" spans="1:7" s="36" customFormat="1">
      <c r="A26873" s="677"/>
      <c r="B26873" s="677"/>
      <c r="C26873" s="675"/>
      <c r="D26873" s="703"/>
      <c r="E26873" s="722"/>
      <c r="F26873" s="723"/>
      <c r="G26873" s="724"/>
    </row>
    <row r="26874" spans="1:7">
      <c r="A26874" s="676">
        <v>350</v>
      </c>
      <c r="B26874" s="676" t="s">
        <v>107</v>
      </c>
      <c r="C26874" s="674" t="s">
        <v>154</v>
      </c>
      <c r="D26874" s="678" t="s">
        <v>483</v>
      </c>
      <c r="E26874" s="583">
        <v>286</v>
      </c>
      <c r="F26874" s="561" t="s">
        <v>111</v>
      </c>
      <c r="G26874" s="71">
        <f>SUM(A26874*E26874)</f>
        <v>100100</v>
      </c>
    </row>
    <row r="26875" spans="1:7">
      <c r="A26875" s="677"/>
      <c r="B26875" s="677"/>
      <c r="C26875" s="675"/>
      <c r="D26875" s="679"/>
      <c r="E26875" s="680" t="s">
        <v>484</v>
      </c>
      <c r="F26875" s="681"/>
      <c r="G26875" s="682"/>
    </row>
    <row r="26876" spans="1:7">
      <c r="A26876" s="676">
        <v>590</v>
      </c>
      <c r="B26876" s="676" t="s">
        <v>107</v>
      </c>
      <c r="C26876" s="674" t="s">
        <v>157</v>
      </c>
      <c r="D26876" s="678" t="s">
        <v>485</v>
      </c>
      <c r="E26876" s="584">
        <v>163</v>
      </c>
      <c r="F26876" s="561" t="s">
        <v>111</v>
      </c>
      <c r="G26876" s="71">
        <f>SUM(A26876*E26876)</f>
        <v>96170</v>
      </c>
    </row>
    <row r="26877" spans="1:7">
      <c r="A26877" s="677"/>
      <c r="B26877" s="677"/>
      <c r="C26877" s="675"/>
      <c r="D26877" s="679"/>
      <c r="E26877" s="680" t="s">
        <v>486</v>
      </c>
      <c r="F26877" s="681"/>
      <c r="G26877" s="682"/>
    </row>
    <row r="26878" spans="1:7">
      <c r="A26878" s="676">
        <v>60</v>
      </c>
      <c r="B26878" s="676" t="s">
        <v>107</v>
      </c>
      <c r="C26878" s="674" t="s">
        <v>197</v>
      </c>
      <c r="D26878" s="678" t="s">
        <v>487</v>
      </c>
      <c r="E26878" s="584">
        <v>163</v>
      </c>
      <c r="F26878" s="561" t="s">
        <v>111</v>
      </c>
      <c r="G26878" s="71">
        <f>SUM(A26878*E26878)</f>
        <v>9780</v>
      </c>
    </row>
    <row r="26879" spans="1:7">
      <c r="A26879" s="677"/>
      <c r="B26879" s="677"/>
      <c r="C26879" s="675"/>
      <c r="D26879" s="679"/>
      <c r="E26879" s="680" t="s">
        <v>486</v>
      </c>
      <c r="F26879" s="681"/>
      <c r="G26879" s="682"/>
    </row>
    <row r="26880" spans="1:7">
      <c r="A26880" s="676">
        <v>1547</v>
      </c>
      <c r="B26880" s="676" t="s">
        <v>10</v>
      </c>
      <c r="C26880" s="674" t="s">
        <v>18</v>
      </c>
      <c r="D26880" s="678" t="s">
        <v>488</v>
      </c>
      <c r="E26880" s="584">
        <v>2760</v>
      </c>
      <c r="F26880" s="571" t="s">
        <v>242</v>
      </c>
      <c r="G26880" s="20">
        <f>SUM(A26880*E26880/1000)</f>
        <v>4269.72</v>
      </c>
    </row>
    <row r="26881" spans="1:7">
      <c r="A26881" s="677"/>
      <c r="B26881" s="677"/>
      <c r="C26881" s="675"/>
      <c r="D26881" s="679"/>
      <c r="E26881" s="680" t="s">
        <v>489</v>
      </c>
      <c r="F26881" s="681"/>
      <c r="G26881" s="682"/>
    </row>
    <row r="26882" spans="1:7">
      <c r="A26882" s="676">
        <v>22</v>
      </c>
      <c r="B26882" s="676" t="s">
        <v>72</v>
      </c>
      <c r="C26882" s="674" t="s">
        <v>21</v>
      </c>
      <c r="D26882" s="678" t="s">
        <v>490</v>
      </c>
      <c r="E26882" s="584">
        <v>14748</v>
      </c>
      <c r="F26882" s="571" t="s">
        <v>75</v>
      </c>
      <c r="G26882" s="13"/>
    </row>
    <row r="26883" spans="1:7">
      <c r="A26883" s="733"/>
      <c r="B26883" s="733"/>
      <c r="C26883" s="734"/>
      <c r="D26883" s="731"/>
      <c r="E26883" s="588">
        <v>2524</v>
      </c>
      <c r="F26883" s="123"/>
      <c r="G26883" s="13"/>
    </row>
    <row r="26884" spans="1:7">
      <c r="A26884" s="677"/>
      <c r="B26884" s="677"/>
      <c r="C26884" s="675"/>
      <c r="D26884" s="679"/>
      <c r="E26884" s="680"/>
      <c r="F26884" s="681"/>
      <c r="G26884" s="682"/>
    </row>
    <row r="26885" spans="1:7">
      <c r="A26885" s="586"/>
      <c r="B26885" s="586"/>
      <c r="C26885" s="3"/>
      <c r="D26885" s="586"/>
      <c r="E26885" s="586"/>
      <c r="F26885" s="28" t="s">
        <v>491</v>
      </c>
      <c r="G26885" s="5">
        <v>274206</v>
      </c>
    </row>
    <row r="26886" spans="1:7">
      <c r="A26886" s="6"/>
      <c r="B26886" s="6"/>
      <c r="C26886" s="7"/>
      <c r="D26886" s="8" t="s">
        <v>292</v>
      </c>
      <c r="E26886" s="6"/>
      <c r="F26886" s="6"/>
      <c r="G26886" s="9"/>
    </row>
    <row r="26887" spans="1:7" ht="76.5">
      <c r="A26887" s="570">
        <v>1</v>
      </c>
      <c r="B26887" s="570" t="s">
        <v>89</v>
      </c>
      <c r="C26887" s="571" t="s">
        <v>11</v>
      </c>
      <c r="D26887" s="572" t="s">
        <v>492</v>
      </c>
      <c r="E26887" s="584"/>
      <c r="F26887" s="571" t="s">
        <v>75</v>
      </c>
      <c r="G26887" s="13"/>
    </row>
    <row r="26888" spans="1:7" ht="25.5">
      <c r="A26888" s="570">
        <v>90</v>
      </c>
      <c r="B26888" s="570" t="s">
        <v>107</v>
      </c>
      <c r="C26888" s="571" t="s">
        <v>15</v>
      </c>
      <c r="D26888" s="572" t="s">
        <v>493</v>
      </c>
      <c r="E26888" s="584"/>
      <c r="F26888" s="571" t="s">
        <v>111</v>
      </c>
      <c r="G26888" s="13"/>
    </row>
    <row r="26889" spans="1:7" ht="25.5">
      <c r="A26889" s="570">
        <v>9</v>
      </c>
      <c r="B26889" s="570" t="s">
        <v>72</v>
      </c>
      <c r="C26889" s="571" t="s">
        <v>18</v>
      </c>
      <c r="D26889" s="572" t="s">
        <v>494</v>
      </c>
      <c r="E26889" s="584"/>
      <c r="F26889" s="571" t="s">
        <v>75</v>
      </c>
      <c r="G26889" s="13"/>
    </row>
    <row r="26890" spans="1:7" s="30" customFormat="1">
      <c r="A26890" s="3"/>
      <c r="B26890" s="3"/>
      <c r="C26890" s="586"/>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52" t="s">
        <v>496</v>
      </c>
      <c r="B26944" s="752"/>
      <c r="C26944" s="752"/>
      <c r="D26944" s="752"/>
      <c r="E26944" s="752"/>
      <c r="F26944" s="752"/>
      <c r="G26944" s="752"/>
    </row>
    <row r="26945" spans="1:7" s="124" customFormat="1" ht="26.25" customHeight="1">
      <c r="A26945" s="753" t="s">
        <v>497</v>
      </c>
      <c r="B26945" s="753"/>
      <c r="C26945" s="753"/>
      <c r="D26945" s="753"/>
      <c r="E26945" s="753"/>
      <c r="F26945" s="753"/>
      <c r="G26945" s="753"/>
    </row>
    <row r="26946" spans="1:7" s="124" customFormat="1" ht="12.75">
      <c r="A26946" s="125"/>
      <c r="B26946" s="126"/>
      <c r="C26946" s="125"/>
      <c r="D26946" s="127"/>
      <c r="E26946" s="128"/>
      <c r="F26946" s="127"/>
      <c r="G26946" s="127"/>
    </row>
    <row r="26947" spans="1:7" s="124" customFormat="1" ht="25.5">
      <c r="A26947" s="754" t="s">
        <v>3</v>
      </c>
      <c r="B26947" s="755"/>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715">
        <v>260</v>
      </c>
      <c r="B26950" s="715" t="s">
        <v>500</v>
      </c>
      <c r="C26950" s="715"/>
      <c r="D26950" s="717" t="s">
        <v>501</v>
      </c>
      <c r="E26950" s="139">
        <v>1130</v>
      </c>
      <c r="F26950" s="137" t="s">
        <v>502</v>
      </c>
      <c r="G26950" s="137">
        <f>SUM(A26950*E26950)</f>
        <v>293800</v>
      </c>
    </row>
    <row r="26951" spans="1:7" s="140" customFormat="1" ht="12.75">
      <c r="A26951" s="716"/>
      <c r="B26951" s="716"/>
      <c r="C26951" s="716"/>
      <c r="D26951" s="718"/>
      <c r="E26951" s="719" t="s">
        <v>503</v>
      </c>
      <c r="F26951" s="720"/>
      <c r="G26951" s="721"/>
    </row>
    <row r="26952" spans="1:7" s="140" customFormat="1" ht="12.75">
      <c r="A26952" s="715">
        <v>61</v>
      </c>
      <c r="B26952" s="715" t="s">
        <v>500</v>
      </c>
      <c r="C26952" s="715" t="s">
        <v>15</v>
      </c>
      <c r="D26952" s="717" t="s">
        <v>504</v>
      </c>
      <c r="E26952" s="139">
        <v>985</v>
      </c>
      <c r="F26952" s="137" t="s">
        <v>502</v>
      </c>
      <c r="G26952" s="137">
        <f>SUM(A26952*E26952)</f>
        <v>60085</v>
      </c>
    </row>
    <row r="26953" spans="1:7" s="140" customFormat="1" ht="12.75">
      <c r="A26953" s="716"/>
      <c r="B26953" s="716"/>
      <c r="C26953" s="716"/>
      <c r="D26953" s="718"/>
      <c r="E26953" s="719" t="s">
        <v>505</v>
      </c>
      <c r="F26953" s="720"/>
      <c r="G26953" s="721"/>
    </row>
    <row r="26954" spans="1:7" s="124" customFormat="1" ht="12.75">
      <c r="A26954" s="715">
        <v>3</v>
      </c>
      <c r="B26954" s="715" t="s">
        <v>500</v>
      </c>
      <c r="C26954" s="715" t="s">
        <v>18</v>
      </c>
      <c r="D26954" s="717" t="s">
        <v>506</v>
      </c>
      <c r="E26954" s="139">
        <v>1764</v>
      </c>
      <c r="F26954" s="137" t="s">
        <v>502</v>
      </c>
      <c r="G26954" s="137">
        <f>SUM(A26954*E26954)</f>
        <v>5292</v>
      </c>
    </row>
    <row r="26955" spans="1:7" s="124" customFormat="1" ht="12.75">
      <c r="A26955" s="716"/>
      <c r="B26955" s="716"/>
      <c r="C26955" s="716"/>
      <c r="D26955" s="718"/>
      <c r="E26955" s="719" t="s">
        <v>507</v>
      </c>
      <c r="F26955" s="720"/>
      <c r="G26955" s="721"/>
    </row>
    <row r="26956" spans="1:7" s="124" customFormat="1" ht="12.75">
      <c r="A26956" s="715">
        <v>50</v>
      </c>
      <c r="B26956" s="715" t="s">
        <v>508</v>
      </c>
      <c r="C26956" s="715" t="s">
        <v>21</v>
      </c>
      <c r="D26956" s="717" t="s">
        <v>509</v>
      </c>
      <c r="E26956" s="139">
        <v>173</v>
      </c>
      <c r="F26956" s="137" t="s">
        <v>510</v>
      </c>
      <c r="G26956" s="137">
        <f>SUM(A26956*E26956)</f>
        <v>8650</v>
      </c>
    </row>
    <row r="26957" spans="1:7" s="124" customFormat="1" ht="12.75">
      <c r="A26957" s="716"/>
      <c r="B26957" s="716"/>
      <c r="C26957" s="716"/>
      <c r="D26957" s="718"/>
      <c r="E26957" s="719" t="s">
        <v>511</v>
      </c>
      <c r="F26957" s="720"/>
      <c r="G26957" s="721"/>
    </row>
    <row r="26958" spans="1:7" s="124" customFormat="1" ht="12.75">
      <c r="A26958" s="715">
        <v>600</v>
      </c>
      <c r="B26958" s="715" t="s">
        <v>508</v>
      </c>
      <c r="C26958" s="715" t="s">
        <v>25</v>
      </c>
      <c r="D26958" s="717" t="s">
        <v>512</v>
      </c>
      <c r="E26958" s="139">
        <v>222</v>
      </c>
      <c r="F26958" s="137" t="s">
        <v>510</v>
      </c>
      <c r="G26958" s="137">
        <f>SUM(A26958*E26958)</f>
        <v>133200</v>
      </c>
    </row>
    <row r="26959" spans="1:7" s="124" customFormat="1" ht="12.75">
      <c r="A26959" s="716"/>
      <c r="B26959" s="716"/>
      <c r="C26959" s="716"/>
      <c r="D26959" s="718"/>
      <c r="E26959" s="719" t="s">
        <v>513</v>
      </c>
      <c r="F26959" s="720"/>
      <c r="G26959" s="721"/>
    </row>
    <row r="26960" spans="1:7" s="124" customFormat="1" ht="12.75">
      <c r="A26960" s="715">
        <v>20</v>
      </c>
      <c r="B26960" s="715" t="s">
        <v>508</v>
      </c>
      <c r="C26960" s="715" t="s">
        <v>29</v>
      </c>
      <c r="D26960" s="717" t="s">
        <v>514</v>
      </c>
      <c r="E26960" s="139">
        <v>252</v>
      </c>
      <c r="F26960" s="137" t="s">
        <v>510</v>
      </c>
      <c r="G26960" s="137">
        <f>SUM(A26960*E26960)</f>
        <v>5040</v>
      </c>
    </row>
    <row r="26961" spans="1:7" s="124" customFormat="1" ht="12.75">
      <c r="A26961" s="716"/>
      <c r="B26961" s="716"/>
      <c r="C26961" s="716"/>
      <c r="D26961" s="718"/>
      <c r="E26961" s="719" t="s">
        <v>515</v>
      </c>
      <c r="F26961" s="720"/>
      <c r="G26961" s="721"/>
    </row>
    <row r="26962" spans="1:7" s="124" customFormat="1" ht="12.75">
      <c r="A26962" s="715">
        <v>100</v>
      </c>
      <c r="B26962" s="715" t="s">
        <v>508</v>
      </c>
      <c r="C26962" s="715" t="s">
        <v>33</v>
      </c>
      <c r="D26962" s="717" t="s">
        <v>516</v>
      </c>
      <c r="E26962" s="139">
        <v>463</v>
      </c>
      <c r="F26962" s="137" t="s">
        <v>510</v>
      </c>
      <c r="G26962" s="137">
        <f>SUM(A26962*E26962)</f>
        <v>46300</v>
      </c>
    </row>
    <row r="26963" spans="1:7" s="124" customFormat="1" ht="12.75">
      <c r="A26963" s="716"/>
      <c r="B26963" s="716"/>
      <c r="C26963" s="716"/>
      <c r="D26963" s="718"/>
      <c r="E26963" s="719" t="s">
        <v>517</v>
      </c>
      <c r="F26963" s="720"/>
      <c r="G26963" s="721"/>
    </row>
    <row r="26964" spans="1:7" s="124" customFormat="1" ht="12.75">
      <c r="A26964" s="715">
        <v>60</v>
      </c>
      <c r="B26964" s="715" t="s">
        <v>518</v>
      </c>
      <c r="C26964" s="715" t="s">
        <v>36</v>
      </c>
      <c r="D26964" s="717" t="s">
        <v>519</v>
      </c>
      <c r="E26964" s="139">
        <v>916</v>
      </c>
      <c r="F26964" s="137" t="s">
        <v>520</v>
      </c>
      <c r="G26964" s="137">
        <f>SUM(A26964*E26964)</f>
        <v>54960</v>
      </c>
    </row>
    <row r="26965" spans="1:7" s="124" customFormat="1" ht="12.75">
      <c r="A26965" s="716"/>
      <c r="B26965" s="716"/>
      <c r="C26965" s="716"/>
      <c r="D26965" s="718"/>
      <c r="E26965" s="719" t="s">
        <v>521</v>
      </c>
      <c r="F26965" s="720"/>
      <c r="G26965" s="721"/>
    </row>
    <row r="26966" spans="1:7" s="124" customFormat="1" ht="12.75">
      <c r="A26966" s="715">
        <v>2</v>
      </c>
      <c r="B26966" s="715" t="s">
        <v>72</v>
      </c>
      <c r="C26966" s="715" t="s">
        <v>40</v>
      </c>
      <c r="D26966" s="717" t="s">
        <v>522</v>
      </c>
      <c r="E26966" s="139">
        <v>2456</v>
      </c>
      <c r="F26966" s="137" t="s">
        <v>520</v>
      </c>
      <c r="G26966" s="137">
        <f>SUM(A26966*E26966)</f>
        <v>4912</v>
      </c>
    </row>
    <row r="26967" spans="1:7" s="124" customFormat="1" ht="12.75">
      <c r="A26967" s="716"/>
      <c r="B26967" s="716"/>
      <c r="C26967" s="716"/>
      <c r="D26967" s="718"/>
      <c r="E26967" s="719" t="s">
        <v>523</v>
      </c>
      <c r="F26967" s="720"/>
      <c r="G26967" s="721"/>
    </row>
    <row r="26968" spans="1:7" s="124" customFormat="1" ht="12.75">
      <c r="A26968" s="715">
        <v>61</v>
      </c>
      <c r="B26968" s="715" t="s">
        <v>518</v>
      </c>
      <c r="C26968" s="715" t="s">
        <v>44</v>
      </c>
      <c r="D26968" s="717" t="s">
        <v>524</v>
      </c>
      <c r="E26968" s="139">
        <v>83</v>
      </c>
      <c r="F26968" s="137" t="s">
        <v>520</v>
      </c>
      <c r="G26968" s="137">
        <f>SUM(A26968*E26968)</f>
        <v>5063</v>
      </c>
    </row>
    <row r="26969" spans="1:7" s="124" customFormat="1" ht="12.75">
      <c r="A26969" s="716"/>
      <c r="B26969" s="716"/>
      <c r="C26969" s="716"/>
      <c r="D26969" s="718"/>
      <c r="E26969" s="719" t="s">
        <v>525</v>
      </c>
      <c r="F26969" s="720"/>
      <c r="G26969" s="721"/>
    </row>
    <row r="26970" spans="1:7" s="124" customFormat="1" ht="12.75">
      <c r="A26970" s="715">
        <v>23</v>
      </c>
      <c r="B26970" s="715" t="s">
        <v>518</v>
      </c>
      <c r="C26970" s="715" t="s">
        <v>47</v>
      </c>
      <c r="D26970" s="717" t="s">
        <v>526</v>
      </c>
      <c r="E26970" s="139">
        <v>151</v>
      </c>
      <c r="F26970" s="137" t="s">
        <v>520</v>
      </c>
      <c r="G26970" s="137">
        <f>SUM(A26970*E26970)</f>
        <v>3473</v>
      </c>
    </row>
    <row r="26971" spans="1:7" s="124" customFormat="1" ht="12.75">
      <c r="A26971" s="716"/>
      <c r="B26971" s="716"/>
      <c r="C26971" s="716"/>
      <c r="D26971" s="718"/>
      <c r="E26971" s="719" t="s">
        <v>527</v>
      </c>
      <c r="F26971" s="720"/>
      <c r="G26971" s="721"/>
    </row>
    <row r="26972" spans="1:7" s="124" customFormat="1" ht="12.75">
      <c r="A26972" s="715">
        <v>20</v>
      </c>
      <c r="B26972" s="715" t="s">
        <v>500</v>
      </c>
      <c r="C26972" s="715" t="s">
        <v>50</v>
      </c>
      <c r="D26972" s="717" t="s">
        <v>526</v>
      </c>
      <c r="E26972" s="139">
        <v>162</v>
      </c>
      <c r="F26972" s="137" t="s">
        <v>502</v>
      </c>
      <c r="G26972" s="137">
        <f>SUM(A26972*E26972)</f>
        <v>3240</v>
      </c>
    </row>
    <row r="26973" spans="1:7" s="124" customFormat="1" ht="12.75">
      <c r="A26973" s="716"/>
      <c r="B26973" s="716"/>
      <c r="C26973" s="716"/>
      <c r="D26973" s="718"/>
      <c r="E26973" s="719" t="s">
        <v>528</v>
      </c>
      <c r="F26973" s="720"/>
      <c r="G26973" s="721"/>
    </row>
    <row r="26974" spans="1:7" s="124" customFormat="1" ht="12.75">
      <c r="A26974" s="715">
        <v>260</v>
      </c>
      <c r="B26974" s="715" t="s">
        <v>500</v>
      </c>
      <c r="C26974" s="715" t="s">
        <v>54</v>
      </c>
      <c r="D26974" s="717" t="s">
        <v>529</v>
      </c>
      <c r="E26974" s="139">
        <v>54</v>
      </c>
      <c r="F26974" s="137" t="s">
        <v>520</v>
      </c>
      <c r="G26974" s="137">
        <f>SUM(A26974*E26974)</f>
        <v>14040</v>
      </c>
    </row>
    <row r="26975" spans="1:7" s="124" customFormat="1" ht="12.75">
      <c r="A26975" s="716"/>
      <c r="B26975" s="716"/>
      <c r="C26975" s="716"/>
      <c r="D26975" s="718"/>
      <c r="E26975" s="719" t="s">
        <v>530</v>
      </c>
      <c r="F26975" s="720"/>
      <c r="G26975" s="721"/>
    </row>
    <row r="26976" spans="1:7" s="124" customFormat="1" ht="12.75">
      <c r="A26976" s="715">
        <v>15</v>
      </c>
      <c r="B26976" s="715" t="s">
        <v>500</v>
      </c>
      <c r="C26976" s="715" t="s">
        <v>57</v>
      </c>
      <c r="D26976" s="717" t="s">
        <v>531</v>
      </c>
      <c r="E26976" s="139">
        <v>72</v>
      </c>
      <c r="F26976" s="137" t="s">
        <v>520</v>
      </c>
      <c r="G26976" s="137">
        <f>SUM(A26976*E26976)</f>
        <v>1080</v>
      </c>
    </row>
    <row r="26977" spans="1:7" s="124" customFormat="1" ht="12.75">
      <c r="A26977" s="716"/>
      <c r="B26977" s="716"/>
      <c r="C26977" s="716"/>
      <c r="D26977" s="718"/>
      <c r="E26977" s="719" t="s">
        <v>532</v>
      </c>
      <c r="F26977" s="720"/>
      <c r="G26977" s="721"/>
    </row>
    <row r="26978" spans="1:7" s="124" customFormat="1" ht="12.75">
      <c r="A26978" s="715">
        <v>61</v>
      </c>
      <c r="B26978" s="715" t="s">
        <v>518</v>
      </c>
      <c r="C26978" s="715" t="s">
        <v>60</v>
      </c>
      <c r="D26978" s="717" t="s">
        <v>533</v>
      </c>
      <c r="E26978" s="139">
        <v>3185</v>
      </c>
      <c r="F26978" s="137" t="s">
        <v>520</v>
      </c>
      <c r="G26978" s="137">
        <f>SUM(A26978*E26978)</f>
        <v>194285</v>
      </c>
    </row>
    <row r="26979" spans="1:7" s="124" customFormat="1" ht="12.75">
      <c r="A26979" s="716"/>
      <c r="B26979" s="716"/>
      <c r="C26979" s="716"/>
      <c r="D26979" s="718"/>
      <c r="E26979" s="719" t="s">
        <v>534</v>
      </c>
      <c r="F26979" s="720"/>
      <c r="G26979" s="721"/>
    </row>
    <row r="26980" spans="1:7" s="124" customFormat="1" ht="12.75">
      <c r="A26980" s="715">
        <v>91</v>
      </c>
      <c r="B26980" s="715" t="s">
        <v>518</v>
      </c>
      <c r="C26980" s="715" t="s">
        <v>63</v>
      </c>
      <c r="D26980" s="717" t="s">
        <v>535</v>
      </c>
      <c r="E26980" s="139">
        <v>70</v>
      </c>
      <c r="F26980" s="137" t="s">
        <v>520</v>
      </c>
      <c r="G26980" s="137">
        <f>SUM(A26980*E26980)</f>
        <v>6370</v>
      </c>
    </row>
    <row r="26981" spans="1:7" s="124" customFormat="1" ht="12.75">
      <c r="A26981" s="716"/>
      <c r="B26981" s="716"/>
      <c r="C26981" s="716"/>
      <c r="D26981" s="718"/>
      <c r="E26981" s="719" t="s">
        <v>536</v>
      </c>
      <c r="F26981" s="720"/>
      <c r="G26981" s="721"/>
    </row>
    <row r="26982" spans="1:7" s="124" customFormat="1" ht="12.75">
      <c r="A26982" s="715">
        <v>10</v>
      </c>
      <c r="B26982" s="715" t="s">
        <v>89</v>
      </c>
      <c r="C26982" s="715" t="s">
        <v>66</v>
      </c>
      <c r="D26982" s="717" t="s">
        <v>537</v>
      </c>
      <c r="E26982" s="139">
        <v>2791</v>
      </c>
      <c r="F26982" s="137" t="s">
        <v>520</v>
      </c>
      <c r="G26982" s="137">
        <f>SUM(A26982*E26982)</f>
        <v>27910</v>
      </c>
    </row>
    <row r="26983" spans="1:7" s="124" customFormat="1" ht="12.75">
      <c r="A26983" s="716"/>
      <c r="B26983" s="716"/>
      <c r="C26983" s="716"/>
      <c r="D26983" s="718"/>
      <c r="E26983" s="719" t="s">
        <v>538</v>
      </c>
      <c r="F26983" s="720"/>
      <c r="G26983" s="721"/>
    </row>
    <row r="26984" spans="1:7" s="124" customFormat="1" ht="12.75">
      <c r="A26984" s="715">
        <v>300</v>
      </c>
      <c r="B26984" s="715" t="s">
        <v>508</v>
      </c>
      <c r="C26984" s="715" t="s">
        <v>69</v>
      </c>
      <c r="D26984" s="717" t="s">
        <v>539</v>
      </c>
      <c r="E26984" s="139">
        <v>341</v>
      </c>
      <c r="F26984" s="137" t="s">
        <v>510</v>
      </c>
      <c r="G26984" s="137">
        <f>SUM(A26984*E26984)</f>
        <v>102300</v>
      </c>
    </row>
    <row r="26985" spans="1:7" s="124" customFormat="1" ht="12.75">
      <c r="A26985" s="716"/>
      <c r="B26985" s="716"/>
      <c r="C26985" s="716"/>
      <c r="D26985" s="718"/>
      <c r="E26985" s="719" t="s">
        <v>540</v>
      </c>
      <c r="F26985" s="720"/>
      <c r="G26985" s="721"/>
    </row>
    <row r="26986" spans="1:7" s="140" customFormat="1" ht="12.75">
      <c r="A26986" s="715">
        <v>4</v>
      </c>
      <c r="B26986" s="715" t="s">
        <v>72</v>
      </c>
      <c r="C26986" s="715" t="s">
        <v>73</v>
      </c>
      <c r="D26986" s="717" t="s">
        <v>541</v>
      </c>
      <c r="E26986" s="139">
        <v>5301</v>
      </c>
      <c r="F26986" s="137" t="s">
        <v>520</v>
      </c>
      <c r="G26986" s="137">
        <f>SUM(A26986*E26986)</f>
        <v>21204</v>
      </c>
    </row>
    <row r="26987" spans="1:7" s="140" customFormat="1" ht="12.75">
      <c r="A26987" s="716"/>
      <c r="B26987" s="716"/>
      <c r="C26987" s="716"/>
      <c r="D26987" s="718"/>
      <c r="E26987" s="719" t="s">
        <v>542</v>
      </c>
      <c r="F26987" s="720"/>
      <c r="G26987" s="721"/>
    </row>
    <row r="26988" spans="1:7" s="140" customFormat="1" ht="12.75">
      <c r="A26988" s="715">
        <v>4</v>
      </c>
      <c r="B26988" s="715" t="s">
        <v>72</v>
      </c>
      <c r="C26988" s="715" t="s">
        <v>208</v>
      </c>
      <c r="D26988" s="717" t="s">
        <v>543</v>
      </c>
      <c r="E26988" s="139">
        <v>5521</v>
      </c>
      <c r="F26988" s="137" t="s">
        <v>520</v>
      </c>
      <c r="G26988" s="137">
        <f>SUM(A26988*E26988)</f>
        <v>22084</v>
      </c>
    </row>
    <row r="26989" spans="1:7" s="140" customFormat="1" ht="12.75">
      <c r="A26989" s="716"/>
      <c r="B26989" s="716"/>
      <c r="C26989" s="716"/>
      <c r="D26989" s="718"/>
      <c r="E26989" s="719" t="s">
        <v>542</v>
      </c>
      <c r="F26989" s="720"/>
      <c r="G26989" s="721"/>
    </row>
    <row r="26990" spans="1:7" s="140" customFormat="1" ht="12.75">
      <c r="A26990" s="715">
        <v>4</v>
      </c>
      <c r="B26990" s="715" t="s">
        <v>518</v>
      </c>
      <c r="C26990" s="715" t="s">
        <v>209</v>
      </c>
      <c r="D26990" s="717" t="s">
        <v>544</v>
      </c>
      <c r="E26990" s="139">
        <v>9261</v>
      </c>
      <c r="F26990" s="137" t="s">
        <v>520</v>
      </c>
      <c r="G26990" s="137">
        <f>SUM(A26990*E26990)</f>
        <v>37044</v>
      </c>
    </row>
    <row r="26991" spans="1:7" s="140" customFormat="1" ht="12.75">
      <c r="A26991" s="716"/>
      <c r="B26991" s="716"/>
      <c r="C26991" s="716"/>
      <c r="D26991" s="718"/>
      <c r="E26991" s="719" t="s">
        <v>545</v>
      </c>
      <c r="F26991" s="720"/>
      <c r="G26991" s="721"/>
    </row>
    <row r="26992" spans="1:7" s="124" customFormat="1" ht="12.75">
      <c r="A26992" s="715">
        <v>1</v>
      </c>
      <c r="B26992" s="715" t="s">
        <v>518</v>
      </c>
      <c r="C26992" s="715" t="s">
        <v>210</v>
      </c>
      <c r="D26992" s="717" t="s">
        <v>546</v>
      </c>
      <c r="E26992" s="139">
        <v>25541</v>
      </c>
      <c r="F26992" s="137" t="s">
        <v>520</v>
      </c>
      <c r="G26992" s="137">
        <f>SUM(A26992*E26992)</f>
        <v>25541</v>
      </c>
    </row>
    <row r="26993" spans="1:7" s="124" customFormat="1" ht="12.75">
      <c r="A26993" s="716"/>
      <c r="B26993" s="716"/>
      <c r="C26993" s="716"/>
      <c r="D26993" s="718"/>
      <c r="E26993" s="719" t="s">
        <v>547</v>
      </c>
      <c r="F26993" s="720"/>
      <c r="G26993" s="721"/>
    </row>
    <row r="26994" spans="1:7" s="124" customFormat="1" ht="12.75">
      <c r="A26994" s="715">
        <v>100</v>
      </c>
      <c r="B26994" s="715" t="s">
        <v>518</v>
      </c>
      <c r="C26994" s="715" t="s">
        <v>213</v>
      </c>
      <c r="D26994" s="717" t="s">
        <v>548</v>
      </c>
      <c r="E26994" s="139">
        <v>641</v>
      </c>
      <c r="F26994" s="137" t="s">
        <v>520</v>
      </c>
      <c r="G26994" s="137">
        <f>SUM(A26994*E26994)</f>
        <v>64100</v>
      </c>
    </row>
    <row r="26995" spans="1:7" s="124" customFormat="1" ht="12.75">
      <c r="A26995" s="716"/>
      <c r="B26995" s="716"/>
      <c r="C26995" s="716"/>
      <c r="D26995" s="718"/>
      <c r="E26995" s="719" t="s">
        <v>549</v>
      </c>
      <c r="F26995" s="720"/>
      <c r="G26995" s="721"/>
    </row>
    <row r="26996" spans="1:7" s="124" customFormat="1" ht="12.75">
      <c r="A26996" s="141"/>
      <c r="B26996" s="142"/>
      <c r="C26996" s="141"/>
      <c r="D26996" s="143"/>
      <c r="E26996" s="144"/>
      <c r="F26996" s="145" t="s">
        <v>550</v>
      </c>
      <c r="G26996" s="142">
        <v>1139973</v>
      </c>
    </row>
    <row r="26997" spans="1:7" s="124" customFormat="1" ht="12.75">
      <c r="A26997" s="587"/>
      <c r="B26997" s="147"/>
      <c r="C26997" s="587"/>
      <c r="D26997" s="148" t="s">
        <v>551</v>
      </c>
      <c r="E26997" s="149"/>
      <c r="F26997" s="147"/>
      <c r="G26997" s="147"/>
    </row>
    <row r="26998" spans="1:7" s="124" customFormat="1" ht="12.75">
      <c r="A26998" s="715">
        <v>8</v>
      </c>
      <c r="B26998" s="715" t="s">
        <v>39</v>
      </c>
      <c r="C26998" s="715" t="s">
        <v>11</v>
      </c>
      <c r="D26998" s="750" t="s">
        <v>552</v>
      </c>
      <c r="E26998" s="139">
        <v>1426.33</v>
      </c>
      <c r="F26998" s="137" t="s">
        <v>165</v>
      </c>
      <c r="G26998" s="150">
        <f>SUM(A26998*E26998)</f>
        <v>11410.64</v>
      </c>
    </row>
    <row r="26999" spans="1:7" s="124" customFormat="1" ht="12.75">
      <c r="A26999" s="716"/>
      <c r="B26999" s="716"/>
      <c r="C26999" s="716"/>
      <c r="D26999" s="751"/>
      <c r="E26999" s="719" t="s">
        <v>553</v>
      </c>
      <c r="F26999" s="720"/>
      <c r="G26999" s="721"/>
    </row>
    <row r="27000" spans="1:7" s="124" customFormat="1" ht="12.75">
      <c r="A27000" s="715">
        <v>61</v>
      </c>
      <c r="B27000" s="715" t="s">
        <v>518</v>
      </c>
      <c r="C27000" s="715" t="s">
        <v>15</v>
      </c>
      <c r="D27000" s="717" t="s">
        <v>554</v>
      </c>
      <c r="E27000" s="149">
        <v>141.01</v>
      </c>
      <c r="F27000" s="147" t="s">
        <v>520</v>
      </c>
      <c r="G27000" s="151">
        <f>SUM(A27000*E27000)</f>
        <v>8601.6099999999988</v>
      </c>
    </row>
    <row r="27001" spans="1:7" s="124" customFormat="1" ht="12.75">
      <c r="A27001" s="716"/>
      <c r="B27001" s="716"/>
      <c r="C27001" s="716"/>
      <c r="D27001" s="718"/>
      <c r="E27001" s="719" t="s">
        <v>555</v>
      </c>
      <c r="F27001" s="720"/>
      <c r="G27001" s="721"/>
    </row>
    <row r="27002" spans="1:7" s="124" customFormat="1" ht="12.75">
      <c r="A27002" s="715">
        <v>15</v>
      </c>
      <c r="B27002" s="715" t="s">
        <v>518</v>
      </c>
      <c r="C27002" s="715" t="s">
        <v>18</v>
      </c>
      <c r="D27002" s="717" t="s">
        <v>556</v>
      </c>
      <c r="E27002" s="139">
        <v>396</v>
      </c>
      <c r="F27002" s="137" t="s">
        <v>520</v>
      </c>
      <c r="G27002" s="150">
        <f>SUM(A27002*E27002)</f>
        <v>5940</v>
      </c>
    </row>
    <row r="27003" spans="1:7" s="124" customFormat="1" ht="12.75">
      <c r="A27003" s="716"/>
      <c r="B27003" s="716"/>
      <c r="C27003" s="716"/>
      <c r="D27003" s="718"/>
      <c r="E27003" s="719" t="s">
        <v>557</v>
      </c>
      <c r="F27003" s="720"/>
      <c r="G27003" s="721"/>
    </row>
    <row r="27004" spans="1:7" s="124" customFormat="1" ht="12.75">
      <c r="A27004" s="715">
        <v>10</v>
      </c>
      <c r="B27004" s="715" t="s">
        <v>72</v>
      </c>
      <c r="C27004" s="715" t="s">
        <v>21</v>
      </c>
      <c r="D27004" s="717" t="s">
        <v>558</v>
      </c>
      <c r="E27004" s="139">
        <v>1677</v>
      </c>
      <c r="F27004" s="137" t="s">
        <v>520</v>
      </c>
      <c r="G27004" s="150">
        <f>SUM(A27004*E27004)</f>
        <v>16770</v>
      </c>
    </row>
    <row r="27005" spans="1:7" s="124" customFormat="1" ht="12.75">
      <c r="A27005" s="716"/>
      <c r="B27005" s="716"/>
      <c r="C27005" s="716"/>
      <c r="D27005" s="718"/>
      <c r="E27005" s="719" t="s">
        <v>559</v>
      </c>
      <c r="F27005" s="720"/>
      <c r="G27005" s="721"/>
    </row>
    <row r="27006" spans="1:7" s="124" customFormat="1" ht="12.75">
      <c r="A27006" s="715">
        <v>91</v>
      </c>
      <c r="B27006" s="715" t="s">
        <v>518</v>
      </c>
      <c r="C27006" s="715" t="s">
        <v>25</v>
      </c>
      <c r="D27006" s="717" t="s">
        <v>560</v>
      </c>
      <c r="E27006" s="139">
        <v>497</v>
      </c>
      <c r="F27006" s="137" t="s">
        <v>520</v>
      </c>
      <c r="G27006" s="150">
        <f>SUM(A27006*E27006)</f>
        <v>45227</v>
      </c>
    </row>
    <row r="27007" spans="1:7" s="124" customFormat="1" ht="12.75">
      <c r="A27007" s="716"/>
      <c r="B27007" s="716"/>
      <c r="C27007" s="716"/>
      <c r="D27007" s="718"/>
      <c r="E27007" s="719" t="s">
        <v>561</v>
      </c>
      <c r="F27007" s="720"/>
      <c r="G27007" s="721"/>
    </row>
    <row r="27008" spans="1:7" s="124" customFormat="1" ht="12.75">
      <c r="A27008" s="715">
        <v>4</v>
      </c>
      <c r="B27008" s="715" t="s">
        <v>518</v>
      </c>
      <c r="C27008" s="715" t="s">
        <v>29</v>
      </c>
      <c r="D27008" s="717" t="s">
        <v>562</v>
      </c>
      <c r="E27008" s="139">
        <v>3610.04</v>
      </c>
      <c r="F27008" s="137" t="s">
        <v>520</v>
      </c>
      <c r="G27008" s="150">
        <f>SUM(A27008*E27008)</f>
        <v>14440.16</v>
      </c>
    </row>
    <row r="27009" spans="1:7" s="124" customFormat="1" ht="12.75">
      <c r="A27009" s="716"/>
      <c r="B27009" s="716"/>
      <c r="C27009" s="716"/>
      <c r="D27009" s="718"/>
      <c r="E27009" s="719" t="s">
        <v>563</v>
      </c>
      <c r="F27009" s="720"/>
      <c r="G27009" s="721"/>
    </row>
    <row r="27010" spans="1:7" s="124" customFormat="1" ht="12.75">
      <c r="A27010" s="715">
        <v>61</v>
      </c>
      <c r="B27010" s="715" t="s">
        <v>518</v>
      </c>
      <c r="C27010" s="715" t="s">
        <v>33</v>
      </c>
      <c r="D27010" s="717" t="s">
        <v>564</v>
      </c>
      <c r="E27010" s="139">
        <v>124.3</v>
      </c>
      <c r="F27010" s="137" t="s">
        <v>520</v>
      </c>
      <c r="G27010" s="150">
        <f>SUM(A27010*E27010)</f>
        <v>7582.3</v>
      </c>
    </row>
    <row r="27011" spans="1:7" s="124" customFormat="1" ht="12.75">
      <c r="A27011" s="716"/>
      <c r="B27011" s="716"/>
      <c r="C27011" s="716"/>
      <c r="D27011" s="718"/>
      <c r="E27011" s="719" t="s">
        <v>565</v>
      </c>
      <c r="F27011" s="720"/>
      <c r="G27011" s="721"/>
    </row>
    <row r="27012" spans="1:7" s="124" customFormat="1" ht="12.75">
      <c r="A27012" s="715">
        <v>120</v>
      </c>
      <c r="B27012" s="715" t="s">
        <v>518</v>
      </c>
      <c r="C27012" s="715" t="s">
        <v>36</v>
      </c>
      <c r="D27012" s="717" t="s">
        <v>566</v>
      </c>
      <c r="E27012" s="139">
        <v>25.19</v>
      </c>
      <c r="F27012" s="137" t="s">
        <v>520</v>
      </c>
      <c r="G27012" s="150">
        <f>SUM(A27012*E27012)</f>
        <v>3022.8</v>
      </c>
    </row>
    <row r="27013" spans="1:7" s="124" customFormat="1" ht="12.75">
      <c r="A27013" s="716"/>
      <c r="B27013" s="716"/>
      <c r="C27013" s="716"/>
      <c r="D27013" s="718"/>
      <c r="E27013" s="719" t="s">
        <v>561</v>
      </c>
      <c r="F27013" s="720"/>
      <c r="G27013" s="721"/>
    </row>
    <row r="27014" spans="1:7" s="124" customFormat="1" ht="12.75">
      <c r="A27014" s="715">
        <v>50</v>
      </c>
      <c r="B27014" s="715" t="s">
        <v>518</v>
      </c>
      <c r="C27014" s="715" t="s">
        <v>40</v>
      </c>
      <c r="D27014" s="717" t="s">
        <v>560</v>
      </c>
      <c r="E27014" s="139">
        <v>497</v>
      </c>
      <c r="F27014" s="137" t="s">
        <v>520</v>
      </c>
      <c r="G27014" s="150">
        <f>SUM(A27014*E27014)</f>
        <v>24850</v>
      </c>
    </row>
    <row r="27015" spans="1:7" s="124" customFormat="1" ht="12.75">
      <c r="A27015" s="716"/>
      <c r="B27015" s="716"/>
      <c r="C27015" s="716"/>
      <c r="D27015" s="718"/>
      <c r="E27015" s="719" t="s">
        <v>561</v>
      </c>
      <c r="F27015" s="720"/>
      <c r="G27015" s="721"/>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52" t="s">
        <v>496</v>
      </c>
      <c r="B27075" s="752"/>
      <c r="C27075" s="752"/>
      <c r="D27075" s="752"/>
      <c r="E27075" s="752"/>
      <c r="F27075" s="752"/>
      <c r="G27075" s="752"/>
    </row>
    <row r="27076" spans="1:7" s="124" customFormat="1" ht="45.75" customHeight="1">
      <c r="A27076" s="753" t="s">
        <v>590</v>
      </c>
      <c r="B27076" s="753"/>
      <c r="C27076" s="753"/>
      <c r="D27076" s="753"/>
      <c r="E27076" s="753"/>
      <c r="F27076" s="753"/>
      <c r="G27076" s="753"/>
    </row>
    <row r="27077" spans="1:7" s="124" customFormat="1" ht="12.75">
      <c r="A27077" s="125"/>
      <c r="B27077" s="125"/>
      <c r="C27077" s="125"/>
      <c r="D27077" s="127"/>
      <c r="E27077" s="128"/>
      <c r="F27077" s="127"/>
      <c r="G27077" s="127"/>
    </row>
    <row r="27078" spans="1:7" s="124" customFormat="1" ht="25.5">
      <c r="A27078" s="754" t="s">
        <v>3</v>
      </c>
      <c r="B27078" s="755"/>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715">
        <v>65</v>
      </c>
      <c r="B27081" s="715" t="s">
        <v>500</v>
      </c>
      <c r="C27081" s="715"/>
      <c r="D27081" s="717" t="s">
        <v>501</v>
      </c>
      <c r="E27081" s="139">
        <v>1130</v>
      </c>
      <c r="F27081" s="137" t="s">
        <v>502</v>
      </c>
      <c r="G27081" s="137">
        <f>SUM(A27081*E27081)</f>
        <v>73450</v>
      </c>
    </row>
    <row r="27082" spans="1:7" s="140" customFormat="1" ht="12.75">
      <c r="A27082" s="716"/>
      <c r="B27082" s="716"/>
      <c r="C27082" s="716"/>
      <c r="D27082" s="718"/>
      <c r="E27082" s="719" t="s">
        <v>503</v>
      </c>
      <c r="F27082" s="720"/>
      <c r="G27082" s="721"/>
    </row>
    <row r="27083" spans="1:7" s="140" customFormat="1" ht="12.75">
      <c r="A27083" s="715">
        <v>8</v>
      </c>
      <c r="B27083" s="715" t="s">
        <v>500</v>
      </c>
      <c r="C27083" s="715" t="s">
        <v>15</v>
      </c>
      <c r="D27083" s="717" t="s">
        <v>504</v>
      </c>
      <c r="E27083" s="139">
        <v>985</v>
      </c>
      <c r="F27083" s="137" t="s">
        <v>502</v>
      </c>
      <c r="G27083" s="137">
        <f>SUM(A27083*E27083)</f>
        <v>7880</v>
      </c>
    </row>
    <row r="27084" spans="1:7" s="140" customFormat="1" ht="12.75">
      <c r="A27084" s="716"/>
      <c r="B27084" s="716"/>
      <c r="C27084" s="716"/>
      <c r="D27084" s="718"/>
      <c r="E27084" s="719" t="s">
        <v>505</v>
      </c>
      <c r="F27084" s="720"/>
      <c r="G27084" s="721"/>
    </row>
    <row r="27085" spans="1:7" s="140" customFormat="1" ht="12.75">
      <c r="A27085" s="715">
        <v>20</v>
      </c>
      <c r="B27085" s="715" t="s">
        <v>508</v>
      </c>
      <c r="C27085" s="715" t="s">
        <v>18</v>
      </c>
      <c r="D27085" s="717" t="s">
        <v>509</v>
      </c>
      <c r="E27085" s="139">
        <v>173</v>
      </c>
      <c r="F27085" s="137" t="s">
        <v>510</v>
      </c>
      <c r="G27085" s="137">
        <f>SUM(A27085*E27085)</f>
        <v>3460</v>
      </c>
    </row>
    <row r="27086" spans="1:7" s="140" customFormat="1" ht="12.75">
      <c r="A27086" s="716"/>
      <c r="B27086" s="716"/>
      <c r="C27086" s="716"/>
      <c r="D27086" s="718"/>
      <c r="E27086" s="719" t="s">
        <v>511</v>
      </c>
      <c r="F27086" s="720"/>
      <c r="G27086" s="721"/>
    </row>
    <row r="27087" spans="1:7" s="140" customFormat="1" ht="12.75">
      <c r="A27087" s="715">
        <v>200</v>
      </c>
      <c r="B27087" s="715" t="s">
        <v>508</v>
      </c>
      <c r="C27087" s="715" t="s">
        <v>21</v>
      </c>
      <c r="D27087" s="717" t="s">
        <v>512</v>
      </c>
      <c r="E27087" s="139">
        <v>222</v>
      </c>
      <c r="F27087" s="137" t="s">
        <v>510</v>
      </c>
      <c r="G27087" s="137">
        <f>SUM(A27087*E27087)</f>
        <v>44400</v>
      </c>
    </row>
    <row r="27088" spans="1:7" s="140" customFormat="1" ht="12.75">
      <c r="A27088" s="716"/>
      <c r="B27088" s="716"/>
      <c r="C27088" s="716"/>
      <c r="D27088" s="718"/>
      <c r="E27088" s="719" t="s">
        <v>513</v>
      </c>
      <c r="F27088" s="720"/>
      <c r="G27088" s="721"/>
    </row>
    <row r="27089" spans="1:7" s="140" customFormat="1" ht="12.75">
      <c r="A27089" s="715">
        <v>50</v>
      </c>
      <c r="B27089" s="715" t="s">
        <v>508</v>
      </c>
      <c r="C27089" s="715" t="s">
        <v>25</v>
      </c>
      <c r="D27089" s="717" t="s">
        <v>514</v>
      </c>
      <c r="E27089" s="139">
        <v>252</v>
      </c>
      <c r="F27089" s="137" t="s">
        <v>510</v>
      </c>
      <c r="G27089" s="137">
        <f>SUM(A27089*E27089)</f>
        <v>12600</v>
      </c>
    </row>
    <row r="27090" spans="1:7" s="140" customFormat="1" ht="12.75">
      <c r="A27090" s="716"/>
      <c r="B27090" s="716"/>
      <c r="C27090" s="716"/>
      <c r="D27090" s="718"/>
      <c r="E27090" s="719" t="s">
        <v>515</v>
      </c>
      <c r="F27090" s="720"/>
      <c r="G27090" s="721"/>
    </row>
    <row r="27091" spans="1:7" s="140" customFormat="1" ht="12.75">
      <c r="A27091" s="715">
        <v>100</v>
      </c>
      <c r="B27091" s="715" t="s">
        <v>508</v>
      </c>
      <c r="C27091" s="715" t="s">
        <v>29</v>
      </c>
      <c r="D27091" s="717" t="s">
        <v>539</v>
      </c>
      <c r="E27091" s="139">
        <v>341</v>
      </c>
      <c r="F27091" s="137" t="s">
        <v>510</v>
      </c>
      <c r="G27091" s="137">
        <f>SUM(A27091*E27091)</f>
        <v>34100</v>
      </c>
    </row>
    <row r="27092" spans="1:7" s="140" customFormat="1" ht="12.75">
      <c r="A27092" s="716"/>
      <c r="B27092" s="716"/>
      <c r="C27092" s="716"/>
      <c r="D27092" s="718"/>
      <c r="E27092" s="719" t="s">
        <v>540</v>
      </c>
      <c r="F27092" s="720"/>
      <c r="G27092" s="721"/>
    </row>
    <row r="27093" spans="1:7" s="140" customFormat="1" ht="12.75">
      <c r="A27093" s="715">
        <v>20</v>
      </c>
      <c r="B27093" s="715" t="s">
        <v>518</v>
      </c>
      <c r="C27093" s="715" t="s">
        <v>33</v>
      </c>
      <c r="D27093" s="717" t="s">
        <v>519</v>
      </c>
      <c r="E27093" s="139">
        <v>916</v>
      </c>
      <c r="F27093" s="137" t="s">
        <v>520</v>
      </c>
      <c r="G27093" s="137">
        <f>SUM(A27093*E27093)</f>
        <v>18320</v>
      </c>
    </row>
    <row r="27094" spans="1:7" s="140" customFormat="1" ht="12.75">
      <c r="A27094" s="716"/>
      <c r="B27094" s="716"/>
      <c r="C27094" s="716"/>
      <c r="D27094" s="718"/>
      <c r="E27094" s="719" t="s">
        <v>521</v>
      </c>
      <c r="F27094" s="720"/>
      <c r="G27094" s="721"/>
    </row>
    <row r="27095" spans="1:7" s="124" customFormat="1" ht="12.75">
      <c r="A27095" s="715">
        <v>4</v>
      </c>
      <c r="B27095" s="715" t="s">
        <v>72</v>
      </c>
      <c r="C27095" s="715" t="s">
        <v>36</v>
      </c>
      <c r="D27095" s="717" t="s">
        <v>522</v>
      </c>
      <c r="E27095" s="139">
        <v>2456</v>
      </c>
      <c r="F27095" s="137" t="s">
        <v>520</v>
      </c>
      <c r="G27095" s="137">
        <f>SUM(A27095*E27095)</f>
        <v>9824</v>
      </c>
    </row>
    <row r="27096" spans="1:7" s="124" customFormat="1" ht="12.75">
      <c r="A27096" s="716"/>
      <c r="B27096" s="716"/>
      <c r="C27096" s="716"/>
      <c r="D27096" s="718"/>
      <c r="E27096" s="719" t="s">
        <v>523</v>
      </c>
      <c r="F27096" s="720"/>
      <c r="G27096" s="721"/>
    </row>
    <row r="27097" spans="1:7" s="140" customFormat="1" ht="12.75">
      <c r="A27097" s="715">
        <v>8</v>
      </c>
      <c r="B27097" s="750" t="s">
        <v>518</v>
      </c>
      <c r="C27097" s="715" t="s">
        <v>40</v>
      </c>
      <c r="D27097" s="717" t="s">
        <v>524</v>
      </c>
      <c r="E27097" s="139">
        <v>83</v>
      </c>
      <c r="F27097" s="137" t="s">
        <v>520</v>
      </c>
      <c r="G27097" s="137">
        <f>SUM(A27097*E27097)</f>
        <v>664</v>
      </c>
    </row>
    <row r="27098" spans="1:7" s="140" customFormat="1" ht="12.75">
      <c r="A27098" s="716"/>
      <c r="B27098" s="751"/>
      <c r="C27098" s="716"/>
      <c r="D27098" s="718"/>
      <c r="E27098" s="719" t="s">
        <v>525</v>
      </c>
      <c r="F27098" s="720"/>
      <c r="G27098" s="721"/>
    </row>
    <row r="27099" spans="1:7" s="140" customFormat="1" ht="12.75">
      <c r="A27099" s="715">
        <v>8</v>
      </c>
      <c r="B27099" s="715" t="s">
        <v>518</v>
      </c>
      <c r="C27099" s="715" t="s">
        <v>44</v>
      </c>
      <c r="D27099" s="717" t="s">
        <v>526</v>
      </c>
      <c r="E27099" s="139">
        <v>151</v>
      </c>
      <c r="F27099" s="137" t="s">
        <v>520</v>
      </c>
      <c r="G27099" s="137">
        <f>SUM(A27099*E27099)</f>
        <v>1208</v>
      </c>
    </row>
    <row r="27100" spans="1:7" s="140" customFormat="1" ht="12.75">
      <c r="A27100" s="716"/>
      <c r="B27100" s="716"/>
      <c r="C27100" s="716"/>
      <c r="D27100" s="718"/>
      <c r="E27100" s="719" t="s">
        <v>527</v>
      </c>
      <c r="F27100" s="720"/>
      <c r="G27100" s="721"/>
    </row>
    <row r="27101" spans="1:7" s="140" customFormat="1" ht="12.75">
      <c r="A27101" s="715">
        <v>4</v>
      </c>
      <c r="B27101" s="750" t="s">
        <v>500</v>
      </c>
      <c r="C27101" s="715" t="s">
        <v>47</v>
      </c>
      <c r="D27101" s="717" t="s">
        <v>526</v>
      </c>
      <c r="E27101" s="139">
        <v>162</v>
      </c>
      <c r="F27101" s="137" t="s">
        <v>502</v>
      </c>
      <c r="G27101" s="137">
        <f>SUM(A27101*E27101)</f>
        <v>648</v>
      </c>
    </row>
    <row r="27102" spans="1:7" s="140" customFormat="1" ht="12.75">
      <c r="A27102" s="716"/>
      <c r="B27102" s="751"/>
      <c r="C27102" s="716"/>
      <c r="D27102" s="718"/>
      <c r="E27102" s="719" t="s">
        <v>528</v>
      </c>
      <c r="F27102" s="720"/>
      <c r="G27102" s="721"/>
    </row>
    <row r="27103" spans="1:7" s="140" customFormat="1" ht="12.75">
      <c r="A27103" s="715">
        <v>65</v>
      </c>
      <c r="B27103" s="715" t="s">
        <v>500</v>
      </c>
      <c r="C27103" s="715" t="s">
        <v>50</v>
      </c>
      <c r="D27103" s="717" t="s">
        <v>529</v>
      </c>
      <c r="E27103" s="139">
        <v>54</v>
      </c>
      <c r="F27103" s="137" t="s">
        <v>520</v>
      </c>
      <c r="G27103" s="137">
        <f>SUM(A27103*E27103)</f>
        <v>3510</v>
      </c>
    </row>
    <row r="27104" spans="1:7" s="140" customFormat="1" ht="12.75">
      <c r="A27104" s="716"/>
      <c r="B27104" s="716"/>
      <c r="C27104" s="716"/>
      <c r="D27104" s="718"/>
      <c r="E27104" s="719" t="s">
        <v>530</v>
      </c>
      <c r="F27104" s="720"/>
      <c r="G27104" s="721"/>
    </row>
    <row r="27105" spans="1:7" s="140" customFormat="1" ht="12.75">
      <c r="A27105" s="715">
        <v>10</v>
      </c>
      <c r="B27105" s="715" t="s">
        <v>500</v>
      </c>
      <c r="C27105" s="715" t="s">
        <v>54</v>
      </c>
      <c r="D27105" s="717" t="s">
        <v>531</v>
      </c>
      <c r="E27105" s="139">
        <v>72</v>
      </c>
      <c r="F27105" s="137" t="s">
        <v>520</v>
      </c>
      <c r="G27105" s="137">
        <f>SUM(A27105*E27105)</f>
        <v>720</v>
      </c>
    </row>
    <row r="27106" spans="1:7" s="140" customFormat="1" ht="12.75">
      <c r="A27106" s="716"/>
      <c r="B27106" s="716"/>
      <c r="C27106" s="716"/>
      <c r="D27106" s="718"/>
      <c r="E27106" s="719" t="s">
        <v>532</v>
      </c>
      <c r="F27106" s="720"/>
      <c r="G27106" s="721"/>
    </row>
    <row r="27107" spans="1:7" s="140" customFormat="1" ht="12.75">
      <c r="A27107" s="715">
        <v>8</v>
      </c>
      <c r="B27107" s="715" t="s">
        <v>518</v>
      </c>
      <c r="C27107" s="715" t="s">
        <v>57</v>
      </c>
      <c r="D27107" s="717" t="s">
        <v>535</v>
      </c>
      <c r="E27107" s="139">
        <v>70</v>
      </c>
      <c r="F27107" s="137" t="s">
        <v>520</v>
      </c>
      <c r="G27107" s="137">
        <f>SUM(A27107*E27107)</f>
        <v>560</v>
      </c>
    </row>
    <row r="27108" spans="1:7" s="140" customFormat="1" ht="12.75">
      <c r="A27108" s="716"/>
      <c r="B27108" s="716"/>
      <c r="C27108" s="716"/>
      <c r="D27108" s="718"/>
      <c r="E27108" s="719" t="s">
        <v>536</v>
      </c>
      <c r="F27108" s="720"/>
      <c r="G27108" s="721"/>
    </row>
    <row r="27109" spans="1:7" s="140" customFormat="1" ht="12.75">
      <c r="A27109" s="715">
        <v>1</v>
      </c>
      <c r="B27109" s="715" t="s">
        <v>89</v>
      </c>
      <c r="C27109" s="715" t="s">
        <v>60</v>
      </c>
      <c r="D27109" s="717" t="s">
        <v>541</v>
      </c>
      <c r="E27109" s="139">
        <v>5301</v>
      </c>
      <c r="F27109" s="137" t="s">
        <v>520</v>
      </c>
      <c r="G27109" s="137">
        <f>SUM(A27109*E27109)</f>
        <v>5301</v>
      </c>
    </row>
    <row r="27110" spans="1:7" s="140" customFormat="1" ht="12.75">
      <c r="A27110" s="716"/>
      <c r="B27110" s="716"/>
      <c r="C27110" s="716"/>
      <c r="D27110" s="718"/>
      <c r="E27110" s="719" t="s">
        <v>542</v>
      </c>
      <c r="F27110" s="720"/>
      <c r="G27110" s="721"/>
    </row>
    <row r="27111" spans="1:7" s="140" customFormat="1" ht="12.75">
      <c r="A27111" s="715">
        <v>1</v>
      </c>
      <c r="B27111" s="715" t="s">
        <v>89</v>
      </c>
      <c r="C27111" s="715" t="s">
        <v>63</v>
      </c>
      <c r="D27111" s="717" t="s">
        <v>543</v>
      </c>
      <c r="E27111" s="139">
        <v>5521</v>
      </c>
      <c r="F27111" s="137" t="s">
        <v>520</v>
      </c>
      <c r="G27111" s="137">
        <f>SUM(A27111*E27111)</f>
        <v>5521</v>
      </c>
    </row>
    <row r="27112" spans="1:7" s="140" customFormat="1" ht="12.75">
      <c r="A27112" s="716"/>
      <c r="B27112" s="716"/>
      <c r="C27112" s="716"/>
      <c r="D27112" s="718"/>
      <c r="E27112" s="719" t="s">
        <v>542</v>
      </c>
      <c r="F27112" s="720"/>
      <c r="G27112" s="721"/>
    </row>
    <row r="27113" spans="1:7" s="140" customFormat="1" ht="12.75">
      <c r="A27113" s="715">
        <v>1</v>
      </c>
      <c r="B27113" s="715" t="s">
        <v>89</v>
      </c>
      <c r="C27113" s="715" t="s">
        <v>66</v>
      </c>
      <c r="D27113" s="717" t="s">
        <v>544</v>
      </c>
      <c r="E27113" s="139">
        <v>9261</v>
      </c>
      <c r="F27113" s="137" t="s">
        <v>520</v>
      </c>
      <c r="G27113" s="137">
        <f>SUM(A27113*E27113)</f>
        <v>9261</v>
      </c>
    </row>
    <row r="27114" spans="1:7" s="140" customFormat="1" ht="12.75">
      <c r="A27114" s="716"/>
      <c r="B27114" s="716"/>
      <c r="C27114" s="716"/>
      <c r="D27114" s="718"/>
      <c r="E27114" s="719" t="s">
        <v>545</v>
      </c>
      <c r="F27114" s="720"/>
      <c r="G27114" s="721"/>
    </row>
    <row r="27115" spans="1:7" s="171" customFormat="1" ht="12.75">
      <c r="A27115" s="141"/>
      <c r="B27115" s="141"/>
      <c r="C27115" s="141"/>
      <c r="D27115" s="143"/>
      <c r="E27115" s="144"/>
      <c r="F27115" s="145" t="s">
        <v>550</v>
      </c>
      <c r="G27115" s="142">
        <v>231427</v>
      </c>
    </row>
    <row r="27116" spans="1:7" s="140" customFormat="1" ht="12.75">
      <c r="A27116" s="587"/>
      <c r="B27116" s="587"/>
      <c r="C27116" s="587"/>
      <c r="D27116" s="148" t="s">
        <v>551</v>
      </c>
      <c r="E27116" s="149"/>
      <c r="F27116" s="147"/>
      <c r="G27116" s="147"/>
    </row>
    <row r="27117" spans="1:7" s="140" customFormat="1" ht="12.75">
      <c r="A27117" s="715">
        <v>2</v>
      </c>
      <c r="B27117" s="715" t="s">
        <v>39</v>
      </c>
      <c r="C27117" s="715" t="s">
        <v>11</v>
      </c>
      <c r="D27117" s="750" t="s">
        <v>552</v>
      </c>
      <c r="E27117" s="139">
        <v>1426.33</v>
      </c>
      <c r="F27117" s="137" t="s">
        <v>165</v>
      </c>
      <c r="G27117" s="150">
        <f>SUM(A27117*E27117)</f>
        <v>2852.66</v>
      </c>
    </row>
    <row r="27118" spans="1:7" s="140" customFormat="1" ht="12.75">
      <c r="A27118" s="716"/>
      <c r="B27118" s="716"/>
      <c r="C27118" s="716"/>
      <c r="D27118" s="751"/>
      <c r="E27118" s="719" t="s">
        <v>553</v>
      </c>
      <c r="F27118" s="720"/>
      <c r="G27118" s="721"/>
    </row>
    <row r="27119" spans="1:7" s="140" customFormat="1" ht="12.75">
      <c r="A27119" s="715">
        <v>4</v>
      </c>
      <c r="B27119" s="715" t="s">
        <v>518</v>
      </c>
      <c r="C27119" s="715" t="s">
        <v>15</v>
      </c>
      <c r="D27119" s="717" t="s">
        <v>554</v>
      </c>
      <c r="E27119" s="149">
        <v>141.01</v>
      </c>
      <c r="F27119" s="147" t="s">
        <v>520</v>
      </c>
      <c r="G27119" s="151">
        <f>SUM(A27119*E27119)</f>
        <v>564.04</v>
      </c>
    </row>
    <row r="27120" spans="1:7" s="140" customFormat="1" ht="12.75">
      <c r="A27120" s="716"/>
      <c r="B27120" s="716"/>
      <c r="C27120" s="716"/>
      <c r="D27120" s="718"/>
      <c r="E27120" s="719" t="s">
        <v>555</v>
      </c>
      <c r="F27120" s="720"/>
      <c r="G27120" s="721"/>
    </row>
    <row r="27121" spans="1:7" s="140" customFormat="1" ht="12.75">
      <c r="A27121" s="715">
        <v>8</v>
      </c>
      <c r="B27121" s="715" t="s">
        <v>72</v>
      </c>
      <c r="C27121" s="715" t="s">
        <v>18</v>
      </c>
      <c r="D27121" s="717" t="s">
        <v>586</v>
      </c>
      <c r="E27121" s="139">
        <v>497</v>
      </c>
      <c r="F27121" s="137" t="s">
        <v>520</v>
      </c>
      <c r="G27121" s="150">
        <f>SUM(A27121*E27121)</f>
        <v>3976</v>
      </c>
    </row>
    <row r="27122" spans="1:7" s="140" customFormat="1" ht="12.75">
      <c r="A27122" s="716"/>
      <c r="B27122" s="716"/>
      <c r="C27122" s="716"/>
      <c r="D27122" s="718"/>
      <c r="E27122" s="719" t="s">
        <v>561</v>
      </c>
      <c r="F27122" s="720"/>
      <c r="G27122" s="721"/>
    </row>
    <row r="27123" spans="1:7" s="140" customFormat="1" ht="12.75">
      <c r="A27123" s="715">
        <v>4</v>
      </c>
      <c r="B27123" s="715" t="s">
        <v>518</v>
      </c>
      <c r="C27123" s="715" t="s">
        <v>21</v>
      </c>
      <c r="D27123" s="717" t="s">
        <v>564</v>
      </c>
      <c r="E27123" s="139">
        <v>124.3</v>
      </c>
      <c r="F27123" s="137" t="s">
        <v>520</v>
      </c>
      <c r="G27123" s="150">
        <f>SUM(A27123*E27123)</f>
        <v>497.2</v>
      </c>
    </row>
    <row r="27124" spans="1:7" s="140" customFormat="1" ht="12.75">
      <c r="A27124" s="716"/>
      <c r="B27124" s="716"/>
      <c r="C27124" s="716"/>
      <c r="D27124" s="718"/>
      <c r="E27124" s="719" t="s">
        <v>565</v>
      </c>
      <c r="F27124" s="720"/>
      <c r="G27124" s="721"/>
    </row>
    <row r="27125" spans="1:7" s="140" customFormat="1" ht="12.75">
      <c r="A27125" s="715">
        <v>12</v>
      </c>
      <c r="B27125" s="715" t="s">
        <v>518</v>
      </c>
      <c r="C27125" s="715" t="s">
        <v>25</v>
      </c>
      <c r="D27125" s="717" t="s">
        <v>566</v>
      </c>
      <c r="E27125" s="139">
        <v>25.19</v>
      </c>
      <c r="F27125" s="137" t="s">
        <v>520</v>
      </c>
      <c r="G27125" s="150">
        <f>SUM(A27125*E27125)</f>
        <v>302.28000000000003</v>
      </c>
    </row>
    <row r="27126" spans="1:7" s="140" customFormat="1" ht="12.75">
      <c r="A27126" s="716"/>
      <c r="B27126" s="716"/>
      <c r="C27126" s="716"/>
      <c r="D27126" s="718"/>
      <c r="E27126" s="719" t="s">
        <v>561</v>
      </c>
      <c r="F27126" s="720"/>
      <c r="G27126" s="721"/>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52" t="s">
        <v>496</v>
      </c>
      <c r="B27200" s="752"/>
      <c r="C27200" s="752"/>
      <c r="D27200" s="752"/>
      <c r="E27200" s="752"/>
      <c r="F27200" s="752"/>
      <c r="G27200" s="752"/>
    </row>
    <row r="27201" spans="1:7" s="124" customFormat="1" ht="47.25" customHeight="1">
      <c r="A27201" s="753" t="s">
        <v>591</v>
      </c>
      <c r="B27201" s="753"/>
      <c r="C27201" s="753"/>
      <c r="D27201" s="753"/>
      <c r="E27201" s="753"/>
      <c r="F27201" s="753"/>
      <c r="G27201" s="753"/>
    </row>
    <row r="27202" spans="1:7" s="124" customFormat="1" ht="12.75">
      <c r="A27202" s="125"/>
      <c r="B27202" s="126"/>
      <c r="C27202" s="126"/>
      <c r="D27202" s="127"/>
      <c r="E27202" s="128"/>
      <c r="F27202" s="127"/>
      <c r="G27202" s="127"/>
    </row>
    <row r="27203" spans="1:7" s="124" customFormat="1" ht="25.5">
      <c r="A27203" s="754" t="s">
        <v>3</v>
      </c>
      <c r="B27203" s="755"/>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715">
        <v>45</v>
      </c>
      <c r="B27206" s="715" t="s">
        <v>500</v>
      </c>
      <c r="C27206" s="715"/>
      <c r="D27206" s="717" t="s">
        <v>501</v>
      </c>
      <c r="E27206" s="139">
        <v>1130</v>
      </c>
      <c r="F27206" s="137" t="s">
        <v>502</v>
      </c>
      <c r="G27206" s="137">
        <f>SUM(A27206*E27206)</f>
        <v>50850</v>
      </c>
    </row>
    <row r="27207" spans="1:7" s="140" customFormat="1" ht="12.75">
      <c r="A27207" s="716"/>
      <c r="B27207" s="716"/>
      <c r="C27207" s="716"/>
      <c r="D27207" s="718"/>
      <c r="E27207" s="719" t="s">
        <v>503</v>
      </c>
      <c r="F27207" s="720"/>
      <c r="G27207" s="721"/>
    </row>
    <row r="27208" spans="1:7" s="140" customFormat="1" ht="12.75">
      <c r="A27208" s="715">
        <v>8</v>
      </c>
      <c r="B27208" s="715" t="s">
        <v>500</v>
      </c>
      <c r="C27208" s="715" t="s">
        <v>15</v>
      </c>
      <c r="D27208" s="717" t="s">
        <v>504</v>
      </c>
      <c r="E27208" s="139">
        <v>985</v>
      </c>
      <c r="F27208" s="137" t="s">
        <v>502</v>
      </c>
      <c r="G27208" s="137">
        <f>SUM(A27208*E27208)</f>
        <v>7880</v>
      </c>
    </row>
    <row r="27209" spans="1:7" s="140" customFormat="1" ht="12.75">
      <c r="A27209" s="716"/>
      <c r="B27209" s="716"/>
      <c r="C27209" s="716"/>
      <c r="D27209" s="718"/>
      <c r="E27209" s="719" t="s">
        <v>505</v>
      </c>
      <c r="F27209" s="720"/>
      <c r="G27209" s="721"/>
    </row>
    <row r="27210" spans="1:7" s="140" customFormat="1" ht="12.75">
      <c r="A27210" s="715">
        <v>20</v>
      </c>
      <c r="B27210" s="715" t="s">
        <v>508</v>
      </c>
      <c r="C27210" s="715" t="s">
        <v>18</v>
      </c>
      <c r="D27210" s="717" t="s">
        <v>509</v>
      </c>
      <c r="E27210" s="139">
        <v>173</v>
      </c>
      <c r="F27210" s="137" t="s">
        <v>510</v>
      </c>
      <c r="G27210" s="137">
        <f>SUM(A27210*E27210)</f>
        <v>3460</v>
      </c>
    </row>
    <row r="27211" spans="1:7" s="140" customFormat="1" ht="12.75">
      <c r="A27211" s="716"/>
      <c r="B27211" s="716"/>
      <c r="C27211" s="716"/>
      <c r="D27211" s="718"/>
      <c r="E27211" s="719" t="s">
        <v>511</v>
      </c>
      <c r="F27211" s="720"/>
      <c r="G27211" s="721"/>
    </row>
    <row r="27212" spans="1:7" s="140" customFormat="1" ht="12.75">
      <c r="A27212" s="715">
        <v>50</v>
      </c>
      <c r="B27212" s="715" t="s">
        <v>508</v>
      </c>
      <c r="C27212" s="715" t="s">
        <v>21</v>
      </c>
      <c r="D27212" s="717" t="s">
        <v>512</v>
      </c>
      <c r="E27212" s="139">
        <v>222</v>
      </c>
      <c r="F27212" s="137" t="s">
        <v>510</v>
      </c>
      <c r="G27212" s="137">
        <f>SUM(A27212*E27212)</f>
        <v>11100</v>
      </c>
    </row>
    <row r="27213" spans="1:7" s="140" customFormat="1" ht="12.75">
      <c r="A27213" s="716"/>
      <c r="B27213" s="716"/>
      <c r="C27213" s="716"/>
      <c r="D27213" s="718"/>
      <c r="E27213" s="719" t="s">
        <v>513</v>
      </c>
      <c r="F27213" s="720"/>
      <c r="G27213" s="721"/>
    </row>
    <row r="27214" spans="1:7" s="140" customFormat="1" ht="12.75">
      <c r="A27214" s="715">
        <v>30</v>
      </c>
      <c r="B27214" s="715" t="s">
        <v>508</v>
      </c>
      <c r="C27214" s="715" t="s">
        <v>25</v>
      </c>
      <c r="D27214" s="717" t="s">
        <v>514</v>
      </c>
      <c r="E27214" s="139">
        <v>252</v>
      </c>
      <c r="F27214" s="137" t="s">
        <v>510</v>
      </c>
      <c r="G27214" s="137">
        <f>SUM(A27214*E27214)</f>
        <v>7560</v>
      </c>
    </row>
    <row r="27215" spans="1:7" s="140" customFormat="1" ht="12.75">
      <c r="A27215" s="716"/>
      <c r="B27215" s="716"/>
      <c r="C27215" s="716"/>
      <c r="D27215" s="718"/>
      <c r="E27215" s="719" t="s">
        <v>515</v>
      </c>
      <c r="F27215" s="720"/>
      <c r="G27215" s="721"/>
    </row>
    <row r="27216" spans="1:7" s="140" customFormat="1" ht="12.75">
      <c r="A27216" s="715">
        <v>10</v>
      </c>
      <c r="B27216" s="715" t="s">
        <v>508</v>
      </c>
      <c r="C27216" s="715" t="s">
        <v>29</v>
      </c>
      <c r="D27216" s="717" t="s">
        <v>539</v>
      </c>
      <c r="E27216" s="139">
        <v>341</v>
      </c>
      <c r="F27216" s="137" t="s">
        <v>510</v>
      </c>
      <c r="G27216" s="137">
        <f>SUM(A27216*E27216)</f>
        <v>3410</v>
      </c>
    </row>
    <row r="27217" spans="1:7" s="140" customFormat="1" ht="12.75">
      <c r="A27217" s="716"/>
      <c r="B27217" s="716"/>
      <c r="C27217" s="716"/>
      <c r="D27217" s="718"/>
      <c r="E27217" s="719" t="s">
        <v>540</v>
      </c>
      <c r="F27217" s="720"/>
      <c r="G27217" s="721"/>
    </row>
    <row r="27218" spans="1:7" s="140" customFormat="1" ht="12.75">
      <c r="A27218" s="715">
        <v>20</v>
      </c>
      <c r="B27218" s="715" t="s">
        <v>508</v>
      </c>
      <c r="C27218" s="715" t="s">
        <v>33</v>
      </c>
      <c r="D27218" s="717" t="s">
        <v>516</v>
      </c>
      <c r="E27218" s="139">
        <v>463</v>
      </c>
      <c r="F27218" s="137" t="s">
        <v>510</v>
      </c>
      <c r="G27218" s="137">
        <f>SUM(A27218*E27218)</f>
        <v>9260</v>
      </c>
    </row>
    <row r="27219" spans="1:7" s="140" customFormat="1" ht="12.75">
      <c r="A27219" s="716"/>
      <c r="B27219" s="716"/>
      <c r="C27219" s="716"/>
      <c r="D27219" s="718"/>
      <c r="E27219" s="719" t="s">
        <v>517</v>
      </c>
      <c r="F27219" s="720"/>
      <c r="G27219" s="721"/>
    </row>
    <row r="27220" spans="1:7" s="140" customFormat="1" ht="12.75">
      <c r="A27220" s="715">
        <v>9</v>
      </c>
      <c r="B27220" s="715" t="s">
        <v>518</v>
      </c>
      <c r="C27220" s="715" t="s">
        <v>36</v>
      </c>
      <c r="D27220" s="717" t="s">
        <v>519</v>
      </c>
      <c r="E27220" s="139">
        <v>916</v>
      </c>
      <c r="F27220" s="137" t="s">
        <v>520</v>
      </c>
      <c r="G27220" s="137">
        <f>SUM(A27220*E27220)</f>
        <v>8244</v>
      </c>
    </row>
    <row r="27221" spans="1:7" s="140" customFormat="1" ht="12.75">
      <c r="A27221" s="716"/>
      <c r="B27221" s="716"/>
      <c r="C27221" s="716"/>
      <c r="D27221" s="718"/>
      <c r="E27221" s="719" t="s">
        <v>521</v>
      </c>
      <c r="F27221" s="720"/>
      <c r="G27221" s="721"/>
    </row>
    <row r="27222" spans="1:7" s="140" customFormat="1" ht="12.75">
      <c r="A27222" s="715">
        <v>1</v>
      </c>
      <c r="B27222" s="715" t="s">
        <v>89</v>
      </c>
      <c r="C27222" s="715" t="s">
        <v>40</v>
      </c>
      <c r="D27222" s="717" t="s">
        <v>541</v>
      </c>
      <c r="E27222" s="139">
        <v>5301</v>
      </c>
      <c r="F27222" s="137" t="s">
        <v>520</v>
      </c>
      <c r="G27222" s="137">
        <f>SUM(A27222*E27222)</f>
        <v>5301</v>
      </c>
    </row>
    <row r="27223" spans="1:7" s="140" customFormat="1" ht="12.75">
      <c r="A27223" s="716"/>
      <c r="B27223" s="716"/>
      <c r="C27223" s="716"/>
      <c r="D27223" s="718"/>
      <c r="E27223" s="719" t="s">
        <v>542</v>
      </c>
      <c r="F27223" s="720"/>
      <c r="G27223" s="721"/>
    </row>
    <row r="27224" spans="1:7" s="140" customFormat="1" ht="12.75">
      <c r="A27224" s="715">
        <v>8</v>
      </c>
      <c r="B27224" s="750" t="s">
        <v>518</v>
      </c>
      <c r="C27224" s="715" t="s">
        <v>44</v>
      </c>
      <c r="D27224" s="717" t="s">
        <v>524</v>
      </c>
      <c r="E27224" s="139">
        <v>83</v>
      </c>
      <c r="F27224" s="137" t="s">
        <v>520</v>
      </c>
      <c r="G27224" s="137">
        <f>SUM(A27224*E27224)</f>
        <v>664</v>
      </c>
    </row>
    <row r="27225" spans="1:7" s="140" customFormat="1" ht="12.75">
      <c r="A27225" s="716"/>
      <c r="B27225" s="751"/>
      <c r="C27225" s="716"/>
      <c r="D27225" s="718"/>
      <c r="E27225" s="719" t="s">
        <v>525</v>
      </c>
      <c r="F27225" s="720"/>
      <c r="G27225" s="721"/>
    </row>
    <row r="27226" spans="1:7" s="140" customFormat="1" ht="12.75">
      <c r="A27226" s="715">
        <v>4</v>
      </c>
      <c r="B27226" s="715" t="s">
        <v>518</v>
      </c>
      <c r="C27226" s="715" t="s">
        <v>47</v>
      </c>
      <c r="D27226" s="717" t="s">
        <v>526</v>
      </c>
      <c r="E27226" s="139">
        <v>151</v>
      </c>
      <c r="F27226" s="137" t="s">
        <v>520</v>
      </c>
      <c r="G27226" s="137">
        <f>SUM(A27226*E27226)</f>
        <v>604</v>
      </c>
    </row>
    <row r="27227" spans="1:7" s="140" customFormat="1" ht="12.75">
      <c r="A27227" s="716"/>
      <c r="B27227" s="716"/>
      <c r="C27227" s="716"/>
      <c r="D27227" s="718"/>
      <c r="E27227" s="719" t="s">
        <v>527</v>
      </c>
      <c r="F27227" s="720"/>
      <c r="G27227" s="721"/>
    </row>
    <row r="27228" spans="1:7" s="140" customFormat="1" ht="12.75">
      <c r="A27228" s="715">
        <v>2</v>
      </c>
      <c r="B27228" s="750" t="s">
        <v>500</v>
      </c>
      <c r="C27228" s="715" t="s">
        <v>50</v>
      </c>
      <c r="D27228" s="717" t="s">
        <v>526</v>
      </c>
      <c r="E27228" s="139">
        <v>162</v>
      </c>
      <c r="F27228" s="137" t="s">
        <v>502</v>
      </c>
      <c r="G27228" s="137">
        <f>SUM(A27228*E27228)</f>
        <v>324</v>
      </c>
    </row>
    <row r="27229" spans="1:7" s="140" customFormat="1" ht="12.75">
      <c r="A27229" s="716"/>
      <c r="B27229" s="751"/>
      <c r="C27229" s="716"/>
      <c r="D27229" s="718"/>
      <c r="E27229" s="719" t="s">
        <v>528</v>
      </c>
      <c r="F27229" s="720"/>
      <c r="G27229" s="721"/>
    </row>
    <row r="27230" spans="1:7" s="140" customFormat="1" ht="12.75">
      <c r="A27230" s="715">
        <v>45</v>
      </c>
      <c r="B27230" s="715" t="s">
        <v>500</v>
      </c>
      <c r="C27230" s="715" t="s">
        <v>54</v>
      </c>
      <c r="D27230" s="717" t="s">
        <v>529</v>
      </c>
      <c r="E27230" s="139">
        <v>54</v>
      </c>
      <c r="F27230" s="137" t="s">
        <v>520</v>
      </c>
      <c r="G27230" s="137">
        <f>SUM(A27230*E27230)</f>
        <v>2430</v>
      </c>
    </row>
    <row r="27231" spans="1:7" s="140" customFormat="1" ht="12.75">
      <c r="A27231" s="716"/>
      <c r="B27231" s="716"/>
      <c r="C27231" s="716"/>
      <c r="D27231" s="718"/>
      <c r="E27231" s="719" t="s">
        <v>530</v>
      </c>
      <c r="F27231" s="720"/>
      <c r="G27231" s="721"/>
    </row>
    <row r="27232" spans="1:7" s="140" customFormat="1" ht="12.75">
      <c r="A27232" s="715">
        <v>18</v>
      </c>
      <c r="B27232" s="715" t="s">
        <v>500</v>
      </c>
      <c r="C27232" s="715" t="s">
        <v>57</v>
      </c>
      <c r="D27232" s="717" t="s">
        <v>531</v>
      </c>
      <c r="E27232" s="139">
        <v>72</v>
      </c>
      <c r="F27232" s="137" t="s">
        <v>520</v>
      </c>
      <c r="G27232" s="137">
        <f>SUM(A27232*E27232)</f>
        <v>1296</v>
      </c>
    </row>
    <row r="27233" spans="1:7" s="140" customFormat="1" ht="12.75">
      <c r="A27233" s="716"/>
      <c r="B27233" s="716"/>
      <c r="C27233" s="716"/>
      <c r="D27233" s="718"/>
      <c r="E27233" s="719" t="s">
        <v>532</v>
      </c>
      <c r="F27233" s="720"/>
      <c r="G27233" s="721"/>
    </row>
    <row r="27234" spans="1:7" s="140" customFormat="1" ht="12.75">
      <c r="A27234" s="715">
        <v>10</v>
      </c>
      <c r="B27234" s="715" t="s">
        <v>518</v>
      </c>
      <c r="C27234" s="715" t="s">
        <v>60</v>
      </c>
      <c r="D27234" s="717" t="s">
        <v>533</v>
      </c>
      <c r="E27234" s="139">
        <v>3185</v>
      </c>
      <c r="F27234" s="137" t="s">
        <v>520</v>
      </c>
      <c r="G27234" s="137">
        <f>SUM(A27234*E27234)</f>
        <v>31850</v>
      </c>
    </row>
    <row r="27235" spans="1:7" s="140" customFormat="1" ht="12.75">
      <c r="A27235" s="716"/>
      <c r="B27235" s="716"/>
      <c r="C27235" s="716"/>
      <c r="D27235" s="718"/>
      <c r="E27235" s="719" t="s">
        <v>534</v>
      </c>
      <c r="F27235" s="720"/>
      <c r="G27235" s="721"/>
    </row>
    <row r="27236" spans="1:7" s="140" customFormat="1" ht="12.75">
      <c r="A27236" s="715">
        <v>15</v>
      </c>
      <c r="B27236" s="715" t="s">
        <v>518</v>
      </c>
      <c r="C27236" s="715" t="s">
        <v>63</v>
      </c>
      <c r="D27236" s="717" t="s">
        <v>535</v>
      </c>
      <c r="E27236" s="139">
        <v>70</v>
      </c>
      <c r="F27236" s="137" t="s">
        <v>520</v>
      </c>
      <c r="G27236" s="137">
        <f>SUM(A27236*E27236)</f>
        <v>1050</v>
      </c>
    </row>
    <row r="27237" spans="1:7" s="140" customFormat="1" ht="12.75">
      <c r="A27237" s="716"/>
      <c r="B27237" s="716"/>
      <c r="C27237" s="716"/>
      <c r="D27237" s="718"/>
      <c r="E27237" s="719" t="s">
        <v>536</v>
      </c>
      <c r="F27237" s="720"/>
      <c r="G27237" s="721"/>
    </row>
    <row r="27238" spans="1:7" s="124" customFormat="1" ht="12.75">
      <c r="A27238" s="715">
        <v>1</v>
      </c>
      <c r="B27238" s="715" t="s">
        <v>89</v>
      </c>
      <c r="C27238" s="715" t="s">
        <v>63</v>
      </c>
      <c r="D27238" s="717" t="s">
        <v>537</v>
      </c>
      <c r="E27238" s="139">
        <v>2791</v>
      </c>
      <c r="F27238" s="137" t="s">
        <v>520</v>
      </c>
      <c r="G27238" s="137">
        <f>SUM(A27238*E27238)</f>
        <v>2791</v>
      </c>
    </row>
    <row r="27239" spans="1:7" s="124" customFormat="1" ht="12.75">
      <c r="A27239" s="716"/>
      <c r="B27239" s="716"/>
      <c r="C27239" s="716"/>
      <c r="D27239" s="718"/>
      <c r="E27239" s="719" t="s">
        <v>538</v>
      </c>
      <c r="F27239" s="720"/>
      <c r="G27239" s="721"/>
    </row>
    <row r="27240" spans="1:7" s="171" customFormat="1" ht="12.75">
      <c r="A27240" s="141"/>
      <c r="B27240" s="142"/>
      <c r="C27240" s="142"/>
      <c r="D27240" s="143"/>
      <c r="E27240" s="144"/>
      <c r="F27240" s="145" t="s">
        <v>550</v>
      </c>
      <c r="G27240" s="142">
        <v>148074</v>
      </c>
    </row>
    <row r="27241" spans="1:7" s="140" customFormat="1" ht="12.75">
      <c r="A27241" s="587"/>
      <c r="B27241" s="147"/>
      <c r="C27241" s="147"/>
      <c r="D27241" s="148" t="s">
        <v>551</v>
      </c>
      <c r="E27241" s="149"/>
      <c r="F27241" s="147"/>
      <c r="G27241" s="147"/>
    </row>
    <row r="27242" spans="1:7" s="140" customFormat="1" ht="12.75">
      <c r="A27242" s="715">
        <v>2</v>
      </c>
      <c r="B27242" s="715" t="s">
        <v>39</v>
      </c>
      <c r="C27242" s="715" t="s">
        <v>11</v>
      </c>
      <c r="D27242" s="750" t="s">
        <v>552</v>
      </c>
      <c r="E27242" s="139">
        <v>1426.33</v>
      </c>
      <c r="F27242" s="137" t="s">
        <v>165</v>
      </c>
      <c r="G27242" s="150">
        <f>SUM(A27242*E27242)</f>
        <v>2852.66</v>
      </c>
    </row>
    <row r="27243" spans="1:7" s="140" customFormat="1" ht="12.75">
      <c r="A27243" s="716"/>
      <c r="B27243" s="716"/>
      <c r="C27243" s="716"/>
      <c r="D27243" s="751"/>
      <c r="E27243" s="719" t="s">
        <v>553</v>
      </c>
      <c r="F27243" s="720"/>
      <c r="G27243" s="721"/>
    </row>
    <row r="27244" spans="1:7" s="140" customFormat="1" ht="12.75">
      <c r="A27244" s="715">
        <v>10</v>
      </c>
      <c r="B27244" s="715" t="s">
        <v>518</v>
      </c>
      <c r="C27244" s="715" t="s">
        <v>15</v>
      </c>
      <c r="D27244" s="717" t="s">
        <v>554</v>
      </c>
      <c r="E27244" s="149">
        <v>141.01</v>
      </c>
      <c r="F27244" s="147" t="s">
        <v>520</v>
      </c>
      <c r="G27244" s="151">
        <f>SUM(A27244*E27244)</f>
        <v>1410.1</v>
      </c>
    </row>
    <row r="27245" spans="1:7" s="140" customFormat="1" ht="12.75">
      <c r="A27245" s="716"/>
      <c r="B27245" s="716"/>
      <c r="C27245" s="716"/>
      <c r="D27245" s="718"/>
      <c r="E27245" s="719" t="s">
        <v>555</v>
      </c>
      <c r="F27245" s="720"/>
      <c r="G27245" s="721"/>
    </row>
    <row r="27246" spans="1:7" s="140" customFormat="1" ht="12.75">
      <c r="A27246" s="715">
        <v>3</v>
      </c>
      <c r="B27246" s="715" t="s">
        <v>518</v>
      </c>
      <c r="C27246" s="715" t="s">
        <v>18</v>
      </c>
      <c r="D27246" s="717" t="s">
        <v>556</v>
      </c>
      <c r="E27246" s="139">
        <v>396</v>
      </c>
      <c r="F27246" s="137" t="s">
        <v>520</v>
      </c>
      <c r="G27246" s="150">
        <f>SUM(A27246*E27246)</f>
        <v>1188</v>
      </c>
    </row>
    <row r="27247" spans="1:7" s="140" customFormat="1" ht="12.75">
      <c r="A27247" s="716"/>
      <c r="B27247" s="716"/>
      <c r="C27247" s="716"/>
      <c r="D27247" s="718"/>
      <c r="E27247" s="719" t="s">
        <v>557</v>
      </c>
      <c r="F27247" s="720"/>
      <c r="G27247" s="721"/>
    </row>
    <row r="27248" spans="1:7" s="140" customFormat="1" ht="12.75">
      <c r="A27248" s="715">
        <v>4</v>
      </c>
      <c r="B27248" s="715" t="s">
        <v>89</v>
      </c>
      <c r="C27248" s="715" t="s">
        <v>21</v>
      </c>
      <c r="D27248" s="717" t="s">
        <v>592</v>
      </c>
      <c r="E27248" s="139">
        <v>1677</v>
      </c>
      <c r="F27248" s="137" t="s">
        <v>520</v>
      </c>
      <c r="G27248" s="150">
        <f>SUM(A27248*E27248)</f>
        <v>6708</v>
      </c>
    </row>
    <row r="27249" spans="1:7" s="140" customFormat="1" ht="12.75">
      <c r="A27249" s="716"/>
      <c r="B27249" s="716"/>
      <c r="C27249" s="716"/>
      <c r="D27249" s="718"/>
      <c r="E27249" s="719" t="s">
        <v>559</v>
      </c>
      <c r="F27249" s="720"/>
      <c r="G27249" s="721"/>
    </row>
    <row r="27250" spans="1:7" s="140" customFormat="1" ht="12.75">
      <c r="A27250" s="715">
        <v>20</v>
      </c>
      <c r="B27250" s="715" t="s">
        <v>72</v>
      </c>
      <c r="C27250" s="715" t="s">
        <v>25</v>
      </c>
      <c r="D27250" s="717" t="s">
        <v>586</v>
      </c>
      <c r="E27250" s="139">
        <v>497</v>
      </c>
      <c r="F27250" s="137" t="s">
        <v>520</v>
      </c>
      <c r="G27250" s="150">
        <f>SUM(A27250*E27250)</f>
        <v>9940</v>
      </c>
    </row>
    <row r="27251" spans="1:7" s="140" customFormat="1" ht="12.75">
      <c r="A27251" s="716"/>
      <c r="B27251" s="716"/>
      <c r="C27251" s="716"/>
      <c r="D27251" s="718"/>
      <c r="E27251" s="719" t="s">
        <v>561</v>
      </c>
      <c r="F27251" s="720"/>
      <c r="G27251" s="721"/>
    </row>
    <row r="27252" spans="1:7" s="140" customFormat="1" ht="12.75">
      <c r="A27252" s="715">
        <v>1</v>
      </c>
      <c r="B27252" s="715" t="s">
        <v>518</v>
      </c>
      <c r="C27252" s="715" t="s">
        <v>29</v>
      </c>
      <c r="D27252" s="717" t="s">
        <v>562</v>
      </c>
      <c r="E27252" s="139">
        <v>3610.04</v>
      </c>
      <c r="F27252" s="137" t="s">
        <v>520</v>
      </c>
      <c r="G27252" s="150">
        <f>SUM(A27252*E27252)</f>
        <v>3610.04</v>
      </c>
    </row>
    <row r="27253" spans="1:7" s="140" customFormat="1" ht="12.75">
      <c r="A27253" s="716"/>
      <c r="B27253" s="716"/>
      <c r="C27253" s="716"/>
      <c r="D27253" s="718"/>
      <c r="E27253" s="719" t="s">
        <v>563</v>
      </c>
      <c r="F27253" s="720"/>
      <c r="G27253" s="721"/>
    </row>
    <row r="27254" spans="1:7" s="140" customFormat="1" ht="12.75">
      <c r="A27254" s="715">
        <v>10</v>
      </c>
      <c r="B27254" s="715" t="s">
        <v>518</v>
      </c>
      <c r="C27254" s="715" t="s">
        <v>33</v>
      </c>
      <c r="D27254" s="717" t="s">
        <v>564</v>
      </c>
      <c r="E27254" s="139">
        <v>124.3</v>
      </c>
      <c r="F27254" s="137" t="s">
        <v>520</v>
      </c>
      <c r="G27254" s="150">
        <f>SUM(A27254*E27254)</f>
        <v>1243</v>
      </c>
    </row>
    <row r="27255" spans="1:7" s="140" customFormat="1" ht="12.75">
      <c r="A27255" s="716"/>
      <c r="B27255" s="716"/>
      <c r="C27255" s="716"/>
      <c r="D27255" s="718"/>
      <c r="E27255" s="719" t="s">
        <v>565</v>
      </c>
      <c r="F27255" s="720"/>
      <c r="G27255" s="721"/>
    </row>
    <row r="27256" spans="1:7" s="140" customFormat="1" ht="12.75">
      <c r="A27256" s="715">
        <v>20</v>
      </c>
      <c r="B27256" s="715" t="s">
        <v>518</v>
      </c>
      <c r="C27256" s="715" t="s">
        <v>36</v>
      </c>
      <c r="D27256" s="717" t="s">
        <v>566</v>
      </c>
      <c r="E27256" s="139">
        <v>25.19</v>
      </c>
      <c r="F27256" s="137" t="s">
        <v>520</v>
      </c>
      <c r="G27256" s="150">
        <f>SUM(A27256*E27256)</f>
        <v>503.8</v>
      </c>
    </row>
    <row r="27257" spans="1:7" s="140" customFormat="1" ht="12.75">
      <c r="A27257" s="716"/>
      <c r="B27257" s="716"/>
      <c r="C27257" s="716"/>
      <c r="D27257" s="718"/>
      <c r="E27257" s="719" t="s">
        <v>561</v>
      </c>
      <c r="F27257" s="720"/>
      <c r="G27257" s="721"/>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10" t="s">
        <v>0</v>
      </c>
      <c r="B27332" s="710"/>
      <c r="C27332" s="710"/>
      <c r="D27332" s="710"/>
      <c r="E27332" s="710"/>
      <c r="F27332" s="710"/>
      <c r="G27332" s="710"/>
    </row>
    <row r="27333" spans="1:7">
      <c r="A27333" s="711" t="s">
        <v>1</v>
      </c>
      <c r="B27333" s="711"/>
      <c r="C27333" s="711"/>
      <c r="D27333" s="711"/>
      <c r="E27333" s="711"/>
      <c r="F27333" s="711"/>
      <c r="G27333" s="711"/>
    </row>
    <row r="27334" spans="1:7" ht="47.25" customHeight="1">
      <c r="A27334" s="1" t="s">
        <v>2</v>
      </c>
      <c r="B27334" s="576"/>
      <c r="C27334" s="576"/>
      <c r="D27334" s="712" t="s">
        <v>595</v>
      </c>
      <c r="E27334" s="712"/>
      <c r="F27334" s="712"/>
      <c r="G27334" s="712"/>
    </row>
    <row r="27335" spans="1:7" ht="25.5">
      <c r="A27335" s="713" t="s">
        <v>3</v>
      </c>
      <c r="B27335" s="714"/>
      <c r="C27335" s="3" t="s">
        <v>4</v>
      </c>
      <c r="D27335" s="586" t="s">
        <v>5</v>
      </c>
      <c r="E27335" s="586" t="s">
        <v>6</v>
      </c>
      <c r="F27335" s="586" t="s">
        <v>7</v>
      </c>
      <c r="G27335" s="5" t="s">
        <v>8</v>
      </c>
    </row>
    <row r="27336" spans="1:7">
      <c r="A27336" s="6"/>
      <c r="B27336" s="6"/>
      <c r="C27336" s="7"/>
      <c r="D27336" s="8" t="s">
        <v>9</v>
      </c>
      <c r="E27336" s="6"/>
      <c r="F27336" s="6"/>
      <c r="G27336" s="9"/>
    </row>
    <row r="27337" spans="1:7">
      <c r="A27337" s="676">
        <v>210</v>
      </c>
      <c r="B27337" s="676" t="s">
        <v>10</v>
      </c>
      <c r="C27337" s="674" t="s">
        <v>11</v>
      </c>
      <c r="D27337" s="678" t="s">
        <v>241</v>
      </c>
      <c r="E27337" s="584">
        <v>3176.25</v>
      </c>
      <c r="F27337" s="571" t="s">
        <v>242</v>
      </c>
      <c r="G27337" s="20">
        <f>SUM(A27337*E27337/1000)</f>
        <v>667.01250000000005</v>
      </c>
    </row>
    <row r="27338" spans="1:7">
      <c r="A27338" s="677"/>
      <c r="B27338" s="677"/>
      <c r="C27338" s="675"/>
      <c r="D27338" s="679"/>
      <c r="E27338" s="680" t="s">
        <v>180</v>
      </c>
      <c r="F27338" s="681"/>
      <c r="G27338" s="682"/>
    </row>
    <row r="27339" spans="1:7">
      <c r="A27339" s="676">
        <v>42</v>
      </c>
      <c r="B27339" s="676" t="s">
        <v>10</v>
      </c>
      <c r="C27339" s="560" t="s">
        <v>15</v>
      </c>
      <c r="D27339" s="678" t="s">
        <v>12</v>
      </c>
      <c r="E27339" s="584">
        <v>8694.9500000000007</v>
      </c>
      <c r="F27339" s="571" t="s">
        <v>13</v>
      </c>
      <c r="G27339" s="13">
        <f>SUM(A27339*E27339/100)</f>
        <v>3651.8790000000004</v>
      </c>
    </row>
    <row r="27340" spans="1:7">
      <c r="A27340" s="677"/>
      <c r="B27340" s="677"/>
      <c r="C27340" s="561"/>
      <c r="D27340" s="679"/>
      <c r="E27340" s="680" t="s">
        <v>14</v>
      </c>
      <c r="F27340" s="681"/>
      <c r="G27340" s="682"/>
    </row>
    <row r="27341" spans="1:7">
      <c r="A27341" s="676">
        <v>85</v>
      </c>
      <c r="B27341" s="676" t="s">
        <v>10</v>
      </c>
      <c r="C27341" s="674" t="s">
        <v>18</v>
      </c>
      <c r="D27341" s="678" t="s">
        <v>16</v>
      </c>
      <c r="E27341" s="584">
        <v>11948.36</v>
      </c>
      <c r="F27341" s="571" t="s">
        <v>13</v>
      </c>
      <c r="G27341" s="13">
        <f>SUM(A27341*E27341/100)</f>
        <v>10156.106000000002</v>
      </c>
    </row>
    <row r="27342" spans="1:7">
      <c r="A27342" s="677"/>
      <c r="B27342" s="677"/>
      <c r="C27342" s="675"/>
      <c r="D27342" s="679"/>
      <c r="E27342" s="680" t="s">
        <v>17</v>
      </c>
      <c r="F27342" s="681"/>
      <c r="G27342" s="682"/>
    </row>
    <row r="27343" spans="1:7">
      <c r="A27343" s="676">
        <v>10</v>
      </c>
      <c r="B27343" s="676" t="s">
        <v>10</v>
      </c>
      <c r="C27343" s="560" t="s">
        <v>21</v>
      </c>
      <c r="D27343" s="678" t="s">
        <v>34</v>
      </c>
      <c r="E27343" s="584">
        <v>14429.25</v>
      </c>
      <c r="F27343" s="571" t="s">
        <v>13</v>
      </c>
      <c r="G27343" s="20">
        <f>SUM(A27343*E27343/100)</f>
        <v>1442.925</v>
      </c>
    </row>
    <row r="27344" spans="1:7">
      <c r="A27344" s="677"/>
      <c r="B27344" s="677"/>
      <c r="C27344" s="561"/>
      <c r="D27344" s="679"/>
      <c r="E27344" s="680" t="s">
        <v>35</v>
      </c>
      <c r="F27344" s="681"/>
      <c r="G27344" s="682"/>
    </row>
    <row r="27345" spans="1:7">
      <c r="A27345" s="676">
        <v>41</v>
      </c>
      <c r="B27345" s="676" t="s">
        <v>10</v>
      </c>
      <c r="C27345" s="674" t="s">
        <v>25</v>
      </c>
      <c r="D27345" s="678" t="s">
        <v>37</v>
      </c>
      <c r="E27345" s="584">
        <v>12674.36</v>
      </c>
      <c r="F27345" s="571" t="s">
        <v>13</v>
      </c>
      <c r="G27345" s="20">
        <f>SUM(A27345*E27345/100)</f>
        <v>5196.4876000000004</v>
      </c>
    </row>
    <row r="27346" spans="1:7">
      <c r="A27346" s="677"/>
      <c r="B27346" s="677"/>
      <c r="C27346" s="675"/>
      <c r="D27346" s="679"/>
      <c r="E27346" s="680" t="s">
        <v>38</v>
      </c>
      <c r="F27346" s="681"/>
      <c r="G27346" s="682"/>
    </row>
    <row r="27347" spans="1:7">
      <c r="A27347" s="676">
        <v>4.87</v>
      </c>
      <c r="B27347" s="676" t="s">
        <v>24</v>
      </c>
      <c r="C27347" s="674" t="s">
        <v>29</v>
      </c>
      <c r="D27347" s="678" t="s">
        <v>328</v>
      </c>
      <c r="E27347" s="584">
        <v>3850</v>
      </c>
      <c r="F27347" s="571" t="s">
        <v>329</v>
      </c>
      <c r="G27347" s="20">
        <f>SUM(A27347*E27347)</f>
        <v>18749.5</v>
      </c>
    </row>
    <row r="27348" spans="1:7">
      <c r="A27348" s="677"/>
      <c r="B27348" s="677"/>
      <c r="C27348" s="675"/>
      <c r="D27348" s="679"/>
      <c r="E27348" s="680" t="s">
        <v>330</v>
      </c>
      <c r="F27348" s="681"/>
      <c r="G27348" s="682"/>
    </row>
    <row r="27349" spans="1:7">
      <c r="A27349" s="746">
        <v>1.8</v>
      </c>
      <c r="B27349" s="676" t="s">
        <v>24</v>
      </c>
      <c r="C27349" s="674" t="s">
        <v>33</v>
      </c>
      <c r="D27349" s="678" t="s">
        <v>596</v>
      </c>
      <c r="E27349" s="584">
        <v>3575</v>
      </c>
      <c r="F27349" s="571" t="s">
        <v>329</v>
      </c>
      <c r="G27349" s="20">
        <f>SUM(A27349*E27349)</f>
        <v>6435</v>
      </c>
    </row>
    <row r="27350" spans="1:7">
      <c r="A27350" s="747"/>
      <c r="B27350" s="677"/>
      <c r="C27350" s="675"/>
      <c r="D27350" s="679"/>
      <c r="E27350" s="680" t="s">
        <v>597</v>
      </c>
      <c r="F27350" s="681"/>
      <c r="G27350" s="682"/>
    </row>
    <row r="27351" spans="1:7">
      <c r="A27351" s="676">
        <v>6.67</v>
      </c>
      <c r="B27351" s="676" t="s">
        <v>24</v>
      </c>
      <c r="C27351" s="674" t="s">
        <v>36</v>
      </c>
      <c r="D27351" s="678" t="s">
        <v>598</v>
      </c>
      <c r="E27351" s="584">
        <v>186.34</v>
      </c>
      <c r="F27351" s="571" t="s">
        <v>329</v>
      </c>
      <c r="G27351" s="20">
        <f>SUM(A27351*E27351)</f>
        <v>1242.8878</v>
      </c>
    </row>
    <row r="27352" spans="1:7">
      <c r="A27352" s="677"/>
      <c r="B27352" s="677"/>
      <c r="C27352" s="675"/>
      <c r="D27352" s="679"/>
      <c r="E27352" s="680" t="s">
        <v>599</v>
      </c>
      <c r="F27352" s="681"/>
      <c r="G27352" s="682"/>
    </row>
    <row r="27353" spans="1:7">
      <c r="A27353" s="676">
        <v>96</v>
      </c>
      <c r="B27353" s="676" t="s">
        <v>39</v>
      </c>
      <c r="C27353" s="674" t="s">
        <v>40</v>
      </c>
      <c r="D27353" s="678" t="s">
        <v>600</v>
      </c>
      <c r="E27353" s="584">
        <v>7607.25</v>
      </c>
      <c r="F27353" s="571" t="s">
        <v>42</v>
      </c>
      <c r="G27353" s="20">
        <f>SUM(A27353*E27353/100)</f>
        <v>7302.96</v>
      </c>
    </row>
    <row r="27354" spans="1:7">
      <c r="A27354" s="677"/>
      <c r="B27354" s="677"/>
      <c r="C27354" s="675"/>
      <c r="D27354" s="679"/>
      <c r="E27354" s="680" t="s">
        <v>601</v>
      </c>
      <c r="F27354" s="681"/>
      <c r="G27354" s="682"/>
    </row>
    <row r="27355" spans="1:7" s="24" customFormat="1">
      <c r="A27355" s="674">
        <v>257</v>
      </c>
      <c r="B27355" s="674" t="s">
        <v>39</v>
      </c>
      <c r="C27355" s="676" t="s">
        <v>44</v>
      </c>
      <c r="D27355" s="678" t="s">
        <v>41</v>
      </c>
      <c r="E27355" s="584">
        <v>2206.6</v>
      </c>
      <c r="F27355" s="571" t="s">
        <v>42</v>
      </c>
      <c r="G27355" s="20">
        <f>SUM(A27355*E27355/100)</f>
        <v>5670.9619999999995</v>
      </c>
    </row>
    <row r="27356" spans="1:7" s="24" customFormat="1">
      <c r="A27356" s="675"/>
      <c r="B27356" s="675"/>
      <c r="C27356" s="677"/>
      <c r="D27356" s="679"/>
      <c r="E27356" s="687" t="s">
        <v>43</v>
      </c>
      <c r="F27356" s="688"/>
      <c r="G27356" s="689"/>
    </row>
    <row r="27357" spans="1:7" s="24" customFormat="1">
      <c r="A27357" s="674">
        <v>257</v>
      </c>
      <c r="B27357" s="674" t="s">
        <v>39</v>
      </c>
      <c r="C27357" s="676" t="s">
        <v>47</v>
      </c>
      <c r="D27357" s="678" t="s">
        <v>45</v>
      </c>
      <c r="E27357" s="571">
        <v>2197.52</v>
      </c>
      <c r="F27357" s="571" t="s">
        <v>42</v>
      </c>
      <c r="G27357" s="20">
        <f>SUM(A27357*E27357/100)</f>
        <v>5647.6264000000001</v>
      </c>
    </row>
    <row r="27358" spans="1:7" s="24" customFormat="1">
      <c r="A27358" s="675"/>
      <c r="B27358" s="675"/>
      <c r="C27358" s="677"/>
      <c r="D27358" s="679"/>
      <c r="E27358" s="687" t="s">
        <v>46</v>
      </c>
      <c r="F27358" s="688"/>
      <c r="G27358" s="689"/>
    </row>
    <row r="27359" spans="1:7" s="25" customFormat="1">
      <c r="A27359" s="674">
        <v>61</v>
      </c>
      <c r="B27359" s="674" t="s">
        <v>39</v>
      </c>
      <c r="C27359" s="674" t="s">
        <v>50</v>
      </c>
      <c r="D27359" s="678" t="s">
        <v>265</v>
      </c>
      <c r="E27359" s="571">
        <v>567.48</v>
      </c>
      <c r="F27359" s="571" t="s">
        <v>266</v>
      </c>
      <c r="G27359" s="20">
        <f>SUM(A27359*E27359)</f>
        <v>34616.28</v>
      </c>
    </row>
    <row r="27360" spans="1:7" s="25" customFormat="1">
      <c r="A27360" s="675"/>
      <c r="B27360" s="675"/>
      <c r="C27360" s="675"/>
      <c r="D27360" s="679"/>
      <c r="E27360" s="680" t="s">
        <v>399</v>
      </c>
      <c r="F27360" s="681"/>
      <c r="G27360" s="682"/>
    </row>
    <row r="27361" spans="1:7" s="25" customFormat="1">
      <c r="A27361" s="674">
        <v>96</v>
      </c>
      <c r="B27361" s="674" t="s">
        <v>39</v>
      </c>
      <c r="C27361" s="674" t="s">
        <v>54</v>
      </c>
      <c r="D27361" s="678" t="s">
        <v>278</v>
      </c>
      <c r="E27361" s="571">
        <v>186.04</v>
      </c>
      <c r="F27361" s="571" t="s">
        <v>266</v>
      </c>
      <c r="G27361" s="20">
        <f>SUM(A27361*E27361)</f>
        <v>17859.84</v>
      </c>
    </row>
    <row r="27362" spans="1:7" s="25" customFormat="1">
      <c r="A27362" s="675"/>
      <c r="B27362" s="675"/>
      <c r="C27362" s="675"/>
      <c r="D27362" s="679"/>
      <c r="E27362" s="686" t="s">
        <v>279</v>
      </c>
      <c r="F27362" s="686"/>
      <c r="G27362" s="686"/>
    </row>
    <row r="27363" spans="1:7">
      <c r="A27363" s="674">
        <v>257</v>
      </c>
      <c r="B27363" s="674" t="s">
        <v>39</v>
      </c>
      <c r="C27363" s="676" t="s">
        <v>57</v>
      </c>
      <c r="D27363" s="678" t="s">
        <v>602</v>
      </c>
      <c r="E27363" s="584">
        <v>1303.17</v>
      </c>
      <c r="F27363" s="571" t="s">
        <v>42</v>
      </c>
      <c r="G27363" s="13">
        <f>SUM(A27363*E27363/100)</f>
        <v>3349.1469000000002</v>
      </c>
    </row>
    <row r="27364" spans="1:7">
      <c r="A27364" s="675"/>
      <c r="B27364" s="675"/>
      <c r="C27364" s="677"/>
      <c r="D27364" s="679"/>
      <c r="E27364" s="680" t="s">
        <v>169</v>
      </c>
      <c r="F27364" s="681"/>
      <c r="G27364" s="682"/>
    </row>
    <row r="27365" spans="1:7">
      <c r="A27365" s="676">
        <v>134</v>
      </c>
      <c r="B27365" s="676" t="s">
        <v>39</v>
      </c>
      <c r="C27365" s="674" t="s">
        <v>60</v>
      </c>
      <c r="D27365" s="678" t="s">
        <v>214</v>
      </c>
      <c r="E27365" s="584">
        <v>1270.83</v>
      </c>
      <c r="F27365" s="571" t="s">
        <v>42</v>
      </c>
      <c r="G27365" s="20">
        <f>SUM(A27365*E27365/100)</f>
        <v>1702.9122</v>
      </c>
    </row>
    <row r="27366" spans="1:7">
      <c r="A27366" s="677"/>
      <c r="B27366" s="677"/>
      <c r="C27366" s="675"/>
      <c r="D27366" s="679"/>
      <c r="E27366" s="680" t="s">
        <v>371</v>
      </c>
      <c r="F27366" s="681"/>
      <c r="G27366" s="682"/>
    </row>
    <row r="27367" spans="1:7" s="30" customFormat="1">
      <c r="A27367" s="586"/>
      <c r="B27367" s="586"/>
      <c r="C27367" s="3"/>
      <c r="D27367" s="26"/>
      <c r="E27367" s="27"/>
      <c r="F27367" s="28" t="s">
        <v>603</v>
      </c>
      <c r="G27367" s="29">
        <v>123025</v>
      </c>
    </row>
    <row r="27368" spans="1:7">
      <c r="A27368" s="31"/>
      <c r="B27368" s="32"/>
      <c r="C27368" s="32"/>
      <c r="D27368" s="33" t="s">
        <v>78</v>
      </c>
      <c r="E27368" s="32"/>
      <c r="F27368" s="32"/>
      <c r="G27368" s="34"/>
    </row>
    <row r="27369" spans="1:7">
      <c r="A27369" s="676">
        <v>2</v>
      </c>
      <c r="B27369" s="676" t="s">
        <v>72</v>
      </c>
      <c r="C27369" s="674" t="s">
        <v>11</v>
      </c>
      <c r="D27369" s="678" t="s">
        <v>177</v>
      </c>
      <c r="E27369" s="584">
        <v>6166.6</v>
      </c>
      <c r="F27369" s="571" t="s">
        <v>75</v>
      </c>
      <c r="G27369" s="13">
        <f>SUM(A27369*E27369)</f>
        <v>12333.2</v>
      </c>
    </row>
    <row r="27370" spans="1:7">
      <c r="A27370" s="677"/>
      <c r="B27370" s="677"/>
      <c r="C27370" s="675"/>
      <c r="D27370" s="679"/>
      <c r="E27370" s="680" t="s">
        <v>178</v>
      </c>
      <c r="F27370" s="681"/>
      <c r="G27370" s="682"/>
    </row>
    <row r="27371" spans="1:7">
      <c r="A27371" s="676">
        <v>2</v>
      </c>
      <c r="B27371" s="676" t="s">
        <v>72</v>
      </c>
      <c r="C27371" s="674" t="s">
        <v>15</v>
      </c>
      <c r="D27371" s="678" t="s">
        <v>179</v>
      </c>
      <c r="E27371" s="584">
        <v>1233.6500000000001</v>
      </c>
      <c r="F27371" s="571" t="s">
        <v>75</v>
      </c>
      <c r="G27371" s="13">
        <f>SUM(A27371*E27371)</f>
        <v>2467.3000000000002</v>
      </c>
    </row>
    <row r="27372" spans="1:7">
      <c r="A27372" s="677"/>
      <c r="B27372" s="677"/>
      <c r="C27372" s="675"/>
      <c r="D27372" s="679"/>
      <c r="E27372" s="680" t="s">
        <v>180</v>
      </c>
      <c r="F27372" s="681"/>
      <c r="G27372" s="682"/>
    </row>
    <row r="27373" spans="1:7">
      <c r="A27373" s="676">
        <v>2</v>
      </c>
      <c r="B27373" s="676" t="s">
        <v>72</v>
      </c>
      <c r="C27373" s="674" t="s">
        <v>18</v>
      </c>
      <c r="D27373" s="678" t="s">
        <v>219</v>
      </c>
      <c r="E27373" s="584">
        <v>270.60000000000002</v>
      </c>
      <c r="F27373" s="571" t="s">
        <v>75</v>
      </c>
      <c r="G27373" s="13">
        <f>SUM(A27373*E27373)</f>
        <v>541.20000000000005</v>
      </c>
    </row>
    <row r="27374" spans="1:7">
      <c r="A27374" s="677"/>
      <c r="B27374" s="677"/>
      <c r="C27374" s="675"/>
      <c r="D27374" s="679"/>
      <c r="E27374" s="680" t="s">
        <v>220</v>
      </c>
      <c r="F27374" s="681"/>
      <c r="G27374" s="682"/>
    </row>
    <row r="27375" spans="1:7">
      <c r="A27375" s="676">
        <v>2</v>
      </c>
      <c r="B27375" s="676" t="s">
        <v>72</v>
      </c>
      <c r="C27375" s="674" t="s">
        <v>21</v>
      </c>
      <c r="D27375" s="678" t="s">
        <v>181</v>
      </c>
      <c r="E27375" s="584">
        <v>566.70000000000005</v>
      </c>
      <c r="F27375" s="571" t="s">
        <v>75</v>
      </c>
      <c r="G27375" s="13">
        <f>SUM(A27375*E27375)</f>
        <v>1133.4000000000001</v>
      </c>
    </row>
    <row r="27376" spans="1:7">
      <c r="A27376" s="677"/>
      <c r="B27376" s="677"/>
      <c r="C27376" s="675"/>
      <c r="D27376" s="679"/>
      <c r="E27376" s="680" t="s">
        <v>182</v>
      </c>
      <c r="F27376" s="681"/>
      <c r="G27376" s="682"/>
    </row>
    <row r="27377" spans="1:7">
      <c r="A27377" s="676">
        <v>2</v>
      </c>
      <c r="B27377" s="676" t="s">
        <v>72</v>
      </c>
      <c r="C27377" s="674" t="s">
        <v>25</v>
      </c>
      <c r="D27377" s="678" t="s">
        <v>94</v>
      </c>
      <c r="E27377" s="584">
        <v>2533.4699999999998</v>
      </c>
      <c r="F27377" s="571" t="s">
        <v>75</v>
      </c>
      <c r="G27377" s="13">
        <f>SUM(A27377*E27377)</f>
        <v>5066.9399999999996</v>
      </c>
    </row>
    <row r="27378" spans="1:7">
      <c r="A27378" s="677"/>
      <c r="B27378" s="677"/>
      <c r="C27378" s="675"/>
      <c r="D27378" s="679"/>
      <c r="E27378" s="680" t="s">
        <v>185</v>
      </c>
      <c r="F27378" s="681"/>
      <c r="G27378" s="682"/>
    </row>
    <row r="27379" spans="1:7">
      <c r="A27379" s="676"/>
      <c r="B27379" s="676"/>
      <c r="C27379" s="674" t="s">
        <v>29</v>
      </c>
      <c r="D27379" s="678" t="s">
        <v>226</v>
      </c>
      <c r="E27379" s="704"/>
      <c r="F27379" s="705"/>
      <c r="G27379" s="706"/>
    </row>
    <row r="27380" spans="1:7">
      <c r="A27380" s="677"/>
      <c r="B27380" s="677"/>
      <c r="C27380" s="675"/>
      <c r="D27380" s="679"/>
      <c r="E27380" s="707"/>
      <c r="F27380" s="708"/>
      <c r="G27380" s="709"/>
    </row>
    <row r="27381" spans="1:7">
      <c r="A27381" s="676">
        <v>60</v>
      </c>
      <c r="B27381" s="676" t="s">
        <v>107</v>
      </c>
      <c r="C27381" s="674" t="s">
        <v>99</v>
      </c>
      <c r="D27381" s="678" t="s">
        <v>227</v>
      </c>
      <c r="E27381" s="584">
        <v>73.209999999999994</v>
      </c>
      <c r="F27381" s="571" t="s">
        <v>111</v>
      </c>
      <c r="G27381" s="13">
        <f>SUM(A27381*E27381)</f>
        <v>4392.5999999999995</v>
      </c>
    </row>
    <row r="27382" spans="1:7">
      <c r="A27382" s="677"/>
      <c r="B27382" s="677"/>
      <c r="C27382" s="675"/>
      <c r="D27382" s="679"/>
      <c r="E27382" s="680" t="s">
        <v>228</v>
      </c>
      <c r="F27382" s="681"/>
      <c r="G27382" s="682"/>
    </row>
    <row r="27383" spans="1:7">
      <c r="A27383" s="676">
        <v>60</v>
      </c>
      <c r="B27383" s="676" t="s">
        <v>72</v>
      </c>
      <c r="C27383" s="674" t="s">
        <v>102</v>
      </c>
      <c r="D27383" s="678" t="s">
        <v>229</v>
      </c>
      <c r="E27383" s="584">
        <v>95.79</v>
      </c>
      <c r="F27383" s="571" t="s">
        <v>111</v>
      </c>
      <c r="G27383" s="13">
        <f>SUM(A27383*E27383)</f>
        <v>5747.4000000000005</v>
      </c>
    </row>
    <row r="27384" spans="1:7">
      <c r="A27384" s="677"/>
      <c r="B27384" s="677"/>
      <c r="C27384" s="675"/>
      <c r="D27384" s="679"/>
      <c r="E27384" s="680" t="s">
        <v>604</v>
      </c>
      <c r="F27384" s="681"/>
      <c r="G27384" s="682"/>
    </row>
    <row r="27385" spans="1:7">
      <c r="A27385" s="676">
        <v>6</v>
      </c>
      <c r="B27385" s="676" t="s">
        <v>72</v>
      </c>
      <c r="C27385" s="674" t="s">
        <v>33</v>
      </c>
      <c r="D27385" s="678" t="s">
        <v>186</v>
      </c>
      <c r="E27385" s="584">
        <v>1671.58</v>
      </c>
      <c r="F27385" s="571" t="s">
        <v>75</v>
      </c>
      <c r="G27385" s="13">
        <f>SUM(A27385*E27385)</f>
        <v>10029.48</v>
      </c>
    </row>
    <row r="27386" spans="1:7">
      <c r="A27386" s="677"/>
      <c r="B27386" s="677"/>
      <c r="C27386" s="675"/>
      <c r="D27386" s="679"/>
      <c r="E27386" s="680" t="s">
        <v>187</v>
      </c>
      <c r="F27386" s="681"/>
      <c r="G27386" s="682"/>
    </row>
    <row r="27387" spans="1:7">
      <c r="A27387" s="676">
        <v>4</v>
      </c>
      <c r="B27387" s="676" t="s">
        <v>72</v>
      </c>
      <c r="C27387" s="674" t="s">
        <v>36</v>
      </c>
      <c r="D27387" s="678" t="s">
        <v>83</v>
      </c>
      <c r="E27387" s="584">
        <v>447.15</v>
      </c>
      <c r="F27387" s="571" t="s">
        <v>75</v>
      </c>
      <c r="G27387" s="13">
        <f>SUM(A27387*E27387)</f>
        <v>1788.6</v>
      </c>
    </row>
    <row r="27388" spans="1:7">
      <c r="A27388" s="677"/>
      <c r="B27388" s="677"/>
      <c r="C27388" s="675"/>
      <c r="D27388" s="679"/>
      <c r="E27388" s="680" t="s">
        <v>84</v>
      </c>
      <c r="F27388" s="681"/>
      <c r="G27388" s="682"/>
    </row>
    <row r="27389" spans="1:7">
      <c r="A27389" s="676">
        <v>9</v>
      </c>
      <c r="B27389" s="676" t="s">
        <v>72</v>
      </c>
      <c r="C27389" s="674" t="s">
        <v>40</v>
      </c>
      <c r="D27389" s="678" t="s">
        <v>85</v>
      </c>
      <c r="E27389" s="584">
        <v>1109.46</v>
      </c>
      <c r="F27389" s="571" t="s">
        <v>75</v>
      </c>
      <c r="G27389" s="13">
        <f>SUM(A27389*E27389)</f>
        <v>9985.14</v>
      </c>
    </row>
    <row r="27390" spans="1:7">
      <c r="A27390" s="677"/>
      <c r="B27390" s="677"/>
      <c r="C27390" s="675"/>
      <c r="D27390" s="679"/>
      <c r="E27390" s="728" t="s">
        <v>86</v>
      </c>
      <c r="F27390" s="729"/>
      <c r="G27390" s="730"/>
    </row>
    <row r="27391" spans="1:7">
      <c r="A27391" s="676"/>
      <c r="B27391" s="676"/>
      <c r="C27391" s="674" t="s">
        <v>44</v>
      </c>
      <c r="D27391" s="702" t="s">
        <v>188</v>
      </c>
      <c r="E27391" s="563"/>
      <c r="F27391" s="69"/>
      <c r="G27391" s="70"/>
    </row>
    <row r="27392" spans="1:7">
      <c r="A27392" s="677"/>
      <c r="B27392" s="677"/>
      <c r="C27392" s="675"/>
      <c r="D27392" s="703"/>
      <c r="E27392" s="722"/>
      <c r="F27392" s="723"/>
      <c r="G27392" s="724"/>
    </row>
    <row r="27393" spans="1:7">
      <c r="A27393" s="676">
        <v>11</v>
      </c>
      <c r="B27393" s="676" t="s">
        <v>72</v>
      </c>
      <c r="C27393" s="674" t="s">
        <v>99</v>
      </c>
      <c r="D27393" s="678" t="s">
        <v>103</v>
      </c>
      <c r="E27393" s="584">
        <v>318.33999999999997</v>
      </c>
      <c r="F27393" s="571" t="s">
        <v>75</v>
      </c>
      <c r="G27393" s="13">
        <f>SUM(A27393*E27393)</f>
        <v>3501.74</v>
      </c>
    </row>
    <row r="27394" spans="1:7">
      <c r="A27394" s="677"/>
      <c r="B27394" s="677"/>
      <c r="C27394" s="675"/>
      <c r="D27394" s="679"/>
      <c r="E27394" s="680" t="s">
        <v>189</v>
      </c>
      <c r="F27394" s="681"/>
      <c r="G27394" s="682"/>
    </row>
    <row r="27395" spans="1:7">
      <c r="A27395" s="676"/>
      <c r="B27395" s="676"/>
      <c r="C27395" s="674" t="s">
        <v>47</v>
      </c>
      <c r="D27395" s="678" t="s">
        <v>236</v>
      </c>
      <c r="E27395" s="704"/>
      <c r="F27395" s="705"/>
      <c r="G27395" s="706"/>
    </row>
    <row r="27396" spans="1:7">
      <c r="A27396" s="677"/>
      <c r="B27396" s="677"/>
      <c r="C27396" s="675"/>
      <c r="D27396" s="679"/>
      <c r="E27396" s="707"/>
      <c r="F27396" s="708"/>
      <c r="G27396" s="709"/>
    </row>
    <row r="27397" spans="1:7">
      <c r="A27397" s="676">
        <v>300</v>
      </c>
      <c r="B27397" s="676" t="s">
        <v>107</v>
      </c>
      <c r="C27397" s="674" t="s">
        <v>99</v>
      </c>
      <c r="D27397" s="678" t="s">
        <v>237</v>
      </c>
      <c r="E27397" s="584">
        <v>128.53</v>
      </c>
      <c r="F27397" s="571" t="s">
        <v>111</v>
      </c>
      <c r="G27397" s="13">
        <f>SUM(A27397*E27397)</f>
        <v>38559</v>
      </c>
    </row>
    <row r="27398" spans="1:7">
      <c r="A27398" s="677"/>
      <c r="B27398" s="677"/>
      <c r="C27398" s="675"/>
      <c r="D27398" s="679"/>
      <c r="E27398" s="680" t="s">
        <v>289</v>
      </c>
      <c r="F27398" s="681"/>
      <c r="G27398" s="682"/>
    </row>
    <row r="27399" spans="1:7">
      <c r="A27399" s="676">
        <v>20</v>
      </c>
      <c r="B27399" s="676" t="s">
        <v>107</v>
      </c>
      <c r="C27399" s="674" t="s">
        <v>102</v>
      </c>
      <c r="D27399" s="678" t="s">
        <v>605</v>
      </c>
      <c r="E27399" s="584">
        <v>233</v>
      </c>
      <c r="F27399" s="571" t="s">
        <v>111</v>
      </c>
      <c r="G27399" s="13">
        <f>SUM(A27399*E27399)</f>
        <v>4660</v>
      </c>
    </row>
    <row r="27400" spans="1:7">
      <c r="A27400" s="677"/>
      <c r="B27400" s="677"/>
      <c r="C27400" s="675"/>
      <c r="D27400" s="679"/>
      <c r="E27400" s="680" t="s">
        <v>606</v>
      </c>
      <c r="F27400" s="681"/>
      <c r="G27400" s="682"/>
    </row>
    <row r="27401" spans="1:7" s="36" customFormat="1">
      <c r="A27401" s="676">
        <v>1</v>
      </c>
      <c r="B27401" s="676" t="s">
        <v>89</v>
      </c>
      <c r="C27401" s="674" t="s">
        <v>50</v>
      </c>
      <c r="D27401" s="678" t="s">
        <v>421</v>
      </c>
      <c r="E27401" s="584">
        <v>21989.61</v>
      </c>
      <c r="F27401" s="571" t="s">
        <v>75</v>
      </c>
      <c r="G27401" s="13">
        <f>SUM(A27401*E27401)</f>
        <v>21989.61</v>
      </c>
    </row>
    <row r="27402" spans="1:7" s="36" customFormat="1">
      <c r="A27402" s="677"/>
      <c r="B27402" s="677"/>
      <c r="C27402" s="675"/>
      <c r="D27402" s="679"/>
      <c r="E27402" s="680" t="s">
        <v>422</v>
      </c>
      <c r="F27402" s="681"/>
      <c r="G27402" s="682"/>
    </row>
    <row r="27403" spans="1:7" s="30" customFormat="1">
      <c r="A27403" s="3"/>
      <c r="B27403" s="3"/>
      <c r="C27403" s="586"/>
      <c r="D27403" s="26"/>
      <c r="E27403" s="27"/>
      <c r="F27403" s="28" t="s">
        <v>320</v>
      </c>
      <c r="G27403" s="29">
        <v>121005</v>
      </c>
    </row>
    <row r="27404" spans="1:7" ht="25.5">
      <c r="A27404" s="570"/>
      <c r="B27404" s="570"/>
      <c r="C27404" s="571"/>
      <c r="D27404" s="48" t="s">
        <v>106</v>
      </c>
      <c r="E27404" s="569"/>
      <c r="F27404" s="569"/>
      <c r="G27404" s="569"/>
    </row>
    <row r="27405" spans="1:7">
      <c r="A27405" s="676">
        <v>2</v>
      </c>
      <c r="B27405" s="676" t="s">
        <v>72</v>
      </c>
      <c r="C27405" s="674" t="s">
        <v>11</v>
      </c>
      <c r="D27405" s="678" t="s">
        <v>113</v>
      </c>
      <c r="E27405" s="584">
        <v>14748</v>
      </c>
      <c r="F27405" s="571" t="s">
        <v>75</v>
      </c>
      <c r="G27405" s="13">
        <f>SUM(A27405*E27405)</f>
        <v>29496</v>
      </c>
    </row>
    <row r="27406" spans="1:7">
      <c r="A27406" s="677"/>
      <c r="B27406" s="677"/>
      <c r="C27406" s="675"/>
      <c r="D27406" s="679"/>
      <c r="E27406" s="680" t="s">
        <v>114</v>
      </c>
      <c r="F27406" s="681"/>
      <c r="G27406" s="682"/>
    </row>
    <row r="27407" spans="1:7">
      <c r="A27407" s="676"/>
      <c r="B27407" s="676"/>
      <c r="C27407" s="674" t="s">
        <v>11</v>
      </c>
      <c r="D27407" s="678" t="s">
        <v>192</v>
      </c>
      <c r="E27407" s="704"/>
      <c r="F27407" s="705"/>
      <c r="G27407" s="706"/>
    </row>
    <row r="27408" spans="1:7" ht="66.75" customHeight="1">
      <c r="A27408" s="677"/>
      <c r="B27408" s="677"/>
      <c r="C27408" s="675"/>
      <c r="D27408" s="679"/>
      <c r="E27408" s="707"/>
      <c r="F27408" s="708"/>
      <c r="G27408" s="709"/>
    </row>
    <row r="27409" spans="1:7">
      <c r="A27409" s="558">
        <v>415</v>
      </c>
      <c r="B27409" s="558" t="s">
        <v>107</v>
      </c>
      <c r="C27409" s="560" t="s">
        <v>99</v>
      </c>
      <c r="D27409" s="562" t="s">
        <v>198</v>
      </c>
      <c r="E27409" s="584">
        <v>28</v>
      </c>
      <c r="F27409" s="571" t="s">
        <v>111</v>
      </c>
      <c r="G27409" s="13">
        <f>SUM(A27409*E27409)</f>
        <v>11620</v>
      </c>
    </row>
    <row r="27410" spans="1:7">
      <c r="A27410" s="559"/>
      <c r="B27410" s="559"/>
      <c r="C27410" s="561"/>
      <c r="D27410" s="568"/>
      <c r="E27410" s="680" t="s">
        <v>199</v>
      </c>
      <c r="F27410" s="681"/>
      <c r="G27410" s="682"/>
    </row>
    <row r="27411" spans="1:7">
      <c r="A27411" s="676">
        <v>30</v>
      </c>
      <c r="B27411" s="676" t="s">
        <v>107</v>
      </c>
      <c r="C27411" s="674" t="s">
        <v>102</v>
      </c>
      <c r="D27411" s="678" t="s">
        <v>195</v>
      </c>
      <c r="E27411" s="584">
        <v>226</v>
      </c>
      <c r="F27411" s="571" t="s">
        <v>111</v>
      </c>
      <c r="G27411" s="13">
        <f>SUM(A27411*E27411)</f>
        <v>6780</v>
      </c>
    </row>
    <row r="27412" spans="1:7">
      <c r="A27412" s="677"/>
      <c r="B27412" s="677"/>
      <c r="C27412" s="675"/>
      <c r="D27412" s="679"/>
      <c r="E27412" s="680" t="s">
        <v>196</v>
      </c>
      <c r="F27412" s="681"/>
      <c r="G27412" s="682"/>
    </row>
    <row r="27413" spans="1:7">
      <c r="A27413" s="570"/>
      <c r="B27413" s="570"/>
      <c r="C27413" s="571"/>
      <c r="D27413" s="572"/>
      <c r="E27413" s="569"/>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10" t="s">
        <v>0</v>
      </c>
      <c r="B27455" s="710"/>
      <c r="C27455" s="710"/>
      <c r="D27455" s="710"/>
      <c r="E27455" s="710"/>
      <c r="F27455" s="710"/>
      <c r="G27455" s="710"/>
    </row>
    <row r="27456" spans="1:7">
      <c r="A27456" s="711" t="s">
        <v>1</v>
      </c>
      <c r="B27456" s="711"/>
      <c r="C27456" s="711"/>
      <c r="D27456" s="711"/>
      <c r="E27456" s="711"/>
      <c r="F27456" s="711"/>
      <c r="G27456" s="711"/>
    </row>
    <row r="27457" spans="1:7" ht="59.25" customHeight="1">
      <c r="A27457" s="1" t="s">
        <v>2</v>
      </c>
      <c r="B27457" s="576"/>
      <c r="C27457" s="576"/>
      <c r="D27457" s="732" t="s">
        <v>812</v>
      </c>
      <c r="E27457" s="732"/>
      <c r="F27457" s="732"/>
      <c r="G27457" s="732"/>
    </row>
    <row r="27458" spans="1:7" ht="25.5">
      <c r="A27458" s="713" t="s">
        <v>3</v>
      </c>
      <c r="B27458" s="714"/>
      <c r="C27458" s="3" t="s">
        <v>4</v>
      </c>
      <c r="D27458" s="586" t="s">
        <v>5</v>
      </c>
      <c r="E27458" s="586" t="s">
        <v>6</v>
      </c>
      <c r="F27458" s="586" t="s">
        <v>7</v>
      </c>
      <c r="G27458" s="5" t="s">
        <v>8</v>
      </c>
    </row>
    <row r="27459" spans="1:7">
      <c r="A27459" s="172"/>
      <c r="D27459" s="173" t="s">
        <v>607</v>
      </c>
      <c r="G27459" s="174"/>
    </row>
    <row r="27460" spans="1:7">
      <c r="A27460" s="676">
        <v>2</v>
      </c>
      <c r="B27460" s="676" t="s">
        <v>72</v>
      </c>
      <c r="C27460" s="674" t="s">
        <v>11</v>
      </c>
      <c r="D27460" s="678" t="s">
        <v>177</v>
      </c>
      <c r="E27460" s="584">
        <v>6166.6</v>
      </c>
      <c r="F27460" s="571" t="s">
        <v>75</v>
      </c>
      <c r="G27460" s="13">
        <f>SUM(A27460*E27460)</f>
        <v>12333.2</v>
      </c>
    </row>
    <row r="27461" spans="1:7">
      <c r="A27461" s="677"/>
      <c r="B27461" s="677"/>
      <c r="C27461" s="675"/>
      <c r="D27461" s="679"/>
      <c r="E27461" s="680" t="s">
        <v>178</v>
      </c>
      <c r="F27461" s="681"/>
      <c r="G27461" s="682"/>
    </row>
    <row r="27462" spans="1:7">
      <c r="A27462" s="676">
        <v>2</v>
      </c>
      <c r="B27462" s="676" t="s">
        <v>72</v>
      </c>
      <c r="C27462" s="674" t="s">
        <v>15</v>
      </c>
      <c r="D27462" s="678" t="s">
        <v>179</v>
      </c>
      <c r="E27462" s="584">
        <v>1233.6500000000001</v>
      </c>
      <c r="F27462" s="571" t="s">
        <v>75</v>
      </c>
      <c r="G27462" s="13">
        <f>SUM(A27462*E27462)</f>
        <v>2467.3000000000002</v>
      </c>
    </row>
    <row r="27463" spans="1:7">
      <c r="A27463" s="677"/>
      <c r="B27463" s="677"/>
      <c r="C27463" s="675"/>
      <c r="D27463" s="679"/>
      <c r="E27463" s="680" t="s">
        <v>180</v>
      </c>
      <c r="F27463" s="681"/>
      <c r="G27463" s="682"/>
    </row>
    <row r="27464" spans="1:7">
      <c r="A27464" s="676">
        <v>3</v>
      </c>
      <c r="B27464" s="676" t="s">
        <v>72</v>
      </c>
      <c r="C27464" s="674" t="s">
        <v>18</v>
      </c>
      <c r="D27464" s="678" t="s">
        <v>219</v>
      </c>
      <c r="E27464" s="584">
        <v>270.60000000000002</v>
      </c>
      <c r="F27464" s="571" t="s">
        <v>75</v>
      </c>
      <c r="G27464" s="13">
        <f>SUM(A27464*E27464)</f>
        <v>811.80000000000007</v>
      </c>
    </row>
    <row r="27465" spans="1:7">
      <c r="A27465" s="677"/>
      <c r="B27465" s="677"/>
      <c r="C27465" s="675"/>
      <c r="D27465" s="679"/>
      <c r="E27465" s="680" t="s">
        <v>220</v>
      </c>
      <c r="F27465" s="681"/>
      <c r="G27465" s="682"/>
    </row>
    <row r="27466" spans="1:7">
      <c r="A27466" s="676">
        <v>4</v>
      </c>
      <c r="B27466" s="676" t="s">
        <v>72</v>
      </c>
      <c r="C27466" s="674" t="s">
        <v>21</v>
      </c>
      <c r="D27466" s="678" t="s">
        <v>181</v>
      </c>
      <c r="E27466" s="584">
        <v>566.70000000000005</v>
      </c>
      <c r="F27466" s="571" t="s">
        <v>75</v>
      </c>
      <c r="G27466" s="13">
        <f>SUM(A27466*E27466)</f>
        <v>2266.8000000000002</v>
      </c>
    </row>
    <row r="27467" spans="1:7">
      <c r="A27467" s="677"/>
      <c r="B27467" s="677"/>
      <c r="C27467" s="675"/>
      <c r="D27467" s="679"/>
      <c r="E27467" s="680" t="s">
        <v>182</v>
      </c>
      <c r="F27467" s="681"/>
      <c r="G27467" s="682"/>
    </row>
    <row r="27468" spans="1:7">
      <c r="A27468" s="676">
        <v>2</v>
      </c>
      <c r="B27468" s="676" t="s">
        <v>72</v>
      </c>
      <c r="C27468" s="674" t="s">
        <v>25</v>
      </c>
      <c r="D27468" s="678" t="s">
        <v>94</v>
      </c>
      <c r="E27468" s="584">
        <v>2533.4699999999998</v>
      </c>
      <c r="F27468" s="571" t="s">
        <v>75</v>
      </c>
      <c r="G27468" s="13">
        <f>SUM(A27468*E27468)</f>
        <v>5066.9399999999996</v>
      </c>
    </row>
    <row r="27469" spans="1:7">
      <c r="A27469" s="677"/>
      <c r="B27469" s="677"/>
      <c r="C27469" s="675"/>
      <c r="D27469" s="679"/>
      <c r="E27469" s="680" t="s">
        <v>608</v>
      </c>
      <c r="F27469" s="681"/>
      <c r="G27469" s="682"/>
    </row>
    <row r="27470" spans="1:7">
      <c r="A27470" s="676"/>
      <c r="B27470" s="676"/>
      <c r="C27470" s="674" t="s">
        <v>29</v>
      </c>
      <c r="D27470" s="678" t="s">
        <v>226</v>
      </c>
      <c r="E27470" s="704"/>
      <c r="F27470" s="705"/>
      <c r="G27470" s="706"/>
    </row>
    <row r="27471" spans="1:7">
      <c r="A27471" s="677"/>
      <c r="B27471" s="677"/>
      <c r="C27471" s="675"/>
      <c r="D27471" s="679"/>
      <c r="E27471" s="707"/>
      <c r="F27471" s="708"/>
      <c r="G27471" s="709"/>
    </row>
    <row r="27472" spans="1:7">
      <c r="A27472" s="676">
        <v>60</v>
      </c>
      <c r="B27472" s="676" t="s">
        <v>107</v>
      </c>
      <c r="C27472" s="674" t="s">
        <v>99</v>
      </c>
      <c r="D27472" s="678" t="s">
        <v>227</v>
      </c>
      <c r="E27472" s="584">
        <v>73.209999999999994</v>
      </c>
      <c r="F27472" s="571" t="s">
        <v>111</v>
      </c>
      <c r="G27472" s="13">
        <v>4393</v>
      </c>
    </row>
    <row r="27473" spans="1:7">
      <c r="A27473" s="677"/>
      <c r="B27473" s="677"/>
      <c r="C27473" s="675"/>
      <c r="D27473" s="679"/>
      <c r="E27473" s="680" t="s">
        <v>228</v>
      </c>
      <c r="F27473" s="681"/>
      <c r="G27473" s="682"/>
    </row>
    <row r="27474" spans="1:7">
      <c r="A27474" s="676">
        <v>60</v>
      </c>
      <c r="B27474" s="676" t="s">
        <v>72</v>
      </c>
      <c r="C27474" s="674" t="s">
        <v>102</v>
      </c>
      <c r="D27474" s="678" t="s">
        <v>229</v>
      </c>
      <c r="E27474" s="584">
        <v>95.79</v>
      </c>
      <c r="F27474" s="571" t="s">
        <v>111</v>
      </c>
      <c r="G27474" s="13">
        <f>SUM(A27474*E27474)</f>
        <v>5747.4000000000005</v>
      </c>
    </row>
    <row r="27475" spans="1:7">
      <c r="A27475" s="677"/>
      <c r="B27475" s="677"/>
      <c r="C27475" s="675"/>
      <c r="D27475" s="679"/>
      <c r="E27475" s="680" t="s">
        <v>230</v>
      </c>
      <c r="F27475" s="681"/>
      <c r="G27475" s="682"/>
    </row>
    <row r="27476" spans="1:7">
      <c r="A27476" s="676">
        <v>2</v>
      </c>
      <c r="B27476" s="676" t="s">
        <v>72</v>
      </c>
      <c r="C27476" s="674" t="s">
        <v>33</v>
      </c>
      <c r="D27476" s="678" t="s">
        <v>186</v>
      </c>
      <c r="E27476" s="584">
        <v>1671.58</v>
      </c>
      <c r="F27476" s="571" t="s">
        <v>75</v>
      </c>
      <c r="G27476" s="13">
        <f>SUM(A27476*E27476)</f>
        <v>3343.16</v>
      </c>
    </row>
    <row r="27477" spans="1:7">
      <c r="A27477" s="677"/>
      <c r="B27477" s="677"/>
      <c r="C27477" s="675"/>
      <c r="D27477" s="679"/>
      <c r="E27477" s="680" t="s">
        <v>187</v>
      </c>
      <c r="F27477" s="681"/>
      <c r="G27477" s="682"/>
    </row>
    <row r="27478" spans="1:7">
      <c r="A27478" s="676">
        <v>4</v>
      </c>
      <c r="B27478" s="676" t="s">
        <v>72</v>
      </c>
      <c r="C27478" s="674" t="s">
        <v>36</v>
      </c>
      <c r="D27478" s="678" t="s">
        <v>83</v>
      </c>
      <c r="E27478" s="584">
        <v>447.15</v>
      </c>
      <c r="F27478" s="571" t="s">
        <v>75</v>
      </c>
      <c r="G27478" s="13">
        <f>SUM(A27478*E27478)</f>
        <v>1788.6</v>
      </c>
    </row>
    <row r="27479" spans="1:7">
      <c r="A27479" s="677"/>
      <c r="B27479" s="677"/>
      <c r="C27479" s="675"/>
      <c r="D27479" s="679"/>
      <c r="E27479" s="680" t="s">
        <v>84</v>
      </c>
      <c r="F27479" s="681"/>
      <c r="G27479" s="682"/>
    </row>
    <row r="27480" spans="1:7">
      <c r="A27480" s="676">
        <v>3</v>
      </c>
      <c r="B27480" s="676" t="s">
        <v>72</v>
      </c>
      <c r="C27480" s="674" t="s">
        <v>40</v>
      </c>
      <c r="D27480" s="678" t="s">
        <v>85</v>
      </c>
      <c r="E27480" s="584">
        <v>1109.46</v>
      </c>
      <c r="F27480" s="571" t="s">
        <v>75</v>
      </c>
      <c r="G27480" s="13">
        <f>SUM(A27480*E27480)</f>
        <v>3328.38</v>
      </c>
    </row>
    <row r="27481" spans="1:7">
      <c r="A27481" s="677"/>
      <c r="B27481" s="677"/>
      <c r="C27481" s="675"/>
      <c r="D27481" s="679"/>
      <c r="E27481" s="680" t="s">
        <v>86</v>
      </c>
      <c r="F27481" s="681"/>
      <c r="G27481" s="682"/>
    </row>
    <row r="27482" spans="1:7">
      <c r="A27482" s="676">
        <v>2</v>
      </c>
      <c r="B27482" s="676" t="s">
        <v>89</v>
      </c>
      <c r="C27482" s="674" t="s">
        <v>44</v>
      </c>
      <c r="D27482" s="678" t="s">
        <v>188</v>
      </c>
      <c r="E27482" s="584">
        <v>318.33999999999997</v>
      </c>
      <c r="F27482" s="571" t="s">
        <v>75</v>
      </c>
      <c r="G27482" s="13">
        <f>SUM(A27482*E27482)</f>
        <v>636.67999999999995</v>
      </c>
    </row>
    <row r="27483" spans="1:7">
      <c r="A27483" s="677"/>
      <c r="B27483" s="677"/>
      <c r="C27483" s="675"/>
      <c r="D27483" s="679"/>
      <c r="E27483" s="680" t="s">
        <v>189</v>
      </c>
      <c r="F27483" s="681"/>
      <c r="G27483" s="682"/>
    </row>
    <row r="27484" spans="1:7">
      <c r="A27484" s="676">
        <v>2</v>
      </c>
      <c r="B27484" s="676" t="s">
        <v>72</v>
      </c>
      <c r="C27484" s="674" t="s">
        <v>47</v>
      </c>
      <c r="D27484" s="678" t="s">
        <v>222</v>
      </c>
      <c r="E27484" s="584">
        <v>2376</v>
      </c>
      <c r="F27484" s="571" t="s">
        <v>75</v>
      </c>
      <c r="G27484" s="13">
        <f>SUM(A27484*E27484)</f>
        <v>4752</v>
      </c>
    </row>
    <row r="27485" spans="1:7">
      <c r="A27485" s="677"/>
      <c r="B27485" s="677"/>
      <c r="C27485" s="675"/>
      <c r="D27485" s="679"/>
      <c r="E27485" s="680" t="s">
        <v>223</v>
      </c>
      <c r="F27485" s="681"/>
      <c r="G27485" s="682"/>
    </row>
    <row r="27486" spans="1:7">
      <c r="A27486" s="676">
        <v>100</v>
      </c>
      <c r="B27486" s="676" t="s">
        <v>107</v>
      </c>
      <c r="C27486" s="674" t="s">
        <v>50</v>
      </c>
      <c r="D27486" s="678" t="s">
        <v>609</v>
      </c>
      <c r="E27486" s="584">
        <v>44.05</v>
      </c>
      <c r="F27486" s="571" t="s">
        <v>111</v>
      </c>
      <c r="G27486" s="13">
        <f>SUM(A27486*E27486)</f>
        <v>4405</v>
      </c>
    </row>
    <row r="27487" spans="1:7">
      <c r="A27487" s="677"/>
      <c r="B27487" s="677"/>
      <c r="C27487" s="675"/>
      <c r="D27487" s="679"/>
      <c r="E27487" s="680" t="s">
        <v>610</v>
      </c>
      <c r="F27487" s="681"/>
      <c r="G27487" s="682"/>
    </row>
    <row r="27488" spans="1:7">
      <c r="A27488" s="577"/>
      <c r="B27488" s="577"/>
      <c r="C27488" s="578"/>
      <c r="D27488" s="175"/>
      <c r="E27488" s="565"/>
      <c r="F27488" s="176" t="s">
        <v>611</v>
      </c>
      <c r="G27488" s="90">
        <v>62462</v>
      </c>
    </row>
    <row r="27489" spans="1:7" ht="25.5">
      <c r="A27489" s="577"/>
      <c r="B27489" s="577"/>
      <c r="C27489" s="578"/>
      <c r="D27489" s="83" t="s">
        <v>290</v>
      </c>
      <c r="E27489" s="565"/>
      <c r="F27489" s="566"/>
      <c r="G27489" s="567"/>
    </row>
    <row r="27490" spans="1:7">
      <c r="A27490" s="676"/>
      <c r="B27490" s="676"/>
      <c r="C27490" s="674" t="s">
        <v>11</v>
      </c>
      <c r="D27490" s="678" t="s">
        <v>192</v>
      </c>
      <c r="E27490" s="704"/>
      <c r="F27490" s="705"/>
      <c r="G27490" s="706"/>
    </row>
    <row r="27491" spans="1:7">
      <c r="A27491" s="677"/>
      <c r="B27491" s="677"/>
      <c r="C27491" s="675"/>
      <c r="D27491" s="679"/>
      <c r="E27491" s="707"/>
      <c r="F27491" s="708"/>
      <c r="G27491" s="709"/>
    </row>
    <row r="27492" spans="1:7">
      <c r="A27492" s="676">
        <v>30</v>
      </c>
      <c r="B27492" s="676" t="s">
        <v>107</v>
      </c>
      <c r="C27492" s="674" t="s">
        <v>99</v>
      </c>
      <c r="D27492" s="678" t="s">
        <v>193</v>
      </c>
      <c r="E27492" s="584">
        <v>486</v>
      </c>
      <c r="F27492" s="571" t="s">
        <v>111</v>
      </c>
      <c r="G27492" s="13">
        <f>SUM(A27492*E27492)</f>
        <v>14580</v>
      </c>
    </row>
    <row r="27493" spans="1:7">
      <c r="A27493" s="677"/>
      <c r="B27493" s="677"/>
      <c r="C27493" s="675"/>
      <c r="D27493" s="679"/>
      <c r="E27493" s="680" t="s">
        <v>612</v>
      </c>
      <c r="F27493" s="681"/>
      <c r="G27493" s="682"/>
    </row>
    <row r="27494" spans="1:7">
      <c r="A27494" s="676">
        <v>80</v>
      </c>
      <c r="B27494" s="676" t="s">
        <v>107</v>
      </c>
      <c r="C27494" s="674" t="s">
        <v>102</v>
      </c>
      <c r="D27494" s="678" t="s">
        <v>195</v>
      </c>
      <c r="E27494" s="584">
        <v>226</v>
      </c>
      <c r="F27494" s="571" t="s">
        <v>111</v>
      </c>
      <c r="G27494" s="13">
        <f>SUM(A27494*E27494)</f>
        <v>18080</v>
      </c>
    </row>
    <row r="27495" spans="1:7">
      <c r="A27495" s="677"/>
      <c r="B27495" s="677"/>
      <c r="C27495" s="675"/>
      <c r="D27495" s="679"/>
      <c r="E27495" s="680" t="s">
        <v>196</v>
      </c>
      <c r="F27495" s="681"/>
      <c r="G27495" s="682"/>
    </row>
    <row r="27496" spans="1:7">
      <c r="A27496" s="676">
        <v>4</v>
      </c>
      <c r="B27496" s="676" t="s">
        <v>72</v>
      </c>
      <c r="C27496" s="674" t="s">
        <v>15</v>
      </c>
      <c r="D27496" s="678" t="s">
        <v>113</v>
      </c>
      <c r="E27496" s="584">
        <v>14748</v>
      </c>
      <c r="F27496" s="571" t="s">
        <v>75</v>
      </c>
      <c r="G27496" s="13">
        <f>SUM(A27496*E27496)</f>
        <v>58992</v>
      </c>
    </row>
    <row r="27497" spans="1:7">
      <c r="A27497" s="677"/>
      <c r="B27497" s="677"/>
      <c r="C27497" s="675"/>
      <c r="D27497" s="679"/>
      <c r="E27497" s="680" t="s">
        <v>114</v>
      </c>
      <c r="F27497" s="681"/>
      <c r="G27497" s="682"/>
    </row>
    <row r="27498" spans="1:7">
      <c r="A27498" s="570"/>
      <c r="B27498" s="570"/>
      <c r="C27498" s="571"/>
      <c r="D27498" s="572"/>
      <c r="E27498" s="569"/>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52" t="s">
        <v>496</v>
      </c>
      <c r="B27514" s="752"/>
      <c r="C27514" s="752"/>
      <c r="D27514" s="752"/>
      <c r="E27514" s="752"/>
      <c r="F27514" s="752"/>
      <c r="G27514" s="752"/>
    </row>
    <row r="27515" spans="1:7" s="124" customFormat="1" ht="40.5" customHeight="1">
      <c r="A27515" s="753" t="s">
        <v>615</v>
      </c>
      <c r="B27515" s="753"/>
      <c r="C27515" s="753"/>
      <c r="D27515" s="753"/>
      <c r="E27515" s="753"/>
      <c r="F27515" s="753"/>
      <c r="G27515" s="753"/>
    </row>
    <row r="27516" spans="1:7" s="124" customFormat="1" ht="12.75">
      <c r="A27516" s="125"/>
      <c r="B27516" s="126"/>
      <c r="C27516" s="126"/>
      <c r="D27516" s="127"/>
      <c r="E27516" s="128"/>
      <c r="F27516" s="127"/>
      <c r="G27516" s="127"/>
    </row>
    <row r="27517" spans="1:7" s="124" customFormat="1" ht="25.5">
      <c r="A27517" s="754" t="s">
        <v>3</v>
      </c>
      <c r="B27517" s="755"/>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715">
        <v>33</v>
      </c>
      <c r="B27520" s="715" t="s">
        <v>500</v>
      </c>
      <c r="C27520" s="715"/>
      <c r="D27520" s="717" t="s">
        <v>501</v>
      </c>
      <c r="E27520" s="139">
        <v>1130</v>
      </c>
      <c r="F27520" s="137" t="s">
        <v>502</v>
      </c>
      <c r="G27520" s="137">
        <f>SUM(A27520*E27520)</f>
        <v>37290</v>
      </c>
    </row>
    <row r="27521" spans="1:7" s="124" customFormat="1" ht="12.75">
      <c r="A27521" s="716"/>
      <c r="B27521" s="716"/>
      <c r="C27521" s="716"/>
      <c r="D27521" s="718"/>
      <c r="E27521" s="719" t="s">
        <v>503</v>
      </c>
      <c r="F27521" s="720"/>
      <c r="G27521" s="721"/>
    </row>
    <row r="27522" spans="1:7" s="124" customFormat="1" ht="12.75">
      <c r="A27522" s="715">
        <v>8</v>
      </c>
      <c r="B27522" s="715" t="s">
        <v>500</v>
      </c>
      <c r="C27522" s="715" t="s">
        <v>15</v>
      </c>
      <c r="D27522" s="717" t="s">
        <v>504</v>
      </c>
      <c r="E27522" s="139">
        <v>985</v>
      </c>
      <c r="F27522" s="137" t="s">
        <v>502</v>
      </c>
      <c r="G27522" s="137">
        <f>SUM(A27522*E27522)</f>
        <v>7880</v>
      </c>
    </row>
    <row r="27523" spans="1:7" s="124" customFormat="1" ht="12.75">
      <c r="A27523" s="716"/>
      <c r="B27523" s="716"/>
      <c r="C27523" s="716"/>
      <c r="D27523" s="718"/>
      <c r="E27523" s="719" t="s">
        <v>505</v>
      </c>
      <c r="F27523" s="720"/>
      <c r="G27523" s="721"/>
    </row>
    <row r="27524" spans="1:7" s="124" customFormat="1" ht="12.75">
      <c r="A27524" s="715">
        <v>4</v>
      </c>
      <c r="B27524" s="715" t="s">
        <v>500</v>
      </c>
      <c r="C27524" s="715" t="s">
        <v>18</v>
      </c>
      <c r="D27524" s="717" t="s">
        <v>506</v>
      </c>
      <c r="E27524" s="139">
        <v>1764</v>
      </c>
      <c r="F27524" s="137" t="s">
        <v>502</v>
      </c>
      <c r="G27524" s="137">
        <f>SUM(A27524*E27524)</f>
        <v>7056</v>
      </c>
    </row>
    <row r="27525" spans="1:7" s="124" customFormat="1" ht="12.75">
      <c r="A27525" s="716"/>
      <c r="B27525" s="716"/>
      <c r="C27525" s="716"/>
      <c r="D27525" s="718"/>
      <c r="E27525" s="719" t="s">
        <v>507</v>
      </c>
      <c r="F27525" s="720"/>
      <c r="G27525" s="721"/>
    </row>
    <row r="27526" spans="1:7" s="124" customFormat="1" ht="12.75">
      <c r="A27526" s="715">
        <v>20</v>
      </c>
      <c r="B27526" s="715" t="s">
        <v>508</v>
      </c>
      <c r="C27526" s="715" t="s">
        <v>21</v>
      </c>
      <c r="D27526" s="717" t="s">
        <v>509</v>
      </c>
      <c r="E27526" s="139">
        <v>173</v>
      </c>
      <c r="F27526" s="137" t="s">
        <v>510</v>
      </c>
      <c r="G27526" s="137">
        <f>SUM(A27526*E27526)</f>
        <v>3460</v>
      </c>
    </row>
    <row r="27527" spans="1:7" s="124" customFormat="1" ht="12.75">
      <c r="A27527" s="716"/>
      <c r="B27527" s="716"/>
      <c r="C27527" s="716"/>
      <c r="D27527" s="718"/>
      <c r="E27527" s="719" t="s">
        <v>511</v>
      </c>
      <c r="F27527" s="720"/>
      <c r="G27527" s="721"/>
    </row>
    <row r="27528" spans="1:7" s="124" customFormat="1" ht="12.75">
      <c r="A27528" s="715">
        <v>50</v>
      </c>
      <c r="B27528" s="715" t="s">
        <v>508</v>
      </c>
      <c r="C27528" s="715" t="s">
        <v>25</v>
      </c>
      <c r="D27528" s="717" t="s">
        <v>512</v>
      </c>
      <c r="E27528" s="139">
        <v>222</v>
      </c>
      <c r="F27528" s="137" t="s">
        <v>510</v>
      </c>
      <c r="G27528" s="137">
        <f>SUM(A27528*E27528)</f>
        <v>11100</v>
      </c>
    </row>
    <row r="27529" spans="1:7" s="124" customFormat="1" ht="12.75">
      <c r="A27529" s="716"/>
      <c r="B27529" s="716"/>
      <c r="C27529" s="716"/>
      <c r="D27529" s="718"/>
      <c r="E27529" s="719" t="s">
        <v>513</v>
      </c>
      <c r="F27529" s="720"/>
      <c r="G27529" s="721"/>
    </row>
    <row r="27530" spans="1:7" s="124" customFormat="1" ht="12.75">
      <c r="A27530" s="715">
        <v>50</v>
      </c>
      <c r="B27530" s="715" t="s">
        <v>508</v>
      </c>
      <c r="C27530" s="715" t="s">
        <v>29</v>
      </c>
      <c r="D27530" s="717" t="s">
        <v>514</v>
      </c>
      <c r="E27530" s="139">
        <v>252</v>
      </c>
      <c r="F27530" s="137" t="s">
        <v>510</v>
      </c>
      <c r="G27530" s="137">
        <f>SUM(A27530*E27530)</f>
        <v>12600</v>
      </c>
    </row>
    <row r="27531" spans="1:7" s="124" customFormat="1" ht="12.75">
      <c r="A27531" s="716"/>
      <c r="B27531" s="716"/>
      <c r="C27531" s="716"/>
      <c r="D27531" s="718"/>
      <c r="E27531" s="719" t="s">
        <v>515</v>
      </c>
      <c r="F27531" s="720"/>
      <c r="G27531" s="721"/>
    </row>
    <row r="27532" spans="1:7" s="124" customFormat="1" ht="12.75">
      <c r="A27532" s="715">
        <v>10</v>
      </c>
      <c r="B27532" s="715" t="s">
        <v>508</v>
      </c>
      <c r="C27532" s="715" t="s">
        <v>33</v>
      </c>
      <c r="D27532" s="717" t="s">
        <v>539</v>
      </c>
      <c r="E27532" s="139">
        <v>341</v>
      </c>
      <c r="F27532" s="137" t="s">
        <v>510</v>
      </c>
      <c r="G27532" s="137">
        <f>SUM(A27532*E27532)</f>
        <v>3410</v>
      </c>
    </row>
    <row r="27533" spans="1:7" s="124" customFormat="1" ht="12.75">
      <c r="A27533" s="716"/>
      <c r="B27533" s="716"/>
      <c r="C27533" s="716"/>
      <c r="D27533" s="718"/>
      <c r="E27533" s="719" t="s">
        <v>540</v>
      </c>
      <c r="F27533" s="720"/>
      <c r="G27533" s="721"/>
    </row>
    <row r="27534" spans="1:7" s="124" customFormat="1" ht="12.75">
      <c r="A27534" s="715">
        <v>50</v>
      </c>
      <c r="B27534" s="715" t="s">
        <v>508</v>
      </c>
      <c r="C27534" s="715" t="s">
        <v>36</v>
      </c>
      <c r="D27534" s="717" t="s">
        <v>516</v>
      </c>
      <c r="E27534" s="139">
        <v>463</v>
      </c>
      <c r="F27534" s="137" t="s">
        <v>510</v>
      </c>
      <c r="G27534" s="137">
        <f>SUM(A27534*E27534)</f>
        <v>23150</v>
      </c>
    </row>
    <row r="27535" spans="1:7" s="124" customFormat="1" ht="12.75">
      <c r="A27535" s="716"/>
      <c r="B27535" s="716"/>
      <c r="C27535" s="716"/>
      <c r="D27535" s="718"/>
      <c r="E27535" s="719" t="s">
        <v>517</v>
      </c>
      <c r="F27535" s="720"/>
      <c r="G27535" s="721"/>
    </row>
    <row r="27536" spans="1:7" s="124" customFormat="1" ht="12.75">
      <c r="A27536" s="715">
        <v>9</v>
      </c>
      <c r="B27536" s="715" t="s">
        <v>518</v>
      </c>
      <c r="C27536" s="715" t="s">
        <v>40</v>
      </c>
      <c r="D27536" s="717" t="s">
        <v>519</v>
      </c>
      <c r="E27536" s="139">
        <v>916</v>
      </c>
      <c r="F27536" s="137" t="s">
        <v>520</v>
      </c>
      <c r="G27536" s="137">
        <f>SUM(A27536*E27536)</f>
        <v>8244</v>
      </c>
    </row>
    <row r="27537" spans="1:7" s="124" customFormat="1" ht="12.75">
      <c r="A27537" s="716"/>
      <c r="B27537" s="716"/>
      <c r="C27537" s="716"/>
      <c r="D27537" s="718"/>
      <c r="E27537" s="719" t="s">
        <v>521</v>
      </c>
      <c r="F27537" s="720"/>
      <c r="G27537" s="721"/>
    </row>
    <row r="27538" spans="1:7" s="124" customFormat="1" ht="12.75">
      <c r="A27538" s="715">
        <v>1</v>
      </c>
      <c r="B27538" s="715" t="s">
        <v>89</v>
      </c>
      <c r="C27538" s="715" t="s">
        <v>44</v>
      </c>
      <c r="D27538" s="717" t="s">
        <v>541</v>
      </c>
      <c r="E27538" s="139">
        <v>5301</v>
      </c>
      <c r="F27538" s="137" t="s">
        <v>520</v>
      </c>
      <c r="G27538" s="137">
        <f>SUM(A27538*E27538)</f>
        <v>5301</v>
      </c>
    </row>
    <row r="27539" spans="1:7" s="124" customFormat="1" ht="12.75">
      <c r="A27539" s="716"/>
      <c r="B27539" s="716"/>
      <c r="C27539" s="716"/>
      <c r="D27539" s="718"/>
      <c r="E27539" s="719" t="s">
        <v>542</v>
      </c>
      <c r="F27539" s="720"/>
      <c r="G27539" s="721"/>
    </row>
    <row r="27540" spans="1:7" s="124" customFormat="1" ht="12.75">
      <c r="A27540" s="715">
        <v>1</v>
      </c>
      <c r="B27540" s="715" t="s">
        <v>518</v>
      </c>
      <c r="C27540" s="715" t="s">
        <v>47</v>
      </c>
      <c r="D27540" s="717" t="s">
        <v>616</v>
      </c>
      <c r="E27540" s="177">
        <v>16980</v>
      </c>
      <c r="F27540" s="137" t="s">
        <v>520</v>
      </c>
      <c r="G27540" s="137">
        <f>SUM(A27540*E27540)</f>
        <v>16980</v>
      </c>
    </row>
    <row r="27541" spans="1:7" s="124" customFormat="1" ht="12.75">
      <c r="A27541" s="716"/>
      <c r="B27541" s="716"/>
      <c r="C27541" s="716"/>
      <c r="D27541" s="718"/>
      <c r="E27541" s="719" t="s">
        <v>617</v>
      </c>
      <c r="F27541" s="720"/>
      <c r="G27541" s="721"/>
    </row>
    <row r="27542" spans="1:7" s="124" customFormat="1" ht="12.75">
      <c r="A27542" s="715">
        <v>8</v>
      </c>
      <c r="B27542" s="715" t="s">
        <v>518</v>
      </c>
      <c r="C27542" s="715" t="s">
        <v>50</v>
      </c>
      <c r="D27542" s="717" t="s">
        <v>524</v>
      </c>
      <c r="E27542" s="139">
        <v>83</v>
      </c>
      <c r="F27542" s="137" t="s">
        <v>520</v>
      </c>
      <c r="G27542" s="137">
        <f>SUM(A27542*E27542)</f>
        <v>664</v>
      </c>
    </row>
    <row r="27543" spans="1:7" s="124" customFormat="1" ht="12.75">
      <c r="A27543" s="716"/>
      <c r="B27543" s="716"/>
      <c r="C27543" s="716"/>
      <c r="D27543" s="718"/>
      <c r="E27543" s="719" t="s">
        <v>525</v>
      </c>
      <c r="F27543" s="720"/>
      <c r="G27543" s="721"/>
    </row>
    <row r="27544" spans="1:7" s="124" customFormat="1" ht="12.75">
      <c r="A27544" s="715">
        <v>4</v>
      </c>
      <c r="B27544" s="715" t="s">
        <v>518</v>
      </c>
      <c r="C27544" s="715" t="s">
        <v>54</v>
      </c>
      <c r="D27544" s="717" t="s">
        <v>526</v>
      </c>
      <c r="E27544" s="139">
        <v>151</v>
      </c>
      <c r="F27544" s="137" t="s">
        <v>520</v>
      </c>
      <c r="G27544" s="137">
        <f>SUM(A27544*E27544)</f>
        <v>604</v>
      </c>
    </row>
    <row r="27545" spans="1:7" s="124" customFormat="1" ht="12.75">
      <c r="A27545" s="716"/>
      <c r="B27545" s="716"/>
      <c r="C27545" s="716"/>
      <c r="D27545" s="718"/>
      <c r="E27545" s="719" t="s">
        <v>527</v>
      </c>
      <c r="F27545" s="720"/>
      <c r="G27545" s="721"/>
    </row>
    <row r="27546" spans="1:7" s="124" customFormat="1" ht="12.75">
      <c r="A27546" s="136">
        <v>4</v>
      </c>
      <c r="B27546" s="137" t="s">
        <v>500</v>
      </c>
      <c r="C27546" s="136" t="s">
        <v>57</v>
      </c>
      <c r="D27546" s="717" t="s">
        <v>526</v>
      </c>
      <c r="E27546" s="139">
        <v>162</v>
      </c>
      <c r="F27546" s="137" t="s">
        <v>502</v>
      </c>
      <c r="G27546" s="137">
        <f>SUM(A27546*E27546)</f>
        <v>648</v>
      </c>
    </row>
    <row r="27547" spans="1:7" s="124" customFormat="1" ht="12.75">
      <c r="A27547" s="136"/>
      <c r="B27547" s="137"/>
      <c r="C27547" s="137"/>
      <c r="D27547" s="718"/>
      <c r="E27547" s="719" t="s">
        <v>528</v>
      </c>
      <c r="F27547" s="720"/>
      <c r="G27547" s="721"/>
    </row>
    <row r="27548" spans="1:7" s="124" customFormat="1" ht="12.75">
      <c r="A27548" s="715">
        <v>33</v>
      </c>
      <c r="B27548" s="715" t="s">
        <v>500</v>
      </c>
      <c r="C27548" s="715" t="s">
        <v>60</v>
      </c>
      <c r="D27548" s="717" t="s">
        <v>529</v>
      </c>
      <c r="E27548" s="139">
        <v>54</v>
      </c>
      <c r="F27548" s="137" t="s">
        <v>520</v>
      </c>
      <c r="G27548" s="137">
        <f>SUM(A27548*E27548)</f>
        <v>1782</v>
      </c>
    </row>
    <row r="27549" spans="1:7" s="124" customFormat="1" ht="12.75">
      <c r="A27549" s="716"/>
      <c r="B27549" s="716"/>
      <c r="C27549" s="716"/>
      <c r="D27549" s="718"/>
      <c r="E27549" s="719" t="s">
        <v>530</v>
      </c>
      <c r="F27549" s="720"/>
      <c r="G27549" s="721"/>
    </row>
    <row r="27550" spans="1:7" s="124" customFormat="1" ht="12.75">
      <c r="A27550" s="715">
        <v>10</v>
      </c>
      <c r="B27550" s="715" t="s">
        <v>500</v>
      </c>
      <c r="C27550" s="715" t="s">
        <v>63</v>
      </c>
      <c r="D27550" s="717" t="s">
        <v>531</v>
      </c>
      <c r="E27550" s="139">
        <v>72</v>
      </c>
      <c r="F27550" s="137" t="s">
        <v>520</v>
      </c>
      <c r="G27550" s="137">
        <f>SUM(A27550*E27550)</f>
        <v>720</v>
      </c>
    </row>
    <row r="27551" spans="1:7" s="124" customFormat="1" ht="12.75">
      <c r="A27551" s="716"/>
      <c r="B27551" s="716"/>
      <c r="C27551" s="716"/>
      <c r="D27551" s="718"/>
      <c r="E27551" s="719" t="s">
        <v>532</v>
      </c>
      <c r="F27551" s="720"/>
      <c r="G27551" s="721"/>
    </row>
    <row r="27552" spans="1:7" s="124" customFormat="1" ht="12.75">
      <c r="A27552" s="715">
        <v>5</v>
      </c>
      <c r="B27552" s="715" t="s">
        <v>518</v>
      </c>
      <c r="C27552" s="715" t="s">
        <v>66</v>
      </c>
      <c r="D27552" s="717" t="s">
        <v>533</v>
      </c>
      <c r="E27552" s="139">
        <v>3185</v>
      </c>
      <c r="F27552" s="137" t="s">
        <v>520</v>
      </c>
      <c r="G27552" s="137">
        <f>SUM(A27552*E27552)</f>
        <v>15925</v>
      </c>
    </row>
    <row r="27553" spans="1:7" s="124" customFormat="1" ht="12.75">
      <c r="A27553" s="716"/>
      <c r="B27553" s="716"/>
      <c r="C27553" s="716"/>
      <c r="D27553" s="718"/>
      <c r="E27553" s="719" t="s">
        <v>534</v>
      </c>
      <c r="F27553" s="720"/>
      <c r="G27553" s="721"/>
    </row>
    <row r="27554" spans="1:7" s="124" customFormat="1" ht="12.75">
      <c r="A27554" s="715">
        <v>12</v>
      </c>
      <c r="B27554" s="715" t="s">
        <v>518</v>
      </c>
      <c r="C27554" s="715" t="s">
        <v>69</v>
      </c>
      <c r="D27554" s="717" t="s">
        <v>535</v>
      </c>
      <c r="E27554" s="139">
        <v>70</v>
      </c>
      <c r="F27554" s="137" t="s">
        <v>520</v>
      </c>
      <c r="G27554" s="137">
        <f>SUM(A27554*E27554)</f>
        <v>840</v>
      </c>
    </row>
    <row r="27555" spans="1:7" s="124" customFormat="1" ht="12.75">
      <c r="A27555" s="716"/>
      <c r="B27555" s="716"/>
      <c r="C27555" s="716"/>
      <c r="D27555" s="718"/>
      <c r="E27555" s="719" t="s">
        <v>536</v>
      </c>
      <c r="F27555" s="720"/>
      <c r="G27555" s="721"/>
    </row>
    <row r="27556" spans="1:7" s="124" customFormat="1" ht="12.75">
      <c r="A27556" s="141"/>
      <c r="B27556" s="142"/>
      <c r="C27556" s="142"/>
      <c r="D27556" s="143"/>
      <c r="E27556" s="144"/>
      <c r="F27556" s="145" t="s">
        <v>550</v>
      </c>
      <c r="G27556" s="142">
        <f>SUM(G27520:G27555)</f>
        <v>157654</v>
      </c>
    </row>
    <row r="27557" spans="1:7" s="124" customFormat="1" ht="12.75">
      <c r="A27557" s="587"/>
      <c r="B27557" s="147"/>
      <c r="C27557" s="147"/>
      <c r="D27557" s="148" t="s">
        <v>551</v>
      </c>
      <c r="E27557" s="149"/>
      <c r="F27557" s="147"/>
      <c r="G27557" s="147"/>
    </row>
    <row r="27558" spans="1:7" s="124" customFormat="1" ht="12.75">
      <c r="A27558" s="136">
        <v>2</v>
      </c>
      <c r="B27558" s="137" t="s">
        <v>39</v>
      </c>
      <c r="C27558" s="137" t="s">
        <v>11</v>
      </c>
      <c r="D27558" s="750" t="s">
        <v>552</v>
      </c>
      <c r="E27558" s="139">
        <v>1426.33</v>
      </c>
      <c r="F27558" s="137" t="s">
        <v>165</v>
      </c>
      <c r="G27558" s="150">
        <f>SUM(A27558*E27558)</f>
        <v>2852.66</v>
      </c>
    </row>
    <row r="27559" spans="1:7" s="124" customFormat="1" ht="12.75">
      <c r="A27559" s="587"/>
      <c r="B27559" s="147"/>
      <c r="C27559" s="147"/>
      <c r="D27559" s="751"/>
      <c r="E27559" s="719" t="s">
        <v>553</v>
      </c>
      <c r="F27559" s="720"/>
      <c r="G27559" s="721"/>
    </row>
    <row r="27560" spans="1:7" s="124" customFormat="1" ht="12.75">
      <c r="A27560" s="587">
        <v>5</v>
      </c>
      <c r="B27560" s="147" t="s">
        <v>518</v>
      </c>
      <c r="C27560" s="147" t="s">
        <v>15</v>
      </c>
      <c r="D27560" s="717" t="s">
        <v>554</v>
      </c>
      <c r="E27560" s="149">
        <v>141.01</v>
      </c>
      <c r="F27560" s="147" t="s">
        <v>520</v>
      </c>
      <c r="G27560" s="151">
        <f>SUM(A27560*E27560)</f>
        <v>705.05</v>
      </c>
    </row>
    <row r="27561" spans="1:7" s="124" customFormat="1" ht="12.75">
      <c r="A27561" s="587"/>
      <c r="B27561" s="147"/>
      <c r="C27561" s="147"/>
      <c r="D27561" s="718"/>
      <c r="E27561" s="719" t="s">
        <v>555</v>
      </c>
      <c r="F27561" s="720"/>
      <c r="G27561" s="721"/>
    </row>
    <row r="27562" spans="1:7" s="124" customFormat="1" ht="12.75">
      <c r="A27562" s="715">
        <v>4</v>
      </c>
      <c r="B27562" s="715" t="s">
        <v>518</v>
      </c>
      <c r="C27562" s="715" t="s">
        <v>18</v>
      </c>
      <c r="D27562" s="717" t="s">
        <v>556</v>
      </c>
      <c r="E27562" s="139">
        <v>396</v>
      </c>
      <c r="F27562" s="137" t="s">
        <v>520</v>
      </c>
      <c r="G27562" s="150">
        <f>SUM(A27562*E27562)</f>
        <v>1584</v>
      </c>
    </row>
    <row r="27563" spans="1:7" s="124" customFormat="1" ht="12.75">
      <c r="A27563" s="716"/>
      <c r="B27563" s="716"/>
      <c r="C27563" s="716"/>
      <c r="D27563" s="718"/>
      <c r="E27563" s="719" t="s">
        <v>557</v>
      </c>
      <c r="F27563" s="720"/>
      <c r="G27563" s="721"/>
    </row>
    <row r="27564" spans="1:7" s="124" customFormat="1" ht="12.75">
      <c r="A27564" s="715">
        <v>1</v>
      </c>
      <c r="B27564" s="715" t="s">
        <v>89</v>
      </c>
      <c r="C27564" s="715" t="s">
        <v>21</v>
      </c>
      <c r="D27564" s="717" t="s">
        <v>558</v>
      </c>
      <c r="E27564" s="139">
        <v>1677</v>
      </c>
      <c r="F27564" s="137" t="s">
        <v>520</v>
      </c>
      <c r="G27564" s="150">
        <f>SUM(A27564*E27564)</f>
        <v>1677</v>
      </c>
    </row>
    <row r="27565" spans="1:7" s="124" customFormat="1" ht="12.75">
      <c r="A27565" s="716"/>
      <c r="B27565" s="716"/>
      <c r="C27565" s="716"/>
      <c r="D27565" s="718"/>
      <c r="E27565" s="719" t="s">
        <v>559</v>
      </c>
      <c r="F27565" s="720"/>
      <c r="G27565" s="721"/>
    </row>
    <row r="27566" spans="1:7" s="124" customFormat="1" ht="12.75">
      <c r="A27566" s="715">
        <v>1</v>
      </c>
      <c r="B27566" s="715" t="s">
        <v>518</v>
      </c>
      <c r="C27566" s="715" t="s">
        <v>25</v>
      </c>
      <c r="D27566" s="717" t="s">
        <v>560</v>
      </c>
      <c r="E27566" s="139">
        <v>497</v>
      </c>
      <c r="F27566" s="137" t="s">
        <v>520</v>
      </c>
      <c r="G27566" s="150">
        <f>SUM(A27566*E27566)</f>
        <v>497</v>
      </c>
    </row>
    <row r="27567" spans="1:7" s="124" customFormat="1" ht="12.75">
      <c r="A27567" s="716"/>
      <c r="B27567" s="716"/>
      <c r="C27567" s="716"/>
      <c r="D27567" s="718"/>
      <c r="E27567" s="719" t="s">
        <v>561</v>
      </c>
      <c r="F27567" s="720"/>
      <c r="G27567" s="721"/>
    </row>
    <row r="27568" spans="1:7" s="124" customFormat="1" ht="12.75">
      <c r="A27568" s="715">
        <v>23</v>
      </c>
      <c r="B27568" s="715" t="s">
        <v>518</v>
      </c>
      <c r="C27568" s="715" t="s">
        <v>29</v>
      </c>
      <c r="D27568" s="717" t="s">
        <v>581</v>
      </c>
      <c r="E27568" s="139">
        <v>497</v>
      </c>
      <c r="F27568" s="137" t="s">
        <v>520</v>
      </c>
      <c r="G27568" s="150">
        <f>SUM(A27568*E27568)</f>
        <v>11431</v>
      </c>
    </row>
    <row r="27569" spans="1:7" s="124" customFormat="1" ht="12.75">
      <c r="A27569" s="716"/>
      <c r="B27569" s="716"/>
      <c r="C27569" s="716"/>
      <c r="D27569" s="718"/>
      <c r="E27569" s="719" t="s">
        <v>561</v>
      </c>
      <c r="F27569" s="720"/>
      <c r="G27569" s="721"/>
    </row>
    <row r="27570" spans="1:7" s="124" customFormat="1" ht="12.75">
      <c r="A27570" s="715">
        <v>1</v>
      </c>
      <c r="B27570" s="715" t="s">
        <v>518</v>
      </c>
      <c r="C27570" s="715" t="s">
        <v>33</v>
      </c>
      <c r="D27570" s="717" t="s">
        <v>562</v>
      </c>
      <c r="E27570" s="139">
        <v>3610.04</v>
      </c>
      <c r="F27570" s="137" t="s">
        <v>520</v>
      </c>
      <c r="G27570" s="150">
        <f>SUM(A27570*E27570)</f>
        <v>3610.04</v>
      </c>
    </row>
    <row r="27571" spans="1:7" s="124" customFormat="1" ht="12.75">
      <c r="A27571" s="716"/>
      <c r="B27571" s="716"/>
      <c r="C27571" s="716"/>
      <c r="D27571" s="718"/>
      <c r="E27571" s="719" t="s">
        <v>563</v>
      </c>
      <c r="F27571" s="720"/>
      <c r="G27571" s="721"/>
    </row>
    <row r="27572" spans="1:7" s="124" customFormat="1" ht="12.75">
      <c r="A27572" s="136">
        <v>5</v>
      </c>
      <c r="B27572" s="137" t="s">
        <v>518</v>
      </c>
      <c r="C27572" s="136" t="s">
        <v>36</v>
      </c>
      <c r="D27572" s="717" t="s">
        <v>564</v>
      </c>
      <c r="E27572" s="139">
        <v>124.3</v>
      </c>
      <c r="F27572" s="137" t="s">
        <v>520</v>
      </c>
      <c r="G27572" s="150">
        <f>SUM(A27572*E27572)</f>
        <v>621.5</v>
      </c>
    </row>
    <row r="27573" spans="1:7" s="124" customFormat="1" ht="12.75">
      <c r="A27573" s="136"/>
      <c r="B27573" s="137"/>
      <c r="C27573" s="137"/>
      <c r="D27573" s="718"/>
      <c r="E27573" s="719" t="s">
        <v>565</v>
      </c>
      <c r="F27573" s="720"/>
      <c r="G27573" s="721"/>
    </row>
    <row r="27574" spans="1:7" s="124" customFormat="1" ht="12.75">
      <c r="A27574" s="136">
        <v>4</v>
      </c>
      <c r="B27574" s="137" t="s">
        <v>518</v>
      </c>
      <c r="C27574" s="136" t="s">
        <v>40</v>
      </c>
      <c r="D27574" s="717" t="s">
        <v>582</v>
      </c>
      <c r="E27574" s="139">
        <v>150.69999999999999</v>
      </c>
      <c r="F27574" s="137" t="s">
        <v>520</v>
      </c>
      <c r="G27574" s="150">
        <f>SUM(A27574*E27574)</f>
        <v>602.79999999999995</v>
      </c>
    </row>
    <row r="27575" spans="1:7" s="124" customFormat="1" ht="12.75">
      <c r="A27575" s="136"/>
      <c r="B27575" s="137"/>
      <c r="C27575" s="137"/>
      <c r="D27575" s="718"/>
      <c r="E27575" s="719" t="s">
        <v>583</v>
      </c>
      <c r="F27575" s="720"/>
      <c r="G27575" s="721"/>
    </row>
    <row r="27576" spans="1:7" s="124" customFormat="1" ht="12.75">
      <c r="A27576" s="136">
        <v>4</v>
      </c>
      <c r="B27576" s="137" t="s">
        <v>518</v>
      </c>
      <c r="C27576" s="136" t="s">
        <v>44</v>
      </c>
      <c r="D27576" s="717" t="s">
        <v>566</v>
      </c>
      <c r="E27576" s="139">
        <v>25.19</v>
      </c>
      <c r="F27576" s="137" t="s">
        <v>520</v>
      </c>
      <c r="G27576" s="150">
        <f>SUM(A27576*E27576)</f>
        <v>100.76</v>
      </c>
    </row>
    <row r="27577" spans="1:7" s="124" customFormat="1" ht="12.75">
      <c r="A27577" s="136"/>
      <c r="B27577" s="137"/>
      <c r="C27577" s="137"/>
      <c r="D27577" s="718"/>
      <c r="E27577" s="719" t="s">
        <v>561</v>
      </c>
      <c r="F27577" s="720"/>
      <c r="G27577" s="721"/>
    </row>
    <row r="27578" spans="1:7" s="124" customFormat="1" ht="12.75">
      <c r="A27578" s="136">
        <v>10</v>
      </c>
      <c r="B27578" s="137" t="s">
        <v>518</v>
      </c>
      <c r="C27578" s="137" t="s">
        <v>47</v>
      </c>
      <c r="D27578" s="717" t="s">
        <v>584</v>
      </c>
      <c r="E27578" s="139">
        <v>25.91</v>
      </c>
      <c r="F27578" s="137" t="s">
        <v>520</v>
      </c>
      <c r="G27578" s="150">
        <f>SUM(A27578*E27578)</f>
        <v>259.10000000000002</v>
      </c>
    </row>
    <row r="27579" spans="1:7" s="124" customFormat="1" ht="12.75">
      <c r="A27579" s="136"/>
      <c r="B27579" s="137"/>
      <c r="C27579" s="137"/>
      <c r="D27579" s="718"/>
      <c r="E27579" s="719" t="s">
        <v>585</v>
      </c>
      <c r="F27579" s="720"/>
      <c r="G27579" s="721"/>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52" t="s">
        <v>496</v>
      </c>
      <c r="B27649" s="752"/>
      <c r="C27649" s="752"/>
      <c r="D27649" s="752"/>
      <c r="E27649" s="752"/>
      <c r="F27649" s="752"/>
      <c r="G27649" s="752"/>
    </row>
    <row r="27650" spans="1:7" s="124" customFormat="1" ht="47.25" customHeight="1">
      <c r="A27650" s="753" t="s">
        <v>813</v>
      </c>
      <c r="B27650" s="753"/>
      <c r="C27650" s="753"/>
      <c r="D27650" s="753"/>
      <c r="E27650" s="753"/>
      <c r="F27650" s="753"/>
      <c r="G27650" s="753"/>
    </row>
    <row r="27651" spans="1:7" s="124" customFormat="1" ht="12.75">
      <c r="A27651" s="125"/>
      <c r="B27651" s="126"/>
      <c r="C27651" s="125"/>
      <c r="D27651" s="127"/>
      <c r="E27651" s="128"/>
      <c r="F27651" s="127"/>
      <c r="G27651" s="127"/>
    </row>
    <row r="27652" spans="1:7" s="124" customFormat="1" ht="25.5">
      <c r="A27652" s="754" t="s">
        <v>3</v>
      </c>
      <c r="B27652" s="755"/>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715">
        <v>34</v>
      </c>
      <c r="B27655" s="715" t="s">
        <v>500</v>
      </c>
      <c r="C27655" s="715"/>
      <c r="D27655" s="717" t="s">
        <v>501</v>
      </c>
      <c r="E27655" s="139">
        <v>1130</v>
      </c>
      <c r="F27655" s="137" t="s">
        <v>502</v>
      </c>
      <c r="G27655" s="137">
        <f>SUM(A27655*E27655)</f>
        <v>38420</v>
      </c>
    </row>
    <row r="27656" spans="1:7" s="140" customFormat="1" ht="12.75">
      <c r="A27656" s="716"/>
      <c r="B27656" s="716"/>
      <c r="C27656" s="716"/>
      <c r="D27656" s="718"/>
      <c r="E27656" s="719" t="s">
        <v>503</v>
      </c>
      <c r="F27656" s="720"/>
      <c r="G27656" s="721"/>
    </row>
    <row r="27657" spans="1:7" s="140" customFormat="1" ht="12.75">
      <c r="A27657" s="715">
        <v>4</v>
      </c>
      <c r="B27657" s="715" t="s">
        <v>500</v>
      </c>
      <c r="C27657" s="715" t="s">
        <v>15</v>
      </c>
      <c r="D27657" s="717" t="s">
        <v>504</v>
      </c>
      <c r="E27657" s="139">
        <v>985</v>
      </c>
      <c r="F27657" s="137" t="s">
        <v>502</v>
      </c>
      <c r="G27657" s="137">
        <f>SUM(A27657*E27657)</f>
        <v>3940</v>
      </c>
    </row>
    <row r="27658" spans="1:7" s="140" customFormat="1" ht="12.75">
      <c r="A27658" s="716"/>
      <c r="B27658" s="716"/>
      <c r="C27658" s="716"/>
      <c r="D27658" s="718"/>
      <c r="E27658" s="719" t="s">
        <v>505</v>
      </c>
      <c r="F27658" s="720"/>
      <c r="G27658" s="721"/>
    </row>
    <row r="27659" spans="1:7" s="124" customFormat="1" ht="12.75">
      <c r="A27659" s="715">
        <v>30</v>
      </c>
      <c r="B27659" s="715" t="s">
        <v>508</v>
      </c>
      <c r="C27659" s="715" t="s">
        <v>18</v>
      </c>
      <c r="D27659" s="717" t="s">
        <v>512</v>
      </c>
      <c r="E27659" s="139">
        <v>222</v>
      </c>
      <c r="F27659" s="137" t="s">
        <v>510</v>
      </c>
      <c r="G27659" s="137">
        <f>SUM(A27659*E27659)</f>
        <v>6660</v>
      </c>
    </row>
    <row r="27660" spans="1:7" s="124" customFormat="1" ht="12.75">
      <c r="A27660" s="716"/>
      <c r="B27660" s="716"/>
      <c r="C27660" s="716"/>
      <c r="D27660" s="718"/>
      <c r="E27660" s="719" t="s">
        <v>513</v>
      </c>
      <c r="F27660" s="720"/>
      <c r="G27660" s="721"/>
    </row>
    <row r="27661" spans="1:7" s="124" customFormat="1" ht="12.75">
      <c r="A27661" s="715">
        <v>25</v>
      </c>
      <c r="B27661" s="715" t="s">
        <v>508</v>
      </c>
      <c r="C27661" s="715" t="s">
        <v>21</v>
      </c>
      <c r="D27661" s="717" t="s">
        <v>516</v>
      </c>
      <c r="E27661" s="139">
        <v>463</v>
      </c>
      <c r="F27661" s="137" t="s">
        <v>510</v>
      </c>
      <c r="G27661" s="137">
        <f>SUM(A27661*E27661)</f>
        <v>11575</v>
      </c>
    </row>
    <row r="27662" spans="1:7" s="124" customFormat="1" ht="12.75">
      <c r="A27662" s="716"/>
      <c r="B27662" s="716"/>
      <c r="C27662" s="716"/>
      <c r="D27662" s="718"/>
      <c r="E27662" s="719" t="s">
        <v>517</v>
      </c>
      <c r="F27662" s="720"/>
      <c r="G27662" s="721"/>
    </row>
    <row r="27663" spans="1:7" s="124" customFormat="1" ht="12.75">
      <c r="A27663" s="715">
        <v>2</v>
      </c>
      <c r="B27663" s="715" t="s">
        <v>518</v>
      </c>
      <c r="C27663" s="715" t="s">
        <v>25</v>
      </c>
      <c r="D27663" s="717" t="s">
        <v>519</v>
      </c>
      <c r="E27663" s="139">
        <v>916</v>
      </c>
      <c r="F27663" s="137" t="s">
        <v>520</v>
      </c>
      <c r="G27663" s="137">
        <f>SUM(A27663*E27663)</f>
        <v>1832</v>
      </c>
    </row>
    <row r="27664" spans="1:7" s="124" customFormat="1" ht="12.75">
      <c r="A27664" s="716"/>
      <c r="B27664" s="716"/>
      <c r="C27664" s="716"/>
      <c r="D27664" s="718"/>
      <c r="E27664" s="719" t="s">
        <v>521</v>
      </c>
      <c r="F27664" s="720"/>
      <c r="G27664" s="721"/>
    </row>
    <row r="27665" spans="1:7" s="124" customFormat="1" ht="12.75">
      <c r="A27665" s="715">
        <v>1</v>
      </c>
      <c r="B27665" s="715" t="s">
        <v>89</v>
      </c>
      <c r="C27665" s="715" t="s">
        <v>29</v>
      </c>
      <c r="D27665" s="717" t="s">
        <v>522</v>
      </c>
      <c r="E27665" s="139">
        <v>2456</v>
      </c>
      <c r="F27665" s="137" t="s">
        <v>520</v>
      </c>
      <c r="G27665" s="137">
        <f>SUM(A27665*E27665)</f>
        <v>2456</v>
      </c>
    </row>
    <row r="27666" spans="1:7" s="124" customFormat="1" ht="12.75">
      <c r="A27666" s="716"/>
      <c r="B27666" s="716"/>
      <c r="C27666" s="716"/>
      <c r="D27666" s="718"/>
      <c r="E27666" s="719" t="s">
        <v>523</v>
      </c>
      <c r="F27666" s="720"/>
      <c r="G27666" s="721"/>
    </row>
    <row r="27667" spans="1:7" s="124" customFormat="1" ht="12.75">
      <c r="A27667" s="715">
        <v>2</v>
      </c>
      <c r="B27667" s="715" t="s">
        <v>518</v>
      </c>
      <c r="C27667" s="715" t="s">
        <v>33</v>
      </c>
      <c r="D27667" s="717" t="s">
        <v>616</v>
      </c>
      <c r="E27667" s="177">
        <v>16980</v>
      </c>
      <c r="F27667" s="137" t="s">
        <v>520</v>
      </c>
      <c r="G27667" s="137">
        <f>SUM(A27667*E27667)</f>
        <v>33960</v>
      </c>
    </row>
    <row r="27668" spans="1:7" s="124" customFormat="1" ht="12.75">
      <c r="A27668" s="716"/>
      <c r="B27668" s="716"/>
      <c r="C27668" s="716"/>
      <c r="D27668" s="718"/>
      <c r="E27668" s="719" t="s">
        <v>617</v>
      </c>
      <c r="F27668" s="720"/>
      <c r="G27668" s="721"/>
    </row>
    <row r="27669" spans="1:7" s="124" customFormat="1" ht="12.75">
      <c r="A27669" s="715">
        <v>4</v>
      </c>
      <c r="B27669" s="715" t="s">
        <v>518</v>
      </c>
      <c r="C27669" s="715" t="s">
        <v>36</v>
      </c>
      <c r="D27669" s="717" t="s">
        <v>524</v>
      </c>
      <c r="E27669" s="139">
        <v>83</v>
      </c>
      <c r="F27669" s="137" t="s">
        <v>520</v>
      </c>
      <c r="G27669" s="137">
        <f>SUM(A27669*E27669)</f>
        <v>332</v>
      </c>
    </row>
    <row r="27670" spans="1:7" s="124" customFormat="1" ht="12.75">
      <c r="A27670" s="716"/>
      <c r="B27670" s="716"/>
      <c r="C27670" s="716"/>
      <c r="D27670" s="718"/>
      <c r="E27670" s="719" t="s">
        <v>525</v>
      </c>
      <c r="F27670" s="720"/>
      <c r="G27670" s="721"/>
    </row>
    <row r="27671" spans="1:7" s="124" customFormat="1" ht="12.75">
      <c r="A27671" s="715">
        <v>34</v>
      </c>
      <c r="B27671" s="715" t="s">
        <v>500</v>
      </c>
      <c r="C27671" s="715" t="s">
        <v>40</v>
      </c>
      <c r="D27671" s="717" t="s">
        <v>529</v>
      </c>
      <c r="E27671" s="139">
        <v>54</v>
      </c>
      <c r="F27671" s="137" t="s">
        <v>520</v>
      </c>
      <c r="G27671" s="137">
        <f>SUM(A27671*E27671)</f>
        <v>1836</v>
      </c>
    </row>
    <row r="27672" spans="1:7" s="124" customFormat="1" ht="12.75">
      <c r="A27672" s="716"/>
      <c r="B27672" s="716"/>
      <c r="C27672" s="716"/>
      <c r="D27672" s="718"/>
      <c r="E27672" s="719" t="s">
        <v>530</v>
      </c>
      <c r="F27672" s="720"/>
      <c r="G27672" s="721"/>
    </row>
    <row r="27673" spans="1:7" s="124" customFormat="1" ht="12.75">
      <c r="A27673" s="715">
        <v>8</v>
      </c>
      <c r="B27673" s="715" t="s">
        <v>500</v>
      </c>
      <c r="C27673" s="715" t="s">
        <v>44</v>
      </c>
      <c r="D27673" s="717" t="s">
        <v>531</v>
      </c>
      <c r="E27673" s="139">
        <v>72</v>
      </c>
      <c r="F27673" s="137" t="s">
        <v>520</v>
      </c>
      <c r="G27673" s="137">
        <f>SUM(A27673*E27673)</f>
        <v>576</v>
      </c>
    </row>
    <row r="27674" spans="1:7" s="124" customFormat="1" ht="12.75">
      <c r="A27674" s="716"/>
      <c r="B27674" s="716"/>
      <c r="C27674" s="716"/>
      <c r="D27674" s="718"/>
      <c r="E27674" s="719" t="s">
        <v>532</v>
      </c>
      <c r="F27674" s="720"/>
      <c r="G27674" s="721"/>
    </row>
    <row r="27675" spans="1:7" s="124" customFormat="1" ht="12.75">
      <c r="A27675" s="715">
        <v>8</v>
      </c>
      <c r="B27675" s="715" t="s">
        <v>518</v>
      </c>
      <c r="C27675" s="715" t="s">
        <v>47</v>
      </c>
      <c r="D27675" s="717" t="s">
        <v>533</v>
      </c>
      <c r="E27675" s="139">
        <v>3185</v>
      </c>
      <c r="F27675" s="137" t="s">
        <v>520</v>
      </c>
      <c r="G27675" s="137">
        <f>SUM(A27675*E27675)</f>
        <v>25480</v>
      </c>
    </row>
    <row r="27676" spans="1:7" s="124" customFormat="1" ht="12.75">
      <c r="A27676" s="716"/>
      <c r="B27676" s="716"/>
      <c r="C27676" s="716"/>
      <c r="D27676" s="718"/>
      <c r="E27676" s="719" t="s">
        <v>534</v>
      </c>
      <c r="F27676" s="720"/>
      <c r="G27676" s="721"/>
    </row>
    <row r="27677" spans="1:7" s="124" customFormat="1" ht="12.75">
      <c r="A27677" s="715">
        <v>15</v>
      </c>
      <c r="B27677" s="715" t="s">
        <v>518</v>
      </c>
      <c r="C27677" s="715" t="s">
        <v>50</v>
      </c>
      <c r="D27677" s="717" t="s">
        <v>535</v>
      </c>
      <c r="E27677" s="139">
        <v>70</v>
      </c>
      <c r="F27677" s="137" t="s">
        <v>520</v>
      </c>
      <c r="G27677" s="137">
        <f>SUM(A27677*E27677)</f>
        <v>1050</v>
      </c>
    </row>
    <row r="27678" spans="1:7" s="124" customFormat="1" ht="12.75">
      <c r="A27678" s="716"/>
      <c r="B27678" s="716"/>
      <c r="C27678" s="716"/>
      <c r="D27678" s="718"/>
      <c r="E27678" s="719" t="s">
        <v>536</v>
      </c>
      <c r="F27678" s="720"/>
      <c r="G27678" s="721"/>
    </row>
    <row r="27679" spans="1:7" s="124" customFormat="1" ht="12.75">
      <c r="A27679" s="141"/>
      <c r="B27679" s="142"/>
      <c r="C27679" s="141"/>
      <c r="D27679" s="143"/>
      <c r="E27679" s="144"/>
      <c r="F27679" s="145" t="s">
        <v>550</v>
      </c>
      <c r="G27679" s="142">
        <v>128117</v>
      </c>
    </row>
    <row r="27680" spans="1:7" s="124" customFormat="1" ht="12.75">
      <c r="A27680" s="587"/>
      <c r="B27680" s="147"/>
      <c r="C27680" s="587"/>
      <c r="D27680" s="148" t="s">
        <v>551</v>
      </c>
      <c r="E27680" s="149"/>
      <c r="F27680" s="147"/>
      <c r="G27680" s="147"/>
    </row>
    <row r="27681" spans="1:7" s="124" customFormat="1" ht="12.75">
      <c r="A27681" s="715">
        <v>1</v>
      </c>
      <c r="B27681" s="715" t="s">
        <v>39</v>
      </c>
      <c r="C27681" s="715" t="s">
        <v>11</v>
      </c>
      <c r="D27681" s="750" t="s">
        <v>552</v>
      </c>
      <c r="E27681" s="139">
        <v>1426.33</v>
      </c>
      <c r="F27681" s="137" t="s">
        <v>165</v>
      </c>
      <c r="G27681" s="150">
        <f>SUM(A27681*E27681)</f>
        <v>1426.33</v>
      </c>
    </row>
    <row r="27682" spans="1:7" s="124" customFormat="1" ht="12.75">
      <c r="A27682" s="716"/>
      <c r="B27682" s="716"/>
      <c r="C27682" s="716"/>
      <c r="D27682" s="751"/>
      <c r="E27682" s="719" t="s">
        <v>553</v>
      </c>
      <c r="F27682" s="720"/>
      <c r="G27682" s="721"/>
    </row>
    <row r="27683" spans="1:7" s="124" customFormat="1" ht="12.75">
      <c r="A27683" s="715">
        <v>8</v>
      </c>
      <c r="B27683" s="715" t="s">
        <v>518</v>
      </c>
      <c r="C27683" s="715" t="s">
        <v>15</v>
      </c>
      <c r="D27683" s="717" t="s">
        <v>554</v>
      </c>
      <c r="E27683" s="149">
        <v>141.01</v>
      </c>
      <c r="F27683" s="147" t="s">
        <v>520</v>
      </c>
      <c r="G27683" s="151">
        <f>SUM(A27683*E27683)</f>
        <v>1128.08</v>
      </c>
    </row>
    <row r="27684" spans="1:7" s="124" customFormat="1" ht="12.75">
      <c r="A27684" s="716"/>
      <c r="B27684" s="716"/>
      <c r="C27684" s="716"/>
      <c r="D27684" s="718"/>
      <c r="E27684" s="719" t="s">
        <v>555</v>
      </c>
      <c r="F27684" s="720"/>
      <c r="G27684" s="721"/>
    </row>
    <row r="27685" spans="1:7" s="124" customFormat="1" ht="12.75">
      <c r="A27685" s="715">
        <v>25</v>
      </c>
      <c r="B27685" s="715" t="s">
        <v>518</v>
      </c>
      <c r="C27685" s="715" t="s">
        <v>18</v>
      </c>
      <c r="D27685" s="717" t="s">
        <v>581</v>
      </c>
      <c r="E27685" s="139">
        <v>497</v>
      </c>
      <c r="F27685" s="137" t="s">
        <v>520</v>
      </c>
      <c r="G27685" s="150">
        <f>SUM(A27685*E27685)</f>
        <v>12425</v>
      </c>
    </row>
    <row r="27686" spans="1:7" s="124" customFormat="1" ht="12.75">
      <c r="A27686" s="716"/>
      <c r="B27686" s="716"/>
      <c r="C27686" s="716"/>
      <c r="D27686" s="718"/>
      <c r="E27686" s="719" t="s">
        <v>561</v>
      </c>
      <c r="F27686" s="720"/>
      <c r="G27686" s="721"/>
    </row>
    <row r="27687" spans="1:7" s="124" customFormat="1" ht="12.75">
      <c r="A27687" s="715">
        <v>1</v>
      </c>
      <c r="B27687" s="715" t="s">
        <v>518</v>
      </c>
      <c r="C27687" s="715" t="s">
        <v>21</v>
      </c>
      <c r="D27687" s="717" t="s">
        <v>562</v>
      </c>
      <c r="E27687" s="139">
        <v>3610.04</v>
      </c>
      <c r="F27687" s="137" t="s">
        <v>520</v>
      </c>
      <c r="G27687" s="150">
        <f>SUM(A27687*E27687)</f>
        <v>3610.04</v>
      </c>
    </row>
    <row r="27688" spans="1:7" s="124" customFormat="1" ht="12.75">
      <c r="A27688" s="716"/>
      <c r="B27688" s="716"/>
      <c r="C27688" s="716"/>
      <c r="D27688" s="718"/>
      <c r="E27688" s="719" t="s">
        <v>563</v>
      </c>
      <c r="F27688" s="720"/>
      <c r="G27688" s="721"/>
    </row>
    <row r="27689" spans="1:7" s="124" customFormat="1" ht="12.75">
      <c r="A27689" s="715">
        <v>8</v>
      </c>
      <c r="B27689" s="715" t="s">
        <v>518</v>
      </c>
      <c r="C27689" s="715" t="s">
        <v>25</v>
      </c>
      <c r="D27689" s="717" t="s">
        <v>564</v>
      </c>
      <c r="E27689" s="139">
        <v>124.3</v>
      </c>
      <c r="F27689" s="137" t="s">
        <v>520</v>
      </c>
      <c r="G27689" s="150">
        <f>SUM(A27689*E27689)</f>
        <v>994.4</v>
      </c>
    </row>
    <row r="27690" spans="1:7" s="124" customFormat="1" ht="12.75">
      <c r="A27690" s="716"/>
      <c r="B27690" s="716"/>
      <c r="C27690" s="716"/>
      <c r="D27690" s="718"/>
      <c r="E27690" s="719" t="s">
        <v>565</v>
      </c>
      <c r="F27690" s="720"/>
      <c r="G27690" s="721"/>
    </row>
    <row r="27691" spans="1:7" s="124" customFormat="1" ht="12.75">
      <c r="A27691" s="715">
        <v>20</v>
      </c>
      <c r="B27691" s="715" t="s">
        <v>518</v>
      </c>
      <c r="C27691" s="715" t="s">
        <v>29</v>
      </c>
      <c r="D27691" s="717" t="s">
        <v>566</v>
      </c>
      <c r="E27691" s="139">
        <v>25.19</v>
      </c>
      <c r="F27691" s="137" t="s">
        <v>520</v>
      </c>
      <c r="G27691" s="150">
        <f>SUM(A27691*E27691)</f>
        <v>503.8</v>
      </c>
    </row>
    <row r="27692" spans="1:7" s="124" customFormat="1" ht="12.75">
      <c r="A27692" s="716"/>
      <c r="B27692" s="716"/>
      <c r="C27692" s="716"/>
      <c r="D27692" s="718"/>
      <c r="E27692" s="719" t="s">
        <v>561</v>
      </c>
      <c r="F27692" s="720"/>
      <c r="G27692" s="721"/>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10" t="s">
        <v>0</v>
      </c>
      <c r="B27715" s="710"/>
      <c r="C27715" s="710"/>
      <c r="D27715" s="710"/>
      <c r="E27715" s="710"/>
      <c r="F27715" s="710"/>
      <c r="G27715" s="710"/>
    </row>
    <row r="27716" spans="1:7">
      <c r="A27716" s="711" t="s">
        <v>1</v>
      </c>
      <c r="B27716" s="711"/>
      <c r="C27716" s="711"/>
      <c r="D27716" s="711"/>
      <c r="E27716" s="711"/>
      <c r="F27716" s="711"/>
      <c r="G27716" s="711"/>
    </row>
    <row r="27717" spans="1:7" ht="54" customHeight="1">
      <c r="A27717" s="1" t="s">
        <v>2</v>
      </c>
      <c r="B27717" s="576"/>
      <c r="C27717" s="576"/>
      <c r="D27717" s="732" t="s">
        <v>814</v>
      </c>
      <c r="E27717" s="732"/>
      <c r="F27717" s="732"/>
      <c r="G27717" s="732"/>
    </row>
    <row r="27718" spans="1:7" ht="25.5">
      <c r="A27718" s="713" t="s">
        <v>3</v>
      </c>
      <c r="B27718" s="714"/>
      <c r="C27718" s="3" t="s">
        <v>4</v>
      </c>
      <c r="D27718" s="586" t="s">
        <v>5</v>
      </c>
      <c r="E27718" s="586" t="s">
        <v>6</v>
      </c>
      <c r="F27718" s="586" t="s">
        <v>7</v>
      </c>
      <c r="G27718" s="5" t="s">
        <v>8</v>
      </c>
    </row>
    <row r="27719" spans="1:7">
      <c r="A27719" s="172"/>
      <c r="D27719" s="173" t="s">
        <v>607</v>
      </c>
      <c r="G27719" s="174"/>
    </row>
    <row r="27720" spans="1:7">
      <c r="A27720" s="676">
        <v>4</v>
      </c>
      <c r="B27720" s="676" t="s">
        <v>72</v>
      </c>
      <c r="C27720" s="674" t="s">
        <v>11</v>
      </c>
      <c r="D27720" s="678" t="s">
        <v>177</v>
      </c>
      <c r="E27720" s="584">
        <v>6166.6</v>
      </c>
      <c r="F27720" s="571" t="s">
        <v>75</v>
      </c>
      <c r="G27720" s="13">
        <f>SUM(A27720*E27720)</f>
        <v>24666.400000000001</v>
      </c>
    </row>
    <row r="27721" spans="1:7" ht="36.75" customHeight="1">
      <c r="A27721" s="677"/>
      <c r="B27721" s="677"/>
      <c r="C27721" s="675"/>
      <c r="D27721" s="679"/>
      <c r="E27721" s="680" t="s">
        <v>178</v>
      </c>
      <c r="F27721" s="681"/>
      <c r="G27721" s="682"/>
    </row>
    <row r="27722" spans="1:7">
      <c r="A27722" s="676">
        <v>2</v>
      </c>
      <c r="B27722" s="676" t="s">
        <v>72</v>
      </c>
      <c r="C27722" s="674" t="s">
        <v>15</v>
      </c>
      <c r="D27722" s="678" t="s">
        <v>179</v>
      </c>
      <c r="E27722" s="584">
        <v>1233.6500000000001</v>
      </c>
      <c r="F27722" s="571" t="s">
        <v>75</v>
      </c>
      <c r="G27722" s="13">
        <f>SUM(A27722*E27722)</f>
        <v>2467.3000000000002</v>
      </c>
    </row>
    <row r="27723" spans="1:7" ht="168" customHeight="1">
      <c r="A27723" s="677"/>
      <c r="B27723" s="677"/>
      <c r="C27723" s="675"/>
      <c r="D27723" s="679"/>
      <c r="E27723" s="680" t="s">
        <v>180</v>
      </c>
      <c r="F27723" s="681"/>
      <c r="G27723" s="682"/>
    </row>
    <row r="27724" spans="1:7" ht="21" customHeight="1">
      <c r="A27724" s="676">
        <v>2</v>
      </c>
      <c r="B27724" s="676" t="s">
        <v>72</v>
      </c>
      <c r="C27724" s="674" t="s">
        <v>18</v>
      </c>
      <c r="D27724" s="678" t="s">
        <v>219</v>
      </c>
      <c r="E27724" s="584">
        <v>270.60000000000002</v>
      </c>
      <c r="F27724" s="571" t="s">
        <v>75</v>
      </c>
      <c r="G27724" s="13">
        <f>SUM(A27724*E27724)</f>
        <v>541.20000000000005</v>
      </c>
    </row>
    <row r="27725" spans="1:7" ht="50.25" customHeight="1">
      <c r="A27725" s="677"/>
      <c r="B27725" s="677"/>
      <c r="C27725" s="675"/>
      <c r="D27725" s="679"/>
      <c r="E27725" s="680" t="s">
        <v>220</v>
      </c>
      <c r="F27725" s="681"/>
      <c r="G27725" s="682"/>
    </row>
    <row r="27726" spans="1:7">
      <c r="A27726" s="676">
        <v>4</v>
      </c>
      <c r="B27726" s="676" t="s">
        <v>72</v>
      </c>
      <c r="C27726" s="674" t="s">
        <v>21</v>
      </c>
      <c r="D27726" s="678" t="s">
        <v>181</v>
      </c>
      <c r="E27726" s="584">
        <v>566.70000000000005</v>
      </c>
      <c r="F27726" s="571" t="s">
        <v>75</v>
      </c>
      <c r="G27726" s="13">
        <f>SUM(A27726*E27726)</f>
        <v>2266.8000000000002</v>
      </c>
    </row>
    <row r="27727" spans="1:7" ht="44.25" customHeight="1">
      <c r="A27727" s="677"/>
      <c r="B27727" s="677"/>
      <c r="C27727" s="675"/>
      <c r="D27727" s="679"/>
      <c r="E27727" s="680" t="s">
        <v>182</v>
      </c>
      <c r="F27727" s="681"/>
      <c r="G27727" s="682"/>
    </row>
    <row r="27728" spans="1:7">
      <c r="A27728" s="676">
        <v>2</v>
      </c>
      <c r="B27728" s="676" t="s">
        <v>72</v>
      </c>
      <c r="C27728" s="674" t="s">
        <v>25</v>
      </c>
      <c r="D27728" s="678" t="s">
        <v>94</v>
      </c>
      <c r="E27728" s="584">
        <v>2533.4699999999998</v>
      </c>
      <c r="F27728" s="571" t="s">
        <v>75</v>
      </c>
      <c r="G27728" s="13">
        <f>SUM(A27728*E27728)</f>
        <v>5066.9399999999996</v>
      </c>
    </row>
    <row r="27729" spans="1:7" ht="31.5" customHeight="1">
      <c r="A27729" s="677"/>
      <c r="B27729" s="677"/>
      <c r="C27729" s="675"/>
      <c r="D27729" s="679"/>
      <c r="E27729" s="680" t="s">
        <v>608</v>
      </c>
      <c r="F27729" s="681"/>
      <c r="G27729" s="682"/>
    </row>
    <row r="27730" spans="1:7">
      <c r="A27730" s="676"/>
      <c r="B27730" s="676"/>
      <c r="C27730" s="674" t="s">
        <v>29</v>
      </c>
      <c r="D27730" s="678" t="s">
        <v>226</v>
      </c>
      <c r="E27730" s="704"/>
      <c r="F27730" s="705"/>
      <c r="G27730" s="706"/>
    </row>
    <row r="27731" spans="1:7" ht="102.75" customHeight="1">
      <c r="A27731" s="677"/>
      <c r="B27731" s="677"/>
      <c r="C27731" s="675"/>
      <c r="D27731" s="679"/>
      <c r="E27731" s="707"/>
      <c r="F27731" s="708"/>
      <c r="G27731" s="709"/>
    </row>
    <row r="27732" spans="1:7">
      <c r="A27732" s="676">
        <v>60</v>
      </c>
      <c r="B27732" s="676" t="s">
        <v>107</v>
      </c>
      <c r="C27732" s="674" t="s">
        <v>99</v>
      </c>
      <c r="D27732" s="678" t="s">
        <v>227</v>
      </c>
      <c r="E27732" s="584">
        <v>73.209999999999994</v>
      </c>
      <c r="F27732" s="571" t="s">
        <v>111</v>
      </c>
      <c r="G27732" s="13">
        <v>4393</v>
      </c>
    </row>
    <row r="27733" spans="1:7">
      <c r="A27733" s="677"/>
      <c r="B27733" s="677"/>
      <c r="C27733" s="675"/>
      <c r="D27733" s="679"/>
      <c r="E27733" s="680" t="s">
        <v>228</v>
      </c>
      <c r="F27733" s="681"/>
      <c r="G27733" s="682"/>
    </row>
    <row r="27734" spans="1:7">
      <c r="A27734" s="676">
        <v>60</v>
      </c>
      <c r="B27734" s="676" t="s">
        <v>72</v>
      </c>
      <c r="C27734" s="674" t="s">
        <v>102</v>
      </c>
      <c r="D27734" s="678" t="s">
        <v>229</v>
      </c>
      <c r="E27734" s="584">
        <v>95.79</v>
      </c>
      <c r="F27734" s="571" t="s">
        <v>111</v>
      </c>
      <c r="G27734" s="13">
        <f>SUM(A27734*E27734)</f>
        <v>5747.4000000000005</v>
      </c>
    </row>
    <row r="27735" spans="1:7">
      <c r="A27735" s="677"/>
      <c r="B27735" s="677"/>
      <c r="C27735" s="675"/>
      <c r="D27735" s="679"/>
      <c r="E27735" s="680" t="s">
        <v>230</v>
      </c>
      <c r="F27735" s="681"/>
      <c r="G27735" s="682"/>
    </row>
    <row r="27736" spans="1:7">
      <c r="A27736" s="676">
        <v>2</v>
      </c>
      <c r="B27736" s="676" t="s">
        <v>72</v>
      </c>
      <c r="C27736" s="674" t="s">
        <v>33</v>
      </c>
      <c r="D27736" s="678" t="s">
        <v>186</v>
      </c>
      <c r="E27736" s="584">
        <v>1671.58</v>
      </c>
      <c r="F27736" s="571" t="s">
        <v>75</v>
      </c>
      <c r="G27736" s="13">
        <f>SUM(A27736*E27736)</f>
        <v>3343.16</v>
      </c>
    </row>
    <row r="27737" spans="1:7" ht="89.25" customHeight="1">
      <c r="A27737" s="677"/>
      <c r="B27737" s="677"/>
      <c r="C27737" s="675"/>
      <c r="D27737" s="679"/>
      <c r="E27737" s="680" t="s">
        <v>187</v>
      </c>
      <c r="F27737" s="681"/>
      <c r="G27737" s="682"/>
    </row>
    <row r="27738" spans="1:7">
      <c r="A27738" s="676">
        <v>6</v>
      </c>
      <c r="B27738" s="676" t="s">
        <v>72</v>
      </c>
      <c r="C27738" s="674" t="s">
        <v>36</v>
      </c>
      <c r="D27738" s="678" t="s">
        <v>83</v>
      </c>
      <c r="E27738" s="584">
        <v>447.15</v>
      </c>
      <c r="F27738" s="571" t="s">
        <v>75</v>
      </c>
      <c r="G27738" s="13">
        <f>SUM(A27738*E27738)</f>
        <v>2682.8999999999996</v>
      </c>
    </row>
    <row r="27739" spans="1:7" ht="48" customHeight="1">
      <c r="A27739" s="677"/>
      <c r="B27739" s="677"/>
      <c r="C27739" s="675"/>
      <c r="D27739" s="679"/>
      <c r="E27739" s="680" t="s">
        <v>84</v>
      </c>
      <c r="F27739" s="681"/>
      <c r="G27739" s="682"/>
    </row>
    <row r="27740" spans="1:7">
      <c r="A27740" s="676">
        <v>5</v>
      </c>
      <c r="B27740" s="676" t="s">
        <v>72</v>
      </c>
      <c r="C27740" s="674" t="s">
        <v>40</v>
      </c>
      <c r="D27740" s="678" t="s">
        <v>85</v>
      </c>
      <c r="E27740" s="584">
        <v>1109.46</v>
      </c>
      <c r="F27740" s="571" t="s">
        <v>75</v>
      </c>
      <c r="G27740" s="13">
        <f>SUM(A27740*E27740)</f>
        <v>5547.3</v>
      </c>
    </row>
    <row r="27741" spans="1:7" ht="27" customHeight="1">
      <c r="A27741" s="677"/>
      <c r="B27741" s="677"/>
      <c r="C27741" s="675"/>
      <c r="D27741" s="679"/>
      <c r="E27741" s="680" t="s">
        <v>86</v>
      </c>
      <c r="F27741" s="681"/>
      <c r="G27741" s="682"/>
    </row>
    <row r="27742" spans="1:7">
      <c r="A27742" s="676">
        <v>1</v>
      </c>
      <c r="B27742" s="676" t="s">
        <v>89</v>
      </c>
      <c r="C27742" s="674" t="s">
        <v>44</v>
      </c>
      <c r="D27742" s="678" t="s">
        <v>188</v>
      </c>
      <c r="E27742" s="584">
        <v>318.33999999999997</v>
      </c>
      <c r="F27742" s="571" t="s">
        <v>75</v>
      </c>
      <c r="G27742" s="13">
        <f>SUM(A27742*E27742)</f>
        <v>318.33999999999997</v>
      </c>
    </row>
    <row r="27743" spans="1:7" ht="30.75" customHeight="1">
      <c r="A27743" s="677"/>
      <c r="B27743" s="677"/>
      <c r="C27743" s="675"/>
      <c r="D27743" s="679"/>
      <c r="E27743" s="680" t="s">
        <v>189</v>
      </c>
      <c r="F27743" s="681"/>
      <c r="G27743" s="682"/>
    </row>
    <row r="27744" spans="1:7">
      <c r="A27744" s="676">
        <v>2</v>
      </c>
      <c r="B27744" s="676" t="s">
        <v>72</v>
      </c>
      <c r="C27744" s="674" t="s">
        <v>47</v>
      </c>
      <c r="D27744" s="678" t="s">
        <v>222</v>
      </c>
      <c r="E27744" s="584">
        <v>2376</v>
      </c>
      <c r="F27744" s="571" t="s">
        <v>75</v>
      </c>
      <c r="G27744" s="13">
        <f>SUM(A27744*E27744)</f>
        <v>4752</v>
      </c>
    </row>
    <row r="27745" spans="1:7" ht="49.5" customHeight="1">
      <c r="A27745" s="677"/>
      <c r="B27745" s="677"/>
      <c r="C27745" s="675"/>
      <c r="D27745" s="679"/>
      <c r="E27745" s="680" t="s">
        <v>223</v>
      </c>
      <c r="F27745" s="681"/>
      <c r="G27745" s="682"/>
    </row>
    <row r="27746" spans="1:7">
      <c r="A27746" s="676">
        <v>350</v>
      </c>
      <c r="B27746" s="676" t="s">
        <v>107</v>
      </c>
      <c r="C27746" s="674" t="s">
        <v>50</v>
      </c>
      <c r="D27746" s="678" t="s">
        <v>236</v>
      </c>
      <c r="E27746" s="584">
        <v>44.05</v>
      </c>
      <c r="F27746" s="571" t="s">
        <v>111</v>
      </c>
      <c r="G27746" s="13">
        <f>SUM(A27746*E27746)</f>
        <v>15417.499999999998</v>
      </c>
    </row>
    <row r="27747" spans="1:7" ht="127.5" customHeight="1">
      <c r="A27747" s="677"/>
      <c r="B27747" s="677"/>
      <c r="C27747" s="675"/>
      <c r="D27747" s="679"/>
      <c r="E27747" s="680" t="s">
        <v>610</v>
      </c>
      <c r="F27747" s="681"/>
      <c r="G27747" s="682"/>
    </row>
    <row r="27748" spans="1:7">
      <c r="A27748" s="577"/>
      <c r="B27748" s="577"/>
      <c r="C27748" s="578"/>
      <c r="D27748" s="175"/>
      <c r="E27748" s="565"/>
      <c r="F27748" s="176" t="s">
        <v>611</v>
      </c>
      <c r="G27748" s="90">
        <v>77917</v>
      </c>
    </row>
    <row r="27749" spans="1:7" ht="25.5">
      <c r="A27749" s="577"/>
      <c r="B27749" s="577"/>
      <c r="C27749" s="578"/>
      <c r="D27749" s="83" t="s">
        <v>290</v>
      </c>
      <c r="E27749" s="565"/>
      <c r="F27749" s="566"/>
      <c r="G27749" s="567"/>
    </row>
    <row r="27750" spans="1:7">
      <c r="A27750" s="676"/>
      <c r="B27750" s="676"/>
      <c r="C27750" s="674" t="s">
        <v>11</v>
      </c>
      <c r="D27750" s="678" t="s">
        <v>192</v>
      </c>
      <c r="E27750" s="704"/>
      <c r="F27750" s="705"/>
      <c r="G27750" s="706"/>
    </row>
    <row r="27751" spans="1:7">
      <c r="A27751" s="677"/>
      <c r="B27751" s="677"/>
      <c r="C27751" s="675"/>
      <c r="D27751" s="679"/>
      <c r="E27751" s="707"/>
      <c r="F27751" s="708"/>
      <c r="G27751" s="709"/>
    </row>
    <row r="27752" spans="1:7">
      <c r="A27752" s="676">
        <v>50</v>
      </c>
      <c r="B27752" s="676" t="s">
        <v>107</v>
      </c>
      <c r="C27752" s="674" t="s">
        <v>99</v>
      </c>
      <c r="D27752" s="678" t="s">
        <v>193</v>
      </c>
      <c r="E27752" s="584">
        <v>486</v>
      </c>
      <c r="F27752" s="571" t="s">
        <v>111</v>
      </c>
      <c r="G27752" s="13">
        <f>SUM(A27752*E27752)</f>
        <v>24300</v>
      </c>
    </row>
    <row r="27753" spans="1:7">
      <c r="A27753" s="677"/>
      <c r="B27753" s="677"/>
      <c r="C27753" s="675"/>
      <c r="D27753" s="679"/>
      <c r="E27753" s="680" t="s">
        <v>612</v>
      </c>
      <c r="F27753" s="681"/>
      <c r="G27753" s="682"/>
    </row>
    <row r="27754" spans="1:7">
      <c r="A27754" s="676">
        <v>80</v>
      </c>
      <c r="B27754" s="676" t="s">
        <v>107</v>
      </c>
      <c r="C27754" s="674" t="s">
        <v>102</v>
      </c>
      <c r="D27754" s="678" t="s">
        <v>195</v>
      </c>
      <c r="E27754" s="584">
        <v>226</v>
      </c>
      <c r="F27754" s="571" t="s">
        <v>111</v>
      </c>
      <c r="G27754" s="13">
        <f>SUM(A27754*E27754)</f>
        <v>18080</v>
      </c>
    </row>
    <row r="27755" spans="1:7">
      <c r="A27755" s="677"/>
      <c r="B27755" s="677"/>
      <c r="C27755" s="675"/>
      <c r="D27755" s="679"/>
      <c r="E27755" s="680" t="s">
        <v>196</v>
      </c>
      <c r="F27755" s="681"/>
      <c r="G27755" s="682"/>
    </row>
    <row r="27756" spans="1:7">
      <c r="A27756" s="676">
        <v>3</v>
      </c>
      <c r="B27756" s="676" t="s">
        <v>72</v>
      </c>
      <c r="C27756" s="674" t="s">
        <v>15</v>
      </c>
      <c r="D27756" s="678" t="s">
        <v>113</v>
      </c>
      <c r="E27756" s="584">
        <v>14748</v>
      </c>
      <c r="F27756" s="571" t="s">
        <v>75</v>
      </c>
      <c r="G27756" s="13">
        <f>SUM(A27756*E27756)</f>
        <v>44244</v>
      </c>
    </row>
    <row r="27757" spans="1:7">
      <c r="A27757" s="677"/>
      <c r="B27757" s="677"/>
      <c r="C27757" s="675"/>
      <c r="D27757" s="679"/>
      <c r="E27757" s="680" t="s">
        <v>114</v>
      </c>
      <c r="F27757" s="681"/>
      <c r="G27757" s="682"/>
    </row>
    <row r="27758" spans="1:7">
      <c r="A27758" s="570"/>
      <c r="B27758" s="570"/>
      <c r="C27758" s="571"/>
      <c r="D27758" s="572"/>
      <c r="E27758" s="569"/>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52" t="s">
        <v>496</v>
      </c>
      <c r="B27774" s="752"/>
      <c r="C27774" s="752"/>
      <c r="D27774" s="752"/>
      <c r="E27774" s="752"/>
      <c r="F27774" s="752"/>
      <c r="G27774" s="752"/>
    </row>
    <row r="27775" spans="1:7" s="124" customFormat="1" ht="48.75" customHeight="1">
      <c r="A27775" s="753" t="s">
        <v>815</v>
      </c>
      <c r="B27775" s="753"/>
      <c r="C27775" s="753"/>
      <c r="D27775" s="753"/>
      <c r="E27775" s="753"/>
      <c r="F27775" s="753"/>
      <c r="G27775" s="753"/>
    </row>
    <row r="27776" spans="1:7" s="124" customFormat="1" ht="12.75">
      <c r="A27776" s="125"/>
      <c r="B27776" s="126"/>
      <c r="C27776" s="125"/>
      <c r="D27776" s="127"/>
      <c r="E27776" s="128"/>
      <c r="F27776" s="127"/>
      <c r="G27776" s="127"/>
    </row>
    <row r="27777" spans="1:7" s="124" customFormat="1" ht="25.5">
      <c r="A27777" s="754" t="s">
        <v>3</v>
      </c>
      <c r="B27777" s="755"/>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715">
        <v>34</v>
      </c>
      <c r="B27780" s="715" t="s">
        <v>500</v>
      </c>
      <c r="C27780" s="715"/>
      <c r="D27780" s="717" t="s">
        <v>501</v>
      </c>
      <c r="E27780" s="139">
        <v>1130</v>
      </c>
      <c r="F27780" s="137" t="s">
        <v>502</v>
      </c>
      <c r="G27780" s="137">
        <f>SUM(A27780*E27780)</f>
        <v>38420</v>
      </c>
    </row>
    <row r="27781" spans="1:7" s="140" customFormat="1" ht="12.75">
      <c r="A27781" s="716"/>
      <c r="B27781" s="716"/>
      <c r="C27781" s="716"/>
      <c r="D27781" s="718"/>
      <c r="E27781" s="719" t="s">
        <v>503</v>
      </c>
      <c r="F27781" s="720"/>
      <c r="G27781" s="721"/>
    </row>
    <row r="27782" spans="1:7" s="140" customFormat="1" ht="12.75">
      <c r="A27782" s="715">
        <v>4</v>
      </c>
      <c r="B27782" s="715" t="s">
        <v>500</v>
      </c>
      <c r="C27782" s="715" t="s">
        <v>15</v>
      </c>
      <c r="D27782" s="717" t="s">
        <v>504</v>
      </c>
      <c r="E27782" s="139">
        <v>985</v>
      </c>
      <c r="F27782" s="137" t="s">
        <v>502</v>
      </c>
      <c r="G27782" s="137">
        <f>SUM(A27782*E27782)</f>
        <v>3940</v>
      </c>
    </row>
    <row r="27783" spans="1:7" s="140" customFormat="1" ht="12.75">
      <c r="A27783" s="716"/>
      <c r="B27783" s="716"/>
      <c r="C27783" s="716"/>
      <c r="D27783" s="718"/>
      <c r="E27783" s="719" t="s">
        <v>505</v>
      </c>
      <c r="F27783" s="720"/>
      <c r="G27783" s="721"/>
    </row>
    <row r="27784" spans="1:7" s="124" customFormat="1" ht="12.75">
      <c r="A27784" s="715">
        <v>30</v>
      </c>
      <c r="B27784" s="715" t="s">
        <v>508</v>
      </c>
      <c r="C27784" s="715" t="s">
        <v>18</v>
      </c>
      <c r="D27784" s="717" t="s">
        <v>512</v>
      </c>
      <c r="E27784" s="139">
        <v>222</v>
      </c>
      <c r="F27784" s="137" t="s">
        <v>510</v>
      </c>
      <c r="G27784" s="137">
        <f>SUM(A27784*E27784)</f>
        <v>6660</v>
      </c>
    </row>
    <row r="27785" spans="1:7" s="124" customFormat="1" ht="12.75">
      <c r="A27785" s="716"/>
      <c r="B27785" s="716"/>
      <c r="C27785" s="716"/>
      <c r="D27785" s="718"/>
      <c r="E27785" s="719" t="s">
        <v>513</v>
      </c>
      <c r="F27785" s="720"/>
      <c r="G27785" s="721"/>
    </row>
    <row r="27786" spans="1:7" s="124" customFormat="1" ht="12.75">
      <c r="A27786" s="715">
        <v>25</v>
      </c>
      <c r="B27786" s="715" t="s">
        <v>508</v>
      </c>
      <c r="C27786" s="715" t="s">
        <v>21</v>
      </c>
      <c r="D27786" s="717" t="s">
        <v>516</v>
      </c>
      <c r="E27786" s="139">
        <v>463</v>
      </c>
      <c r="F27786" s="137" t="s">
        <v>510</v>
      </c>
      <c r="G27786" s="137">
        <f>SUM(A27786*E27786)</f>
        <v>11575</v>
      </c>
    </row>
    <row r="27787" spans="1:7" s="124" customFormat="1" ht="12.75">
      <c r="A27787" s="716"/>
      <c r="B27787" s="716"/>
      <c r="C27787" s="716"/>
      <c r="D27787" s="718"/>
      <c r="E27787" s="719" t="s">
        <v>517</v>
      </c>
      <c r="F27787" s="720"/>
      <c r="G27787" s="721"/>
    </row>
    <row r="27788" spans="1:7" s="124" customFormat="1" ht="12.75">
      <c r="A27788" s="715">
        <v>2</v>
      </c>
      <c r="B27788" s="715" t="s">
        <v>518</v>
      </c>
      <c r="C27788" s="715" t="s">
        <v>25</v>
      </c>
      <c r="D27788" s="717" t="s">
        <v>519</v>
      </c>
      <c r="E27788" s="139">
        <v>916</v>
      </c>
      <c r="F27788" s="137" t="s">
        <v>520</v>
      </c>
      <c r="G27788" s="137">
        <f>SUM(A27788*E27788)</f>
        <v>1832</v>
      </c>
    </row>
    <row r="27789" spans="1:7" s="124" customFormat="1" ht="12.75">
      <c r="A27789" s="716"/>
      <c r="B27789" s="716"/>
      <c r="C27789" s="716"/>
      <c r="D27789" s="718"/>
      <c r="E27789" s="719" t="s">
        <v>521</v>
      </c>
      <c r="F27789" s="720"/>
      <c r="G27789" s="721"/>
    </row>
    <row r="27790" spans="1:7" s="124" customFormat="1" ht="12.75">
      <c r="A27790" s="715">
        <v>1</v>
      </c>
      <c r="B27790" s="715" t="s">
        <v>89</v>
      </c>
      <c r="C27790" s="715" t="s">
        <v>29</v>
      </c>
      <c r="D27790" s="717" t="s">
        <v>522</v>
      </c>
      <c r="E27790" s="139">
        <v>2456</v>
      </c>
      <c r="F27790" s="137" t="s">
        <v>520</v>
      </c>
      <c r="G27790" s="137">
        <f>SUM(A27790*E27790)</f>
        <v>2456</v>
      </c>
    </row>
    <row r="27791" spans="1:7" s="124" customFormat="1" ht="12.75">
      <c r="A27791" s="716"/>
      <c r="B27791" s="716"/>
      <c r="C27791" s="716"/>
      <c r="D27791" s="718"/>
      <c r="E27791" s="719" t="s">
        <v>523</v>
      </c>
      <c r="F27791" s="720"/>
      <c r="G27791" s="721"/>
    </row>
    <row r="27792" spans="1:7" s="124" customFormat="1" ht="12.75">
      <c r="A27792" s="715">
        <v>2</v>
      </c>
      <c r="B27792" s="715" t="s">
        <v>518</v>
      </c>
      <c r="C27792" s="715" t="s">
        <v>33</v>
      </c>
      <c r="D27792" s="717" t="s">
        <v>616</v>
      </c>
      <c r="E27792" s="177">
        <v>16980</v>
      </c>
      <c r="F27792" s="137" t="s">
        <v>520</v>
      </c>
      <c r="G27792" s="137">
        <f>SUM(A27792*E27792)</f>
        <v>33960</v>
      </c>
    </row>
    <row r="27793" spans="1:7" s="124" customFormat="1" ht="12.75">
      <c r="A27793" s="716"/>
      <c r="B27793" s="716"/>
      <c r="C27793" s="716"/>
      <c r="D27793" s="718"/>
      <c r="E27793" s="719" t="s">
        <v>617</v>
      </c>
      <c r="F27793" s="720"/>
      <c r="G27793" s="721"/>
    </row>
    <row r="27794" spans="1:7" s="124" customFormat="1" ht="12.75">
      <c r="A27794" s="715">
        <v>4</v>
      </c>
      <c r="B27794" s="715" t="s">
        <v>518</v>
      </c>
      <c r="C27794" s="715" t="s">
        <v>36</v>
      </c>
      <c r="D27794" s="717" t="s">
        <v>524</v>
      </c>
      <c r="E27794" s="139">
        <v>83</v>
      </c>
      <c r="F27794" s="137" t="s">
        <v>520</v>
      </c>
      <c r="G27794" s="137">
        <f>SUM(A27794*E27794)</f>
        <v>332</v>
      </c>
    </row>
    <row r="27795" spans="1:7" s="124" customFormat="1" ht="12.75">
      <c r="A27795" s="716"/>
      <c r="B27795" s="716"/>
      <c r="C27795" s="716"/>
      <c r="D27795" s="718"/>
      <c r="E27795" s="719" t="s">
        <v>525</v>
      </c>
      <c r="F27795" s="720"/>
      <c r="G27795" s="721"/>
    </row>
    <row r="27796" spans="1:7" s="124" customFormat="1" ht="12.75">
      <c r="A27796" s="715">
        <v>34</v>
      </c>
      <c r="B27796" s="715" t="s">
        <v>500</v>
      </c>
      <c r="C27796" s="715" t="s">
        <v>40</v>
      </c>
      <c r="D27796" s="717" t="s">
        <v>529</v>
      </c>
      <c r="E27796" s="139">
        <v>54</v>
      </c>
      <c r="F27796" s="137" t="s">
        <v>520</v>
      </c>
      <c r="G27796" s="137">
        <f>SUM(A27796*E27796)</f>
        <v>1836</v>
      </c>
    </row>
    <row r="27797" spans="1:7" s="124" customFormat="1" ht="12.75">
      <c r="A27797" s="716"/>
      <c r="B27797" s="716"/>
      <c r="C27797" s="716"/>
      <c r="D27797" s="718"/>
      <c r="E27797" s="719" t="s">
        <v>530</v>
      </c>
      <c r="F27797" s="720"/>
      <c r="G27797" s="721"/>
    </row>
    <row r="27798" spans="1:7" s="124" customFormat="1" ht="12.75">
      <c r="A27798" s="715">
        <v>8</v>
      </c>
      <c r="B27798" s="715" t="s">
        <v>500</v>
      </c>
      <c r="C27798" s="715" t="s">
        <v>44</v>
      </c>
      <c r="D27798" s="717" t="s">
        <v>531</v>
      </c>
      <c r="E27798" s="139">
        <v>72</v>
      </c>
      <c r="F27798" s="137" t="s">
        <v>520</v>
      </c>
      <c r="G27798" s="137">
        <f>SUM(A27798*E27798)</f>
        <v>576</v>
      </c>
    </row>
    <row r="27799" spans="1:7" s="124" customFormat="1" ht="12.75">
      <c r="A27799" s="716"/>
      <c r="B27799" s="716"/>
      <c r="C27799" s="716"/>
      <c r="D27799" s="718"/>
      <c r="E27799" s="719" t="s">
        <v>532</v>
      </c>
      <c r="F27799" s="720"/>
      <c r="G27799" s="721"/>
    </row>
    <row r="27800" spans="1:7" s="124" customFormat="1" ht="12.75">
      <c r="A27800" s="715">
        <v>8</v>
      </c>
      <c r="B27800" s="715" t="s">
        <v>518</v>
      </c>
      <c r="C27800" s="715" t="s">
        <v>47</v>
      </c>
      <c r="D27800" s="717" t="s">
        <v>533</v>
      </c>
      <c r="E27800" s="139">
        <v>3185</v>
      </c>
      <c r="F27800" s="137" t="s">
        <v>520</v>
      </c>
      <c r="G27800" s="137">
        <f>SUM(A27800*E27800)</f>
        <v>25480</v>
      </c>
    </row>
    <row r="27801" spans="1:7" s="124" customFormat="1" ht="12.75">
      <c r="A27801" s="716"/>
      <c r="B27801" s="716"/>
      <c r="C27801" s="716"/>
      <c r="D27801" s="718"/>
      <c r="E27801" s="719" t="s">
        <v>534</v>
      </c>
      <c r="F27801" s="720"/>
      <c r="G27801" s="721"/>
    </row>
    <row r="27802" spans="1:7" s="124" customFormat="1" ht="12.75">
      <c r="A27802" s="715">
        <v>15</v>
      </c>
      <c r="B27802" s="715" t="s">
        <v>518</v>
      </c>
      <c r="C27802" s="715" t="s">
        <v>50</v>
      </c>
      <c r="D27802" s="717" t="s">
        <v>535</v>
      </c>
      <c r="E27802" s="139">
        <v>70</v>
      </c>
      <c r="F27802" s="137" t="s">
        <v>520</v>
      </c>
      <c r="G27802" s="137">
        <f>SUM(A27802*E27802)</f>
        <v>1050</v>
      </c>
    </row>
    <row r="27803" spans="1:7" s="124" customFormat="1" ht="12.75">
      <c r="A27803" s="716"/>
      <c r="B27803" s="716"/>
      <c r="C27803" s="716"/>
      <c r="D27803" s="718"/>
      <c r="E27803" s="719" t="s">
        <v>536</v>
      </c>
      <c r="F27803" s="720"/>
      <c r="G27803" s="721"/>
    </row>
    <row r="27804" spans="1:7" s="124" customFormat="1" ht="12.75">
      <c r="A27804" s="141"/>
      <c r="B27804" s="142"/>
      <c r="C27804" s="141"/>
      <c r="D27804" s="143"/>
      <c r="E27804" s="144"/>
      <c r="F27804" s="145" t="s">
        <v>550</v>
      </c>
      <c r="G27804" s="142">
        <v>128117</v>
      </c>
    </row>
    <row r="27805" spans="1:7" s="124" customFormat="1" ht="12.75">
      <c r="A27805" s="587"/>
      <c r="B27805" s="147"/>
      <c r="C27805" s="587"/>
      <c r="D27805" s="148" t="s">
        <v>551</v>
      </c>
      <c r="E27805" s="149"/>
      <c r="F27805" s="147"/>
      <c r="G27805" s="147"/>
    </row>
    <row r="27806" spans="1:7" s="124" customFormat="1" ht="12.75">
      <c r="A27806" s="715">
        <v>1</v>
      </c>
      <c r="B27806" s="715" t="s">
        <v>39</v>
      </c>
      <c r="C27806" s="715" t="s">
        <v>11</v>
      </c>
      <c r="D27806" s="750" t="s">
        <v>552</v>
      </c>
      <c r="E27806" s="139">
        <v>1426.33</v>
      </c>
      <c r="F27806" s="137" t="s">
        <v>165</v>
      </c>
      <c r="G27806" s="150">
        <f>SUM(A27806*E27806)</f>
        <v>1426.33</v>
      </c>
    </row>
    <row r="27807" spans="1:7" s="124" customFormat="1" ht="12.75">
      <c r="A27807" s="716"/>
      <c r="B27807" s="716"/>
      <c r="C27807" s="716"/>
      <c r="D27807" s="751"/>
      <c r="E27807" s="719" t="s">
        <v>553</v>
      </c>
      <c r="F27807" s="720"/>
      <c r="G27807" s="721"/>
    </row>
    <row r="27808" spans="1:7" s="124" customFormat="1" ht="12.75">
      <c r="A27808" s="715">
        <v>8</v>
      </c>
      <c r="B27808" s="715" t="s">
        <v>518</v>
      </c>
      <c r="C27808" s="715" t="s">
        <v>15</v>
      </c>
      <c r="D27808" s="717" t="s">
        <v>554</v>
      </c>
      <c r="E27808" s="149">
        <v>141.01</v>
      </c>
      <c r="F27808" s="147" t="s">
        <v>520</v>
      </c>
      <c r="G27808" s="151">
        <f>SUM(A27808*E27808)</f>
        <v>1128.08</v>
      </c>
    </row>
    <row r="27809" spans="1:7" s="124" customFormat="1" ht="12.75">
      <c r="A27809" s="716"/>
      <c r="B27809" s="716"/>
      <c r="C27809" s="716"/>
      <c r="D27809" s="718"/>
      <c r="E27809" s="719" t="s">
        <v>555</v>
      </c>
      <c r="F27809" s="720"/>
      <c r="G27809" s="721"/>
    </row>
    <row r="27810" spans="1:7" s="124" customFormat="1" ht="12.75">
      <c r="A27810" s="715">
        <v>25</v>
      </c>
      <c r="B27810" s="715" t="s">
        <v>518</v>
      </c>
      <c r="C27810" s="715" t="s">
        <v>18</v>
      </c>
      <c r="D27810" s="717" t="s">
        <v>581</v>
      </c>
      <c r="E27810" s="139">
        <v>497</v>
      </c>
      <c r="F27810" s="137" t="s">
        <v>520</v>
      </c>
      <c r="G27810" s="150">
        <f>SUM(A27810*E27810)</f>
        <v>12425</v>
      </c>
    </row>
    <row r="27811" spans="1:7" s="124" customFormat="1" ht="12.75">
      <c r="A27811" s="716"/>
      <c r="B27811" s="716"/>
      <c r="C27811" s="716"/>
      <c r="D27811" s="718"/>
      <c r="E27811" s="719" t="s">
        <v>561</v>
      </c>
      <c r="F27811" s="720"/>
      <c r="G27811" s="721"/>
    </row>
    <row r="27812" spans="1:7" s="124" customFormat="1" ht="12.75">
      <c r="A27812" s="715">
        <v>1</v>
      </c>
      <c r="B27812" s="715" t="s">
        <v>518</v>
      </c>
      <c r="C27812" s="715" t="s">
        <v>21</v>
      </c>
      <c r="D27812" s="717" t="s">
        <v>562</v>
      </c>
      <c r="E27812" s="139">
        <v>3610.04</v>
      </c>
      <c r="F27812" s="137" t="s">
        <v>520</v>
      </c>
      <c r="G27812" s="150">
        <f>SUM(A27812*E27812)</f>
        <v>3610.04</v>
      </c>
    </row>
    <row r="27813" spans="1:7" s="124" customFormat="1" ht="12.75">
      <c r="A27813" s="716"/>
      <c r="B27813" s="716"/>
      <c r="C27813" s="716"/>
      <c r="D27813" s="718"/>
      <c r="E27813" s="719" t="s">
        <v>563</v>
      </c>
      <c r="F27813" s="720"/>
      <c r="G27813" s="721"/>
    </row>
    <row r="27814" spans="1:7" s="124" customFormat="1" ht="12.75">
      <c r="A27814" s="715">
        <v>8</v>
      </c>
      <c r="B27814" s="715" t="s">
        <v>518</v>
      </c>
      <c r="C27814" s="715" t="s">
        <v>25</v>
      </c>
      <c r="D27814" s="717" t="s">
        <v>564</v>
      </c>
      <c r="E27814" s="139">
        <v>124.3</v>
      </c>
      <c r="F27814" s="137" t="s">
        <v>520</v>
      </c>
      <c r="G27814" s="150">
        <f>SUM(A27814*E27814)</f>
        <v>994.4</v>
      </c>
    </row>
    <row r="27815" spans="1:7" s="124" customFormat="1" ht="12.75">
      <c r="A27815" s="716"/>
      <c r="B27815" s="716"/>
      <c r="C27815" s="716"/>
      <c r="D27815" s="718"/>
      <c r="E27815" s="719" t="s">
        <v>565</v>
      </c>
      <c r="F27815" s="720"/>
      <c r="G27815" s="721"/>
    </row>
    <row r="27816" spans="1:7" s="124" customFormat="1" ht="12.75">
      <c r="A27816" s="715">
        <v>20</v>
      </c>
      <c r="B27816" s="715" t="s">
        <v>518</v>
      </c>
      <c r="C27816" s="715" t="s">
        <v>29</v>
      </c>
      <c r="D27816" s="717" t="s">
        <v>566</v>
      </c>
      <c r="E27816" s="139">
        <v>25.19</v>
      </c>
      <c r="F27816" s="137" t="s">
        <v>520</v>
      </c>
      <c r="G27816" s="150">
        <f>SUM(A27816*E27816)</f>
        <v>503.8</v>
      </c>
    </row>
    <row r="27817" spans="1:7" s="124" customFormat="1" ht="12.75">
      <c r="A27817" s="716"/>
      <c r="B27817" s="716"/>
      <c r="C27817" s="716"/>
      <c r="D27817" s="718"/>
      <c r="E27817" s="719" t="s">
        <v>561</v>
      </c>
      <c r="F27817" s="720"/>
      <c r="G27817" s="721"/>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52" t="s">
        <v>496</v>
      </c>
      <c r="B27840" s="752"/>
      <c r="C27840" s="752"/>
      <c r="D27840" s="752"/>
      <c r="E27840" s="752"/>
      <c r="F27840" s="752"/>
      <c r="G27840" s="752"/>
    </row>
    <row r="27841" spans="1:7" s="124" customFormat="1" ht="45" customHeight="1">
      <c r="A27841" s="753" t="s">
        <v>618</v>
      </c>
      <c r="B27841" s="753"/>
      <c r="C27841" s="753"/>
      <c r="D27841" s="753"/>
      <c r="E27841" s="753"/>
      <c r="F27841" s="753"/>
      <c r="G27841" s="753"/>
    </row>
    <row r="27842" spans="1:7" s="124" customFormat="1" ht="12.75">
      <c r="A27842" s="125"/>
      <c r="B27842" s="126"/>
      <c r="C27842" s="126"/>
      <c r="D27842" s="127"/>
      <c r="E27842" s="128"/>
      <c r="F27842" s="127"/>
      <c r="G27842" s="127"/>
    </row>
    <row r="27843" spans="1:7" s="124" customFormat="1" ht="25.5">
      <c r="A27843" s="754" t="s">
        <v>3</v>
      </c>
      <c r="B27843" s="755"/>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715">
        <v>30</v>
      </c>
      <c r="B27846" s="715" t="s">
        <v>500</v>
      </c>
      <c r="C27846" s="715"/>
      <c r="D27846" s="717" t="s">
        <v>501</v>
      </c>
      <c r="E27846" s="139">
        <v>1130</v>
      </c>
      <c r="F27846" s="137" t="s">
        <v>502</v>
      </c>
      <c r="G27846" s="137">
        <f>SUM(A27846*E27846)</f>
        <v>33900</v>
      </c>
    </row>
    <row r="27847" spans="1:7" s="140" customFormat="1" ht="12.75">
      <c r="A27847" s="716"/>
      <c r="B27847" s="716"/>
      <c r="C27847" s="716"/>
      <c r="D27847" s="718"/>
      <c r="E27847" s="719" t="s">
        <v>503</v>
      </c>
      <c r="F27847" s="720"/>
      <c r="G27847" s="721"/>
    </row>
    <row r="27848" spans="1:7" s="140" customFormat="1" ht="12.75">
      <c r="A27848" s="715">
        <v>7</v>
      </c>
      <c r="B27848" s="715" t="s">
        <v>500</v>
      </c>
      <c r="C27848" s="715" t="s">
        <v>15</v>
      </c>
      <c r="D27848" s="717" t="s">
        <v>504</v>
      </c>
      <c r="E27848" s="139">
        <v>985</v>
      </c>
      <c r="F27848" s="137" t="s">
        <v>502</v>
      </c>
      <c r="G27848" s="137">
        <f>SUM(A27848*E27848)</f>
        <v>6895</v>
      </c>
    </row>
    <row r="27849" spans="1:7" s="140" customFormat="1" ht="12.75">
      <c r="A27849" s="716"/>
      <c r="B27849" s="716"/>
      <c r="C27849" s="716"/>
      <c r="D27849" s="718"/>
      <c r="E27849" s="719" t="s">
        <v>505</v>
      </c>
      <c r="F27849" s="720"/>
      <c r="G27849" s="721"/>
    </row>
    <row r="27850" spans="1:7" s="140" customFormat="1" ht="12.75">
      <c r="A27850" s="715">
        <v>20</v>
      </c>
      <c r="B27850" s="715" t="s">
        <v>508</v>
      </c>
      <c r="C27850" s="715" t="s">
        <v>18</v>
      </c>
      <c r="D27850" s="717" t="s">
        <v>509</v>
      </c>
      <c r="E27850" s="139">
        <v>173</v>
      </c>
      <c r="F27850" s="137" t="s">
        <v>510</v>
      </c>
      <c r="G27850" s="137">
        <f>SUM(A27850*E27850)</f>
        <v>3460</v>
      </c>
    </row>
    <row r="27851" spans="1:7" s="140" customFormat="1" ht="12.75">
      <c r="A27851" s="716"/>
      <c r="B27851" s="716"/>
      <c r="C27851" s="716"/>
      <c r="D27851" s="718"/>
      <c r="E27851" s="719" t="s">
        <v>511</v>
      </c>
      <c r="F27851" s="720"/>
      <c r="G27851" s="721"/>
    </row>
    <row r="27852" spans="1:7" s="140" customFormat="1" ht="12.75">
      <c r="A27852" s="715">
        <v>50</v>
      </c>
      <c r="B27852" s="715" t="s">
        <v>508</v>
      </c>
      <c r="C27852" s="715" t="s">
        <v>21</v>
      </c>
      <c r="D27852" s="717" t="s">
        <v>512</v>
      </c>
      <c r="E27852" s="139">
        <v>222</v>
      </c>
      <c r="F27852" s="137" t="s">
        <v>510</v>
      </c>
      <c r="G27852" s="137">
        <f>SUM(A27852*E27852)</f>
        <v>11100</v>
      </c>
    </row>
    <row r="27853" spans="1:7" s="140" customFormat="1" ht="12.75">
      <c r="A27853" s="716"/>
      <c r="B27853" s="716"/>
      <c r="C27853" s="716"/>
      <c r="D27853" s="718"/>
      <c r="E27853" s="719" t="s">
        <v>513</v>
      </c>
      <c r="F27853" s="720"/>
      <c r="G27853" s="721"/>
    </row>
    <row r="27854" spans="1:7" s="140" customFormat="1" ht="12.75">
      <c r="A27854" s="715">
        <v>100</v>
      </c>
      <c r="B27854" s="715" t="s">
        <v>508</v>
      </c>
      <c r="C27854" s="715" t="s">
        <v>25</v>
      </c>
      <c r="D27854" s="717" t="s">
        <v>516</v>
      </c>
      <c r="E27854" s="139">
        <v>463</v>
      </c>
      <c r="F27854" s="137" t="s">
        <v>510</v>
      </c>
      <c r="G27854" s="137">
        <f>SUM(A27854*E27854)</f>
        <v>46300</v>
      </c>
    </row>
    <row r="27855" spans="1:7" s="140" customFormat="1" ht="12.75">
      <c r="A27855" s="716"/>
      <c r="B27855" s="716"/>
      <c r="C27855" s="716"/>
      <c r="D27855" s="718"/>
      <c r="E27855" s="719" t="s">
        <v>517</v>
      </c>
      <c r="F27855" s="720"/>
      <c r="G27855" s="721"/>
    </row>
    <row r="27856" spans="1:7" s="140" customFormat="1" ht="12.75">
      <c r="A27856" s="715">
        <v>4</v>
      </c>
      <c r="B27856" s="715" t="s">
        <v>518</v>
      </c>
      <c r="C27856" s="715" t="s">
        <v>29</v>
      </c>
      <c r="D27856" s="717" t="s">
        <v>519</v>
      </c>
      <c r="E27856" s="139">
        <v>916</v>
      </c>
      <c r="F27856" s="137" t="s">
        <v>520</v>
      </c>
      <c r="G27856" s="137">
        <f>SUM(A27856*E27856)</f>
        <v>3664</v>
      </c>
    </row>
    <row r="27857" spans="1:7" s="140" customFormat="1" ht="12.75">
      <c r="A27857" s="716"/>
      <c r="B27857" s="716"/>
      <c r="C27857" s="716"/>
      <c r="D27857" s="718"/>
      <c r="E27857" s="719" t="s">
        <v>521</v>
      </c>
      <c r="F27857" s="720"/>
      <c r="G27857" s="721"/>
    </row>
    <row r="27858" spans="1:7" s="140" customFormat="1" ht="12.75">
      <c r="A27858" s="715">
        <v>1</v>
      </c>
      <c r="B27858" s="715" t="s">
        <v>89</v>
      </c>
      <c r="C27858" s="715" t="s">
        <v>33</v>
      </c>
      <c r="D27858" s="717" t="s">
        <v>541</v>
      </c>
      <c r="E27858" s="139">
        <v>5301</v>
      </c>
      <c r="F27858" s="137" t="s">
        <v>520</v>
      </c>
      <c r="G27858" s="137">
        <f>SUM(A27858*E27858)</f>
        <v>5301</v>
      </c>
    </row>
    <row r="27859" spans="1:7" s="140" customFormat="1" ht="12.75">
      <c r="A27859" s="716"/>
      <c r="B27859" s="716"/>
      <c r="C27859" s="716"/>
      <c r="D27859" s="718"/>
      <c r="E27859" s="719" t="s">
        <v>619</v>
      </c>
      <c r="F27859" s="720"/>
      <c r="G27859" s="721"/>
    </row>
    <row r="27860" spans="1:7" s="140" customFormat="1" ht="12.75">
      <c r="A27860" s="715">
        <v>3</v>
      </c>
      <c r="B27860" s="715" t="s">
        <v>518</v>
      </c>
      <c r="C27860" s="715" t="s">
        <v>36</v>
      </c>
      <c r="D27860" s="717" t="s">
        <v>616</v>
      </c>
      <c r="E27860" s="177">
        <v>16980</v>
      </c>
      <c r="F27860" s="137" t="s">
        <v>520</v>
      </c>
      <c r="G27860" s="137">
        <f>SUM(A27860*E27860)</f>
        <v>50940</v>
      </c>
    </row>
    <row r="27861" spans="1:7" s="140" customFormat="1" ht="12.75">
      <c r="A27861" s="716"/>
      <c r="B27861" s="716"/>
      <c r="C27861" s="716"/>
      <c r="D27861" s="718"/>
      <c r="E27861" s="719" t="s">
        <v>617</v>
      </c>
      <c r="F27861" s="720"/>
      <c r="G27861" s="721"/>
    </row>
    <row r="27862" spans="1:7" s="140" customFormat="1" ht="12.75">
      <c r="A27862" s="715">
        <v>7</v>
      </c>
      <c r="B27862" s="750" t="s">
        <v>518</v>
      </c>
      <c r="C27862" s="715" t="s">
        <v>40</v>
      </c>
      <c r="D27862" s="717" t="s">
        <v>524</v>
      </c>
      <c r="E27862" s="139">
        <v>83</v>
      </c>
      <c r="F27862" s="137" t="s">
        <v>520</v>
      </c>
      <c r="G27862" s="137">
        <f>SUM(A27862*E27862)</f>
        <v>581</v>
      </c>
    </row>
    <row r="27863" spans="1:7" s="140" customFormat="1" ht="12.75">
      <c r="A27863" s="716"/>
      <c r="B27863" s="751"/>
      <c r="C27863" s="716"/>
      <c r="D27863" s="718"/>
      <c r="E27863" s="719" t="s">
        <v>525</v>
      </c>
      <c r="F27863" s="720"/>
      <c r="G27863" s="721"/>
    </row>
    <row r="27864" spans="1:7" s="140" customFormat="1" ht="12.75">
      <c r="A27864" s="715">
        <v>30</v>
      </c>
      <c r="B27864" s="715" t="s">
        <v>500</v>
      </c>
      <c r="C27864" s="715" t="s">
        <v>44</v>
      </c>
      <c r="D27864" s="717" t="s">
        <v>529</v>
      </c>
      <c r="E27864" s="139">
        <v>54</v>
      </c>
      <c r="F27864" s="137" t="s">
        <v>520</v>
      </c>
      <c r="G27864" s="137">
        <f>SUM(A27864*E27864)</f>
        <v>1620</v>
      </c>
    </row>
    <row r="27865" spans="1:7" s="140" customFormat="1" ht="12.75">
      <c r="A27865" s="716"/>
      <c r="B27865" s="716"/>
      <c r="C27865" s="716"/>
      <c r="D27865" s="718"/>
      <c r="E27865" s="719" t="s">
        <v>530</v>
      </c>
      <c r="F27865" s="720"/>
      <c r="G27865" s="721"/>
    </row>
    <row r="27866" spans="1:7" s="140" customFormat="1" ht="12.75">
      <c r="A27866" s="715">
        <v>9</v>
      </c>
      <c r="B27866" s="715" t="s">
        <v>500</v>
      </c>
      <c r="C27866" s="715" t="s">
        <v>47</v>
      </c>
      <c r="D27866" s="717" t="s">
        <v>531</v>
      </c>
      <c r="E27866" s="139">
        <v>72</v>
      </c>
      <c r="F27866" s="137" t="s">
        <v>520</v>
      </c>
      <c r="G27866" s="137">
        <f>SUM(A27866*E27866)</f>
        <v>648</v>
      </c>
    </row>
    <row r="27867" spans="1:7" s="140" customFormat="1" ht="12.75">
      <c r="A27867" s="716"/>
      <c r="B27867" s="716"/>
      <c r="C27867" s="716"/>
      <c r="D27867" s="718"/>
      <c r="E27867" s="719" t="s">
        <v>532</v>
      </c>
      <c r="F27867" s="720"/>
      <c r="G27867" s="721"/>
    </row>
    <row r="27868" spans="1:7" s="140" customFormat="1" ht="12.75">
      <c r="A27868" s="715">
        <v>8</v>
      </c>
      <c r="B27868" s="715" t="s">
        <v>518</v>
      </c>
      <c r="C27868" s="715" t="s">
        <v>50</v>
      </c>
      <c r="D27868" s="717" t="s">
        <v>533</v>
      </c>
      <c r="E27868" s="139">
        <v>3185</v>
      </c>
      <c r="F27868" s="137" t="s">
        <v>520</v>
      </c>
      <c r="G27868" s="137">
        <f>SUM(A27868*E27868)</f>
        <v>25480</v>
      </c>
    </row>
    <row r="27869" spans="1:7" s="140" customFormat="1" ht="12.75">
      <c r="A27869" s="716"/>
      <c r="B27869" s="716"/>
      <c r="C27869" s="716"/>
      <c r="D27869" s="718"/>
      <c r="E27869" s="719" t="s">
        <v>534</v>
      </c>
      <c r="F27869" s="720"/>
      <c r="G27869" s="721"/>
    </row>
    <row r="27870" spans="1:7" s="140" customFormat="1" ht="12.75">
      <c r="A27870" s="715">
        <v>21</v>
      </c>
      <c r="B27870" s="715" t="s">
        <v>518</v>
      </c>
      <c r="C27870" s="715" t="s">
        <v>54</v>
      </c>
      <c r="D27870" s="717" t="s">
        <v>535</v>
      </c>
      <c r="E27870" s="139">
        <v>70</v>
      </c>
      <c r="F27870" s="137" t="s">
        <v>520</v>
      </c>
      <c r="G27870" s="137">
        <f>SUM(A27870*E27870)</f>
        <v>1470</v>
      </c>
    </row>
    <row r="27871" spans="1:7" s="140" customFormat="1" ht="12.75">
      <c r="A27871" s="716"/>
      <c r="B27871" s="716"/>
      <c r="C27871" s="716"/>
      <c r="D27871" s="718"/>
      <c r="E27871" s="719" t="s">
        <v>536</v>
      </c>
      <c r="F27871" s="720"/>
      <c r="G27871" s="721"/>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7"/>
      <c r="B27873" s="147"/>
      <c r="C27873" s="147"/>
      <c r="D27873" s="148" t="s">
        <v>551</v>
      </c>
      <c r="E27873" s="149"/>
      <c r="F27873" s="147"/>
      <c r="G27873" s="147"/>
    </row>
    <row r="27874" spans="1:7" s="140" customFormat="1" ht="12.75">
      <c r="A27874" s="715">
        <v>2</v>
      </c>
      <c r="B27874" s="715" t="s">
        <v>39</v>
      </c>
      <c r="C27874" s="715" t="s">
        <v>11</v>
      </c>
      <c r="D27874" s="750" t="s">
        <v>552</v>
      </c>
      <c r="E27874" s="139">
        <v>1426.33</v>
      </c>
      <c r="F27874" s="137" t="s">
        <v>165</v>
      </c>
      <c r="G27874" s="150">
        <f>SUM(A27874*E27874)</f>
        <v>2852.66</v>
      </c>
    </row>
    <row r="27875" spans="1:7" s="140" customFormat="1" ht="12.75">
      <c r="A27875" s="716"/>
      <c r="B27875" s="716"/>
      <c r="C27875" s="716"/>
      <c r="D27875" s="751"/>
      <c r="E27875" s="719" t="s">
        <v>553</v>
      </c>
      <c r="F27875" s="720"/>
      <c r="G27875" s="721"/>
    </row>
    <row r="27876" spans="1:7" s="140" customFormat="1" ht="12.75">
      <c r="A27876" s="715">
        <v>8</v>
      </c>
      <c r="B27876" s="715" t="s">
        <v>518</v>
      </c>
      <c r="C27876" s="715" t="s">
        <v>15</v>
      </c>
      <c r="D27876" s="717" t="s">
        <v>554</v>
      </c>
      <c r="E27876" s="149">
        <v>141.01</v>
      </c>
      <c r="F27876" s="147" t="s">
        <v>520</v>
      </c>
      <c r="G27876" s="151">
        <f>SUM(A27876*E27876)</f>
        <v>1128.08</v>
      </c>
    </row>
    <row r="27877" spans="1:7" s="140" customFormat="1" ht="12.75">
      <c r="A27877" s="716"/>
      <c r="B27877" s="716"/>
      <c r="C27877" s="716"/>
      <c r="D27877" s="718"/>
      <c r="E27877" s="719" t="s">
        <v>555</v>
      </c>
      <c r="F27877" s="720"/>
      <c r="G27877" s="721"/>
    </row>
    <row r="27878" spans="1:7" s="140" customFormat="1" ht="12.75">
      <c r="A27878" s="715">
        <v>21</v>
      </c>
      <c r="B27878" s="715" t="s">
        <v>518</v>
      </c>
      <c r="C27878" s="715" t="s">
        <v>18</v>
      </c>
      <c r="D27878" s="717" t="s">
        <v>581</v>
      </c>
      <c r="E27878" s="139">
        <v>497</v>
      </c>
      <c r="F27878" s="137" t="s">
        <v>520</v>
      </c>
      <c r="G27878" s="150">
        <f>SUM(A27878*E27878)</f>
        <v>10437</v>
      </c>
    </row>
    <row r="27879" spans="1:7" s="140" customFormat="1" ht="12.75">
      <c r="A27879" s="716"/>
      <c r="B27879" s="716"/>
      <c r="C27879" s="716"/>
      <c r="D27879" s="718"/>
      <c r="E27879" s="719" t="s">
        <v>561</v>
      </c>
      <c r="F27879" s="720"/>
      <c r="G27879" s="721"/>
    </row>
    <row r="27880" spans="1:7" s="140" customFormat="1" ht="12.75">
      <c r="A27880" s="715">
        <v>1</v>
      </c>
      <c r="B27880" s="715" t="s">
        <v>89</v>
      </c>
      <c r="C27880" s="715" t="s">
        <v>21</v>
      </c>
      <c r="D27880" s="717" t="s">
        <v>562</v>
      </c>
      <c r="E27880" s="139">
        <v>3610.04</v>
      </c>
      <c r="F27880" s="137" t="s">
        <v>520</v>
      </c>
      <c r="G27880" s="150">
        <f>SUM(A27880*E27880)</f>
        <v>3610.04</v>
      </c>
    </row>
    <row r="27881" spans="1:7" s="140" customFormat="1" ht="12.75">
      <c r="A27881" s="716"/>
      <c r="B27881" s="716"/>
      <c r="C27881" s="716"/>
      <c r="D27881" s="718"/>
      <c r="E27881" s="719" t="s">
        <v>563</v>
      </c>
      <c r="F27881" s="720"/>
      <c r="G27881" s="721"/>
    </row>
    <row r="27882" spans="1:7" s="140" customFormat="1" ht="12.75">
      <c r="A27882" s="715">
        <v>8</v>
      </c>
      <c r="B27882" s="715" t="s">
        <v>518</v>
      </c>
      <c r="C27882" s="715" t="s">
        <v>25</v>
      </c>
      <c r="D27882" s="717" t="s">
        <v>564</v>
      </c>
      <c r="E27882" s="139">
        <v>124.3</v>
      </c>
      <c r="F27882" s="137" t="s">
        <v>520</v>
      </c>
      <c r="G27882" s="150">
        <f>SUM(A27882*E27882)</f>
        <v>994.4</v>
      </c>
    </row>
    <row r="27883" spans="1:7" s="140" customFormat="1" ht="12.75">
      <c r="A27883" s="716"/>
      <c r="B27883" s="716"/>
      <c r="C27883" s="716"/>
      <c r="D27883" s="718"/>
      <c r="E27883" s="719" t="s">
        <v>565</v>
      </c>
      <c r="F27883" s="720"/>
      <c r="G27883" s="721"/>
    </row>
    <row r="27884" spans="1:7" s="140" customFormat="1" ht="12.75">
      <c r="A27884" s="715">
        <v>20</v>
      </c>
      <c r="B27884" s="715" t="s">
        <v>518</v>
      </c>
      <c r="C27884" s="715" t="s">
        <v>29</v>
      </c>
      <c r="D27884" s="717" t="s">
        <v>566</v>
      </c>
      <c r="E27884" s="139">
        <v>25.19</v>
      </c>
      <c r="F27884" s="137" t="s">
        <v>520</v>
      </c>
      <c r="G27884" s="150">
        <f>SUM(A27884*E27884)</f>
        <v>503.8</v>
      </c>
    </row>
    <row r="27885" spans="1:7" s="140" customFormat="1" ht="12.75">
      <c r="A27885" s="716"/>
      <c r="B27885" s="716"/>
      <c r="C27885" s="716"/>
      <c r="D27885" s="718"/>
      <c r="E27885" s="719" t="s">
        <v>561</v>
      </c>
      <c r="F27885" s="720"/>
      <c r="G27885" s="721"/>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10" t="s">
        <v>0</v>
      </c>
      <c r="B27907" s="710"/>
      <c r="C27907" s="710"/>
      <c r="D27907" s="710"/>
      <c r="E27907" s="710"/>
      <c r="F27907" s="710"/>
      <c r="G27907" s="710"/>
    </row>
    <row r="27908" spans="1:7">
      <c r="A27908" s="711" t="s">
        <v>1</v>
      </c>
      <c r="B27908" s="711"/>
      <c r="C27908" s="711"/>
      <c r="D27908" s="711"/>
      <c r="E27908" s="711"/>
      <c r="F27908" s="711"/>
      <c r="G27908" s="711"/>
    </row>
    <row r="27909" spans="1:7" ht="59.25" customHeight="1">
      <c r="A27909" s="1" t="s">
        <v>2</v>
      </c>
      <c r="B27909" s="576"/>
      <c r="C27909" s="576"/>
      <c r="D27909" s="735" t="s">
        <v>680</v>
      </c>
      <c r="E27909" s="735"/>
      <c r="F27909" s="735"/>
      <c r="G27909" s="735"/>
    </row>
    <row r="27910" spans="1:7" ht="25.5">
      <c r="A27910" s="713" t="s">
        <v>3</v>
      </c>
      <c r="B27910" s="714"/>
      <c r="C27910" s="3" t="s">
        <v>4</v>
      </c>
      <c r="D27910" s="586" t="s">
        <v>5</v>
      </c>
      <c r="E27910" s="586" t="s">
        <v>6</v>
      </c>
      <c r="F27910" s="586" t="s">
        <v>7</v>
      </c>
      <c r="G27910" s="5" t="s">
        <v>8</v>
      </c>
    </row>
    <row r="27911" spans="1:7">
      <c r="A27911" s="6"/>
      <c r="B27911" s="6"/>
      <c r="C27911" s="7"/>
      <c r="D27911" s="8" t="s">
        <v>620</v>
      </c>
      <c r="E27911" s="6"/>
      <c r="F27911" s="6"/>
      <c r="G27911" s="9"/>
    </row>
    <row r="27912" spans="1:7">
      <c r="A27912" s="676">
        <v>1385</v>
      </c>
      <c r="B27912" s="676" t="s">
        <v>10</v>
      </c>
      <c r="C27912" s="674" t="s">
        <v>11</v>
      </c>
      <c r="D27912" s="678" t="s">
        <v>241</v>
      </c>
      <c r="E27912" s="584">
        <v>3176.25</v>
      </c>
      <c r="F27912" s="571" t="s">
        <v>242</v>
      </c>
      <c r="G27912" s="20">
        <f>SUM(A27912*E27912/1000)</f>
        <v>4399.1062499999998</v>
      </c>
    </row>
    <row r="27913" spans="1:7">
      <c r="A27913" s="677"/>
      <c r="B27913" s="677"/>
      <c r="C27913" s="675"/>
      <c r="D27913" s="679"/>
      <c r="E27913" s="680" t="s">
        <v>180</v>
      </c>
      <c r="F27913" s="681"/>
      <c r="G27913" s="682"/>
    </row>
    <row r="27914" spans="1:7">
      <c r="A27914" s="676">
        <v>346</v>
      </c>
      <c r="B27914" s="676" t="s">
        <v>10</v>
      </c>
      <c r="C27914" s="560" t="s">
        <v>15</v>
      </c>
      <c r="D27914" s="678" t="s">
        <v>34</v>
      </c>
      <c r="E27914" s="584">
        <v>14429.25</v>
      </c>
      <c r="F27914" s="571" t="s">
        <v>13</v>
      </c>
      <c r="G27914" s="20">
        <f>SUM(A27914*E27914/100)</f>
        <v>49925.205000000002</v>
      </c>
    </row>
    <row r="27915" spans="1:7">
      <c r="A27915" s="677"/>
      <c r="B27915" s="677"/>
      <c r="C27915" s="561"/>
      <c r="D27915" s="679"/>
      <c r="E27915" s="680" t="s">
        <v>35</v>
      </c>
      <c r="F27915" s="681"/>
      <c r="G27915" s="682"/>
    </row>
    <row r="27916" spans="1:7" s="23" customFormat="1">
      <c r="A27916" s="674">
        <v>840</v>
      </c>
      <c r="B27916" s="674" t="s">
        <v>10</v>
      </c>
      <c r="C27916" s="676" t="s">
        <v>18</v>
      </c>
      <c r="D27916" s="695" t="s">
        <v>30</v>
      </c>
      <c r="E27916" s="584">
        <v>337</v>
      </c>
      <c r="F27916" s="571" t="s">
        <v>31</v>
      </c>
      <c r="G27916" s="20">
        <f>SUM(A27916*E27916)</f>
        <v>283080</v>
      </c>
    </row>
    <row r="27917" spans="1:7" s="23" customFormat="1">
      <c r="A27917" s="675"/>
      <c r="B27917" s="675"/>
      <c r="C27917" s="677"/>
      <c r="D27917" s="696"/>
      <c r="E27917" s="697" t="s">
        <v>32</v>
      </c>
      <c r="F27917" s="698"/>
      <c r="G27917" s="699"/>
    </row>
    <row r="27918" spans="1:7" s="23" customFormat="1">
      <c r="A27918" s="674">
        <v>629</v>
      </c>
      <c r="B27918" s="674" t="s">
        <v>10</v>
      </c>
      <c r="C27918" s="676" t="s">
        <v>21</v>
      </c>
      <c r="D27918" s="695" t="s">
        <v>621</v>
      </c>
      <c r="E27918" s="584">
        <v>511</v>
      </c>
      <c r="F27918" s="571" t="s">
        <v>31</v>
      </c>
      <c r="G27918" s="20">
        <f>SUM(A27918*E27918)</f>
        <v>321419</v>
      </c>
    </row>
    <row r="27919" spans="1:7" s="23" customFormat="1">
      <c r="A27919" s="675"/>
      <c r="B27919" s="675"/>
      <c r="C27919" s="677"/>
      <c r="D27919" s="696"/>
      <c r="E27919" s="697" t="s">
        <v>622</v>
      </c>
      <c r="F27919" s="698"/>
      <c r="G27919" s="699"/>
    </row>
    <row r="27920" spans="1:7">
      <c r="A27920" s="674">
        <v>443</v>
      </c>
      <c r="B27920" s="674" t="s">
        <v>10</v>
      </c>
      <c r="C27920" s="676" t="s">
        <v>25</v>
      </c>
      <c r="D27920" s="695" t="s">
        <v>623</v>
      </c>
      <c r="E27920" s="584">
        <v>406</v>
      </c>
      <c r="F27920" s="571" t="s">
        <v>31</v>
      </c>
      <c r="G27920" s="20">
        <f>SUM(A27920*E27920)</f>
        <v>179858</v>
      </c>
    </row>
    <row r="27921" spans="1:7">
      <c r="A27921" s="675"/>
      <c r="B27921" s="675"/>
      <c r="C27921" s="677"/>
      <c r="D27921" s="696"/>
      <c r="E27921" s="697" t="s">
        <v>624</v>
      </c>
      <c r="F27921" s="698"/>
      <c r="G27921" s="699"/>
    </row>
    <row r="27922" spans="1:7">
      <c r="A27922" s="674">
        <v>443</v>
      </c>
      <c r="B27922" s="674" t="s">
        <v>10</v>
      </c>
      <c r="C27922" s="676" t="s">
        <v>29</v>
      </c>
      <c r="D27922" s="695" t="s">
        <v>625</v>
      </c>
      <c r="E27922" s="584">
        <v>406</v>
      </c>
      <c r="F27922" s="571" t="s">
        <v>31</v>
      </c>
      <c r="G27922" s="20">
        <f>SUM(A27922*E27922)</f>
        <v>179858</v>
      </c>
    </row>
    <row r="27923" spans="1:7">
      <c r="A27923" s="675"/>
      <c r="B27923" s="675"/>
      <c r="C27923" s="677"/>
      <c r="D27923" s="696"/>
      <c r="E27923" s="697" t="s">
        <v>624</v>
      </c>
      <c r="F27923" s="698"/>
      <c r="G27923" s="699"/>
    </row>
    <row r="27924" spans="1:7">
      <c r="A27924" s="725">
        <v>122.85</v>
      </c>
      <c r="B27924" s="674" t="s">
        <v>24</v>
      </c>
      <c r="C27924" s="676" t="s">
        <v>33</v>
      </c>
      <c r="D27924" s="695" t="s">
        <v>26</v>
      </c>
      <c r="E27924" s="584">
        <v>5001.7</v>
      </c>
      <c r="F27924" s="571" t="s">
        <v>27</v>
      </c>
      <c r="G27924" s="20">
        <f>SUM(A27924*E27924)</f>
        <v>614458.84499999997</v>
      </c>
    </row>
    <row r="27925" spans="1:7">
      <c r="A27925" s="726"/>
      <c r="B27925" s="675"/>
      <c r="C27925" s="677"/>
      <c r="D27925" s="696"/>
      <c r="E27925" s="680" t="s">
        <v>28</v>
      </c>
      <c r="F27925" s="681"/>
      <c r="G27925" s="682"/>
    </row>
    <row r="27926" spans="1:7">
      <c r="A27926" s="725">
        <v>141.30000000000001</v>
      </c>
      <c r="B27926" s="674" t="s">
        <v>107</v>
      </c>
      <c r="C27926" s="676" t="s">
        <v>36</v>
      </c>
      <c r="D27926" s="695" t="s">
        <v>626</v>
      </c>
      <c r="E27926" s="584">
        <v>86</v>
      </c>
      <c r="F27926" s="571" t="s">
        <v>111</v>
      </c>
      <c r="G27926" s="20">
        <f>SUM(A27926*E27926)</f>
        <v>12151.800000000001</v>
      </c>
    </row>
    <row r="27927" spans="1:7">
      <c r="A27927" s="726"/>
      <c r="B27927" s="675"/>
      <c r="C27927" s="677"/>
      <c r="D27927" s="696"/>
      <c r="E27927" s="680" t="s">
        <v>627</v>
      </c>
      <c r="F27927" s="681"/>
      <c r="G27927" s="682"/>
    </row>
    <row r="27928" spans="1:7">
      <c r="A27928" s="744">
        <v>6</v>
      </c>
      <c r="B27928" s="674" t="s">
        <v>72</v>
      </c>
      <c r="C27928" s="676" t="s">
        <v>40</v>
      </c>
      <c r="D27928" s="695" t="s">
        <v>628</v>
      </c>
      <c r="E27928" s="584">
        <v>4870</v>
      </c>
      <c r="F27928" s="571" t="s">
        <v>75</v>
      </c>
      <c r="G27928" s="20">
        <f>SUM(A27928*E27928)</f>
        <v>29220</v>
      </c>
    </row>
    <row r="27929" spans="1:7">
      <c r="A27929" s="745"/>
      <c r="B27929" s="675"/>
      <c r="C27929" s="677"/>
      <c r="D27929" s="696"/>
      <c r="E27929" s="680" t="s">
        <v>629</v>
      </c>
      <c r="F27929" s="681"/>
      <c r="G27929" s="682"/>
    </row>
    <row r="27930" spans="1:7">
      <c r="A27930" s="744">
        <v>2</v>
      </c>
      <c r="B27930" s="674" t="s">
        <v>72</v>
      </c>
      <c r="C27930" s="676" t="s">
        <v>44</v>
      </c>
      <c r="D27930" s="695" t="s">
        <v>630</v>
      </c>
      <c r="E27930" s="584">
        <v>1954.7</v>
      </c>
      <c r="F27930" s="571" t="s">
        <v>75</v>
      </c>
      <c r="G27930" s="20">
        <f>SUM(A27930*E27930)</f>
        <v>3909.4</v>
      </c>
    </row>
    <row r="27931" spans="1:7">
      <c r="A27931" s="745"/>
      <c r="B27931" s="675"/>
      <c r="C27931" s="677"/>
      <c r="D27931" s="696"/>
      <c r="E27931" s="680" t="s">
        <v>631</v>
      </c>
      <c r="F27931" s="681"/>
      <c r="G27931" s="682"/>
    </row>
    <row r="27932" spans="1:7">
      <c r="A27932" s="744">
        <v>110</v>
      </c>
      <c r="B27932" s="674" t="s">
        <v>107</v>
      </c>
      <c r="C27932" s="676" t="s">
        <v>47</v>
      </c>
      <c r="D27932" s="695" t="s">
        <v>632</v>
      </c>
      <c r="E27932" s="584">
        <v>799</v>
      </c>
      <c r="F27932" s="571" t="s">
        <v>111</v>
      </c>
      <c r="G27932" s="20">
        <f>SUM(A27932*E27932)</f>
        <v>87890</v>
      </c>
    </row>
    <row r="27933" spans="1:7">
      <c r="A27933" s="745"/>
      <c r="B27933" s="675"/>
      <c r="C27933" s="677"/>
      <c r="D27933" s="696"/>
      <c r="E27933" s="680" t="s">
        <v>633</v>
      </c>
      <c r="F27933" s="681"/>
      <c r="G27933" s="682"/>
    </row>
    <row r="27934" spans="1:7">
      <c r="A27934" s="725">
        <v>4.62</v>
      </c>
      <c r="B27934" s="674" t="s">
        <v>107</v>
      </c>
      <c r="C27934" s="676" t="s">
        <v>50</v>
      </c>
      <c r="D27934" s="695" t="s">
        <v>634</v>
      </c>
      <c r="E27934" s="584">
        <v>5588</v>
      </c>
      <c r="F27934" s="571" t="s">
        <v>27</v>
      </c>
      <c r="G27934" s="20">
        <f>SUM(A27934*E27934)</f>
        <v>25816.560000000001</v>
      </c>
    </row>
    <row r="27935" spans="1:7">
      <c r="A27935" s="726"/>
      <c r="B27935" s="675"/>
      <c r="C27935" s="677"/>
      <c r="D27935" s="696"/>
      <c r="E27935" s="680" t="s">
        <v>635</v>
      </c>
      <c r="F27935" s="681"/>
      <c r="G27935" s="682"/>
    </row>
    <row r="27936" spans="1:7">
      <c r="A27936" s="725"/>
      <c r="B27936" s="674"/>
      <c r="C27936" s="676" t="s">
        <v>54</v>
      </c>
      <c r="D27936" s="695" t="s">
        <v>636</v>
      </c>
      <c r="E27936" s="704"/>
      <c r="F27936" s="705"/>
      <c r="G27936" s="706"/>
    </row>
    <row r="27937" spans="1:7">
      <c r="A27937" s="726"/>
      <c r="B27937" s="675"/>
      <c r="C27937" s="677"/>
      <c r="D27937" s="696"/>
      <c r="E27937" s="707"/>
      <c r="F27937" s="708"/>
      <c r="G27937" s="709"/>
    </row>
    <row r="27938" spans="1:7">
      <c r="A27938" s="744">
        <v>90</v>
      </c>
      <c r="B27938" s="674" t="s">
        <v>107</v>
      </c>
      <c r="C27938" s="676" t="s">
        <v>99</v>
      </c>
      <c r="D27938" s="695" t="s">
        <v>424</v>
      </c>
      <c r="E27938" s="584">
        <v>885.29</v>
      </c>
      <c r="F27938" s="571" t="s">
        <v>111</v>
      </c>
      <c r="G27938" s="20">
        <f>SUM(A27938*E27938)</f>
        <v>79676.099999999991</v>
      </c>
    </row>
    <row r="27939" spans="1:7">
      <c r="A27939" s="745"/>
      <c r="B27939" s="675"/>
      <c r="C27939" s="677"/>
      <c r="D27939" s="696"/>
      <c r="E27939" s="680" t="s">
        <v>637</v>
      </c>
      <c r="F27939" s="681"/>
      <c r="G27939" s="682"/>
    </row>
    <row r="27940" spans="1:7">
      <c r="A27940" s="744">
        <v>70</v>
      </c>
      <c r="B27940" s="674" t="s">
        <v>107</v>
      </c>
      <c r="C27940" s="676" t="s">
        <v>102</v>
      </c>
      <c r="D27940" s="695" t="s">
        <v>638</v>
      </c>
      <c r="E27940" s="584">
        <v>799</v>
      </c>
      <c r="F27940" s="571" t="s">
        <v>111</v>
      </c>
      <c r="G27940" s="20">
        <f>SUM(A27940*E27940)</f>
        <v>55930</v>
      </c>
    </row>
    <row r="27941" spans="1:7">
      <c r="A27941" s="745"/>
      <c r="B27941" s="675"/>
      <c r="C27941" s="677"/>
      <c r="D27941" s="696"/>
      <c r="E27941" s="680" t="s">
        <v>633</v>
      </c>
      <c r="F27941" s="681"/>
      <c r="G27941" s="682"/>
    </row>
    <row r="27942" spans="1:7">
      <c r="A27942" s="725"/>
      <c r="B27942" s="674"/>
      <c r="C27942" s="676" t="s">
        <v>57</v>
      </c>
      <c r="D27942" s="695" t="s">
        <v>639</v>
      </c>
      <c r="E27942" s="704"/>
      <c r="F27942" s="705"/>
      <c r="G27942" s="706"/>
    </row>
    <row r="27943" spans="1:7">
      <c r="A27943" s="726"/>
      <c r="B27943" s="675"/>
      <c r="C27943" s="677"/>
      <c r="D27943" s="696"/>
      <c r="E27943" s="707"/>
      <c r="F27943" s="708"/>
      <c r="G27943" s="709"/>
    </row>
    <row r="27944" spans="1:7">
      <c r="A27944" s="744">
        <v>1</v>
      </c>
      <c r="B27944" s="674" t="s">
        <v>89</v>
      </c>
      <c r="C27944" s="676" t="s">
        <v>99</v>
      </c>
      <c r="D27944" s="695" t="s">
        <v>638</v>
      </c>
      <c r="E27944" s="584">
        <v>27690</v>
      </c>
      <c r="F27944" s="571" t="s">
        <v>75</v>
      </c>
      <c r="G27944" s="20">
        <f>SUM(A27944*E27944)</f>
        <v>27690</v>
      </c>
    </row>
    <row r="27945" spans="1:7">
      <c r="A27945" s="745"/>
      <c r="B27945" s="675"/>
      <c r="C27945" s="677"/>
      <c r="D27945" s="696"/>
      <c r="E27945" s="680" t="s">
        <v>640</v>
      </c>
      <c r="F27945" s="681"/>
      <c r="G27945" s="682"/>
    </row>
    <row r="27946" spans="1:7">
      <c r="A27946" s="744">
        <v>1</v>
      </c>
      <c r="B27946" s="674" t="s">
        <v>89</v>
      </c>
      <c r="C27946" s="676" t="s">
        <v>102</v>
      </c>
      <c r="D27946" s="695" t="s">
        <v>424</v>
      </c>
      <c r="E27946" s="584">
        <v>5460</v>
      </c>
      <c r="F27946" s="571" t="s">
        <v>75</v>
      </c>
      <c r="G27946" s="20">
        <f>SUM(A27946*E27946)</f>
        <v>5460</v>
      </c>
    </row>
    <row r="27947" spans="1:7">
      <c r="A27947" s="745"/>
      <c r="B27947" s="675"/>
      <c r="C27947" s="677"/>
      <c r="D27947" s="696"/>
      <c r="E27947" s="680" t="s">
        <v>641</v>
      </c>
      <c r="F27947" s="681"/>
      <c r="G27947" s="682"/>
    </row>
    <row r="27948" spans="1:7">
      <c r="A27948" s="725">
        <v>6.67</v>
      </c>
      <c r="B27948" s="674" t="s">
        <v>24</v>
      </c>
      <c r="C27948" s="676" t="s">
        <v>60</v>
      </c>
      <c r="D27948" s="695" t="s">
        <v>642</v>
      </c>
      <c r="E27948" s="584">
        <v>5588</v>
      </c>
      <c r="F27948" s="571" t="s">
        <v>27</v>
      </c>
      <c r="G27948" s="20">
        <f>SUM(A27948*E27948)</f>
        <v>37271.96</v>
      </c>
    </row>
    <row r="27949" spans="1:7">
      <c r="A27949" s="726"/>
      <c r="B27949" s="675"/>
      <c r="C27949" s="677"/>
      <c r="D27949" s="696"/>
      <c r="E27949" s="680" t="s">
        <v>635</v>
      </c>
      <c r="F27949" s="681"/>
      <c r="G27949" s="682"/>
    </row>
    <row r="27950" spans="1:7" ht="25.5">
      <c r="A27950" s="582"/>
      <c r="B27950" s="560"/>
      <c r="C27950" s="558" t="s">
        <v>63</v>
      </c>
      <c r="D27950" s="573" t="s">
        <v>643</v>
      </c>
      <c r="E27950" s="704"/>
      <c r="F27950" s="705"/>
      <c r="G27950" s="706"/>
    </row>
    <row r="27951" spans="1:7">
      <c r="A27951" s="744">
        <v>6</v>
      </c>
      <c r="B27951" s="674" t="s">
        <v>72</v>
      </c>
      <c r="C27951" s="676" t="s">
        <v>99</v>
      </c>
      <c r="D27951" s="695" t="s">
        <v>638</v>
      </c>
      <c r="E27951" s="584">
        <v>2356.25</v>
      </c>
      <c r="F27951" s="571" t="s">
        <v>75</v>
      </c>
      <c r="G27951" s="20">
        <f>SUM(A27951*E27951)</f>
        <v>14137.5</v>
      </c>
    </row>
    <row r="27952" spans="1:7">
      <c r="A27952" s="745"/>
      <c r="B27952" s="675"/>
      <c r="C27952" s="677"/>
      <c r="D27952" s="696"/>
      <c r="E27952" s="680" t="s">
        <v>644</v>
      </c>
      <c r="F27952" s="681"/>
      <c r="G27952" s="682"/>
    </row>
    <row r="27953" spans="1:7">
      <c r="A27953" s="744">
        <v>6</v>
      </c>
      <c r="B27953" s="674" t="s">
        <v>72</v>
      </c>
      <c r="C27953" s="676" t="s">
        <v>102</v>
      </c>
      <c r="D27953" s="695" t="s">
        <v>424</v>
      </c>
      <c r="E27953" s="584">
        <v>731.25</v>
      </c>
      <c r="F27953" s="571" t="s">
        <v>75</v>
      </c>
      <c r="G27953" s="20">
        <f>SUM(A27953*E27953)</f>
        <v>4387.5</v>
      </c>
    </row>
    <row r="27954" spans="1:7">
      <c r="A27954" s="745"/>
      <c r="B27954" s="675"/>
      <c r="C27954" s="677"/>
      <c r="D27954" s="696"/>
      <c r="E27954" s="680" t="s">
        <v>645</v>
      </c>
      <c r="F27954" s="681"/>
      <c r="G27954" s="682"/>
    </row>
    <row r="27955" spans="1:7">
      <c r="A27955" s="725"/>
      <c r="B27955" s="674"/>
      <c r="C27955" s="676" t="s">
        <v>66</v>
      </c>
      <c r="D27955" s="695" t="s">
        <v>646</v>
      </c>
      <c r="E27955" s="704"/>
      <c r="F27955" s="705"/>
      <c r="G27955" s="706"/>
    </row>
    <row r="27956" spans="1:7">
      <c r="A27956" s="726"/>
      <c r="B27956" s="675"/>
      <c r="C27956" s="677"/>
      <c r="D27956" s="696"/>
      <c r="E27956" s="707"/>
      <c r="F27956" s="708"/>
      <c r="G27956" s="709"/>
    </row>
    <row r="27957" spans="1:7">
      <c r="A27957" s="744">
        <v>12</v>
      </c>
      <c r="B27957" s="674" t="s">
        <v>72</v>
      </c>
      <c r="C27957" s="676" t="s">
        <v>99</v>
      </c>
      <c r="D27957" s="695" t="s">
        <v>638</v>
      </c>
      <c r="E27957" s="584">
        <v>437.5</v>
      </c>
      <c r="F27957" s="571" t="s">
        <v>75</v>
      </c>
      <c r="G27957" s="20">
        <f>SUM(A27957*E27957)</f>
        <v>5250</v>
      </c>
    </row>
    <row r="27958" spans="1:7">
      <c r="A27958" s="745"/>
      <c r="B27958" s="675"/>
      <c r="C27958" s="677"/>
      <c r="D27958" s="696"/>
      <c r="E27958" s="680" t="s">
        <v>647</v>
      </c>
      <c r="F27958" s="681"/>
      <c r="G27958" s="682"/>
    </row>
    <row r="27959" spans="1:7">
      <c r="A27959" s="744">
        <v>11</v>
      </c>
      <c r="B27959" s="674" t="s">
        <v>72</v>
      </c>
      <c r="C27959" s="676" t="s">
        <v>102</v>
      </c>
      <c r="D27959" s="695" t="s">
        <v>424</v>
      </c>
      <c r="E27959" s="584">
        <v>1187.5</v>
      </c>
      <c r="F27959" s="571" t="s">
        <v>75</v>
      </c>
      <c r="G27959" s="20">
        <f>SUM(A27959*E27959)</f>
        <v>13062.5</v>
      </c>
    </row>
    <row r="27960" spans="1:7">
      <c r="A27960" s="745"/>
      <c r="B27960" s="675"/>
      <c r="C27960" s="677"/>
      <c r="D27960" s="696"/>
      <c r="E27960" s="680" t="s">
        <v>648</v>
      </c>
      <c r="F27960" s="681"/>
      <c r="G27960" s="682"/>
    </row>
    <row r="27961" spans="1:7">
      <c r="A27961" s="725"/>
      <c r="B27961" s="674"/>
      <c r="C27961" s="676" t="s">
        <v>69</v>
      </c>
      <c r="D27961" s="695" t="s">
        <v>649</v>
      </c>
      <c r="E27961" s="704"/>
      <c r="F27961" s="705"/>
      <c r="G27961" s="706"/>
    </row>
    <row r="27962" spans="1:7">
      <c r="A27962" s="726"/>
      <c r="B27962" s="675"/>
      <c r="C27962" s="677"/>
      <c r="D27962" s="696"/>
      <c r="E27962" s="707"/>
      <c r="F27962" s="708"/>
      <c r="G27962" s="709"/>
    </row>
    <row r="27963" spans="1:7">
      <c r="A27963" s="744">
        <v>11</v>
      </c>
      <c r="B27963" s="674" t="s">
        <v>650</v>
      </c>
      <c r="C27963" s="676" t="s">
        <v>99</v>
      </c>
      <c r="D27963" s="695" t="s">
        <v>424</v>
      </c>
      <c r="E27963" s="584">
        <v>437.5</v>
      </c>
      <c r="F27963" s="571" t="s">
        <v>75</v>
      </c>
      <c r="G27963" s="20">
        <f>SUM(A27963*E27963)</f>
        <v>4812.5</v>
      </c>
    </row>
    <row r="27964" spans="1:7">
      <c r="A27964" s="745"/>
      <c r="B27964" s="675"/>
      <c r="C27964" s="677"/>
      <c r="D27964" s="696"/>
      <c r="E27964" s="680" t="s">
        <v>647</v>
      </c>
      <c r="F27964" s="681"/>
      <c r="G27964" s="682"/>
    </row>
    <row r="27965" spans="1:7">
      <c r="A27965" s="744">
        <v>8</v>
      </c>
      <c r="B27965" s="674" t="s">
        <v>650</v>
      </c>
      <c r="C27965" s="676" t="s">
        <v>102</v>
      </c>
      <c r="D27965" s="695" t="s">
        <v>638</v>
      </c>
      <c r="E27965" s="584">
        <v>1576</v>
      </c>
      <c r="F27965" s="571" t="s">
        <v>75</v>
      </c>
      <c r="G27965" s="20">
        <f>SUM(A27965*E27965)</f>
        <v>12608</v>
      </c>
    </row>
    <row r="27966" spans="1:7">
      <c r="A27966" s="745"/>
      <c r="B27966" s="675"/>
      <c r="C27966" s="677"/>
      <c r="D27966" s="696"/>
      <c r="E27966" s="680" t="s">
        <v>651</v>
      </c>
      <c r="F27966" s="681"/>
      <c r="G27966" s="682"/>
    </row>
    <row r="27967" spans="1:7">
      <c r="A27967" s="725">
        <v>188.59</v>
      </c>
      <c r="B27967" s="674" t="s">
        <v>39</v>
      </c>
      <c r="C27967" s="676" t="s">
        <v>73</v>
      </c>
      <c r="D27967" s="695" t="s">
        <v>652</v>
      </c>
      <c r="E27967" s="584">
        <v>2208</v>
      </c>
      <c r="F27967" s="571" t="s">
        <v>42</v>
      </c>
      <c r="G27967" s="20">
        <f>SUM(A27967*E27967/100)</f>
        <v>4164.0672000000004</v>
      </c>
    </row>
    <row r="27968" spans="1:7">
      <c r="A27968" s="726"/>
      <c r="B27968" s="675"/>
      <c r="C27968" s="677"/>
      <c r="D27968" s="696"/>
      <c r="E27968" s="680" t="s">
        <v>653</v>
      </c>
      <c r="F27968" s="681"/>
      <c r="G27968" s="682"/>
    </row>
    <row r="27969" spans="1:7">
      <c r="A27969" s="744">
        <v>147</v>
      </c>
      <c r="B27969" s="674" t="s">
        <v>107</v>
      </c>
      <c r="C27969" s="676" t="s">
        <v>208</v>
      </c>
      <c r="D27969" s="695" t="s">
        <v>1200</v>
      </c>
      <c r="E27969" s="584">
        <v>64.88</v>
      </c>
      <c r="F27969" s="571" t="s">
        <v>111</v>
      </c>
      <c r="G27969" s="20">
        <f>SUM(A27969*E27969)</f>
        <v>9537.3599999999988</v>
      </c>
    </row>
    <row r="27970" spans="1:7" ht="121.5" customHeight="1">
      <c r="A27970" s="745"/>
      <c r="B27970" s="675"/>
      <c r="C27970" s="677"/>
      <c r="D27970" s="696"/>
      <c r="E27970" s="680" t="s">
        <v>654</v>
      </c>
      <c r="F27970" s="681"/>
      <c r="G27970" s="682"/>
    </row>
    <row r="27971" spans="1:7">
      <c r="A27971" s="744">
        <v>360</v>
      </c>
      <c r="B27971" s="674" t="s">
        <v>10</v>
      </c>
      <c r="C27971" s="676" t="s">
        <v>209</v>
      </c>
      <c r="D27971" s="695" t="s">
        <v>655</v>
      </c>
      <c r="E27971" s="584">
        <v>3630</v>
      </c>
      <c r="F27971" s="571" t="s">
        <v>254</v>
      </c>
      <c r="G27971" s="20">
        <f>SUM(A27971*E27971/1000)</f>
        <v>1306.8</v>
      </c>
    </row>
    <row r="27972" spans="1:7">
      <c r="A27972" s="745"/>
      <c r="B27972" s="675"/>
      <c r="C27972" s="677"/>
      <c r="D27972" s="696"/>
      <c r="E27972" s="680" t="s">
        <v>656</v>
      </c>
      <c r="F27972" s="681"/>
      <c r="G27972" s="682"/>
    </row>
    <row r="27973" spans="1:7">
      <c r="A27973" s="676">
        <v>473</v>
      </c>
      <c r="B27973" s="676" t="s">
        <v>10</v>
      </c>
      <c r="C27973" s="674" t="s">
        <v>210</v>
      </c>
      <c r="D27973" s="678" t="s">
        <v>37</v>
      </c>
      <c r="E27973" s="584">
        <v>12674.36</v>
      </c>
      <c r="F27973" s="571" t="s">
        <v>13</v>
      </c>
      <c r="G27973" s="20">
        <f>SUM(A27973*E27973/100)</f>
        <v>59949.722800000003</v>
      </c>
    </row>
    <row r="27974" spans="1:7">
      <c r="A27974" s="677"/>
      <c r="B27974" s="677"/>
      <c r="C27974" s="675"/>
      <c r="D27974" s="679"/>
      <c r="E27974" s="680" t="s">
        <v>38</v>
      </c>
      <c r="F27974" s="681"/>
      <c r="G27974" s="682"/>
    </row>
    <row r="27975" spans="1:7" s="24" customFormat="1">
      <c r="A27975" s="674">
        <v>1359</v>
      </c>
      <c r="B27975" s="674" t="s">
        <v>39</v>
      </c>
      <c r="C27975" s="676" t="s">
        <v>213</v>
      </c>
      <c r="D27975" s="678" t="s">
        <v>41</v>
      </c>
      <c r="E27975" s="584">
        <v>2206.6</v>
      </c>
      <c r="F27975" s="571" t="s">
        <v>42</v>
      </c>
      <c r="G27975" s="20">
        <f>SUM(A27975*E27975/100)</f>
        <v>29987.694</v>
      </c>
    </row>
    <row r="27976" spans="1:7" s="24" customFormat="1">
      <c r="A27976" s="675"/>
      <c r="B27976" s="675"/>
      <c r="C27976" s="677"/>
      <c r="D27976" s="679"/>
      <c r="E27976" s="687" t="s">
        <v>43</v>
      </c>
      <c r="F27976" s="688"/>
      <c r="G27976" s="689"/>
    </row>
    <row r="27977" spans="1:7" s="24" customFormat="1">
      <c r="A27977" s="674">
        <v>1359</v>
      </c>
      <c r="B27977" s="674" t="s">
        <v>39</v>
      </c>
      <c r="C27977" s="676" t="s">
        <v>272</v>
      </c>
      <c r="D27977" s="678" t="s">
        <v>45</v>
      </c>
      <c r="E27977" s="571">
        <v>2197.52</v>
      </c>
      <c r="F27977" s="571" t="s">
        <v>42</v>
      </c>
      <c r="G27977" s="20">
        <f>SUM(A27977*E27977/100)</f>
        <v>29864.2968</v>
      </c>
    </row>
    <row r="27978" spans="1:7" s="24" customFormat="1">
      <c r="A27978" s="675"/>
      <c r="B27978" s="675"/>
      <c r="C27978" s="677"/>
      <c r="D27978" s="679"/>
      <c r="E27978" s="687" t="s">
        <v>46</v>
      </c>
      <c r="F27978" s="688"/>
      <c r="G27978" s="689"/>
    </row>
    <row r="27979" spans="1:7">
      <c r="A27979" s="676"/>
      <c r="B27979" s="676"/>
      <c r="C27979" s="674" t="s">
        <v>286</v>
      </c>
      <c r="D27979" s="702" t="s">
        <v>246</v>
      </c>
      <c r="E27979" s="563"/>
      <c r="F27979" s="69"/>
      <c r="G27979" s="70"/>
    </row>
    <row r="27980" spans="1:7">
      <c r="A27980" s="677"/>
      <c r="B27980" s="677"/>
      <c r="C27980" s="675"/>
      <c r="D27980" s="703"/>
      <c r="E27980" s="722"/>
      <c r="F27980" s="723"/>
      <c r="G27980" s="724"/>
    </row>
    <row r="27981" spans="1:7">
      <c r="A27981" s="676">
        <v>35</v>
      </c>
      <c r="B27981" s="676" t="s">
        <v>107</v>
      </c>
      <c r="C27981" s="674"/>
      <c r="D27981" s="678" t="s">
        <v>657</v>
      </c>
      <c r="E27981" s="583">
        <v>240.5</v>
      </c>
      <c r="F27981" s="561" t="s">
        <v>111</v>
      </c>
      <c r="G27981" s="20">
        <f>SUM(A27981*E27981)</f>
        <v>8417.5</v>
      </c>
    </row>
    <row r="27982" spans="1:7">
      <c r="A27982" s="677"/>
      <c r="B27982" s="677"/>
      <c r="C27982" s="675"/>
      <c r="D27982" s="679"/>
      <c r="E27982" s="680" t="s">
        <v>250</v>
      </c>
      <c r="F27982" s="681"/>
      <c r="G27982" s="682"/>
    </row>
    <row r="27983" spans="1:7">
      <c r="A27983" s="676">
        <v>60</v>
      </c>
      <c r="B27983" s="676" t="s">
        <v>107</v>
      </c>
      <c r="C27983" s="674"/>
      <c r="D27983" s="678" t="s">
        <v>658</v>
      </c>
      <c r="E27983" s="584">
        <v>228.9</v>
      </c>
      <c r="F27983" s="571" t="s">
        <v>111</v>
      </c>
      <c r="G27983" s="20">
        <f>SUM(A27983*E27983)</f>
        <v>13734</v>
      </c>
    </row>
    <row r="27984" spans="1:7">
      <c r="A27984" s="677"/>
      <c r="B27984" s="677"/>
      <c r="C27984" s="675"/>
      <c r="D27984" s="679"/>
      <c r="E27984" s="680" t="s">
        <v>248</v>
      </c>
      <c r="F27984" s="681"/>
      <c r="G27984" s="682"/>
    </row>
    <row r="27985" spans="1:7">
      <c r="A27985" s="674">
        <v>69</v>
      </c>
      <c r="B27985" s="674" t="s">
        <v>39</v>
      </c>
      <c r="C27985" s="676" t="s">
        <v>287</v>
      </c>
      <c r="D27985" s="678" t="s">
        <v>251</v>
      </c>
      <c r="E27985" s="584">
        <v>902.93</v>
      </c>
      <c r="F27985" s="571" t="s">
        <v>165</v>
      </c>
      <c r="G27985" s="20">
        <f>SUM(A27985*E27985)</f>
        <v>62302.17</v>
      </c>
    </row>
    <row r="27986" spans="1:7">
      <c r="A27986" s="675"/>
      <c r="B27986" s="675"/>
      <c r="C27986" s="677"/>
      <c r="D27986" s="679"/>
      <c r="E27986" s="680" t="s">
        <v>252</v>
      </c>
      <c r="F27986" s="681"/>
      <c r="G27986" s="682"/>
    </row>
    <row r="27987" spans="1:7" ht="51">
      <c r="A27987" s="558"/>
      <c r="B27987" s="558"/>
      <c r="C27987" s="560" t="s">
        <v>288</v>
      </c>
      <c r="D27987" s="562" t="s">
        <v>153</v>
      </c>
      <c r="E27987" s="704"/>
      <c r="F27987" s="705"/>
      <c r="G27987" s="706"/>
    </row>
    <row r="27988" spans="1:7">
      <c r="A27988" s="676">
        <v>144</v>
      </c>
      <c r="B27988" s="676" t="s">
        <v>39</v>
      </c>
      <c r="C27988" s="674" t="s">
        <v>99</v>
      </c>
      <c r="D27988" s="678" t="s">
        <v>158</v>
      </c>
      <c r="E27988" s="584">
        <v>3275.5</v>
      </c>
      <c r="F27988" s="571" t="s">
        <v>42</v>
      </c>
      <c r="G27988" s="20">
        <f>SUM(A27988*E27988/100)</f>
        <v>4716.72</v>
      </c>
    </row>
    <row r="27989" spans="1:7">
      <c r="A27989" s="677"/>
      <c r="B27989" s="677"/>
      <c r="C27989" s="675"/>
      <c r="D27989" s="679"/>
      <c r="E27989" s="680" t="s">
        <v>159</v>
      </c>
      <c r="F27989" s="681"/>
      <c r="G27989" s="682"/>
    </row>
    <row r="27990" spans="1:7">
      <c r="A27990" s="676">
        <v>144</v>
      </c>
      <c r="B27990" s="676" t="s">
        <v>39</v>
      </c>
      <c r="C27990" s="674" t="s">
        <v>102</v>
      </c>
      <c r="D27990" s="678" t="s">
        <v>155</v>
      </c>
      <c r="E27990" s="584">
        <v>2548.29</v>
      </c>
      <c r="F27990" s="571" t="s">
        <v>42</v>
      </c>
      <c r="G27990" s="20">
        <f>SUM(A27990*E27990/100)</f>
        <v>3669.5376000000001</v>
      </c>
    </row>
    <row r="27991" spans="1:7">
      <c r="A27991" s="677"/>
      <c r="B27991" s="677"/>
      <c r="C27991" s="675"/>
      <c r="D27991" s="679"/>
      <c r="E27991" s="680" t="s">
        <v>156</v>
      </c>
      <c r="F27991" s="681"/>
      <c r="G27991" s="682"/>
    </row>
    <row r="27992" spans="1:7">
      <c r="A27992" s="676">
        <v>38</v>
      </c>
      <c r="B27992" s="676" t="s">
        <v>39</v>
      </c>
      <c r="C27992" s="674" t="s">
        <v>659</v>
      </c>
      <c r="D27992" s="678" t="s">
        <v>402</v>
      </c>
      <c r="E27992" s="584">
        <v>180.5</v>
      </c>
      <c r="F27992" s="571" t="s">
        <v>165</v>
      </c>
      <c r="G27992" s="20">
        <f>SUM(A27992*E27992)</f>
        <v>6859</v>
      </c>
    </row>
    <row r="27993" spans="1:7">
      <c r="A27993" s="677"/>
      <c r="B27993" s="677"/>
      <c r="C27993" s="675"/>
      <c r="D27993" s="679"/>
      <c r="E27993" s="680" t="s">
        <v>403</v>
      </c>
      <c r="F27993" s="681"/>
      <c r="G27993" s="682"/>
    </row>
    <row r="27994" spans="1:7">
      <c r="A27994" s="674">
        <v>144</v>
      </c>
      <c r="B27994" s="674" t="s">
        <v>39</v>
      </c>
      <c r="C27994" s="676" t="s">
        <v>660</v>
      </c>
      <c r="D27994" s="678" t="s">
        <v>661</v>
      </c>
      <c r="E27994" s="584">
        <v>1672.6</v>
      </c>
      <c r="F27994" s="571" t="s">
        <v>42</v>
      </c>
      <c r="G27994" s="20">
        <v>2409</v>
      </c>
    </row>
    <row r="27995" spans="1:7">
      <c r="A27995" s="675"/>
      <c r="B27995" s="675"/>
      <c r="C27995" s="677"/>
      <c r="D27995" s="679"/>
      <c r="E27995" s="680" t="s">
        <v>662</v>
      </c>
      <c r="F27995" s="681"/>
      <c r="G27995" s="682"/>
    </row>
    <row r="27996" spans="1:7">
      <c r="A27996" s="674"/>
      <c r="B27996" s="674" t="s">
        <v>39</v>
      </c>
      <c r="C27996" s="676" t="s">
        <v>663</v>
      </c>
      <c r="D27996" s="678" t="s">
        <v>664</v>
      </c>
      <c r="E27996" s="584"/>
      <c r="F27996" s="571" t="s">
        <v>42</v>
      </c>
      <c r="G27996" s="13"/>
    </row>
    <row r="27997" spans="1:7">
      <c r="A27997" s="675"/>
      <c r="B27997" s="675"/>
      <c r="C27997" s="677"/>
      <c r="D27997" s="679"/>
      <c r="E27997" s="680"/>
      <c r="F27997" s="681"/>
      <c r="G27997" s="682"/>
    </row>
    <row r="27998" spans="1:7">
      <c r="A27998" s="674">
        <v>138</v>
      </c>
      <c r="B27998" s="674" t="s">
        <v>39</v>
      </c>
      <c r="C27998" s="676" t="s">
        <v>665</v>
      </c>
      <c r="D27998" s="678" t="s">
        <v>170</v>
      </c>
      <c r="E27998" s="584">
        <v>1160.06</v>
      </c>
      <c r="F27998" s="571" t="s">
        <v>42</v>
      </c>
      <c r="G27998" s="13">
        <f>SUM(A27998*E27998/100)</f>
        <v>1600.8828000000001</v>
      </c>
    </row>
    <row r="27999" spans="1:7">
      <c r="A27999" s="675"/>
      <c r="B27999" s="675"/>
      <c r="C27999" s="677"/>
      <c r="D27999" s="679"/>
      <c r="E27999" s="680" t="s">
        <v>171</v>
      </c>
      <c r="F27999" s="681"/>
      <c r="G27999" s="682"/>
    </row>
    <row r="28000" spans="1:7">
      <c r="A28000" s="676">
        <v>1</v>
      </c>
      <c r="B28000" s="676" t="s">
        <v>89</v>
      </c>
      <c r="C28000" s="674" t="s">
        <v>666</v>
      </c>
      <c r="D28000" s="678" t="s">
        <v>333</v>
      </c>
      <c r="E28000" s="584">
        <v>261.25</v>
      </c>
      <c r="F28000" s="571" t="s">
        <v>75</v>
      </c>
      <c r="G28000" s="13">
        <f>SUM(A28000*E28000)</f>
        <v>261.25</v>
      </c>
    </row>
    <row r="28001" spans="1:7">
      <c r="A28001" s="677"/>
      <c r="B28001" s="677"/>
      <c r="C28001" s="675"/>
      <c r="D28001" s="679"/>
      <c r="E28001" s="680" t="s">
        <v>334</v>
      </c>
      <c r="F28001" s="681"/>
      <c r="G28001" s="682"/>
    </row>
    <row r="28002" spans="1:7">
      <c r="A28002" s="676">
        <v>144</v>
      </c>
      <c r="B28002" s="676" t="s">
        <v>39</v>
      </c>
      <c r="C28002" s="674" t="s">
        <v>667</v>
      </c>
      <c r="D28002" s="678" t="s">
        <v>160</v>
      </c>
      <c r="E28002" s="584">
        <v>1887.4</v>
      </c>
      <c r="F28002" s="571" t="s">
        <v>42</v>
      </c>
      <c r="G28002" s="20">
        <f>SUM(A28002*E28002/100)</f>
        <v>2717.8560000000002</v>
      </c>
    </row>
    <row r="28003" spans="1:7">
      <c r="A28003" s="677"/>
      <c r="B28003" s="677"/>
      <c r="C28003" s="675"/>
      <c r="D28003" s="679"/>
      <c r="E28003" s="680" t="s">
        <v>161</v>
      </c>
      <c r="F28003" s="681"/>
      <c r="G28003" s="682"/>
    </row>
    <row r="28004" spans="1:7">
      <c r="A28004" s="586"/>
      <c r="B28004" s="586"/>
      <c r="C28004" s="3"/>
      <c r="D28004" s="26"/>
      <c r="E28004" s="27"/>
      <c r="F28004" s="28" t="s">
        <v>668</v>
      </c>
      <c r="G28004" s="29">
        <v>2246146</v>
      </c>
    </row>
    <row r="28005" spans="1:7">
      <c r="A28005" s="574"/>
      <c r="B28005" s="575"/>
      <c r="C28005" s="3"/>
      <c r="D28005" s="104" t="s">
        <v>669</v>
      </c>
      <c r="E28005" s="586"/>
      <c r="F28005" s="586"/>
      <c r="G28005" s="5"/>
    </row>
    <row r="28006" spans="1:7">
      <c r="A28006" s="676">
        <v>160</v>
      </c>
      <c r="B28006" s="676" t="s">
        <v>107</v>
      </c>
      <c r="C28006" s="674" t="s">
        <v>11</v>
      </c>
      <c r="D28006" s="678" t="s">
        <v>670</v>
      </c>
      <c r="E28006" s="584">
        <v>670</v>
      </c>
      <c r="F28006" s="571" t="s">
        <v>111</v>
      </c>
      <c r="G28006" s="20">
        <f>SUM(A28006*E28006)</f>
        <v>107200</v>
      </c>
    </row>
    <row r="28007" spans="1:7">
      <c r="A28007" s="677"/>
      <c r="B28007" s="677"/>
      <c r="C28007" s="675"/>
      <c r="D28007" s="679"/>
      <c r="E28007" s="680" t="s">
        <v>671</v>
      </c>
      <c r="F28007" s="681"/>
      <c r="G28007" s="682"/>
    </row>
    <row r="28008" spans="1:7">
      <c r="A28008" s="676">
        <v>160</v>
      </c>
      <c r="B28008" s="676" t="s">
        <v>107</v>
      </c>
      <c r="C28008" s="674" t="s">
        <v>15</v>
      </c>
      <c r="D28008" s="678" t="s">
        <v>672</v>
      </c>
      <c r="E28008" s="584">
        <v>363.35</v>
      </c>
      <c r="F28008" s="571" t="s">
        <v>111</v>
      </c>
      <c r="G28008" s="20">
        <f>SUM(A28008*E28008)</f>
        <v>58136</v>
      </c>
    </row>
    <row r="28009" spans="1:7">
      <c r="A28009" s="677"/>
      <c r="B28009" s="677"/>
      <c r="C28009" s="675"/>
      <c r="D28009" s="679"/>
      <c r="E28009" s="680" t="s">
        <v>673</v>
      </c>
      <c r="F28009" s="681"/>
      <c r="G28009" s="682"/>
    </row>
    <row r="28010" spans="1:7">
      <c r="A28010" s="676">
        <v>160</v>
      </c>
      <c r="B28010" s="676" t="s">
        <v>107</v>
      </c>
      <c r="C28010" s="674" t="s">
        <v>18</v>
      </c>
      <c r="D28010" s="678" t="s">
        <v>674</v>
      </c>
      <c r="E28010" s="584">
        <v>640</v>
      </c>
      <c r="F28010" s="571" t="s">
        <v>111</v>
      </c>
      <c r="G28010" s="20">
        <f>SUM(A28010*E28010)</f>
        <v>102400</v>
      </c>
    </row>
    <row r="28011" spans="1:7">
      <c r="A28011" s="677"/>
      <c r="B28011" s="677"/>
      <c r="C28011" s="675"/>
      <c r="D28011" s="679"/>
      <c r="E28011" s="680" t="s">
        <v>675</v>
      </c>
      <c r="F28011" s="681"/>
      <c r="G28011" s="682"/>
    </row>
    <row r="28012" spans="1:7">
      <c r="A28012" s="586"/>
      <c r="B28012" s="586"/>
      <c r="C28012" s="3"/>
      <c r="D28012" s="26"/>
      <c r="E28012" s="27"/>
      <c r="F28012" s="28" t="s">
        <v>676</v>
      </c>
      <c r="G28012" s="29">
        <v>267736</v>
      </c>
    </row>
    <row r="28013" spans="1:7">
      <c r="A28013" s="574"/>
      <c r="B28013" s="575"/>
      <c r="C28013" s="3"/>
      <c r="D28013" s="104" t="s">
        <v>677</v>
      </c>
      <c r="E28013" s="586"/>
      <c r="F28013" s="586"/>
      <c r="G28013" s="5"/>
    </row>
    <row r="28014" spans="1:7" s="25" customFormat="1" ht="51">
      <c r="A28014" s="178">
        <v>2</v>
      </c>
      <c r="B28014" s="179" t="s">
        <v>72</v>
      </c>
      <c r="C28014" s="570" t="s">
        <v>11</v>
      </c>
      <c r="D28014" s="572" t="s">
        <v>678</v>
      </c>
      <c r="E28014" s="571"/>
      <c r="F28014" s="571" t="s">
        <v>75</v>
      </c>
      <c r="G28014" s="180"/>
    </row>
    <row r="28015" spans="1:7">
      <c r="A28015" s="574"/>
      <c r="B28015" s="575"/>
      <c r="C28015" s="3"/>
      <c r="D28015" s="586"/>
      <c r="E28015" s="586"/>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10" t="s">
        <v>0</v>
      </c>
      <c r="B28026" s="710"/>
      <c r="C28026" s="710"/>
      <c r="D28026" s="710"/>
      <c r="E28026" s="710"/>
      <c r="F28026" s="710"/>
      <c r="G28026" s="710"/>
    </row>
    <row r="28027" spans="1:7">
      <c r="A28027" s="711" t="s">
        <v>1</v>
      </c>
      <c r="B28027" s="711"/>
      <c r="C28027" s="711"/>
      <c r="D28027" s="711"/>
      <c r="E28027" s="711"/>
      <c r="F28027" s="711"/>
      <c r="G28027" s="711"/>
    </row>
    <row r="28028" spans="1:7" ht="33.75" customHeight="1">
      <c r="A28028" s="1" t="s">
        <v>2</v>
      </c>
      <c r="B28028" s="576"/>
      <c r="C28028" s="576"/>
      <c r="D28028" s="735" t="s">
        <v>681</v>
      </c>
      <c r="E28028" s="735"/>
      <c r="F28028" s="735"/>
      <c r="G28028" s="735"/>
    </row>
    <row r="28029" spans="1:7" ht="25.5">
      <c r="A28029" s="713" t="s">
        <v>3</v>
      </c>
      <c r="B28029" s="714"/>
      <c r="C28029" s="3" t="s">
        <v>4</v>
      </c>
      <c r="D28029" s="586" t="s">
        <v>5</v>
      </c>
      <c r="E28029" s="586" t="s">
        <v>6</v>
      </c>
      <c r="F28029" s="586" t="s">
        <v>7</v>
      </c>
      <c r="G28029" s="5" t="s">
        <v>8</v>
      </c>
    </row>
    <row r="28030" spans="1:7">
      <c r="A28030" s="586"/>
      <c r="B28030" s="586"/>
      <c r="C28030" s="3"/>
      <c r="D28030" s="104" t="s">
        <v>682</v>
      </c>
      <c r="E28030" s="586"/>
      <c r="F28030" s="586"/>
      <c r="G28030" s="5"/>
    </row>
    <row r="28031" spans="1:7" s="25" customFormat="1" ht="89.25">
      <c r="A28031" s="571"/>
      <c r="B28031" s="571"/>
      <c r="C28031" s="570" t="s">
        <v>11</v>
      </c>
      <c r="D28031" s="181" t="s">
        <v>683</v>
      </c>
      <c r="E28031" s="571"/>
      <c r="F28031" s="571"/>
      <c r="G28031" s="180"/>
    </row>
    <row r="28032" spans="1:7">
      <c r="A28032" s="676">
        <v>37099</v>
      </c>
      <c r="B28032" s="676" t="s">
        <v>10</v>
      </c>
      <c r="C28032" s="560" t="s">
        <v>154</v>
      </c>
      <c r="D28032" s="678" t="s">
        <v>684</v>
      </c>
      <c r="E28032" s="584">
        <v>9448.0499999999993</v>
      </c>
      <c r="F28032" s="571" t="s">
        <v>254</v>
      </c>
      <c r="G28032" s="13">
        <f>SUM(A28032*E28032/1000)</f>
        <v>350513.20694999996</v>
      </c>
    </row>
    <row r="28033" spans="1:7">
      <c r="A28033" s="677"/>
      <c r="B28033" s="677"/>
      <c r="C28033" s="561"/>
      <c r="D28033" s="679"/>
      <c r="E28033" s="680" t="s">
        <v>685</v>
      </c>
      <c r="F28033" s="681"/>
      <c r="G28033" s="682"/>
    </row>
    <row r="28034" spans="1:7">
      <c r="A28034" s="676">
        <v>26883</v>
      </c>
      <c r="B28034" s="676" t="s">
        <v>10</v>
      </c>
      <c r="C28034" s="560" t="s">
        <v>157</v>
      </c>
      <c r="D28034" s="749">
        <v>0.95</v>
      </c>
      <c r="E28034" s="584">
        <v>11977.82</v>
      </c>
      <c r="F28034" s="571" t="s">
        <v>254</v>
      </c>
      <c r="G28034" s="13">
        <f>SUM(A28034*E28034/1000)</f>
        <v>321999.73505999998</v>
      </c>
    </row>
    <row r="28035" spans="1:7">
      <c r="A28035" s="677"/>
      <c r="B28035" s="677"/>
      <c r="C28035" s="561"/>
      <c r="D28035" s="679"/>
      <c r="E28035" s="680" t="s">
        <v>686</v>
      </c>
      <c r="F28035" s="681"/>
      <c r="G28035" s="682"/>
    </row>
    <row r="28036" spans="1:7">
      <c r="A28036" s="676">
        <v>13442</v>
      </c>
      <c r="B28036" s="676" t="s">
        <v>10</v>
      </c>
      <c r="C28036" s="560" t="s">
        <v>15</v>
      </c>
      <c r="D28036" s="678" t="s">
        <v>687</v>
      </c>
      <c r="E28036" s="584">
        <v>6913.16</v>
      </c>
      <c r="F28036" s="571" t="s">
        <v>254</v>
      </c>
      <c r="G28036" s="13">
        <f>SUM(A28036*E28036/100)</f>
        <v>929266.96719999996</v>
      </c>
    </row>
    <row r="28037" spans="1:7">
      <c r="A28037" s="677"/>
      <c r="B28037" s="677"/>
      <c r="C28037" s="561"/>
      <c r="D28037" s="679"/>
      <c r="E28037" s="680" t="s">
        <v>688</v>
      </c>
      <c r="F28037" s="681"/>
      <c r="G28037" s="682"/>
    </row>
    <row r="28038" spans="1:7">
      <c r="A28038" s="676">
        <v>13442</v>
      </c>
      <c r="B28038" s="676" t="s">
        <v>10</v>
      </c>
      <c r="C28038" s="560" t="s">
        <v>18</v>
      </c>
      <c r="D28038" s="678" t="s">
        <v>689</v>
      </c>
      <c r="E28038" s="584">
        <v>7894.77</v>
      </c>
      <c r="F28038" s="571" t="s">
        <v>147</v>
      </c>
      <c r="G28038" s="13">
        <f>SUM(A28038*E28038/100)</f>
        <v>1061214.9834</v>
      </c>
    </row>
    <row r="28039" spans="1:7">
      <c r="A28039" s="677"/>
      <c r="B28039" s="677"/>
      <c r="C28039" s="561"/>
      <c r="D28039" s="679"/>
      <c r="E28039" s="680" t="s">
        <v>690</v>
      </c>
      <c r="F28039" s="681"/>
      <c r="G28039" s="682"/>
    </row>
    <row r="28040" spans="1:7" s="25" customFormat="1">
      <c r="A28040" s="676">
        <v>26883</v>
      </c>
      <c r="B28040" s="676" t="s">
        <v>39</v>
      </c>
      <c r="C28040" s="560" t="s">
        <v>21</v>
      </c>
      <c r="D28040" s="678" t="s">
        <v>691</v>
      </c>
      <c r="E28040" s="584">
        <v>1616.41</v>
      </c>
      <c r="F28040" s="571" t="s">
        <v>254</v>
      </c>
      <c r="G28040" s="13">
        <f>SUM(A28040*E28040/100)</f>
        <v>434539.50030000001</v>
      </c>
    </row>
    <row r="28041" spans="1:7" s="25" customFormat="1">
      <c r="A28041" s="677"/>
      <c r="B28041" s="677"/>
      <c r="C28041" s="561"/>
      <c r="D28041" s="679"/>
      <c r="E28041" s="680" t="s">
        <v>692</v>
      </c>
      <c r="F28041" s="681"/>
      <c r="G28041" s="682"/>
    </row>
    <row r="28042" spans="1:7" s="25" customFormat="1">
      <c r="A28042" s="676">
        <v>26883</v>
      </c>
      <c r="B28042" s="676" t="s">
        <v>39</v>
      </c>
      <c r="C28042" s="560" t="s">
        <v>25</v>
      </c>
      <c r="D28042" s="678" t="s">
        <v>693</v>
      </c>
      <c r="E28042" s="584">
        <v>6288.89</v>
      </c>
      <c r="F28042" s="571" t="s">
        <v>42</v>
      </c>
      <c r="G28042" s="13">
        <f>SUM(A28042*E28042/100)</f>
        <v>1690642.2987000002</v>
      </c>
    </row>
    <row r="28043" spans="1:7" s="25" customFormat="1">
      <c r="A28043" s="677"/>
      <c r="B28043" s="677"/>
      <c r="C28043" s="561"/>
      <c r="D28043" s="679"/>
      <c r="E28043" s="680" t="s">
        <v>692</v>
      </c>
      <c r="F28043" s="681"/>
      <c r="G28043" s="682"/>
    </row>
    <row r="28044" spans="1:7">
      <c r="A28044" s="586"/>
      <c r="B28044" s="586"/>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76">
        <v>8100</v>
      </c>
      <c r="B28046" s="676" t="s">
        <v>10</v>
      </c>
      <c r="C28046" s="674" t="s">
        <v>11</v>
      </c>
      <c r="D28046" s="678" t="s">
        <v>241</v>
      </c>
      <c r="E28046" s="584">
        <v>3176.25</v>
      </c>
      <c r="F28046" s="571" t="s">
        <v>242</v>
      </c>
      <c r="G28046" s="20">
        <f>SUM(A28046*E28046/1000)</f>
        <v>25727.625</v>
      </c>
    </row>
    <row r="28047" spans="1:7">
      <c r="A28047" s="677"/>
      <c r="B28047" s="677"/>
      <c r="C28047" s="675"/>
      <c r="D28047" s="679"/>
      <c r="E28047" s="680" t="s">
        <v>180</v>
      </c>
      <c r="F28047" s="681"/>
      <c r="G28047" s="682"/>
    </row>
    <row r="28048" spans="1:7">
      <c r="A28048" s="676">
        <v>5400</v>
      </c>
      <c r="B28048" s="676" t="s">
        <v>10</v>
      </c>
      <c r="C28048" s="674" t="s">
        <v>15</v>
      </c>
      <c r="D28048" s="678" t="s">
        <v>243</v>
      </c>
      <c r="E28048" s="584">
        <v>9416.2800000000007</v>
      </c>
      <c r="F28048" s="571" t="s">
        <v>13</v>
      </c>
      <c r="G28048" s="20">
        <f>SUM(A28048*E28048/100)</f>
        <v>508479.12</v>
      </c>
    </row>
    <row r="28049" spans="1:7">
      <c r="A28049" s="677"/>
      <c r="B28049" s="677"/>
      <c r="C28049" s="675"/>
      <c r="D28049" s="679"/>
      <c r="E28049" s="680" t="s">
        <v>244</v>
      </c>
      <c r="F28049" s="681"/>
      <c r="G28049" s="682"/>
    </row>
    <row r="28050" spans="1:7">
      <c r="A28050" s="676">
        <v>13176</v>
      </c>
      <c r="B28050" s="676" t="s">
        <v>10</v>
      </c>
      <c r="C28050" s="674" t="s">
        <v>18</v>
      </c>
      <c r="D28050" s="678" t="s">
        <v>16</v>
      </c>
      <c r="E28050" s="584">
        <v>11948.36</v>
      </c>
      <c r="F28050" s="571" t="s">
        <v>13</v>
      </c>
      <c r="G28050" s="13">
        <f>SUM(A28050*E28050/100)</f>
        <v>1574315.9136000001</v>
      </c>
    </row>
    <row r="28051" spans="1:7">
      <c r="A28051" s="677"/>
      <c r="B28051" s="677"/>
      <c r="C28051" s="675"/>
      <c r="D28051" s="679"/>
      <c r="E28051" s="680" t="s">
        <v>17</v>
      </c>
      <c r="F28051" s="681"/>
      <c r="G28051" s="682"/>
    </row>
    <row r="28052" spans="1:7" s="24" customFormat="1">
      <c r="A28052" s="674">
        <v>7200</v>
      </c>
      <c r="B28052" s="674" t="s">
        <v>39</v>
      </c>
      <c r="C28052" s="676" t="s">
        <v>21</v>
      </c>
      <c r="D28052" s="678" t="s">
        <v>41</v>
      </c>
      <c r="E28052" s="584">
        <v>2206.6</v>
      </c>
      <c r="F28052" s="571" t="s">
        <v>42</v>
      </c>
      <c r="G28052" s="20">
        <f>SUM(A28052*E28052/100)</f>
        <v>158875.20000000001</v>
      </c>
    </row>
    <row r="28053" spans="1:7" s="24" customFormat="1">
      <c r="A28053" s="675"/>
      <c r="B28053" s="675"/>
      <c r="C28053" s="677"/>
      <c r="D28053" s="679"/>
      <c r="E28053" s="687" t="s">
        <v>43</v>
      </c>
      <c r="F28053" s="688"/>
      <c r="G28053" s="689"/>
    </row>
    <row r="28054" spans="1:7" s="24" customFormat="1">
      <c r="A28054" s="674">
        <v>7200</v>
      </c>
      <c r="B28054" s="674" t="s">
        <v>39</v>
      </c>
      <c r="C28054" s="676" t="s">
        <v>25</v>
      </c>
      <c r="D28054" s="678" t="s">
        <v>45</v>
      </c>
      <c r="E28054" s="571">
        <v>2197.52</v>
      </c>
      <c r="F28054" s="571" t="s">
        <v>42</v>
      </c>
      <c r="G28054" s="20">
        <f>SUM(A28054*E28054/100)</f>
        <v>158221.44</v>
      </c>
    </row>
    <row r="28055" spans="1:7" s="24" customFormat="1">
      <c r="A28055" s="675"/>
      <c r="B28055" s="675"/>
      <c r="C28055" s="677"/>
      <c r="D28055" s="679"/>
      <c r="E28055" s="687" t="s">
        <v>46</v>
      </c>
      <c r="F28055" s="688"/>
      <c r="G28055" s="689"/>
    </row>
    <row r="28056" spans="1:7">
      <c r="A28056" s="586"/>
      <c r="B28056" s="586"/>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10" t="s">
        <v>0</v>
      </c>
      <c r="B28202" s="710"/>
      <c r="C28202" s="710"/>
      <c r="D28202" s="710"/>
      <c r="E28202" s="710"/>
      <c r="F28202" s="710"/>
      <c r="G28202" s="710"/>
    </row>
    <row r="28203" spans="1:7">
      <c r="A28203" s="711" t="s">
        <v>1</v>
      </c>
      <c r="B28203" s="711"/>
      <c r="C28203" s="711"/>
      <c r="D28203" s="711"/>
      <c r="E28203" s="711"/>
      <c r="F28203" s="711"/>
      <c r="G28203" s="711"/>
    </row>
    <row r="28204" spans="1:7" ht="48" customHeight="1">
      <c r="A28204" s="1" t="s">
        <v>2</v>
      </c>
      <c r="B28204" s="576"/>
      <c r="C28204" s="576"/>
      <c r="D28204" s="712" t="s">
        <v>380</v>
      </c>
      <c r="E28204" s="712"/>
      <c r="F28204" s="712"/>
      <c r="G28204" s="712"/>
    </row>
    <row r="28205" spans="1:7" ht="25.5">
      <c r="A28205" s="713" t="s">
        <v>3</v>
      </c>
      <c r="B28205" s="714"/>
      <c r="C28205" s="3" t="s">
        <v>4</v>
      </c>
      <c r="D28205" s="586" t="s">
        <v>5</v>
      </c>
      <c r="E28205" s="586" t="s">
        <v>6</v>
      </c>
      <c r="F28205" s="586" t="s">
        <v>7</v>
      </c>
      <c r="G28205" s="5" t="s">
        <v>8</v>
      </c>
    </row>
    <row r="28206" spans="1:7">
      <c r="A28206" s="574"/>
      <c r="B28206" s="575"/>
      <c r="C28206" s="3"/>
      <c r="D28206" s="104" t="s">
        <v>374</v>
      </c>
      <c r="E28206" s="586"/>
      <c r="F28206" s="586"/>
      <c r="G28206" s="5"/>
    </row>
    <row r="28207" spans="1:7">
      <c r="A28207" s="676">
        <v>21276</v>
      </c>
      <c r="B28207" s="676" t="s">
        <v>10</v>
      </c>
      <c r="C28207" s="674" t="s">
        <v>11</v>
      </c>
      <c r="D28207" s="678" t="s">
        <v>241</v>
      </c>
      <c r="E28207" s="584">
        <v>3176.25</v>
      </c>
      <c r="F28207" s="571" t="s">
        <v>242</v>
      </c>
      <c r="G28207" s="20">
        <f>SUM(A28207*E28207/1000)</f>
        <v>67577.895000000004</v>
      </c>
    </row>
    <row r="28208" spans="1:7">
      <c r="A28208" s="677"/>
      <c r="B28208" s="677"/>
      <c r="C28208" s="675"/>
      <c r="D28208" s="679"/>
      <c r="E28208" s="680" t="s">
        <v>180</v>
      </c>
      <c r="F28208" s="681"/>
      <c r="G28208" s="682"/>
    </row>
    <row r="28209" spans="1:7">
      <c r="A28209" s="676">
        <v>4902</v>
      </c>
      <c r="B28209" s="676" t="s">
        <v>10</v>
      </c>
      <c r="C28209" s="674" t="s">
        <v>15</v>
      </c>
      <c r="D28209" s="678" t="s">
        <v>375</v>
      </c>
      <c r="E28209" s="584">
        <v>8694.9500000000007</v>
      </c>
      <c r="F28209" s="571" t="s">
        <v>13</v>
      </c>
      <c r="G28209" s="20">
        <f>SUM(A28209*E28209/100)</f>
        <v>426226.44900000008</v>
      </c>
    </row>
    <row r="28210" spans="1:7">
      <c r="A28210" s="677"/>
      <c r="B28210" s="677"/>
      <c r="C28210" s="675"/>
      <c r="D28210" s="679"/>
      <c r="E28210" s="680" t="s">
        <v>14</v>
      </c>
      <c r="F28210" s="681"/>
      <c r="G28210" s="682"/>
    </row>
    <row r="28211" spans="1:7" s="23" customFormat="1">
      <c r="A28211" s="674">
        <v>8554</v>
      </c>
      <c r="B28211" s="674" t="s">
        <v>10</v>
      </c>
      <c r="C28211" s="676" t="s">
        <v>18</v>
      </c>
      <c r="D28211" s="695" t="s">
        <v>30</v>
      </c>
      <c r="E28211" s="584">
        <v>337</v>
      </c>
      <c r="F28211" s="571" t="s">
        <v>31</v>
      </c>
      <c r="G28211" s="20">
        <f>SUM(A28211*E28211)</f>
        <v>2882698</v>
      </c>
    </row>
    <row r="28212" spans="1:7" s="23" customFormat="1">
      <c r="A28212" s="675"/>
      <c r="B28212" s="675"/>
      <c r="C28212" s="677"/>
      <c r="D28212" s="696"/>
      <c r="E28212" s="697" t="s">
        <v>32</v>
      </c>
      <c r="F28212" s="698"/>
      <c r="G28212" s="699"/>
    </row>
    <row r="28213" spans="1:7">
      <c r="A28213" s="725"/>
      <c r="B28213" s="674"/>
      <c r="C28213" s="676" t="s">
        <v>21</v>
      </c>
      <c r="D28213" s="695" t="s">
        <v>26</v>
      </c>
      <c r="E28213" s="704"/>
      <c r="F28213" s="705"/>
      <c r="G28213" s="706"/>
    </row>
    <row r="28214" spans="1:7">
      <c r="A28214" s="726"/>
      <c r="B28214" s="675"/>
      <c r="C28214" s="677"/>
      <c r="D28214" s="696"/>
      <c r="E28214" s="707"/>
      <c r="F28214" s="708"/>
      <c r="G28214" s="709"/>
    </row>
    <row r="28215" spans="1:7">
      <c r="A28215" s="725">
        <v>274.94900000000001</v>
      </c>
      <c r="B28215" s="674" t="s">
        <v>24</v>
      </c>
      <c r="C28215" s="676" t="s">
        <v>154</v>
      </c>
      <c r="D28215" s="695" t="s">
        <v>376</v>
      </c>
      <c r="E28215" s="584">
        <v>5001.7</v>
      </c>
      <c r="F28215" s="571" t="s">
        <v>27</v>
      </c>
      <c r="G28215" s="20">
        <f>SUM(A28215*E28215)</f>
        <v>1375212.4132999999</v>
      </c>
    </row>
    <row r="28216" spans="1:7">
      <c r="A28216" s="726"/>
      <c r="B28216" s="675"/>
      <c r="C28216" s="677"/>
      <c r="D28216" s="696"/>
      <c r="E28216" s="680" t="s">
        <v>28</v>
      </c>
      <c r="F28216" s="681"/>
      <c r="G28216" s="682"/>
    </row>
    <row r="28217" spans="1:7">
      <c r="A28217" s="725">
        <v>68.736999999999995</v>
      </c>
      <c r="B28217" s="674" t="s">
        <v>24</v>
      </c>
      <c r="C28217" s="676" t="s">
        <v>157</v>
      </c>
      <c r="D28217" s="695" t="s">
        <v>377</v>
      </c>
      <c r="E28217" s="584">
        <v>4820.2</v>
      </c>
      <c r="F28217" s="571" t="s">
        <v>27</v>
      </c>
      <c r="G28217" s="20">
        <f>SUM(A28217*E28217)</f>
        <v>331326.08739999996</v>
      </c>
    </row>
    <row r="28218" spans="1:7">
      <c r="A28218" s="726"/>
      <c r="B28218" s="675"/>
      <c r="C28218" s="677"/>
      <c r="D28218" s="696"/>
      <c r="E28218" s="680" t="s">
        <v>317</v>
      </c>
      <c r="F28218" s="681"/>
      <c r="G28218" s="682"/>
    </row>
    <row r="28219" spans="1:7">
      <c r="A28219" s="676">
        <v>9041</v>
      </c>
      <c r="B28219" s="676" t="s">
        <v>10</v>
      </c>
      <c r="C28219" s="674" t="s">
        <v>25</v>
      </c>
      <c r="D28219" s="678" t="s">
        <v>16</v>
      </c>
      <c r="E28219" s="584">
        <v>11948.36</v>
      </c>
      <c r="F28219" s="571" t="s">
        <v>13</v>
      </c>
      <c r="G28219" s="13">
        <f>SUM(A28219*E28219/100)</f>
        <v>1080251.2276000001</v>
      </c>
    </row>
    <row r="28220" spans="1:7">
      <c r="A28220" s="677"/>
      <c r="B28220" s="677"/>
      <c r="C28220" s="675"/>
      <c r="D28220" s="679"/>
      <c r="E28220" s="680" t="s">
        <v>17</v>
      </c>
      <c r="F28220" s="681"/>
      <c r="G28220" s="682"/>
    </row>
    <row r="28221" spans="1:7">
      <c r="A28221" s="676">
        <v>2588</v>
      </c>
      <c r="B28221" s="676" t="s">
        <v>10</v>
      </c>
      <c r="C28221" s="674" t="s">
        <v>29</v>
      </c>
      <c r="D28221" s="678" t="s">
        <v>378</v>
      </c>
      <c r="E28221" s="584">
        <v>7780.09</v>
      </c>
      <c r="F28221" s="571" t="s">
        <v>42</v>
      </c>
      <c r="G28221" s="13">
        <f>SUM(A28221*E28221/100)</f>
        <v>201348.72920000003</v>
      </c>
    </row>
    <row r="28222" spans="1:7">
      <c r="A28222" s="677"/>
      <c r="B28222" s="677"/>
      <c r="C28222" s="675"/>
      <c r="D28222" s="679"/>
      <c r="E28222" s="680" t="s">
        <v>379</v>
      </c>
      <c r="F28222" s="681"/>
      <c r="G28222" s="682"/>
    </row>
    <row r="28223" spans="1:7">
      <c r="A28223" s="676">
        <v>11967</v>
      </c>
      <c r="B28223" s="676" t="s">
        <v>10</v>
      </c>
      <c r="C28223" s="674" t="s">
        <v>33</v>
      </c>
      <c r="D28223" s="678" t="s">
        <v>204</v>
      </c>
      <c r="E28223" s="584">
        <v>12346.65</v>
      </c>
      <c r="F28223" s="571" t="s">
        <v>13</v>
      </c>
      <c r="G28223" s="20">
        <f>SUM(A28223*E28223/100)</f>
        <v>1477523.6054999998</v>
      </c>
    </row>
    <row r="28224" spans="1:7">
      <c r="A28224" s="677"/>
      <c r="B28224" s="677"/>
      <c r="C28224" s="675"/>
      <c r="D28224" s="679"/>
      <c r="E28224" s="680" t="s">
        <v>205</v>
      </c>
      <c r="F28224" s="681"/>
      <c r="G28224" s="682"/>
    </row>
    <row r="28225" spans="1:7" s="24" customFormat="1">
      <c r="A28225" s="674">
        <v>17250</v>
      </c>
      <c r="B28225" s="674" t="s">
        <v>39</v>
      </c>
      <c r="C28225" s="676" t="s">
        <v>36</v>
      </c>
      <c r="D28225" s="678" t="s">
        <v>41</v>
      </c>
      <c r="E28225" s="584">
        <v>2206.6</v>
      </c>
      <c r="F28225" s="571" t="s">
        <v>42</v>
      </c>
      <c r="G28225" s="20">
        <f>SUM(A28225*E28225/100)</f>
        <v>380638.5</v>
      </c>
    </row>
    <row r="28226" spans="1:7" s="24" customFormat="1">
      <c r="A28226" s="675"/>
      <c r="B28226" s="675"/>
      <c r="C28226" s="677"/>
      <c r="D28226" s="679"/>
      <c r="E28226" s="687" t="s">
        <v>43</v>
      </c>
      <c r="F28226" s="688"/>
      <c r="G28226" s="689"/>
    </row>
    <row r="28227" spans="1:7" s="24" customFormat="1">
      <c r="A28227" s="674">
        <v>17250</v>
      </c>
      <c r="B28227" s="674" t="s">
        <v>39</v>
      </c>
      <c r="C28227" s="676" t="s">
        <v>40</v>
      </c>
      <c r="D28227" s="678" t="s">
        <v>45</v>
      </c>
      <c r="E28227" s="571">
        <v>2197.52</v>
      </c>
      <c r="F28227" s="571" t="s">
        <v>42</v>
      </c>
      <c r="G28227" s="20">
        <f>SUM(A28227*E28227/100)</f>
        <v>379072.2</v>
      </c>
    </row>
    <row r="28228" spans="1:7" s="24" customFormat="1">
      <c r="A28228" s="675"/>
      <c r="B28228" s="675"/>
      <c r="C28228" s="677"/>
      <c r="D28228" s="679"/>
      <c r="E28228" s="687" t="s">
        <v>46</v>
      </c>
      <c r="F28228" s="688"/>
      <c r="G28228" s="689"/>
    </row>
    <row r="28229" spans="1:7">
      <c r="A28229" s="676">
        <v>14231</v>
      </c>
      <c r="B28229" s="676" t="s">
        <v>39</v>
      </c>
      <c r="C28229" s="674" t="s">
        <v>44</v>
      </c>
      <c r="D28229" s="678" t="s">
        <v>318</v>
      </c>
      <c r="E28229" s="584">
        <v>1213.58</v>
      </c>
      <c r="F28229" s="571" t="s">
        <v>42</v>
      </c>
      <c r="G28229" s="20">
        <f>SUM(A28229*E28229/100)</f>
        <v>172704.5698</v>
      </c>
    </row>
    <row r="28230" spans="1:7">
      <c r="A28230" s="677"/>
      <c r="B28230" s="677"/>
      <c r="C28230" s="675"/>
      <c r="D28230" s="679"/>
      <c r="E28230" s="680" t="s">
        <v>319</v>
      </c>
      <c r="F28230" s="681"/>
      <c r="G28230" s="682"/>
    </row>
    <row r="28231" spans="1:7">
      <c r="A28231" s="676">
        <v>408</v>
      </c>
      <c r="B28231" s="676" t="s">
        <v>39</v>
      </c>
      <c r="C28231" s="674" t="s">
        <v>47</v>
      </c>
      <c r="D28231" s="678" t="s">
        <v>360</v>
      </c>
      <c r="E28231" s="584">
        <v>47651.56</v>
      </c>
      <c r="F28231" s="571" t="s">
        <v>42</v>
      </c>
      <c r="G28231" s="20">
        <f>SUM(A28231*E28231/100)</f>
        <v>194418.36480000001</v>
      </c>
    </row>
    <row r="28232" spans="1:7">
      <c r="A28232" s="677"/>
      <c r="B28232" s="677"/>
      <c r="C28232" s="675"/>
      <c r="D28232" s="679"/>
      <c r="E28232" s="680" t="s">
        <v>361</v>
      </c>
      <c r="F28232" s="681"/>
      <c r="G28232" s="682"/>
    </row>
    <row r="28233" spans="1:7">
      <c r="A28233" s="676">
        <v>192</v>
      </c>
      <c r="B28233" s="676" t="s">
        <v>39</v>
      </c>
      <c r="C28233" s="674" t="s">
        <v>50</v>
      </c>
      <c r="D28233" s="678" t="s">
        <v>311</v>
      </c>
      <c r="E28233" s="584">
        <v>594.57000000000005</v>
      </c>
      <c r="F28233" s="571" t="s">
        <v>42</v>
      </c>
      <c r="G28233" s="20">
        <f>SUM(A28233*E28233)</f>
        <v>114157.44</v>
      </c>
    </row>
    <row r="28234" spans="1:7">
      <c r="A28234" s="677"/>
      <c r="B28234" s="677"/>
      <c r="C28234" s="675"/>
      <c r="D28234" s="679"/>
      <c r="E28234" s="680" t="s">
        <v>312</v>
      </c>
      <c r="F28234" s="681"/>
      <c r="G28234" s="682"/>
    </row>
    <row r="28235" spans="1:7" s="25" customFormat="1">
      <c r="A28235" s="674">
        <v>17250</v>
      </c>
      <c r="B28235" s="674" t="s">
        <v>39</v>
      </c>
      <c r="C28235" s="676" t="s">
        <v>54</v>
      </c>
      <c r="D28235" s="678" t="s">
        <v>167</v>
      </c>
      <c r="E28235" s="584">
        <v>442.75</v>
      </c>
      <c r="F28235" s="571" t="s">
        <v>52</v>
      </c>
      <c r="G28235" s="20">
        <f>SUM(A28235*E28235/100)</f>
        <v>76374.375</v>
      </c>
    </row>
    <row r="28236" spans="1:7" s="25" customFormat="1">
      <c r="A28236" s="675"/>
      <c r="B28236" s="675"/>
      <c r="C28236" s="677"/>
      <c r="D28236" s="679"/>
      <c r="E28236" s="680" t="s">
        <v>168</v>
      </c>
      <c r="F28236" s="681"/>
      <c r="G28236" s="682"/>
    </row>
    <row r="28237" spans="1:7">
      <c r="A28237" s="674">
        <v>17250</v>
      </c>
      <c r="B28237" s="674" t="s">
        <v>39</v>
      </c>
      <c r="C28237" s="676" t="s">
        <v>57</v>
      </c>
      <c r="D28237" s="731" t="s">
        <v>300</v>
      </c>
      <c r="E28237" s="583">
        <v>1043.9000000000001</v>
      </c>
      <c r="F28237" s="561" t="s">
        <v>42</v>
      </c>
      <c r="G28237" s="20">
        <f>SUM(A28237*E28237/100)</f>
        <v>180072.75</v>
      </c>
    </row>
    <row r="28238" spans="1:7">
      <c r="A28238" s="675"/>
      <c r="B28238" s="675"/>
      <c r="C28238" s="677"/>
      <c r="D28238" s="679"/>
      <c r="E28238" s="680" t="s">
        <v>301</v>
      </c>
      <c r="F28238" s="681"/>
      <c r="G28238" s="682"/>
    </row>
    <row r="28239" spans="1:7" s="25" customFormat="1">
      <c r="A28239" s="674">
        <v>14231</v>
      </c>
      <c r="B28239" s="674" t="s">
        <v>39</v>
      </c>
      <c r="C28239" s="676" t="s">
        <v>60</v>
      </c>
      <c r="D28239" s="678" t="s">
        <v>206</v>
      </c>
      <c r="E28239" s="584">
        <v>859.9</v>
      </c>
      <c r="F28239" s="571" t="s">
        <v>52</v>
      </c>
      <c r="G28239" s="20">
        <f>SUM(A28239*E28239/100)</f>
        <v>122372.36900000001</v>
      </c>
    </row>
    <row r="28240" spans="1:7" s="25" customFormat="1">
      <c r="A28240" s="675"/>
      <c r="B28240" s="675"/>
      <c r="C28240" s="677"/>
      <c r="D28240" s="679"/>
      <c r="E28240" s="680" t="s">
        <v>207</v>
      </c>
      <c r="F28240" s="681"/>
      <c r="G28240" s="682"/>
    </row>
    <row r="28241" spans="1:7">
      <c r="A28241" s="676">
        <v>384</v>
      </c>
      <c r="B28241" s="676" t="s">
        <v>39</v>
      </c>
      <c r="C28241" s="674" t="s">
        <v>63</v>
      </c>
      <c r="D28241" s="678" t="s">
        <v>214</v>
      </c>
      <c r="E28241" s="584">
        <v>1270.83</v>
      </c>
      <c r="F28241" s="571" t="s">
        <v>42</v>
      </c>
      <c r="G28241" s="20">
        <f>SUM(A28241*E28241/100)</f>
        <v>4879.9871999999996</v>
      </c>
    </row>
    <row r="28242" spans="1:7">
      <c r="A28242" s="677"/>
      <c r="B28242" s="677"/>
      <c r="C28242" s="675"/>
      <c r="D28242" s="679"/>
      <c r="E28242" s="680" t="s">
        <v>371</v>
      </c>
      <c r="F28242" s="681"/>
      <c r="G28242" s="682"/>
    </row>
    <row r="28243" spans="1:7">
      <c r="A28243" s="586"/>
      <c r="B28243" s="586"/>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10" t="s">
        <v>0</v>
      </c>
      <c r="B28263" s="710"/>
      <c r="C28263" s="710"/>
      <c r="D28263" s="710"/>
      <c r="E28263" s="710"/>
      <c r="F28263" s="710"/>
      <c r="G28263" s="710"/>
    </row>
    <row r="28264" spans="1:7">
      <c r="A28264" s="711" t="s">
        <v>1</v>
      </c>
      <c r="B28264" s="711"/>
      <c r="C28264" s="711"/>
      <c r="D28264" s="711"/>
      <c r="E28264" s="711"/>
      <c r="F28264" s="711"/>
      <c r="G28264" s="711"/>
    </row>
    <row r="28265" spans="1:7" ht="43.5" customHeight="1">
      <c r="A28265" s="1" t="s">
        <v>2</v>
      </c>
      <c r="B28265" s="576"/>
      <c r="C28265" s="576"/>
      <c r="D28265" s="732" t="s">
        <v>432</v>
      </c>
      <c r="E28265" s="732"/>
      <c r="F28265" s="732"/>
      <c r="G28265" s="732"/>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74">
        <v>28</v>
      </c>
      <c r="B28268" s="674" t="s">
        <v>10</v>
      </c>
      <c r="C28268" s="676" t="s">
        <v>11</v>
      </c>
      <c r="D28268" s="678" t="s">
        <v>146</v>
      </c>
      <c r="E28268" s="584">
        <v>3327.5</v>
      </c>
      <c r="F28268" s="571" t="s">
        <v>147</v>
      </c>
      <c r="G28268" s="20">
        <f>SUM(A28268*E28268/100)</f>
        <v>931.7</v>
      </c>
    </row>
    <row r="28269" spans="1:7" s="25" customFormat="1" ht="34.5" customHeight="1">
      <c r="A28269" s="675"/>
      <c r="B28269" s="675"/>
      <c r="C28269" s="677"/>
      <c r="D28269" s="679"/>
      <c r="E28269" s="680" t="s">
        <v>148</v>
      </c>
      <c r="F28269" s="681"/>
      <c r="G28269" s="682"/>
    </row>
    <row r="28270" spans="1:7" s="24" customFormat="1" ht="16.5" customHeight="1">
      <c r="A28270" s="674">
        <v>1937</v>
      </c>
      <c r="B28270" s="674" t="s">
        <v>39</v>
      </c>
      <c r="C28270" s="676" t="s">
        <v>15</v>
      </c>
      <c r="D28270" s="678" t="s">
        <v>149</v>
      </c>
      <c r="E28270" s="584">
        <v>121</v>
      </c>
      <c r="F28270" s="571" t="s">
        <v>42</v>
      </c>
      <c r="G28270" s="20">
        <f>SUM(A28270*E28270/100)</f>
        <v>2343.77</v>
      </c>
    </row>
    <row r="28271" spans="1:7" s="24" customFormat="1" ht="24.75" customHeight="1">
      <c r="A28271" s="675"/>
      <c r="B28271" s="675"/>
      <c r="C28271" s="677"/>
      <c r="D28271" s="679"/>
      <c r="E28271" s="687" t="s">
        <v>150</v>
      </c>
      <c r="F28271" s="688"/>
      <c r="G28271" s="689"/>
    </row>
    <row r="28272" spans="1:7" s="25" customFormat="1" ht="29.25" customHeight="1">
      <c r="A28272" s="674">
        <v>2226</v>
      </c>
      <c r="B28272" s="674" t="s">
        <v>39</v>
      </c>
      <c r="C28272" s="676" t="s">
        <v>18</v>
      </c>
      <c r="D28272" s="678" t="s">
        <v>305</v>
      </c>
      <c r="E28272" s="571">
        <v>226.88</v>
      </c>
      <c r="F28272" s="571" t="s">
        <v>52</v>
      </c>
      <c r="G28272" s="20">
        <f>SUM(A28272*E28272/100)</f>
        <v>5050.3487999999998</v>
      </c>
    </row>
    <row r="28273" spans="1:7" s="25" customFormat="1" ht="29.25" customHeight="1">
      <c r="A28273" s="675"/>
      <c r="B28273" s="675"/>
      <c r="C28273" s="677"/>
      <c r="D28273" s="679"/>
      <c r="E28273" s="680" t="s">
        <v>306</v>
      </c>
      <c r="F28273" s="681"/>
      <c r="G28273" s="682"/>
    </row>
    <row r="28274" spans="1:7" s="24" customFormat="1" ht="24.75" customHeight="1">
      <c r="A28274" s="674">
        <v>1937</v>
      </c>
      <c r="B28274" s="674" t="s">
        <v>39</v>
      </c>
      <c r="C28274" s="676" t="s">
        <v>21</v>
      </c>
      <c r="D28274" s="678" t="s">
        <v>41</v>
      </c>
      <c r="E28274" s="584">
        <v>2206.6</v>
      </c>
      <c r="F28274" s="571" t="s">
        <v>42</v>
      </c>
      <c r="G28274" s="20">
        <f>SUM(A28274*E28274/100)</f>
        <v>42741.842000000004</v>
      </c>
    </row>
    <row r="28275" spans="1:7" s="24" customFormat="1" ht="24.75" customHeight="1">
      <c r="A28275" s="675"/>
      <c r="B28275" s="675"/>
      <c r="C28275" s="677"/>
      <c r="D28275" s="679"/>
      <c r="E28275" s="687" t="s">
        <v>43</v>
      </c>
      <c r="F28275" s="688"/>
      <c r="G28275" s="689"/>
    </row>
    <row r="28276" spans="1:7" s="24" customFormat="1" ht="24.75" customHeight="1">
      <c r="A28276" s="674">
        <v>1486</v>
      </c>
      <c r="B28276" s="674" t="s">
        <v>39</v>
      </c>
      <c r="C28276" s="676" t="s">
        <v>25</v>
      </c>
      <c r="D28276" s="678" t="s">
        <v>45</v>
      </c>
      <c r="E28276" s="571">
        <v>2197.52</v>
      </c>
      <c r="F28276" s="571" t="s">
        <v>42</v>
      </c>
      <c r="G28276" s="20">
        <f>SUM(A28276*E28276/100)</f>
        <v>32655.147200000003</v>
      </c>
    </row>
    <row r="28277" spans="1:7" s="24" customFormat="1" ht="24.75" customHeight="1">
      <c r="A28277" s="675"/>
      <c r="B28277" s="675"/>
      <c r="C28277" s="677"/>
      <c r="D28277" s="679"/>
      <c r="E28277" s="687" t="s">
        <v>46</v>
      </c>
      <c r="F28277" s="688"/>
      <c r="G28277" s="689"/>
    </row>
    <row r="28278" spans="1:7" ht="24.75" customHeight="1">
      <c r="A28278" s="676">
        <v>34</v>
      </c>
      <c r="B28278" s="676" t="s">
        <v>10</v>
      </c>
      <c r="C28278" s="674" t="s">
        <v>29</v>
      </c>
      <c r="D28278" s="678" t="s">
        <v>37</v>
      </c>
      <c r="E28278" s="584">
        <v>12674.36</v>
      </c>
      <c r="F28278" s="571" t="s">
        <v>13</v>
      </c>
      <c r="G28278" s="20">
        <f>SUM(A28278*E28278/100)</f>
        <v>4309.2824000000001</v>
      </c>
    </row>
    <row r="28279" spans="1:7" ht="24.75" customHeight="1">
      <c r="A28279" s="677"/>
      <c r="B28279" s="677"/>
      <c r="C28279" s="675"/>
      <c r="D28279" s="679"/>
      <c r="E28279" s="680" t="s">
        <v>38</v>
      </c>
      <c r="F28279" s="681"/>
      <c r="G28279" s="682"/>
    </row>
    <row r="28280" spans="1:7" ht="24.75" customHeight="1">
      <c r="A28280" s="700">
        <v>0.35699999999999998</v>
      </c>
      <c r="B28280" s="674" t="s">
        <v>24</v>
      </c>
      <c r="C28280" s="676" t="s">
        <v>33</v>
      </c>
      <c r="D28280" s="695" t="s">
        <v>26</v>
      </c>
      <c r="E28280" s="584">
        <v>5001.7</v>
      </c>
      <c r="F28280" s="571" t="s">
        <v>27</v>
      </c>
      <c r="G28280" s="20">
        <f>SUM(A28280*E28280)</f>
        <v>1785.6068999999998</v>
      </c>
    </row>
    <row r="28281" spans="1:7" ht="24.75" customHeight="1">
      <c r="A28281" s="701"/>
      <c r="B28281" s="675"/>
      <c r="C28281" s="677"/>
      <c r="D28281" s="696"/>
      <c r="E28281" s="680" t="s">
        <v>28</v>
      </c>
      <c r="F28281" s="681"/>
      <c r="G28281" s="682"/>
    </row>
    <row r="28282" spans="1:7" s="23" customFormat="1" ht="24.75" customHeight="1">
      <c r="A28282" s="674">
        <v>5</v>
      </c>
      <c r="B28282" s="674" t="s">
        <v>10</v>
      </c>
      <c r="C28282" s="676" t="s">
        <v>36</v>
      </c>
      <c r="D28282" s="695" t="s">
        <v>30</v>
      </c>
      <c r="E28282" s="584">
        <v>337</v>
      </c>
      <c r="F28282" s="571" t="s">
        <v>31</v>
      </c>
      <c r="G28282" s="20">
        <f>SUM(A28282*E28282)</f>
        <v>1685</v>
      </c>
    </row>
    <row r="28283" spans="1:7" s="23" customFormat="1" ht="24.75" customHeight="1">
      <c r="A28283" s="675"/>
      <c r="B28283" s="675"/>
      <c r="C28283" s="677"/>
      <c r="D28283" s="696"/>
      <c r="E28283" s="697" t="s">
        <v>32</v>
      </c>
      <c r="F28283" s="698"/>
      <c r="G28283" s="699"/>
    </row>
    <row r="28284" spans="1:7" ht="24.75" customHeight="1">
      <c r="A28284" s="676">
        <v>28</v>
      </c>
      <c r="B28284" s="676" t="s">
        <v>10</v>
      </c>
      <c r="C28284" s="560" t="s">
        <v>40</v>
      </c>
      <c r="D28284" s="678" t="s">
        <v>34</v>
      </c>
      <c r="E28284" s="584">
        <v>14429.25</v>
      </c>
      <c r="F28284" s="571" t="s">
        <v>13</v>
      </c>
      <c r="G28284" s="20">
        <f>SUM(A28284*E28284/100)</f>
        <v>4040.19</v>
      </c>
    </row>
    <row r="28285" spans="1:7" ht="24.75" customHeight="1">
      <c r="A28285" s="677"/>
      <c r="B28285" s="677"/>
      <c r="C28285" s="561"/>
      <c r="D28285" s="679"/>
      <c r="E28285" s="680" t="s">
        <v>35</v>
      </c>
      <c r="F28285" s="681"/>
      <c r="G28285" s="682"/>
    </row>
    <row r="28286" spans="1:7" s="25" customFormat="1" ht="24.75" customHeight="1">
      <c r="A28286" s="674">
        <v>1937</v>
      </c>
      <c r="B28286" s="674" t="s">
        <v>39</v>
      </c>
      <c r="C28286" s="676" t="s">
        <v>44</v>
      </c>
      <c r="D28286" s="678" t="s">
        <v>151</v>
      </c>
      <c r="E28286" s="584">
        <v>660</v>
      </c>
      <c r="F28286" s="571" t="s">
        <v>42</v>
      </c>
      <c r="G28286" s="20">
        <f>SUM(A28286*E28286/100)</f>
        <v>12784.2</v>
      </c>
    </row>
    <row r="28287" spans="1:7" s="25" customFormat="1" ht="24.75" customHeight="1">
      <c r="A28287" s="675"/>
      <c r="B28287" s="675"/>
      <c r="C28287" s="677"/>
      <c r="D28287" s="679"/>
      <c r="E28287" s="687" t="s">
        <v>152</v>
      </c>
      <c r="F28287" s="688"/>
      <c r="G28287" s="689"/>
    </row>
    <row r="28288" spans="1:7" ht="24.75" customHeight="1">
      <c r="A28288" s="674">
        <v>144</v>
      </c>
      <c r="B28288" s="674" t="s">
        <v>39</v>
      </c>
      <c r="C28288" s="676" t="s">
        <v>47</v>
      </c>
      <c r="D28288" s="678" t="s">
        <v>172</v>
      </c>
      <c r="E28288" s="584">
        <v>190.72</v>
      </c>
      <c r="F28288" s="571" t="s">
        <v>165</v>
      </c>
      <c r="G28288" s="13">
        <f>SUM(A28288*E28288)</f>
        <v>27463.68</v>
      </c>
    </row>
    <row r="28289" spans="1:7" ht="24.75" customHeight="1">
      <c r="A28289" s="675"/>
      <c r="B28289" s="675"/>
      <c r="C28289" s="677"/>
      <c r="D28289" s="679"/>
      <c r="E28289" s="680" t="s">
        <v>173</v>
      </c>
      <c r="F28289" s="681"/>
      <c r="G28289" s="682"/>
    </row>
    <row r="28290" spans="1:7" ht="24.75" customHeight="1">
      <c r="A28290" s="676">
        <v>792</v>
      </c>
      <c r="B28290" s="676" t="s">
        <v>39</v>
      </c>
      <c r="C28290" s="560" t="s">
        <v>50</v>
      </c>
      <c r="D28290" s="678" t="s">
        <v>264</v>
      </c>
      <c r="E28290" s="584">
        <v>30509.77</v>
      </c>
      <c r="F28290" s="571" t="s">
        <v>42</v>
      </c>
      <c r="G28290" s="20">
        <f>SUM(A28290*E28290/100)</f>
        <v>241637.37839999999</v>
      </c>
    </row>
    <row r="28291" spans="1:7" ht="24.75" customHeight="1">
      <c r="A28291" s="677"/>
      <c r="B28291" s="677"/>
      <c r="C28291" s="561"/>
      <c r="D28291" s="679"/>
      <c r="E28291" s="680" t="s">
        <v>159</v>
      </c>
      <c r="F28291" s="681"/>
      <c r="G28291" s="682"/>
    </row>
    <row r="28292" spans="1:7" s="25" customFormat="1" ht="24.75" customHeight="1">
      <c r="A28292" s="674">
        <v>575</v>
      </c>
      <c r="B28292" s="674" t="s">
        <v>39</v>
      </c>
      <c r="C28292" s="676" t="s">
        <v>54</v>
      </c>
      <c r="D28292" s="678" t="s">
        <v>413</v>
      </c>
      <c r="E28292" s="584">
        <v>1106.7</v>
      </c>
      <c r="F28292" s="571" t="s">
        <v>52</v>
      </c>
      <c r="G28292" s="20">
        <f>A28292*E28292/100</f>
        <v>6363.5249999999996</v>
      </c>
    </row>
    <row r="28293" spans="1:7" s="25" customFormat="1" ht="24.75" customHeight="1">
      <c r="A28293" s="675"/>
      <c r="B28293" s="675"/>
      <c r="C28293" s="677"/>
      <c r="D28293" s="679"/>
      <c r="E28293" s="687" t="s">
        <v>414</v>
      </c>
      <c r="F28293" s="688"/>
      <c r="G28293" s="689"/>
    </row>
    <row r="28294" spans="1:7" s="25" customFormat="1" ht="24.75" customHeight="1">
      <c r="A28294" s="674">
        <v>136</v>
      </c>
      <c r="B28294" s="674" t="s">
        <v>39</v>
      </c>
      <c r="C28294" s="674" t="s">
        <v>57</v>
      </c>
      <c r="D28294" s="678" t="s">
        <v>48</v>
      </c>
      <c r="E28294" s="571">
        <v>27678.86</v>
      </c>
      <c r="F28294" s="571" t="s">
        <v>42</v>
      </c>
      <c r="G28294" s="20">
        <f>SUM(A28294*E28294/100)</f>
        <v>37643.249600000003</v>
      </c>
    </row>
    <row r="28295" spans="1:7" s="25" customFormat="1">
      <c r="A28295" s="675"/>
      <c r="B28295" s="675"/>
      <c r="C28295" s="675"/>
      <c r="D28295" s="679"/>
      <c r="E28295" s="686" t="s">
        <v>49</v>
      </c>
      <c r="F28295" s="686"/>
      <c r="G28295" s="686"/>
    </row>
    <row r="28296" spans="1:7">
      <c r="A28296" s="674">
        <v>451</v>
      </c>
      <c r="B28296" s="674" t="s">
        <v>39</v>
      </c>
      <c r="C28296" s="676" t="s">
        <v>60</v>
      </c>
      <c r="D28296" s="678" t="s">
        <v>51</v>
      </c>
      <c r="E28296" s="584">
        <v>28253.61</v>
      </c>
      <c r="F28296" s="571" t="s">
        <v>52</v>
      </c>
      <c r="G28296" s="20">
        <f>SUM(A28296*E28296/100)</f>
        <v>127423.78109999999</v>
      </c>
    </row>
    <row r="28297" spans="1:7">
      <c r="A28297" s="675"/>
      <c r="B28297" s="675"/>
      <c r="C28297" s="677"/>
      <c r="D28297" s="679"/>
      <c r="E28297" s="680" t="s">
        <v>53</v>
      </c>
      <c r="F28297" s="681"/>
      <c r="G28297" s="682"/>
    </row>
    <row r="28298" spans="1:7">
      <c r="A28298" s="6"/>
      <c r="B28298" s="6"/>
      <c r="C28298" s="7"/>
      <c r="D28298" s="38"/>
      <c r="E28298" s="6"/>
      <c r="F28298" s="6"/>
      <c r="G28298" s="9"/>
    </row>
    <row r="28299" spans="1:7">
      <c r="A28299" s="674">
        <v>2425</v>
      </c>
      <c r="B28299" s="674" t="s">
        <v>39</v>
      </c>
      <c r="C28299" s="676" t="s">
        <v>63</v>
      </c>
      <c r="D28299" s="731" t="s">
        <v>300</v>
      </c>
      <c r="E28299" s="583">
        <v>1043.9000000000001</v>
      </c>
      <c r="F28299" s="561" t="s">
        <v>42</v>
      </c>
      <c r="G28299" s="20">
        <f>SUM(A28299*E28299/100)</f>
        <v>25314.575000000001</v>
      </c>
    </row>
    <row r="28300" spans="1:7">
      <c r="A28300" s="675"/>
      <c r="B28300" s="675"/>
      <c r="C28300" s="677"/>
      <c r="D28300" s="679"/>
      <c r="E28300" s="680" t="s">
        <v>301</v>
      </c>
      <c r="F28300" s="681"/>
      <c r="G28300" s="682"/>
    </row>
    <row r="28301" spans="1:7">
      <c r="A28301" s="674">
        <v>772</v>
      </c>
      <c r="B28301" s="674" t="s">
        <v>39</v>
      </c>
      <c r="C28301" s="676" t="s">
        <v>66</v>
      </c>
      <c r="D28301" s="731" t="s">
        <v>415</v>
      </c>
      <c r="E28301" s="583">
        <v>842.47</v>
      </c>
      <c r="F28301" s="561" t="s">
        <v>42</v>
      </c>
      <c r="G28301" s="20">
        <f>SUM(A28301*E28301/100)</f>
        <v>6503.8683999999994</v>
      </c>
    </row>
    <row r="28302" spans="1:7">
      <c r="A28302" s="675"/>
      <c r="B28302" s="675"/>
      <c r="C28302" s="677"/>
      <c r="D28302" s="679"/>
      <c r="E28302" s="680" t="s">
        <v>301</v>
      </c>
      <c r="F28302" s="681"/>
      <c r="G28302" s="682"/>
    </row>
    <row r="28303" spans="1:7" s="30" customFormat="1">
      <c r="A28303" s="586"/>
      <c r="B28303" s="586"/>
      <c r="C28303" s="3"/>
      <c r="D28303" s="26"/>
      <c r="E28303" s="27"/>
      <c r="F28303" s="28" t="s">
        <v>77</v>
      </c>
      <c r="G28303" s="29">
        <v>553214</v>
      </c>
    </row>
    <row r="28304" spans="1:7">
      <c r="A28304" s="31"/>
      <c r="B28304" s="32"/>
      <c r="C28304" s="32"/>
      <c r="D28304" s="33" t="s">
        <v>78</v>
      </c>
      <c r="E28304" s="32"/>
      <c r="F28304" s="32"/>
      <c r="G28304" s="34"/>
    </row>
    <row r="28305" spans="1:7" s="25" customFormat="1">
      <c r="A28305" s="733">
        <v>1</v>
      </c>
      <c r="B28305" s="733" t="s">
        <v>89</v>
      </c>
      <c r="C28305" s="734" t="s">
        <v>11</v>
      </c>
      <c r="D28305" s="731" t="s">
        <v>416</v>
      </c>
      <c r="E28305" s="583">
        <v>5088.2</v>
      </c>
      <c r="F28305" s="561" t="s">
        <v>75</v>
      </c>
      <c r="G28305" s="13">
        <f>SUM(A28305*E28305)</f>
        <v>5088.2</v>
      </c>
    </row>
    <row r="28306" spans="1:7" s="25" customFormat="1">
      <c r="A28306" s="677"/>
      <c r="B28306" s="677"/>
      <c r="C28306" s="675"/>
      <c r="D28306" s="679"/>
      <c r="E28306" s="680" t="s">
        <v>80</v>
      </c>
      <c r="F28306" s="681"/>
      <c r="G28306" s="682"/>
    </row>
    <row r="28307" spans="1:7" s="36" customFormat="1">
      <c r="A28307" s="676">
        <v>1</v>
      </c>
      <c r="B28307" s="676" t="s">
        <v>89</v>
      </c>
      <c r="C28307" s="674" t="s">
        <v>15</v>
      </c>
      <c r="D28307" s="678" t="s">
        <v>81</v>
      </c>
      <c r="E28307" s="584">
        <v>2042.43</v>
      </c>
      <c r="F28307" s="571" t="s">
        <v>75</v>
      </c>
      <c r="G28307" s="13">
        <f>SUM(A28307*E28307)</f>
        <v>2042.43</v>
      </c>
    </row>
    <row r="28308" spans="1:7" s="36" customFormat="1">
      <c r="A28308" s="677"/>
      <c r="B28308" s="677"/>
      <c r="C28308" s="675"/>
      <c r="D28308" s="679"/>
      <c r="E28308" s="680" t="s">
        <v>82</v>
      </c>
      <c r="F28308" s="681"/>
      <c r="G28308" s="682"/>
    </row>
    <row r="28309" spans="1:7">
      <c r="A28309" s="676">
        <v>1</v>
      </c>
      <c r="B28309" s="676" t="s">
        <v>89</v>
      </c>
      <c r="C28309" s="674" t="s">
        <v>18</v>
      </c>
      <c r="D28309" s="678" t="s">
        <v>83</v>
      </c>
      <c r="E28309" s="584">
        <v>447.15</v>
      </c>
      <c r="F28309" s="571" t="s">
        <v>75</v>
      </c>
      <c r="G28309" s="13">
        <f>SUM(A28309*E28309)</f>
        <v>447.15</v>
      </c>
    </row>
    <row r="28310" spans="1:7">
      <c r="A28310" s="677"/>
      <c r="B28310" s="677"/>
      <c r="C28310" s="675"/>
      <c r="D28310" s="679"/>
      <c r="E28310" s="680" t="s">
        <v>84</v>
      </c>
      <c r="F28310" s="681"/>
      <c r="G28310" s="682"/>
    </row>
    <row r="28311" spans="1:7">
      <c r="A28311" s="676">
        <v>1</v>
      </c>
      <c r="B28311" s="676" t="s">
        <v>89</v>
      </c>
      <c r="C28311" s="674" t="s">
        <v>21</v>
      </c>
      <c r="D28311" s="678" t="s">
        <v>417</v>
      </c>
      <c r="E28311" s="584">
        <v>889.46</v>
      </c>
      <c r="F28311" s="571" t="s">
        <v>75</v>
      </c>
      <c r="G28311" s="13">
        <f>SUM(A28311*E28311)</f>
        <v>889.46</v>
      </c>
    </row>
    <row r="28312" spans="1:7" ht="38.25" customHeight="1">
      <c r="A28312" s="677"/>
      <c r="B28312" s="677"/>
      <c r="C28312" s="675"/>
      <c r="D28312" s="679"/>
      <c r="E28312" s="680" t="s">
        <v>418</v>
      </c>
      <c r="F28312" s="681"/>
      <c r="G28312" s="682"/>
    </row>
    <row r="28313" spans="1:7">
      <c r="A28313" s="684">
        <v>1</v>
      </c>
      <c r="B28313" s="684" t="s">
        <v>89</v>
      </c>
      <c r="C28313" s="683" t="s">
        <v>25</v>
      </c>
      <c r="D28313" s="685" t="s">
        <v>85</v>
      </c>
      <c r="E28313" s="584">
        <v>1109.46</v>
      </c>
      <c r="F28313" s="571" t="s">
        <v>75</v>
      </c>
      <c r="G28313" s="13">
        <f>SUM(A28313*E28313)</f>
        <v>1109.46</v>
      </c>
    </row>
    <row r="28314" spans="1:7">
      <c r="A28314" s="684"/>
      <c r="B28314" s="684"/>
      <c r="C28314" s="683"/>
      <c r="D28314" s="685"/>
      <c r="E28314" s="686" t="s">
        <v>86</v>
      </c>
      <c r="F28314" s="686"/>
      <c r="G28314" s="686"/>
    </row>
    <row r="28315" spans="1:7" s="36" customFormat="1">
      <c r="A28315" s="676">
        <v>1</v>
      </c>
      <c r="B28315" s="676" t="s">
        <v>89</v>
      </c>
      <c r="C28315" s="674" t="s">
        <v>29</v>
      </c>
      <c r="D28315" s="678" t="s">
        <v>90</v>
      </c>
      <c r="E28315" s="584">
        <v>1142.24</v>
      </c>
      <c r="F28315" s="571" t="s">
        <v>75</v>
      </c>
      <c r="G28315" s="13">
        <f>SUM(A28315*E28315)</f>
        <v>1142.24</v>
      </c>
    </row>
    <row r="28316" spans="1:7" s="36" customFormat="1">
      <c r="A28316" s="677"/>
      <c r="B28316" s="677"/>
      <c r="C28316" s="675"/>
      <c r="D28316" s="679"/>
      <c r="E28316" s="680" t="s">
        <v>91</v>
      </c>
      <c r="F28316" s="681"/>
      <c r="G28316" s="682"/>
    </row>
    <row r="28317" spans="1:7" s="36" customFormat="1">
      <c r="A28317" s="676">
        <v>1</v>
      </c>
      <c r="B28317" s="676" t="s">
        <v>89</v>
      </c>
      <c r="C28317" s="674" t="s">
        <v>33</v>
      </c>
      <c r="D28317" s="678" t="s">
        <v>419</v>
      </c>
      <c r="E28317" s="584">
        <v>3179</v>
      </c>
      <c r="F28317" s="571" t="s">
        <v>75</v>
      </c>
      <c r="G28317" s="13">
        <f>SUM(A28317*E28317)</f>
        <v>3179</v>
      </c>
    </row>
    <row r="28318" spans="1:7" s="36" customFormat="1">
      <c r="A28318" s="677"/>
      <c r="B28318" s="677"/>
      <c r="C28318" s="675"/>
      <c r="D28318" s="679"/>
      <c r="E28318" s="680" t="s">
        <v>420</v>
      </c>
      <c r="F28318" s="681"/>
      <c r="G28318" s="682"/>
    </row>
    <row r="28319" spans="1:7" s="36" customFormat="1">
      <c r="A28319" s="676">
        <v>1</v>
      </c>
      <c r="B28319" s="676" t="s">
        <v>89</v>
      </c>
      <c r="C28319" s="674" t="s">
        <v>36</v>
      </c>
      <c r="D28319" s="678" t="s">
        <v>421</v>
      </c>
      <c r="E28319" s="584">
        <v>21989.61</v>
      </c>
      <c r="F28319" s="571" t="s">
        <v>75</v>
      </c>
      <c r="G28319" s="13">
        <f>SUM(A28319*E28319)</f>
        <v>21989.61</v>
      </c>
    </row>
    <row r="28320" spans="1:7" s="36" customFormat="1">
      <c r="A28320" s="677"/>
      <c r="B28320" s="677"/>
      <c r="C28320" s="675"/>
      <c r="D28320" s="679"/>
      <c r="E28320" s="680" t="s">
        <v>422</v>
      </c>
      <c r="F28320" s="681"/>
      <c r="G28320" s="682"/>
    </row>
    <row r="28321" spans="1:7" s="30" customFormat="1">
      <c r="A28321" s="3"/>
      <c r="B28321" s="3"/>
      <c r="C28321" s="586"/>
      <c r="D28321" s="26"/>
      <c r="E28321" s="27"/>
      <c r="F28321" s="28" t="s">
        <v>320</v>
      </c>
      <c r="G28321" s="29">
        <v>35886</v>
      </c>
    </row>
    <row r="28322" spans="1:7" ht="25.5">
      <c r="A28322" s="570"/>
      <c r="B28322" s="570"/>
      <c r="C28322" s="571"/>
      <c r="D28322" s="48" t="s">
        <v>106</v>
      </c>
      <c r="E28322" s="569"/>
      <c r="F28322" s="569"/>
      <c r="G28322" s="569"/>
    </row>
    <row r="28323" spans="1:7" s="36" customFormat="1">
      <c r="A28323" s="676"/>
      <c r="B28323" s="676"/>
      <c r="C28323" s="674" t="s">
        <v>11</v>
      </c>
      <c r="D28323" s="678" t="s">
        <v>108</v>
      </c>
      <c r="E28323" s="704"/>
      <c r="F28323" s="705"/>
      <c r="G28323" s="706"/>
    </row>
    <row r="28324" spans="1:7" s="36" customFormat="1" ht="68.25" customHeight="1">
      <c r="A28324" s="677"/>
      <c r="B28324" s="677"/>
      <c r="C28324" s="675"/>
      <c r="D28324" s="679"/>
      <c r="E28324" s="707"/>
      <c r="F28324" s="708"/>
      <c r="G28324" s="709"/>
    </row>
    <row r="28325" spans="1:7" s="36" customFormat="1">
      <c r="A28325" s="676">
        <v>50</v>
      </c>
      <c r="B28325" s="676" t="s">
        <v>107</v>
      </c>
      <c r="C28325" s="674" t="s">
        <v>154</v>
      </c>
      <c r="D28325" s="678" t="s">
        <v>423</v>
      </c>
      <c r="E28325" s="584">
        <v>373</v>
      </c>
      <c r="F28325" s="571" t="s">
        <v>75</v>
      </c>
      <c r="G28325" s="13">
        <f>SUM(A28325*E28325)</f>
        <v>18650</v>
      </c>
    </row>
    <row r="28326" spans="1:7" s="36" customFormat="1">
      <c r="A28326" s="677"/>
      <c r="B28326" s="677"/>
      <c r="C28326" s="675"/>
      <c r="D28326" s="679"/>
      <c r="E28326" s="680" t="s">
        <v>109</v>
      </c>
      <c r="F28326" s="681"/>
      <c r="G28326" s="682"/>
    </row>
    <row r="28327" spans="1:7" s="36" customFormat="1">
      <c r="A28327" s="676">
        <v>20</v>
      </c>
      <c r="B28327" s="676" t="s">
        <v>107</v>
      </c>
      <c r="C28327" s="674" t="s">
        <v>157</v>
      </c>
      <c r="D28327" s="678" t="s">
        <v>424</v>
      </c>
      <c r="E28327" s="584">
        <v>290</v>
      </c>
      <c r="F28327" s="571" t="s">
        <v>75</v>
      </c>
      <c r="G28327" s="13">
        <f>SUM(A28327*E28327)</f>
        <v>5800</v>
      </c>
    </row>
    <row r="28328" spans="1:7" s="36" customFormat="1">
      <c r="A28328" s="677"/>
      <c r="B28328" s="677"/>
      <c r="C28328" s="675"/>
      <c r="D28328" s="679"/>
      <c r="E28328" s="680" t="s">
        <v>425</v>
      </c>
      <c r="F28328" s="681"/>
      <c r="G28328" s="682"/>
    </row>
    <row r="28329" spans="1:7" s="36" customFormat="1">
      <c r="A28329" s="676">
        <v>100</v>
      </c>
      <c r="B28329" s="676" t="s">
        <v>107</v>
      </c>
      <c r="C28329" s="674" t="s">
        <v>197</v>
      </c>
      <c r="D28329" s="678" t="s">
        <v>100</v>
      </c>
      <c r="E28329" s="584">
        <v>83</v>
      </c>
      <c r="F28329" s="571" t="s">
        <v>75</v>
      </c>
      <c r="G28329" s="13">
        <f>SUM(A28329*E28329)</f>
        <v>8300</v>
      </c>
    </row>
    <row r="28330" spans="1:7" s="36" customFormat="1">
      <c r="A28330" s="677"/>
      <c r="B28330" s="677"/>
      <c r="C28330" s="675"/>
      <c r="D28330" s="679"/>
      <c r="E28330" s="680" t="s">
        <v>426</v>
      </c>
      <c r="F28330" s="681"/>
      <c r="G28330" s="682"/>
    </row>
    <row r="28331" spans="1:7" s="36" customFormat="1">
      <c r="A28331" s="676">
        <v>100</v>
      </c>
      <c r="B28331" s="676" t="s">
        <v>107</v>
      </c>
      <c r="C28331" s="674" t="s">
        <v>427</v>
      </c>
      <c r="D28331" s="678" t="s">
        <v>190</v>
      </c>
      <c r="E28331" s="584">
        <v>75</v>
      </c>
      <c r="F28331" s="571" t="s">
        <v>75</v>
      </c>
      <c r="G28331" s="13">
        <f>SUM(A28331*E28331)</f>
        <v>7500</v>
      </c>
    </row>
    <row r="28332" spans="1:7" s="36" customFormat="1">
      <c r="A28332" s="677"/>
      <c r="B28332" s="677"/>
      <c r="C28332" s="675"/>
      <c r="D28332" s="679"/>
      <c r="E28332" s="680" t="s">
        <v>428</v>
      </c>
      <c r="F28332" s="681"/>
      <c r="G28332" s="682"/>
    </row>
    <row r="28333" spans="1:7" s="36" customFormat="1">
      <c r="A28333" s="676">
        <v>45</v>
      </c>
      <c r="B28333" s="676" t="s">
        <v>107</v>
      </c>
      <c r="C28333" s="674" t="s">
        <v>15</v>
      </c>
      <c r="D28333" s="678" t="s">
        <v>110</v>
      </c>
      <c r="E28333" s="584">
        <v>242</v>
      </c>
      <c r="F28333" s="571" t="s">
        <v>111</v>
      </c>
      <c r="G28333" s="13">
        <f>SUM(A28333*E28333)</f>
        <v>10890</v>
      </c>
    </row>
    <row r="28334" spans="1:7" s="36" customFormat="1">
      <c r="A28334" s="677"/>
      <c r="B28334" s="677"/>
      <c r="C28334" s="675"/>
      <c r="D28334" s="679"/>
      <c r="E28334" s="680" t="s">
        <v>112</v>
      </c>
      <c r="F28334" s="681"/>
      <c r="G28334" s="682"/>
    </row>
    <row r="28335" spans="1:7">
      <c r="A28335" s="676">
        <v>2</v>
      </c>
      <c r="B28335" s="676" t="s">
        <v>72</v>
      </c>
      <c r="C28335" s="674" t="s">
        <v>18</v>
      </c>
      <c r="D28335" s="678" t="s">
        <v>113</v>
      </c>
      <c r="E28335" s="584">
        <v>14748</v>
      </c>
      <c r="F28335" s="571" t="s">
        <v>75</v>
      </c>
      <c r="G28335" s="13">
        <f>SUM(A28335*E28335)</f>
        <v>29496</v>
      </c>
    </row>
    <row r="28336" spans="1:7">
      <c r="A28336" s="677"/>
      <c r="B28336" s="677"/>
      <c r="C28336" s="675"/>
      <c r="D28336" s="679"/>
      <c r="E28336" s="680" t="s">
        <v>114</v>
      </c>
      <c r="F28336" s="681"/>
      <c r="G28336" s="682"/>
    </row>
    <row r="28337" spans="1:7">
      <c r="A28337" s="570"/>
      <c r="B28337" s="570"/>
      <c r="C28337" s="571"/>
      <c r="D28337" s="572"/>
      <c r="E28337" s="569"/>
      <c r="F28337" s="50" t="s">
        <v>116</v>
      </c>
      <c r="G28337" s="51">
        <v>80636</v>
      </c>
    </row>
    <row r="28338" spans="1:7">
      <c r="A28338" s="6"/>
      <c r="B28338" s="6"/>
      <c r="C28338" s="7"/>
      <c r="D28338" s="8" t="s">
        <v>429</v>
      </c>
      <c r="E28338" s="6"/>
      <c r="F28338" s="6"/>
      <c r="G28338" s="9"/>
    </row>
    <row r="28339" spans="1:7" ht="76.5">
      <c r="A28339" s="570">
        <v>1</v>
      </c>
      <c r="B28339" s="570" t="s">
        <v>89</v>
      </c>
      <c r="C28339" s="571" t="s">
        <v>11</v>
      </c>
      <c r="D28339" s="572" t="s">
        <v>430</v>
      </c>
      <c r="E28339" s="584"/>
      <c r="F28339" s="571" t="s">
        <v>75</v>
      </c>
      <c r="G28339" s="13"/>
    </row>
    <row r="28340" spans="1:7" s="30" customFormat="1">
      <c r="A28340" s="3"/>
      <c r="B28340" s="3"/>
      <c r="C28340" s="586"/>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10" t="s">
        <v>0</v>
      </c>
      <c r="B28375" s="710"/>
      <c r="C28375" s="710"/>
      <c r="D28375" s="710"/>
      <c r="E28375" s="710"/>
      <c r="F28375" s="710"/>
      <c r="G28375" s="710"/>
    </row>
    <row r="28376" spans="1:7">
      <c r="A28376" s="711" t="s">
        <v>1</v>
      </c>
      <c r="B28376" s="711"/>
      <c r="C28376" s="711"/>
      <c r="D28376" s="711"/>
      <c r="E28376" s="711"/>
      <c r="F28376" s="711"/>
      <c r="G28376" s="711"/>
    </row>
    <row r="28377" spans="1:7" ht="47.25" customHeight="1">
      <c r="A28377" s="1" t="s">
        <v>2</v>
      </c>
      <c r="B28377" s="576"/>
      <c r="C28377" s="576"/>
      <c r="D28377" s="712" t="s">
        <v>895</v>
      </c>
      <c r="E28377" s="712"/>
      <c r="F28377" s="712"/>
      <c r="G28377" s="712"/>
    </row>
    <row r="28378" spans="1:7" ht="25.5">
      <c r="A28378" s="713" t="s">
        <v>3</v>
      </c>
      <c r="B28378" s="714"/>
      <c r="C28378" s="3" t="s">
        <v>4</v>
      </c>
      <c r="D28378" s="91" t="s">
        <v>5</v>
      </c>
      <c r="E28378" s="586" t="s">
        <v>6</v>
      </c>
      <c r="F28378" s="586" t="s">
        <v>7</v>
      </c>
      <c r="G28378" s="5" t="s">
        <v>8</v>
      </c>
    </row>
    <row r="28379" spans="1:7">
      <c r="A28379" s="574"/>
      <c r="B28379" s="575"/>
      <c r="C28379" s="3"/>
      <c r="D28379" s="104" t="s">
        <v>9</v>
      </c>
      <c r="E28379" s="586"/>
      <c r="F28379" s="586"/>
      <c r="G28379" s="5"/>
    </row>
    <row r="28380" spans="1:7" s="36" customFormat="1">
      <c r="A28380" s="674">
        <v>1031</v>
      </c>
      <c r="B28380" s="674" t="s">
        <v>10</v>
      </c>
      <c r="C28380" s="676" t="s">
        <v>11</v>
      </c>
      <c r="D28380" s="678" t="s">
        <v>200</v>
      </c>
      <c r="E28380" s="584">
        <v>1285.6300000000001</v>
      </c>
      <c r="F28380" s="571" t="s">
        <v>147</v>
      </c>
      <c r="G28380" s="20">
        <f>SUM(A28380*E28380/100)</f>
        <v>13254.845300000001</v>
      </c>
    </row>
    <row r="28381" spans="1:7" s="36" customFormat="1">
      <c r="A28381" s="675"/>
      <c r="B28381" s="675"/>
      <c r="C28381" s="677"/>
      <c r="D28381" s="679"/>
      <c r="E28381" s="680" t="s">
        <v>201</v>
      </c>
      <c r="F28381" s="681"/>
      <c r="G28381" s="682"/>
    </row>
    <row r="28382" spans="1:7">
      <c r="A28382" s="676">
        <v>297</v>
      </c>
      <c r="B28382" s="676" t="s">
        <v>10</v>
      </c>
      <c r="C28382" s="674" t="s">
        <v>15</v>
      </c>
      <c r="D28382" s="678" t="s">
        <v>462</v>
      </c>
      <c r="E28382" s="584">
        <v>3327.5</v>
      </c>
      <c r="F28382" s="571" t="s">
        <v>13</v>
      </c>
      <c r="G28382" s="20">
        <f>SUM(A28382*E28382/100)</f>
        <v>9882.6749999999993</v>
      </c>
    </row>
    <row r="28383" spans="1:7">
      <c r="A28383" s="677"/>
      <c r="B28383" s="677"/>
      <c r="C28383" s="675"/>
      <c r="D28383" s="679"/>
      <c r="E28383" s="680" t="s">
        <v>463</v>
      </c>
      <c r="F28383" s="681"/>
      <c r="G28383" s="682"/>
    </row>
    <row r="28384" spans="1:7" s="24" customFormat="1">
      <c r="A28384" s="674">
        <v>630</v>
      </c>
      <c r="B28384" s="674" t="s">
        <v>39</v>
      </c>
      <c r="C28384" s="676" t="s">
        <v>18</v>
      </c>
      <c r="D28384" s="678" t="s">
        <v>149</v>
      </c>
      <c r="E28384" s="584">
        <v>121</v>
      </c>
      <c r="F28384" s="571" t="s">
        <v>42</v>
      </c>
      <c r="G28384" s="20">
        <f>SUM(A28384*E28384/100)</f>
        <v>762.3</v>
      </c>
    </row>
    <row r="28385" spans="1:7" s="24" customFormat="1">
      <c r="A28385" s="675"/>
      <c r="B28385" s="675"/>
      <c r="C28385" s="677"/>
      <c r="D28385" s="679"/>
      <c r="E28385" s="687" t="s">
        <v>150</v>
      </c>
      <c r="F28385" s="688"/>
      <c r="G28385" s="689"/>
    </row>
    <row r="28386" spans="1:7">
      <c r="A28386" s="676">
        <v>1329</v>
      </c>
      <c r="B28386" s="676" t="s">
        <v>10</v>
      </c>
      <c r="C28386" s="674" t="s">
        <v>21</v>
      </c>
      <c r="D28386" s="678" t="s">
        <v>37</v>
      </c>
      <c r="E28386" s="584">
        <v>12674.36</v>
      </c>
      <c r="F28386" s="571" t="s">
        <v>13</v>
      </c>
      <c r="G28386" s="20">
        <f>SUM(A28386*E28386/100)</f>
        <v>168442.24440000003</v>
      </c>
    </row>
    <row r="28387" spans="1:7">
      <c r="A28387" s="677"/>
      <c r="B28387" s="677"/>
      <c r="C28387" s="675"/>
      <c r="D28387" s="679"/>
      <c r="E28387" s="680" t="s">
        <v>38</v>
      </c>
      <c r="F28387" s="681"/>
      <c r="G28387" s="682"/>
    </row>
    <row r="28388" spans="1:7" s="25" customFormat="1">
      <c r="A28388" s="674">
        <v>630</v>
      </c>
      <c r="B28388" s="674" t="s">
        <v>39</v>
      </c>
      <c r="C28388" s="676" t="s">
        <v>25</v>
      </c>
      <c r="D28388" s="678" t="s">
        <v>151</v>
      </c>
      <c r="E28388" s="584">
        <v>660</v>
      </c>
      <c r="F28388" s="571" t="s">
        <v>42</v>
      </c>
      <c r="G28388" s="20">
        <f>SUM(A28388*E28388/100)</f>
        <v>4158</v>
      </c>
    </row>
    <row r="28389" spans="1:7" s="25" customFormat="1">
      <c r="A28389" s="675"/>
      <c r="B28389" s="675"/>
      <c r="C28389" s="677"/>
      <c r="D28389" s="679"/>
      <c r="E28389" s="687" t="s">
        <v>152</v>
      </c>
      <c r="F28389" s="688"/>
      <c r="G28389" s="689"/>
    </row>
    <row r="28390" spans="1:7">
      <c r="A28390" s="674">
        <v>630</v>
      </c>
      <c r="B28390" s="674" t="s">
        <v>39</v>
      </c>
      <c r="C28390" s="676" t="s">
        <v>29</v>
      </c>
      <c r="D28390" s="678" t="s">
        <v>720</v>
      </c>
      <c r="E28390" s="584">
        <v>3015.76</v>
      </c>
      <c r="F28390" s="571" t="s">
        <v>42</v>
      </c>
      <c r="G28390" s="20">
        <f>SUM(A28390*E28390/100)</f>
        <v>18999.288</v>
      </c>
    </row>
    <row r="28391" spans="1:7" ht="33" customHeight="1">
      <c r="A28391" s="675"/>
      <c r="B28391" s="675"/>
      <c r="C28391" s="677"/>
      <c r="D28391" s="679"/>
      <c r="E28391" s="680" t="s">
        <v>721</v>
      </c>
      <c r="F28391" s="681"/>
      <c r="G28391" s="682"/>
    </row>
    <row r="28392" spans="1:7" s="24" customFormat="1">
      <c r="A28392" s="674">
        <v>4044</v>
      </c>
      <c r="B28392" s="674" t="s">
        <v>39</v>
      </c>
      <c r="C28392" s="676" t="s">
        <v>33</v>
      </c>
      <c r="D28392" s="678" t="s">
        <v>41</v>
      </c>
      <c r="E28392" s="584">
        <v>2206.6</v>
      </c>
      <c r="F28392" s="571" t="s">
        <v>42</v>
      </c>
      <c r="G28392" s="20">
        <f>SUM(A28392*E28392/100)</f>
        <v>89234.90400000001</v>
      </c>
    </row>
    <row r="28393" spans="1:7" s="24" customFormat="1">
      <c r="A28393" s="675"/>
      <c r="B28393" s="675"/>
      <c r="C28393" s="677"/>
      <c r="D28393" s="679"/>
      <c r="E28393" s="687" t="s">
        <v>43</v>
      </c>
      <c r="F28393" s="688"/>
      <c r="G28393" s="689"/>
    </row>
    <row r="28394" spans="1:7" s="24" customFormat="1">
      <c r="A28394" s="674">
        <v>4044</v>
      </c>
      <c r="B28394" s="674" t="s">
        <v>39</v>
      </c>
      <c r="C28394" s="676" t="s">
        <v>36</v>
      </c>
      <c r="D28394" s="678" t="s">
        <v>45</v>
      </c>
      <c r="E28394" s="571">
        <v>2197.52</v>
      </c>
      <c r="F28394" s="571" t="s">
        <v>42</v>
      </c>
      <c r="G28394" s="20">
        <f>SUM(A28394*E28394/100)</f>
        <v>88867.708800000008</v>
      </c>
    </row>
    <row r="28395" spans="1:7" s="24" customFormat="1">
      <c r="A28395" s="675"/>
      <c r="B28395" s="675"/>
      <c r="C28395" s="677"/>
      <c r="D28395" s="679"/>
      <c r="E28395" s="687" t="s">
        <v>46</v>
      </c>
      <c r="F28395" s="688"/>
      <c r="G28395" s="689"/>
    </row>
    <row r="28396" spans="1:7">
      <c r="A28396" s="676">
        <v>297</v>
      </c>
      <c r="B28396" s="676" t="s">
        <v>10</v>
      </c>
      <c r="C28396" s="560" t="s">
        <v>40</v>
      </c>
      <c r="D28396" s="678" t="s">
        <v>34</v>
      </c>
      <c r="E28396" s="584">
        <v>14429.25</v>
      </c>
      <c r="F28396" s="571" t="s">
        <v>13</v>
      </c>
      <c r="G28396" s="20">
        <f>SUM(A28396*E28396/100)</f>
        <v>42854.872499999998</v>
      </c>
    </row>
    <row r="28397" spans="1:7">
      <c r="A28397" s="677"/>
      <c r="B28397" s="677"/>
      <c r="C28397" s="561"/>
      <c r="D28397" s="679"/>
      <c r="E28397" s="680" t="s">
        <v>35</v>
      </c>
      <c r="F28397" s="681"/>
      <c r="G28397" s="682"/>
    </row>
    <row r="28398" spans="1:7" s="24" customFormat="1">
      <c r="A28398" s="674">
        <v>1618</v>
      </c>
      <c r="B28398" s="674" t="s">
        <v>39</v>
      </c>
      <c r="C28398" s="676" t="s">
        <v>44</v>
      </c>
      <c r="D28398" s="678" t="s">
        <v>848</v>
      </c>
      <c r="E28398" s="571">
        <v>628.92999999999995</v>
      </c>
      <c r="F28398" s="571" t="s">
        <v>165</v>
      </c>
      <c r="G28398" s="20">
        <f>SUM(A28398*E28398)</f>
        <v>1017608.7399999999</v>
      </c>
    </row>
    <row r="28399" spans="1:7" s="24" customFormat="1" ht="48.75" customHeight="1">
      <c r="A28399" s="675"/>
      <c r="B28399" s="675"/>
      <c r="C28399" s="677"/>
      <c r="D28399" s="679"/>
      <c r="E28399" s="687" t="s">
        <v>849</v>
      </c>
      <c r="F28399" s="688"/>
      <c r="G28399" s="689"/>
    </row>
    <row r="28400" spans="1:7" s="25" customFormat="1">
      <c r="A28400" s="674">
        <v>179</v>
      </c>
      <c r="B28400" s="674" t="s">
        <v>39</v>
      </c>
      <c r="C28400" s="674" t="s">
        <v>47</v>
      </c>
      <c r="D28400" s="678" t="s">
        <v>850</v>
      </c>
      <c r="E28400" s="571">
        <v>201.07</v>
      </c>
      <c r="F28400" s="571" t="s">
        <v>266</v>
      </c>
      <c r="G28400" s="20">
        <f>SUM(A28400*E28400)</f>
        <v>35991.53</v>
      </c>
    </row>
    <row r="28401" spans="1:7" s="25" customFormat="1" ht="133.5" customHeight="1">
      <c r="A28401" s="675"/>
      <c r="B28401" s="675"/>
      <c r="C28401" s="675"/>
      <c r="D28401" s="679"/>
      <c r="E28401" s="686" t="s">
        <v>851</v>
      </c>
      <c r="F28401" s="686"/>
      <c r="G28401" s="686"/>
    </row>
    <row r="28402" spans="1:7" s="24" customFormat="1">
      <c r="A28402" s="674">
        <v>470</v>
      </c>
      <c r="B28402" s="674" t="s">
        <v>39</v>
      </c>
      <c r="C28402" s="676" t="s">
        <v>50</v>
      </c>
      <c r="D28402" s="678" t="s">
        <v>736</v>
      </c>
      <c r="E28402" s="584">
        <v>28299.3</v>
      </c>
      <c r="F28402" s="571" t="s">
        <v>165</v>
      </c>
      <c r="G28402" s="20">
        <f>SUM(A28402*E28402/100)</f>
        <v>133006.71</v>
      </c>
    </row>
    <row r="28403" spans="1:7" s="24" customFormat="1" ht="50.25" customHeight="1">
      <c r="A28403" s="675"/>
      <c r="B28403" s="675"/>
      <c r="C28403" s="677"/>
      <c r="D28403" s="679"/>
      <c r="E28403" s="687" t="s">
        <v>852</v>
      </c>
      <c r="F28403" s="688"/>
      <c r="G28403" s="689"/>
    </row>
    <row r="28404" spans="1:7" s="25" customFormat="1">
      <c r="A28404" s="674">
        <v>129</v>
      </c>
      <c r="B28404" s="674" t="s">
        <v>39</v>
      </c>
      <c r="C28404" s="674" t="s">
        <v>54</v>
      </c>
      <c r="D28404" s="678" t="s">
        <v>733</v>
      </c>
      <c r="E28404" s="571">
        <v>27747.06</v>
      </c>
      <c r="F28404" s="571" t="s">
        <v>42</v>
      </c>
      <c r="G28404" s="20">
        <f>SUM(A28404*E28404/100)</f>
        <v>35793.707399999999</v>
      </c>
    </row>
    <row r="28405" spans="1:7" s="25" customFormat="1">
      <c r="A28405" s="675"/>
      <c r="B28405" s="675"/>
      <c r="C28405" s="675"/>
      <c r="D28405" s="679"/>
      <c r="E28405" s="686" t="s">
        <v>853</v>
      </c>
      <c r="F28405" s="686"/>
      <c r="G28405" s="686"/>
    </row>
    <row r="28406" spans="1:7" s="25" customFormat="1">
      <c r="A28406" s="674">
        <v>242</v>
      </c>
      <c r="B28406" s="674" t="s">
        <v>39</v>
      </c>
      <c r="C28406" s="674" t="s">
        <v>57</v>
      </c>
      <c r="D28406" s="678" t="s">
        <v>854</v>
      </c>
      <c r="E28406" s="584">
        <v>8250</v>
      </c>
      <c r="F28406" s="571" t="s">
        <v>42</v>
      </c>
      <c r="G28406" s="20">
        <f>SUM(A28406*E28406)</f>
        <v>1996500</v>
      </c>
    </row>
    <row r="28407" spans="1:7" s="25" customFormat="1">
      <c r="A28407" s="675"/>
      <c r="B28407" s="675"/>
      <c r="C28407" s="675"/>
      <c r="D28407" s="679"/>
      <c r="E28407" s="686" t="s">
        <v>855</v>
      </c>
      <c r="F28407" s="686"/>
      <c r="G28407" s="686"/>
    </row>
    <row r="28408" spans="1:7">
      <c r="A28408" s="674">
        <v>549</v>
      </c>
      <c r="B28408" s="674" t="s">
        <v>39</v>
      </c>
      <c r="C28408" s="676" t="s">
        <v>60</v>
      </c>
      <c r="D28408" s="678" t="s">
        <v>280</v>
      </c>
      <c r="E28408" s="584">
        <v>25293.42</v>
      </c>
      <c r="F28408" s="571" t="s">
        <v>42</v>
      </c>
      <c r="G28408" s="20">
        <f>SUM(A28408*E28408/100)</f>
        <v>138860.87579999998</v>
      </c>
    </row>
    <row r="28409" spans="1:7">
      <c r="A28409" s="675"/>
      <c r="B28409" s="675"/>
      <c r="C28409" s="677"/>
      <c r="D28409" s="679"/>
      <c r="E28409" s="680" t="s">
        <v>281</v>
      </c>
      <c r="F28409" s="681"/>
      <c r="G28409" s="682"/>
    </row>
    <row r="28410" spans="1:7">
      <c r="A28410" s="674">
        <v>151</v>
      </c>
      <c r="B28410" s="674" t="s">
        <v>107</v>
      </c>
      <c r="C28410" s="674" t="s">
        <v>63</v>
      </c>
      <c r="D28410" s="678" t="s">
        <v>282</v>
      </c>
      <c r="E28410" s="584">
        <v>104.22</v>
      </c>
      <c r="F28410" s="571" t="s">
        <v>111</v>
      </c>
      <c r="G28410" s="20">
        <f>SUM(A28410*E28410)</f>
        <v>15737.22</v>
      </c>
    </row>
    <row r="28411" spans="1:7">
      <c r="A28411" s="675"/>
      <c r="B28411" s="675"/>
      <c r="C28411" s="675"/>
      <c r="D28411" s="679"/>
      <c r="E28411" s="680" t="s">
        <v>283</v>
      </c>
      <c r="F28411" s="681"/>
      <c r="G28411" s="682"/>
    </row>
    <row r="28412" spans="1:7">
      <c r="A28412" s="674">
        <v>5</v>
      </c>
      <c r="B28412" s="674" t="s">
        <v>72</v>
      </c>
      <c r="C28412" s="674" t="s">
        <v>66</v>
      </c>
      <c r="D28412" s="678" t="s">
        <v>856</v>
      </c>
      <c r="E28412" s="584">
        <v>346.5</v>
      </c>
      <c r="F28412" s="571" t="s">
        <v>111</v>
      </c>
      <c r="G28412" s="20">
        <f>SUM(A28412*E28412)</f>
        <v>1732.5</v>
      </c>
    </row>
    <row r="28413" spans="1:7">
      <c r="A28413" s="675"/>
      <c r="B28413" s="675"/>
      <c r="C28413" s="675"/>
      <c r="D28413" s="679"/>
      <c r="E28413" s="680" t="s">
        <v>857</v>
      </c>
      <c r="F28413" s="681"/>
      <c r="G28413" s="682"/>
    </row>
    <row r="28414" spans="1:7">
      <c r="A28414" s="674">
        <v>1747</v>
      </c>
      <c r="B28414" s="674" t="s">
        <v>39</v>
      </c>
      <c r="C28414" s="676" t="s">
        <v>69</v>
      </c>
      <c r="D28414" s="731" t="s">
        <v>300</v>
      </c>
      <c r="E28414" s="583">
        <v>1043.9000000000001</v>
      </c>
      <c r="F28414" s="561" t="s">
        <v>42</v>
      </c>
      <c r="G28414" s="20">
        <f>SUM(A28414*E28414/100)</f>
        <v>18236.933000000001</v>
      </c>
    </row>
    <row r="28415" spans="1:7">
      <c r="A28415" s="675"/>
      <c r="B28415" s="675"/>
      <c r="C28415" s="677"/>
      <c r="D28415" s="679"/>
      <c r="E28415" s="680" t="s">
        <v>301</v>
      </c>
      <c r="F28415" s="681"/>
      <c r="G28415" s="682"/>
    </row>
    <row r="28416" spans="1:7">
      <c r="A28416" s="674">
        <v>6664</v>
      </c>
      <c r="B28416" s="674" t="s">
        <v>39</v>
      </c>
      <c r="C28416" s="676" t="s">
        <v>73</v>
      </c>
      <c r="D28416" s="731" t="s">
        <v>858</v>
      </c>
      <c r="E28416" s="583">
        <v>1772.38</v>
      </c>
      <c r="F28416" s="561" t="s">
        <v>42</v>
      </c>
      <c r="G28416" s="20">
        <f>SUM(A28416*E28416/100)</f>
        <v>118111.4032</v>
      </c>
    </row>
    <row r="28417" spans="1:7">
      <c r="A28417" s="675"/>
      <c r="B28417" s="675"/>
      <c r="C28417" s="677"/>
      <c r="D28417" s="679"/>
      <c r="E28417" s="680" t="s">
        <v>859</v>
      </c>
      <c r="F28417" s="681"/>
      <c r="G28417" s="682"/>
    </row>
    <row r="28418" spans="1:7">
      <c r="A28418" s="674">
        <v>904</v>
      </c>
      <c r="B28418" s="674" t="s">
        <v>39</v>
      </c>
      <c r="C28418" s="676" t="s">
        <v>208</v>
      </c>
      <c r="D28418" s="678" t="s">
        <v>860</v>
      </c>
      <c r="E28418" s="584">
        <v>3841.75</v>
      </c>
      <c r="F28418" s="571" t="s">
        <v>42</v>
      </c>
      <c r="G28418" s="20">
        <f>SUM(A28418*E28418/100)</f>
        <v>34729.42</v>
      </c>
    </row>
    <row r="28419" spans="1:7">
      <c r="A28419" s="675"/>
      <c r="B28419" s="675"/>
      <c r="C28419" s="677"/>
      <c r="D28419" s="679"/>
      <c r="E28419" s="680" t="s">
        <v>861</v>
      </c>
      <c r="F28419" s="681"/>
      <c r="G28419" s="682"/>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74">
        <v>2</v>
      </c>
      <c r="B28422" s="674" t="s">
        <v>72</v>
      </c>
      <c r="C28422" s="674" t="s">
        <v>11</v>
      </c>
      <c r="D28422" s="678" t="s">
        <v>862</v>
      </c>
      <c r="E28422" s="584">
        <v>11477.4</v>
      </c>
      <c r="F28422" s="571" t="s">
        <v>75</v>
      </c>
      <c r="G28422" s="20">
        <f>A28422*E28422</f>
        <v>22954.799999999999</v>
      </c>
    </row>
    <row r="28423" spans="1:7" s="25" customFormat="1" ht="160.5" customHeight="1">
      <c r="A28423" s="675"/>
      <c r="B28423" s="675"/>
      <c r="C28423" s="675"/>
      <c r="D28423" s="679"/>
      <c r="E28423" s="687" t="s">
        <v>863</v>
      </c>
      <c r="F28423" s="688"/>
      <c r="G28423" s="689"/>
    </row>
    <row r="28424" spans="1:7" s="25" customFormat="1">
      <c r="A28424" s="674">
        <v>2</v>
      </c>
      <c r="B28424" s="674" t="s">
        <v>72</v>
      </c>
      <c r="C28424" s="674" t="s">
        <v>15</v>
      </c>
      <c r="D28424" s="678" t="s">
        <v>864</v>
      </c>
      <c r="E28424" s="584">
        <v>4440.7</v>
      </c>
      <c r="F28424" s="571" t="s">
        <v>75</v>
      </c>
      <c r="G28424" s="20">
        <f>A28424*E28424</f>
        <v>8881.4</v>
      </c>
    </row>
    <row r="28425" spans="1:7" s="25" customFormat="1">
      <c r="A28425" s="675"/>
      <c r="B28425" s="675"/>
      <c r="C28425" s="675"/>
      <c r="D28425" s="679"/>
      <c r="E28425" s="687" t="s">
        <v>865</v>
      </c>
      <c r="F28425" s="688"/>
      <c r="G28425" s="689"/>
    </row>
    <row r="28426" spans="1:7">
      <c r="A28426" s="676">
        <v>2</v>
      </c>
      <c r="B28426" s="676" t="s">
        <v>72</v>
      </c>
      <c r="C28426" s="674" t="s">
        <v>18</v>
      </c>
      <c r="D28426" s="678" t="s">
        <v>866</v>
      </c>
      <c r="E28426" s="584">
        <v>4928</v>
      </c>
      <c r="F28426" s="571" t="s">
        <v>75</v>
      </c>
      <c r="G28426" s="13">
        <f>SUM(A28426*E28426)</f>
        <v>9856</v>
      </c>
    </row>
    <row r="28427" spans="1:7">
      <c r="A28427" s="677"/>
      <c r="B28427" s="677"/>
      <c r="C28427" s="675"/>
      <c r="D28427" s="679"/>
      <c r="E28427" s="680" t="s">
        <v>867</v>
      </c>
      <c r="F28427" s="681"/>
      <c r="G28427" s="682"/>
    </row>
    <row r="28428" spans="1:7">
      <c r="A28428" s="676">
        <v>2</v>
      </c>
      <c r="B28428" s="676" t="s">
        <v>72</v>
      </c>
      <c r="C28428" s="674" t="s">
        <v>21</v>
      </c>
      <c r="D28428" s="678" t="s">
        <v>94</v>
      </c>
      <c r="E28428" s="584">
        <v>2533.4699999999998</v>
      </c>
      <c r="F28428" s="571" t="s">
        <v>75</v>
      </c>
      <c r="G28428" s="13">
        <f>SUM(A28428*E28428)</f>
        <v>5066.9399999999996</v>
      </c>
    </row>
    <row r="28429" spans="1:7">
      <c r="A28429" s="677"/>
      <c r="B28429" s="677"/>
      <c r="C28429" s="675"/>
      <c r="D28429" s="679"/>
      <c r="E28429" s="680" t="s">
        <v>185</v>
      </c>
      <c r="F28429" s="681"/>
      <c r="G28429" s="682"/>
    </row>
    <row r="28430" spans="1:7" s="36" customFormat="1">
      <c r="A28430" s="676">
        <v>10</v>
      </c>
      <c r="B28430" s="676" t="s">
        <v>72</v>
      </c>
      <c r="C28430" s="674" t="s">
        <v>25</v>
      </c>
      <c r="D28430" s="678" t="s">
        <v>81</v>
      </c>
      <c r="E28430" s="584">
        <v>2042.43</v>
      </c>
      <c r="F28430" s="571" t="s">
        <v>75</v>
      </c>
      <c r="G28430" s="13">
        <f>SUM(A28430*E28430)</f>
        <v>20424.3</v>
      </c>
    </row>
    <row r="28431" spans="1:7" s="36" customFormat="1">
      <c r="A28431" s="677"/>
      <c r="B28431" s="677"/>
      <c r="C28431" s="675"/>
      <c r="D28431" s="679"/>
      <c r="E28431" s="680" t="s">
        <v>82</v>
      </c>
      <c r="F28431" s="681"/>
      <c r="G28431" s="682"/>
    </row>
    <row r="28432" spans="1:7" s="36" customFormat="1">
      <c r="A28432" s="676">
        <v>2</v>
      </c>
      <c r="B28432" s="676" t="s">
        <v>72</v>
      </c>
      <c r="C28432" s="674" t="s">
        <v>29</v>
      </c>
      <c r="D28432" s="678" t="s">
        <v>868</v>
      </c>
      <c r="E28432" s="584">
        <v>2376</v>
      </c>
      <c r="F28432" s="571" t="s">
        <v>75</v>
      </c>
      <c r="G28432" s="13">
        <f>SUM(A28432*E28432)</f>
        <v>4752</v>
      </c>
    </row>
    <row r="28433" spans="1:7" s="36" customFormat="1">
      <c r="A28433" s="677"/>
      <c r="B28433" s="677"/>
      <c r="C28433" s="675"/>
      <c r="D28433" s="679"/>
      <c r="E28433" s="680" t="s">
        <v>223</v>
      </c>
      <c r="F28433" s="681"/>
      <c r="G28433" s="682"/>
    </row>
    <row r="28434" spans="1:7" s="36" customFormat="1">
      <c r="A28434" s="676">
        <v>70</v>
      </c>
      <c r="B28434" s="676" t="s">
        <v>107</v>
      </c>
      <c r="C28434" s="674" t="s">
        <v>33</v>
      </c>
      <c r="D28434" s="678" t="s">
        <v>446</v>
      </c>
      <c r="E28434" s="584">
        <v>333.29</v>
      </c>
      <c r="F28434" s="571" t="s">
        <v>75</v>
      </c>
      <c r="G28434" s="13">
        <f>SUM(A28434*E28434)</f>
        <v>23330.300000000003</v>
      </c>
    </row>
    <row r="28435" spans="1:7" s="36" customFormat="1">
      <c r="A28435" s="677"/>
      <c r="B28435" s="677"/>
      <c r="C28435" s="675"/>
      <c r="D28435" s="679"/>
      <c r="E28435" s="680" t="s">
        <v>447</v>
      </c>
      <c r="F28435" s="681"/>
      <c r="G28435" s="682"/>
    </row>
    <row r="28436" spans="1:7" s="36" customFormat="1">
      <c r="A28436" s="676">
        <v>10</v>
      </c>
      <c r="B28436" s="676" t="s">
        <v>72</v>
      </c>
      <c r="C28436" s="674" t="s">
        <v>36</v>
      </c>
      <c r="D28436" s="678" t="s">
        <v>869</v>
      </c>
      <c r="E28436" s="584">
        <v>704.2</v>
      </c>
      <c r="F28436" s="571" t="s">
        <v>75</v>
      </c>
      <c r="G28436" s="13">
        <f>SUM(A28436*E28436)</f>
        <v>7042</v>
      </c>
    </row>
    <row r="28437" spans="1:7" s="36" customFormat="1">
      <c r="A28437" s="677"/>
      <c r="B28437" s="677"/>
      <c r="C28437" s="675"/>
      <c r="D28437" s="679"/>
      <c r="E28437" s="680" t="s">
        <v>870</v>
      </c>
      <c r="F28437" s="681"/>
      <c r="G28437" s="682"/>
    </row>
    <row r="28438" spans="1:7">
      <c r="A28438" s="676">
        <v>8</v>
      </c>
      <c r="B28438" s="676" t="s">
        <v>72</v>
      </c>
      <c r="C28438" s="674" t="s">
        <v>40</v>
      </c>
      <c r="D28438" s="678" t="s">
        <v>181</v>
      </c>
      <c r="E28438" s="584">
        <v>566.70000000000005</v>
      </c>
      <c r="F28438" s="571" t="s">
        <v>75</v>
      </c>
      <c r="G28438" s="13">
        <f>SUM(A28438*E28438)</f>
        <v>4533.6000000000004</v>
      </c>
    </row>
    <row r="28439" spans="1:7">
      <c r="A28439" s="677"/>
      <c r="B28439" s="677"/>
      <c r="C28439" s="675"/>
      <c r="D28439" s="679"/>
      <c r="E28439" s="680" t="s">
        <v>182</v>
      </c>
      <c r="F28439" s="681"/>
      <c r="G28439" s="682"/>
    </row>
    <row r="28440" spans="1:7">
      <c r="A28440" s="676"/>
      <c r="B28440" s="676"/>
      <c r="C28440" s="674" t="s">
        <v>44</v>
      </c>
      <c r="D28440" s="678" t="s">
        <v>226</v>
      </c>
      <c r="E28440" s="704"/>
      <c r="F28440" s="705"/>
      <c r="G28440" s="706"/>
    </row>
    <row r="28441" spans="1:7">
      <c r="A28441" s="677"/>
      <c r="B28441" s="677"/>
      <c r="C28441" s="675"/>
      <c r="D28441" s="679"/>
      <c r="E28441" s="707"/>
      <c r="F28441" s="708"/>
      <c r="G28441" s="709"/>
    </row>
    <row r="28442" spans="1:7">
      <c r="A28442" s="676">
        <v>200</v>
      </c>
      <c r="B28442" s="676" t="s">
        <v>107</v>
      </c>
      <c r="C28442" s="674" t="s">
        <v>99</v>
      </c>
      <c r="D28442" s="678" t="s">
        <v>227</v>
      </c>
      <c r="E28442" s="584">
        <v>73.209999999999994</v>
      </c>
      <c r="F28442" s="571" t="s">
        <v>111</v>
      </c>
      <c r="G28442" s="13">
        <f>SUM(A28442*E28442)</f>
        <v>14641.999999999998</v>
      </c>
    </row>
    <row r="28443" spans="1:7">
      <c r="A28443" s="677"/>
      <c r="B28443" s="677"/>
      <c r="C28443" s="675"/>
      <c r="D28443" s="679"/>
      <c r="E28443" s="680" t="s">
        <v>228</v>
      </c>
      <c r="F28443" s="681"/>
      <c r="G28443" s="682"/>
    </row>
    <row r="28444" spans="1:7">
      <c r="A28444" s="676">
        <v>250</v>
      </c>
      <c r="B28444" s="676" t="s">
        <v>72</v>
      </c>
      <c r="C28444" s="674" t="s">
        <v>102</v>
      </c>
      <c r="D28444" s="678" t="s">
        <v>229</v>
      </c>
      <c r="E28444" s="584">
        <v>95.79</v>
      </c>
      <c r="F28444" s="571" t="s">
        <v>111</v>
      </c>
      <c r="G28444" s="13">
        <f>SUM(A28444*E28444)</f>
        <v>23947.5</v>
      </c>
    </row>
    <row r="28445" spans="1:7">
      <c r="A28445" s="677"/>
      <c r="B28445" s="677"/>
      <c r="C28445" s="675"/>
      <c r="D28445" s="679"/>
      <c r="E28445" s="680" t="s">
        <v>604</v>
      </c>
      <c r="F28445" s="681"/>
      <c r="G28445" s="682"/>
    </row>
    <row r="28446" spans="1:7" s="36" customFormat="1">
      <c r="A28446" s="676">
        <v>2</v>
      </c>
      <c r="B28446" s="676" t="s">
        <v>72</v>
      </c>
      <c r="C28446" s="674" t="s">
        <v>47</v>
      </c>
      <c r="D28446" s="678" t="s">
        <v>419</v>
      </c>
      <c r="E28446" s="584">
        <v>3179</v>
      </c>
      <c r="F28446" s="571" t="s">
        <v>75</v>
      </c>
      <c r="G28446" s="13">
        <f>SUM(A28446*E28446)</f>
        <v>6358</v>
      </c>
    </row>
    <row r="28447" spans="1:7" s="36" customFormat="1">
      <c r="A28447" s="677"/>
      <c r="B28447" s="677"/>
      <c r="C28447" s="675"/>
      <c r="D28447" s="679"/>
      <c r="E28447" s="680" t="s">
        <v>420</v>
      </c>
      <c r="F28447" s="681"/>
      <c r="G28447" s="682"/>
    </row>
    <row r="28448" spans="1:7">
      <c r="A28448" s="676">
        <v>6</v>
      </c>
      <c r="B28448" s="676" t="s">
        <v>72</v>
      </c>
      <c r="C28448" s="674" t="s">
        <v>50</v>
      </c>
      <c r="D28448" s="678" t="s">
        <v>85</v>
      </c>
      <c r="E28448" s="584">
        <v>1109.46</v>
      </c>
      <c r="F28448" s="571" t="s">
        <v>75</v>
      </c>
      <c r="G28448" s="13">
        <f>SUM(A28448*E28448)</f>
        <v>6656.76</v>
      </c>
    </row>
    <row r="28449" spans="1:7">
      <c r="A28449" s="677"/>
      <c r="B28449" s="677"/>
      <c r="C28449" s="675"/>
      <c r="D28449" s="679"/>
      <c r="E28449" s="728" t="s">
        <v>86</v>
      </c>
      <c r="F28449" s="729"/>
      <c r="G28449" s="730"/>
    </row>
    <row r="28450" spans="1:7">
      <c r="A28450" s="676">
        <v>2</v>
      </c>
      <c r="B28450" s="676" t="s">
        <v>72</v>
      </c>
      <c r="C28450" s="674" t="s">
        <v>54</v>
      </c>
      <c r="D28450" s="678" t="s">
        <v>871</v>
      </c>
      <c r="E28450" s="584">
        <v>10322.4</v>
      </c>
      <c r="F28450" s="571" t="s">
        <v>75</v>
      </c>
      <c r="G28450" s="13">
        <f>SUM(A28450*E28450)</f>
        <v>20644.8</v>
      </c>
    </row>
    <row r="28451" spans="1:7">
      <c r="A28451" s="677"/>
      <c r="B28451" s="677"/>
      <c r="C28451" s="675"/>
      <c r="D28451" s="679"/>
      <c r="E28451" s="728" t="s">
        <v>872</v>
      </c>
      <c r="F28451" s="729"/>
      <c r="G28451" s="730"/>
    </row>
    <row r="28452" spans="1:7">
      <c r="A28452" s="674">
        <v>2</v>
      </c>
      <c r="B28452" s="674" t="s">
        <v>72</v>
      </c>
      <c r="C28452" s="676" t="s">
        <v>57</v>
      </c>
      <c r="D28452" s="678" t="s">
        <v>873</v>
      </c>
      <c r="E28452" s="584">
        <v>3432</v>
      </c>
      <c r="F28452" s="571" t="s">
        <v>75</v>
      </c>
      <c r="G28452" s="13">
        <f>SUM(A28452*E28452)</f>
        <v>6864</v>
      </c>
    </row>
    <row r="28453" spans="1:7" ht="32.25" customHeight="1">
      <c r="A28453" s="675"/>
      <c r="B28453" s="675"/>
      <c r="C28453" s="677"/>
      <c r="D28453" s="679"/>
      <c r="E28453" s="680" t="s">
        <v>874</v>
      </c>
      <c r="F28453" s="681"/>
      <c r="G28453" s="682"/>
    </row>
    <row r="28454" spans="1:7">
      <c r="A28454" s="676"/>
      <c r="B28454" s="676"/>
      <c r="C28454" s="674" t="s">
        <v>60</v>
      </c>
      <c r="D28454" s="678" t="s">
        <v>875</v>
      </c>
      <c r="E28454" s="704"/>
      <c r="F28454" s="705"/>
      <c r="G28454" s="706"/>
    </row>
    <row r="28455" spans="1:7">
      <c r="A28455" s="677"/>
      <c r="B28455" s="677"/>
      <c r="C28455" s="675"/>
      <c r="D28455" s="679"/>
      <c r="E28455" s="707"/>
      <c r="F28455" s="708"/>
      <c r="G28455" s="709"/>
    </row>
    <row r="28456" spans="1:7">
      <c r="A28456" s="676">
        <v>200</v>
      </c>
      <c r="B28456" s="676" t="s">
        <v>107</v>
      </c>
      <c r="C28456" s="674" t="s">
        <v>99</v>
      </c>
      <c r="D28456" s="678" t="s">
        <v>190</v>
      </c>
      <c r="E28456" s="584">
        <v>3</v>
      </c>
      <c r="F28456" s="571" t="s">
        <v>111</v>
      </c>
      <c r="G28456" s="13">
        <f>SUM(A28456*E28456)</f>
        <v>600</v>
      </c>
    </row>
    <row r="28457" spans="1:7">
      <c r="A28457" s="677"/>
      <c r="B28457" s="677"/>
      <c r="C28457" s="675"/>
      <c r="D28457" s="679"/>
      <c r="E28457" s="680" t="s">
        <v>876</v>
      </c>
      <c r="F28457" s="681"/>
      <c r="G28457" s="682"/>
    </row>
    <row r="28458" spans="1:7">
      <c r="A28458" s="676">
        <v>250</v>
      </c>
      <c r="B28458" s="676" t="s">
        <v>72</v>
      </c>
      <c r="C28458" s="674" t="s">
        <v>102</v>
      </c>
      <c r="D28458" s="678" t="s">
        <v>229</v>
      </c>
      <c r="E28458" s="584">
        <v>4</v>
      </c>
      <c r="F28458" s="571" t="s">
        <v>111</v>
      </c>
      <c r="G28458" s="13">
        <f>SUM(A28458*E28458)</f>
        <v>1000</v>
      </c>
    </row>
    <row r="28459" spans="1:7">
      <c r="A28459" s="677"/>
      <c r="B28459" s="677"/>
      <c r="C28459" s="675"/>
      <c r="D28459" s="679"/>
      <c r="E28459" s="680" t="s">
        <v>877</v>
      </c>
      <c r="F28459" s="681"/>
      <c r="G28459" s="682"/>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8" t="s">
        <v>11</v>
      </c>
      <c r="D28462" s="562" t="s">
        <v>878</v>
      </c>
      <c r="E28462" s="571"/>
      <c r="F28462" s="571" t="s">
        <v>111</v>
      </c>
      <c r="G28462" s="180"/>
    </row>
    <row r="28463" spans="1:7">
      <c r="A28463" s="207">
        <v>2</v>
      </c>
      <c r="B28463" s="208" t="s">
        <v>72</v>
      </c>
      <c r="C28463" s="558" t="s">
        <v>15</v>
      </c>
      <c r="D28463" s="562" t="s">
        <v>879</v>
      </c>
      <c r="E28463" s="571"/>
      <c r="F28463" s="571" t="s">
        <v>75</v>
      </c>
      <c r="G28463" s="180"/>
    </row>
    <row r="28464" spans="1:7">
      <c r="A28464" s="207">
        <v>2</v>
      </c>
      <c r="B28464" s="208" t="s">
        <v>72</v>
      </c>
      <c r="C28464" s="558" t="s">
        <v>18</v>
      </c>
      <c r="D28464" s="562" t="s">
        <v>880</v>
      </c>
      <c r="E28464" s="571"/>
      <c r="F28464" s="571" t="s">
        <v>75</v>
      </c>
      <c r="G28464" s="5"/>
    </row>
    <row r="28465" spans="1:7">
      <c r="A28465" s="207">
        <v>2</v>
      </c>
      <c r="B28465" s="208" t="s">
        <v>72</v>
      </c>
      <c r="C28465" s="558" t="s">
        <v>21</v>
      </c>
      <c r="D28465" s="562" t="s">
        <v>881</v>
      </c>
      <c r="E28465" s="571"/>
      <c r="F28465" s="571" t="s">
        <v>75</v>
      </c>
      <c r="G28465" s="5"/>
    </row>
    <row r="28466" spans="1:7">
      <c r="A28466" s="207">
        <v>126</v>
      </c>
      <c r="B28466" s="208" t="s">
        <v>39</v>
      </c>
      <c r="C28466" s="558" t="s">
        <v>25</v>
      </c>
      <c r="D28466" s="562" t="s">
        <v>882</v>
      </c>
      <c r="E28466" s="571"/>
      <c r="F28466" s="571" t="s">
        <v>165</v>
      </c>
      <c r="G28466" s="5"/>
    </row>
    <row r="28467" spans="1:7">
      <c r="A28467" s="207">
        <v>2</v>
      </c>
      <c r="B28467" s="208" t="s">
        <v>72</v>
      </c>
      <c r="C28467" s="558" t="s">
        <v>29</v>
      </c>
      <c r="D28467" s="562" t="s">
        <v>883</v>
      </c>
      <c r="E28467" s="571"/>
      <c r="F28467" s="571" t="s">
        <v>75</v>
      </c>
      <c r="G28467" s="5"/>
    </row>
    <row r="28468" spans="1:7">
      <c r="A28468" s="207">
        <v>8</v>
      </c>
      <c r="B28468" s="208" t="s">
        <v>72</v>
      </c>
      <c r="C28468" s="558" t="s">
        <v>33</v>
      </c>
      <c r="D28468" s="562" t="s">
        <v>884</v>
      </c>
      <c r="E28468" s="571"/>
      <c r="F28468" s="571" t="s">
        <v>75</v>
      </c>
      <c r="G28468" s="5"/>
    </row>
    <row r="28469" spans="1:7" ht="25.5">
      <c r="A28469" s="207">
        <v>2</v>
      </c>
      <c r="B28469" s="208" t="s">
        <v>72</v>
      </c>
      <c r="C28469" s="558" t="s">
        <v>36</v>
      </c>
      <c r="D28469" s="562" t="s">
        <v>885</v>
      </c>
      <c r="E28469" s="571"/>
      <c r="F28469" s="571" t="s">
        <v>75</v>
      </c>
      <c r="G28469" s="5"/>
    </row>
    <row r="28470" spans="1:7">
      <c r="A28470" s="207">
        <v>1</v>
      </c>
      <c r="B28470" s="208" t="s">
        <v>89</v>
      </c>
      <c r="C28470" s="558" t="s">
        <v>40</v>
      </c>
      <c r="D28470" s="562" t="s">
        <v>886</v>
      </c>
      <c r="E28470" s="571"/>
      <c r="F28470" s="571" t="s">
        <v>75</v>
      </c>
      <c r="G28470" s="5"/>
    </row>
    <row r="28471" spans="1:7">
      <c r="A28471" s="207">
        <v>1</v>
      </c>
      <c r="B28471" s="208" t="s">
        <v>89</v>
      </c>
      <c r="C28471" s="558" t="s">
        <v>44</v>
      </c>
      <c r="D28471" s="562" t="s">
        <v>887</v>
      </c>
      <c r="E28471" s="571"/>
      <c r="F28471" s="571" t="s">
        <v>75</v>
      </c>
      <c r="G28471" s="5"/>
    </row>
    <row r="28472" spans="1:7">
      <c r="A28472" s="207">
        <v>4</v>
      </c>
      <c r="B28472" s="208" t="s">
        <v>72</v>
      </c>
      <c r="C28472" s="558" t="s">
        <v>47</v>
      </c>
      <c r="D28472" s="562" t="s">
        <v>888</v>
      </c>
      <c r="E28472" s="571"/>
      <c r="F28472" s="571" t="s">
        <v>75</v>
      </c>
      <c r="G28472" s="5"/>
    </row>
    <row r="28473" spans="1:7">
      <c r="A28473" s="207">
        <v>1</v>
      </c>
      <c r="B28473" s="208" t="s">
        <v>89</v>
      </c>
      <c r="C28473" s="558" t="s">
        <v>50</v>
      </c>
      <c r="D28473" s="562" t="s">
        <v>889</v>
      </c>
      <c r="E28473" s="571"/>
      <c r="F28473" s="571" t="s">
        <v>75</v>
      </c>
      <c r="G28473" s="5"/>
    </row>
    <row r="28474" spans="1:7">
      <c r="A28474" s="207">
        <v>210</v>
      </c>
      <c r="B28474" s="208" t="s">
        <v>72</v>
      </c>
      <c r="C28474" s="558" t="s">
        <v>54</v>
      </c>
      <c r="D28474" s="562" t="s">
        <v>890</v>
      </c>
      <c r="E28474" s="571"/>
      <c r="F28474" s="571" t="s">
        <v>75</v>
      </c>
      <c r="G28474" s="5"/>
    </row>
    <row r="28475" spans="1:7">
      <c r="A28475" s="207">
        <v>1</v>
      </c>
      <c r="B28475" s="208" t="s">
        <v>89</v>
      </c>
      <c r="C28475" s="558" t="s">
        <v>57</v>
      </c>
      <c r="D28475" s="562" t="s">
        <v>891</v>
      </c>
      <c r="E28475" s="571"/>
      <c r="F28475" s="571" t="s">
        <v>75</v>
      </c>
      <c r="G28475" s="5"/>
    </row>
    <row r="28476" spans="1:7">
      <c r="A28476" s="207">
        <v>1</v>
      </c>
      <c r="B28476" s="208" t="s">
        <v>89</v>
      </c>
      <c r="C28476" s="558" t="s">
        <v>60</v>
      </c>
      <c r="D28476" s="562" t="s">
        <v>892</v>
      </c>
      <c r="E28476" s="571"/>
      <c r="F28476" s="571" t="s">
        <v>75</v>
      </c>
      <c r="G28476" s="5"/>
    </row>
    <row r="28477" spans="1:7" s="30" customFormat="1">
      <c r="A28477" s="3"/>
      <c r="B28477" s="3"/>
      <c r="C28477" s="586"/>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10" t="s">
        <v>0</v>
      </c>
      <c r="B28501" s="710"/>
      <c r="C28501" s="710"/>
      <c r="D28501" s="710"/>
      <c r="E28501" s="710"/>
      <c r="F28501" s="710"/>
      <c r="G28501" s="710"/>
    </row>
    <row r="28502" spans="1:7">
      <c r="A28502" s="711" t="s">
        <v>1</v>
      </c>
      <c r="B28502" s="711"/>
      <c r="C28502" s="711"/>
      <c r="D28502" s="711"/>
      <c r="E28502" s="711"/>
      <c r="F28502" s="711"/>
      <c r="G28502" s="711"/>
    </row>
    <row r="28503" spans="1:7" ht="34.5" customHeight="1">
      <c r="A28503" s="1" t="s">
        <v>2</v>
      </c>
      <c r="B28503" s="576"/>
      <c r="C28503" s="576"/>
      <c r="D28503" s="712" t="s">
        <v>785</v>
      </c>
      <c r="E28503" s="712"/>
      <c r="F28503" s="712"/>
      <c r="G28503" s="712"/>
    </row>
    <row r="28504" spans="1:7" ht="25.5">
      <c r="A28504" s="713" t="s">
        <v>3</v>
      </c>
      <c r="B28504" s="714"/>
      <c r="C28504" s="3" t="s">
        <v>4</v>
      </c>
      <c r="D28504" s="586" t="s">
        <v>5</v>
      </c>
      <c r="E28504" s="586" t="s">
        <v>6</v>
      </c>
      <c r="F28504" s="586" t="s">
        <v>7</v>
      </c>
      <c r="G28504" s="5" t="s">
        <v>8</v>
      </c>
    </row>
    <row r="28505" spans="1:7">
      <c r="A28505" s="574"/>
      <c r="B28505" s="575"/>
      <c r="C28505" s="3"/>
      <c r="D28505" s="104" t="s">
        <v>9</v>
      </c>
      <c r="E28505" s="586"/>
      <c r="F28505" s="586"/>
      <c r="G28505" s="5"/>
    </row>
    <row r="28506" spans="1:7" s="24" customFormat="1">
      <c r="A28506" s="674">
        <v>10323</v>
      </c>
      <c r="B28506" s="674" t="s">
        <v>39</v>
      </c>
      <c r="C28506" s="676" t="s">
        <v>11</v>
      </c>
      <c r="D28506" s="678" t="s">
        <v>149</v>
      </c>
      <c r="E28506" s="584">
        <v>121</v>
      </c>
      <c r="F28506" s="571" t="s">
        <v>42</v>
      </c>
      <c r="G28506" s="20">
        <f>SUM(A28506*E28506/100)</f>
        <v>12490.83</v>
      </c>
    </row>
    <row r="28507" spans="1:7" s="24" customFormat="1">
      <c r="A28507" s="675"/>
      <c r="B28507" s="675"/>
      <c r="C28507" s="677"/>
      <c r="D28507" s="679"/>
      <c r="E28507" s="687" t="s">
        <v>150</v>
      </c>
      <c r="F28507" s="688"/>
      <c r="G28507" s="689"/>
    </row>
    <row r="28508" spans="1:7" s="25" customFormat="1">
      <c r="A28508" s="674">
        <v>10323</v>
      </c>
      <c r="B28508" s="674" t="s">
        <v>39</v>
      </c>
      <c r="C28508" s="676" t="s">
        <v>15</v>
      </c>
      <c r="D28508" s="678" t="s">
        <v>151</v>
      </c>
      <c r="E28508" s="584">
        <v>660</v>
      </c>
      <c r="F28508" s="571" t="s">
        <v>42</v>
      </c>
      <c r="G28508" s="20">
        <f>SUM(A28508*E28508/100)</f>
        <v>68131.8</v>
      </c>
    </row>
    <row r="28509" spans="1:7" s="25" customFormat="1">
      <c r="A28509" s="675"/>
      <c r="B28509" s="675"/>
      <c r="C28509" s="677"/>
      <c r="D28509" s="679"/>
      <c r="E28509" s="687" t="s">
        <v>152</v>
      </c>
      <c r="F28509" s="688"/>
      <c r="G28509" s="689"/>
    </row>
    <row r="28510" spans="1:7" s="24" customFormat="1">
      <c r="A28510" s="674">
        <v>10323</v>
      </c>
      <c r="B28510" s="674" t="s">
        <v>39</v>
      </c>
      <c r="C28510" s="676" t="s">
        <v>18</v>
      </c>
      <c r="D28510" s="678" t="s">
        <v>41</v>
      </c>
      <c r="E28510" s="584">
        <v>2496.7199999999998</v>
      </c>
      <c r="F28510" s="571" t="s">
        <v>42</v>
      </c>
      <c r="G28510" s="20">
        <f>SUM(A28510*E28510/100)</f>
        <v>257736.4056</v>
      </c>
    </row>
    <row r="28511" spans="1:7" s="24" customFormat="1">
      <c r="A28511" s="675"/>
      <c r="B28511" s="675"/>
      <c r="C28511" s="677"/>
      <c r="D28511" s="679"/>
      <c r="E28511" s="687" t="s">
        <v>699</v>
      </c>
      <c r="F28511" s="688"/>
      <c r="G28511" s="689"/>
    </row>
    <row r="28512" spans="1:7" s="24" customFormat="1">
      <c r="A28512" s="674">
        <v>6534</v>
      </c>
      <c r="B28512" s="674" t="s">
        <v>39</v>
      </c>
      <c r="C28512" s="676" t="s">
        <v>21</v>
      </c>
      <c r="D28512" s="678" t="s">
        <v>700</v>
      </c>
      <c r="E28512" s="584">
        <v>6319.5</v>
      </c>
      <c r="F28512" s="571" t="s">
        <v>42</v>
      </c>
      <c r="G28512" s="20">
        <f>SUM(A28512*E28512/100)</f>
        <v>412916.13</v>
      </c>
    </row>
    <row r="28513" spans="1:7" s="24" customFormat="1" ht="66.75" customHeight="1">
      <c r="A28513" s="675"/>
      <c r="B28513" s="675"/>
      <c r="C28513" s="677"/>
      <c r="D28513" s="679"/>
      <c r="E28513" s="687" t="s">
        <v>701</v>
      </c>
      <c r="F28513" s="688"/>
      <c r="G28513" s="689"/>
    </row>
    <row r="28514" spans="1:7" s="24" customFormat="1" ht="15.75" customHeight="1">
      <c r="A28514" s="674">
        <v>6534</v>
      </c>
      <c r="B28514" s="674" t="s">
        <v>39</v>
      </c>
      <c r="C28514" s="676" t="s">
        <v>25</v>
      </c>
      <c r="D28514" s="678" t="s">
        <v>702</v>
      </c>
      <c r="E28514" s="584">
        <v>1.97</v>
      </c>
      <c r="F28514" s="571" t="s">
        <v>165</v>
      </c>
      <c r="G28514" s="20">
        <f>SUM(A28514*E28514)</f>
        <v>12871.98</v>
      </c>
    </row>
    <row r="28515" spans="1:7" s="24" customFormat="1" ht="42" customHeight="1">
      <c r="A28515" s="675"/>
      <c r="B28515" s="675"/>
      <c r="C28515" s="677"/>
      <c r="D28515" s="679"/>
      <c r="E28515" s="687" t="s">
        <v>703</v>
      </c>
      <c r="F28515" s="688"/>
      <c r="G28515" s="689"/>
    </row>
    <row r="28516" spans="1:7" ht="42" customHeight="1">
      <c r="A28516" s="574"/>
      <c r="B28516" s="575"/>
      <c r="C28516" s="3"/>
      <c r="D28516" s="586"/>
      <c r="E28516" s="586"/>
      <c r="F28516" s="28" t="s">
        <v>603</v>
      </c>
      <c r="G28516" s="105">
        <v>764147</v>
      </c>
    </row>
    <row r="28517" spans="1:7">
      <c r="A28517" s="574"/>
      <c r="B28517" s="575"/>
      <c r="C28517" s="3"/>
      <c r="D28517" s="104" t="s">
        <v>704</v>
      </c>
      <c r="E28517" s="586"/>
      <c r="F28517" s="586"/>
      <c r="G28517" s="5"/>
    </row>
    <row r="28518" spans="1:7" s="25" customFormat="1" ht="127.5">
      <c r="A28518" s="178">
        <v>6696</v>
      </c>
      <c r="B28518" s="179" t="s">
        <v>39</v>
      </c>
      <c r="C28518" s="570" t="s">
        <v>11</v>
      </c>
      <c r="D28518" s="572" t="s">
        <v>705</v>
      </c>
      <c r="E28518" s="571"/>
      <c r="F28518" s="571" t="s">
        <v>165</v>
      </c>
      <c r="G28518" s="180"/>
    </row>
    <row r="28519" spans="1:7">
      <c r="A28519" s="574"/>
      <c r="B28519" s="575"/>
      <c r="C28519" s="3"/>
      <c r="D28519" s="586"/>
      <c r="E28519" s="586"/>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10" t="s">
        <v>0</v>
      </c>
      <c r="B28555" s="710"/>
      <c r="C28555" s="710"/>
      <c r="D28555" s="710"/>
      <c r="E28555" s="710"/>
      <c r="F28555" s="710"/>
      <c r="G28555" s="710"/>
    </row>
    <row r="28556" spans="1:7">
      <c r="A28556" s="711" t="s">
        <v>1</v>
      </c>
      <c r="B28556" s="711"/>
      <c r="C28556" s="711"/>
      <c r="D28556" s="711"/>
      <c r="E28556" s="711"/>
      <c r="F28556" s="711"/>
      <c r="G28556" s="711"/>
    </row>
    <row r="28557" spans="1:7" ht="36.75" customHeight="1">
      <c r="A28557" s="1" t="s">
        <v>2</v>
      </c>
      <c r="B28557" s="576"/>
      <c r="C28557" s="576"/>
      <c r="D28557" s="712" t="s">
        <v>709</v>
      </c>
      <c r="E28557" s="712"/>
      <c r="F28557" s="712"/>
      <c r="G28557" s="712"/>
    </row>
    <row r="28558" spans="1:7" ht="25.5">
      <c r="A28558" s="713" t="s">
        <v>3</v>
      </c>
      <c r="B28558" s="714"/>
      <c r="C28558" s="3" t="s">
        <v>4</v>
      </c>
      <c r="D28558" s="586" t="s">
        <v>5</v>
      </c>
      <c r="E28558" s="586" t="s">
        <v>6</v>
      </c>
      <c r="F28558" s="586" t="s">
        <v>7</v>
      </c>
      <c r="G28558" s="5" t="s">
        <v>8</v>
      </c>
    </row>
    <row r="28559" spans="1:7">
      <c r="A28559" s="574"/>
      <c r="B28559" s="575"/>
      <c r="C28559" s="3"/>
      <c r="D28559" s="104" t="s">
        <v>9</v>
      </c>
      <c r="E28559" s="586"/>
      <c r="F28559" s="586"/>
      <c r="G28559" s="5"/>
    </row>
    <row r="28560" spans="1:7" s="24" customFormat="1">
      <c r="A28560" s="674">
        <v>10323</v>
      </c>
      <c r="B28560" s="674" t="s">
        <v>39</v>
      </c>
      <c r="C28560" s="676" t="s">
        <v>11</v>
      </c>
      <c r="D28560" s="678" t="s">
        <v>149</v>
      </c>
      <c r="E28560" s="584">
        <v>121</v>
      </c>
      <c r="F28560" s="571" t="s">
        <v>42</v>
      </c>
      <c r="G28560" s="20">
        <f>SUM(A28560*E28560/100)</f>
        <v>12490.83</v>
      </c>
    </row>
    <row r="28561" spans="1:7" s="24" customFormat="1">
      <c r="A28561" s="675"/>
      <c r="B28561" s="675"/>
      <c r="C28561" s="677"/>
      <c r="D28561" s="679"/>
      <c r="E28561" s="687" t="s">
        <v>150</v>
      </c>
      <c r="F28561" s="688"/>
      <c r="G28561" s="689"/>
    </row>
    <row r="28562" spans="1:7" s="25" customFormat="1">
      <c r="A28562" s="674">
        <v>10323</v>
      </c>
      <c r="B28562" s="674" t="s">
        <v>39</v>
      </c>
      <c r="C28562" s="676" t="s">
        <v>15</v>
      </c>
      <c r="D28562" s="678" t="s">
        <v>151</v>
      </c>
      <c r="E28562" s="584">
        <v>660</v>
      </c>
      <c r="F28562" s="571" t="s">
        <v>42</v>
      </c>
      <c r="G28562" s="20">
        <f>SUM(A28562*E28562/100)</f>
        <v>68131.8</v>
      </c>
    </row>
    <row r="28563" spans="1:7" s="25" customFormat="1">
      <c r="A28563" s="675"/>
      <c r="B28563" s="675"/>
      <c r="C28563" s="677"/>
      <c r="D28563" s="679"/>
      <c r="E28563" s="687" t="s">
        <v>152</v>
      </c>
      <c r="F28563" s="688"/>
      <c r="G28563" s="689"/>
    </row>
    <row r="28564" spans="1:7" s="24" customFormat="1">
      <c r="A28564" s="674">
        <v>10323</v>
      </c>
      <c r="B28564" s="674" t="s">
        <v>39</v>
      </c>
      <c r="C28564" s="676" t="s">
        <v>18</v>
      </c>
      <c r="D28564" s="678" t="s">
        <v>41</v>
      </c>
      <c r="E28564" s="584">
        <v>2496.7199999999998</v>
      </c>
      <c r="F28564" s="571" t="s">
        <v>42</v>
      </c>
      <c r="G28564" s="20">
        <f>SUM(A28564*E28564/100)</f>
        <v>257736.4056</v>
      </c>
    </row>
    <row r="28565" spans="1:7" s="24" customFormat="1">
      <c r="A28565" s="675"/>
      <c r="B28565" s="675"/>
      <c r="C28565" s="677"/>
      <c r="D28565" s="679"/>
      <c r="E28565" s="687" t="s">
        <v>699</v>
      </c>
      <c r="F28565" s="688"/>
      <c r="G28565" s="689"/>
    </row>
    <row r="28566" spans="1:7" s="24" customFormat="1">
      <c r="A28566" s="674">
        <v>9803</v>
      </c>
      <c r="B28566" s="674" t="s">
        <v>39</v>
      </c>
      <c r="C28566" s="676" t="s">
        <v>21</v>
      </c>
      <c r="D28566" s="678" t="s">
        <v>700</v>
      </c>
      <c r="E28566" s="584">
        <v>6319.5</v>
      </c>
      <c r="F28566" s="571" t="s">
        <v>42</v>
      </c>
      <c r="G28566" s="20">
        <f>SUM(A28566*E28566/100)</f>
        <v>619500.58499999996</v>
      </c>
    </row>
    <row r="28567" spans="1:7" s="24" customFormat="1">
      <c r="A28567" s="675"/>
      <c r="B28567" s="675"/>
      <c r="C28567" s="677"/>
      <c r="D28567" s="679"/>
      <c r="E28567" s="687" t="s">
        <v>701</v>
      </c>
      <c r="F28567" s="688"/>
      <c r="G28567" s="689"/>
    </row>
    <row r="28568" spans="1:7" s="24" customFormat="1">
      <c r="A28568" s="674">
        <v>9803</v>
      </c>
      <c r="B28568" s="674" t="s">
        <v>39</v>
      </c>
      <c r="C28568" s="676" t="s">
        <v>25</v>
      </c>
      <c r="D28568" s="678" t="s">
        <v>702</v>
      </c>
      <c r="E28568" s="584">
        <v>1.97</v>
      </c>
      <c r="F28568" s="571" t="s">
        <v>165</v>
      </c>
      <c r="G28568" s="20">
        <f>SUM(A28568*E28568)</f>
        <v>19311.91</v>
      </c>
    </row>
    <row r="28569" spans="1:7" s="24" customFormat="1">
      <c r="A28569" s="675"/>
      <c r="B28569" s="675"/>
      <c r="C28569" s="677"/>
      <c r="D28569" s="679"/>
      <c r="E28569" s="687" t="s">
        <v>703</v>
      </c>
      <c r="F28569" s="688"/>
      <c r="G28569" s="689"/>
    </row>
    <row r="28570" spans="1:7">
      <c r="A28570" s="574"/>
      <c r="B28570" s="575"/>
      <c r="C28570" s="3"/>
      <c r="D28570" s="586"/>
      <c r="E28570" s="586"/>
      <c r="F28570" s="28" t="s">
        <v>603</v>
      </c>
      <c r="G28570" s="105">
        <v>977172</v>
      </c>
    </row>
    <row r="28571" spans="1:7">
      <c r="A28571" s="574"/>
      <c r="B28571" s="575"/>
      <c r="C28571" s="3"/>
      <c r="D28571" s="104" t="s">
        <v>704</v>
      </c>
      <c r="E28571" s="586"/>
      <c r="F28571" s="586"/>
      <c r="G28571" s="5"/>
    </row>
    <row r="28572" spans="1:7" s="25" customFormat="1" ht="127.5">
      <c r="A28572" s="178">
        <v>3886</v>
      </c>
      <c r="B28572" s="179" t="s">
        <v>39</v>
      </c>
      <c r="C28572" s="570" t="s">
        <v>11</v>
      </c>
      <c r="D28572" s="572" t="s">
        <v>705</v>
      </c>
      <c r="E28572" s="571"/>
      <c r="F28572" s="571" t="s">
        <v>165</v>
      </c>
      <c r="G28572" s="180"/>
    </row>
    <row r="28573" spans="1:7">
      <c r="A28573" s="574"/>
      <c r="B28573" s="575"/>
      <c r="C28573" s="3"/>
      <c r="D28573" s="586"/>
      <c r="E28573" s="586"/>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10" t="s">
        <v>0</v>
      </c>
      <c r="B28611" s="710"/>
      <c r="C28611" s="710"/>
      <c r="D28611" s="710"/>
      <c r="E28611" s="710"/>
      <c r="F28611" s="710"/>
      <c r="G28611" s="710"/>
    </row>
    <row r="28612" spans="1:7">
      <c r="A28612" s="711" t="s">
        <v>1</v>
      </c>
      <c r="B28612" s="711"/>
      <c r="C28612" s="711"/>
      <c r="D28612" s="711"/>
      <c r="E28612" s="711"/>
      <c r="F28612" s="711"/>
      <c r="G28612" s="711"/>
    </row>
    <row r="28613" spans="1:7">
      <c r="A28613" s="1" t="s">
        <v>2</v>
      </c>
      <c r="B28613" s="576"/>
      <c r="C28613" s="576"/>
      <c r="D28613" s="712" t="s">
        <v>969</v>
      </c>
      <c r="E28613" s="712"/>
      <c r="F28613" s="712"/>
      <c r="G28613" s="712"/>
    </row>
    <row r="28614" spans="1:7" ht="25.5">
      <c r="A28614" s="748" t="s">
        <v>3</v>
      </c>
      <c r="B28614" s="748"/>
      <c r="C28614" s="3" t="s">
        <v>4</v>
      </c>
      <c r="D28614" s="91" t="s">
        <v>5</v>
      </c>
      <c r="E28614" s="586" t="s">
        <v>6</v>
      </c>
      <c r="F28614" s="586" t="s">
        <v>7</v>
      </c>
      <c r="G28614" s="5" t="s">
        <v>8</v>
      </c>
    </row>
    <row r="28615" spans="1:7">
      <c r="A28615" s="6"/>
      <c r="B28615" s="6"/>
      <c r="C28615" s="7"/>
      <c r="D28615" s="231" t="s">
        <v>9</v>
      </c>
      <c r="E28615" s="6"/>
      <c r="F28615" s="6"/>
      <c r="G28615" s="9"/>
    </row>
    <row r="28616" spans="1:7" s="25" customFormat="1">
      <c r="A28616" s="674">
        <v>90868</v>
      </c>
      <c r="B28616" s="674" t="s">
        <v>39</v>
      </c>
      <c r="C28616" s="676" t="s">
        <v>11</v>
      </c>
      <c r="D28616" s="678" t="s">
        <v>305</v>
      </c>
      <c r="E28616" s="571">
        <v>226.88</v>
      </c>
      <c r="F28616" s="571" t="s">
        <v>52</v>
      </c>
      <c r="G28616" s="20">
        <f>SUM(A28616*E28616/100)</f>
        <v>206161.31839999999</v>
      </c>
    </row>
    <row r="28617" spans="1:7" s="25" customFormat="1">
      <c r="A28617" s="675"/>
      <c r="B28617" s="675"/>
      <c r="C28617" s="677"/>
      <c r="D28617" s="679"/>
      <c r="E28617" s="680" t="s">
        <v>306</v>
      </c>
      <c r="F28617" s="681"/>
      <c r="G28617" s="682"/>
    </row>
    <row r="28618" spans="1:7">
      <c r="A28618" s="674">
        <v>132580</v>
      </c>
      <c r="B28618" s="674" t="s">
        <v>39</v>
      </c>
      <c r="C28618" s="676" t="s">
        <v>15</v>
      </c>
      <c r="D28618" s="678" t="s">
        <v>58</v>
      </c>
      <c r="E28618" s="584">
        <v>1079.6500000000001</v>
      </c>
      <c r="F28618" s="571" t="s">
        <v>42</v>
      </c>
      <c r="G28618" s="13">
        <f>SUM(A28618*E28618/100)</f>
        <v>1431399.97</v>
      </c>
    </row>
    <row r="28619" spans="1:7">
      <c r="A28619" s="675"/>
      <c r="B28619" s="675"/>
      <c r="C28619" s="677"/>
      <c r="D28619" s="679"/>
      <c r="E28619" s="680" t="s">
        <v>59</v>
      </c>
      <c r="F28619" s="681"/>
      <c r="G28619" s="682"/>
    </row>
    <row r="28620" spans="1:7">
      <c r="A28620" s="674">
        <v>18058</v>
      </c>
      <c r="B28620" s="674" t="s">
        <v>39</v>
      </c>
      <c r="C28620" s="676" t="s">
        <v>18</v>
      </c>
      <c r="D28620" s="678" t="s">
        <v>970</v>
      </c>
      <c r="E28620" s="584">
        <v>1072.06</v>
      </c>
      <c r="F28620" s="571" t="s">
        <v>42</v>
      </c>
      <c r="G28620" s="20">
        <f>SUM(A28620*E28620/100)</f>
        <v>193592.59479999999</v>
      </c>
    </row>
    <row r="28621" spans="1:7" ht="33.75" customHeight="1">
      <c r="A28621" s="675"/>
      <c r="B28621" s="675"/>
      <c r="C28621" s="677"/>
      <c r="D28621" s="679"/>
      <c r="E28621" s="680" t="s">
        <v>803</v>
      </c>
      <c r="F28621" s="681"/>
      <c r="G28621" s="682"/>
    </row>
    <row r="28622" spans="1:7">
      <c r="A28622" s="674">
        <v>12888</v>
      </c>
      <c r="B28622" s="674" t="s">
        <v>39</v>
      </c>
      <c r="C28622" s="676" t="s">
        <v>21</v>
      </c>
      <c r="D28622" s="678" t="s">
        <v>170</v>
      </c>
      <c r="E28622" s="584">
        <v>1160.06</v>
      </c>
      <c r="F28622" s="571" t="s">
        <v>42</v>
      </c>
      <c r="G28622" s="13">
        <f>SUM(A28622*E28622/100)</f>
        <v>149508.53279999999</v>
      </c>
    </row>
    <row r="28623" spans="1:7">
      <c r="A28623" s="675"/>
      <c r="B28623" s="675"/>
      <c r="C28623" s="677"/>
      <c r="D28623" s="679"/>
      <c r="E28623" s="680" t="s">
        <v>171</v>
      </c>
      <c r="F28623" s="681"/>
      <c r="G28623" s="682"/>
    </row>
    <row r="28624" spans="1:7" s="24" customFormat="1">
      <c r="A28624" s="674">
        <v>3399</v>
      </c>
      <c r="B28624" s="674" t="s">
        <v>39</v>
      </c>
      <c r="C28624" s="676" t="s">
        <v>25</v>
      </c>
      <c r="D28624" s="678" t="s">
        <v>149</v>
      </c>
      <c r="E28624" s="584">
        <v>121</v>
      </c>
      <c r="F28624" s="571" t="s">
        <v>42</v>
      </c>
      <c r="G28624" s="20">
        <f>SUM(A28624*E28624/100)</f>
        <v>4112.79</v>
      </c>
    </row>
    <row r="28625" spans="1:7" s="24" customFormat="1">
      <c r="A28625" s="675"/>
      <c r="B28625" s="675"/>
      <c r="C28625" s="677"/>
      <c r="D28625" s="679"/>
      <c r="E28625" s="687" t="s">
        <v>150</v>
      </c>
      <c r="F28625" s="688"/>
      <c r="G28625" s="689"/>
    </row>
    <row r="28626" spans="1:7" s="25" customFormat="1">
      <c r="A28626" s="674">
        <v>3399</v>
      </c>
      <c r="B28626" s="674" t="s">
        <v>39</v>
      </c>
      <c r="C28626" s="676" t="s">
        <v>29</v>
      </c>
      <c r="D28626" s="678" t="s">
        <v>151</v>
      </c>
      <c r="E28626" s="584">
        <v>660</v>
      </c>
      <c r="F28626" s="571" t="s">
        <v>42</v>
      </c>
      <c r="G28626" s="20">
        <f>SUM(A28626*E28626/100)</f>
        <v>22433.4</v>
      </c>
    </row>
    <row r="28627" spans="1:7" s="25" customFormat="1">
      <c r="A28627" s="675"/>
      <c r="B28627" s="675"/>
      <c r="C28627" s="677"/>
      <c r="D28627" s="679"/>
      <c r="E28627" s="687" t="s">
        <v>152</v>
      </c>
      <c r="F28627" s="688"/>
      <c r="G28627" s="689"/>
    </row>
    <row r="28628" spans="1:7" s="24" customFormat="1">
      <c r="A28628" s="674">
        <v>3399</v>
      </c>
      <c r="B28628" s="674" t="s">
        <v>39</v>
      </c>
      <c r="C28628" s="676" t="s">
        <v>33</v>
      </c>
      <c r="D28628" s="678" t="s">
        <v>41</v>
      </c>
      <c r="E28628" s="584">
        <v>2206.6</v>
      </c>
      <c r="F28628" s="571" t="s">
        <v>42</v>
      </c>
      <c r="G28628" s="20">
        <f>SUM(A28628*E28628/100)</f>
        <v>75002.333999999988</v>
      </c>
    </row>
    <row r="28629" spans="1:7" s="24" customFormat="1">
      <c r="A28629" s="675"/>
      <c r="B28629" s="675"/>
      <c r="C28629" s="677"/>
      <c r="D28629" s="679"/>
      <c r="E28629" s="687" t="s">
        <v>43</v>
      </c>
      <c r="F28629" s="688"/>
      <c r="G28629" s="689"/>
    </row>
    <row r="28630" spans="1:7" s="24" customFormat="1">
      <c r="A28630" s="674">
        <v>3399</v>
      </c>
      <c r="B28630" s="674" t="s">
        <v>39</v>
      </c>
      <c r="C28630" s="676" t="s">
        <v>36</v>
      </c>
      <c r="D28630" s="678" t="s">
        <v>45</v>
      </c>
      <c r="E28630" s="571">
        <v>2197.52</v>
      </c>
      <c r="F28630" s="571" t="s">
        <v>42</v>
      </c>
      <c r="G28630" s="20">
        <f>SUM(A28630*E28630/100)</f>
        <v>74693.704799999992</v>
      </c>
    </row>
    <row r="28631" spans="1:7" s="24" customFormat="1">
      <c r="A28631" s="675"/>
      <c r="B28631" s="675"/>
      <c r="C28631" s="677"/>
      <c r="D28631" s="679"/>
      <c r="E28631" s="687" t="s">
        <v>46</v>
      </c>
      <c r="F28631" s="688"/>
      <c r="G28631" s="689"/>
    </row>
    <row r="28632" spans="1:7">
      <c r="A28632" s="674">
        <v>92</v>
      </c>
      <c r="B28632" s="674" t="s">
        <v>39</v>
      </c>
      <c r="C28632" s="676" t="s">
        <v>40</v>
      </c>
      <c r="D28632" s="678" t="s">
        <v>971</v>
      </c>
      <c r="E28632" s="584">
        <v>32641.21</v>
      </c>
      <c r="F28632" s="571" t="s">
        <v>42</v>
      </c>
      <c r="G28632" s="13">
        <f>SUM(A28632*E28632/100)</f>
        <v>30029.913199999999</v>
      </c>
    </row>
    <row r="28633" spans="1:7" ht="48" customHeight="1">
      <c r="A28633" s="675"/>
      <c r="B28633" s="675"/>
      <c r="C28633" s="677"/>
      <c r="D28633" s="679"/>
      <c r="E28633" s="680" t="s">
        <v>972</v>
      </c>
      <c r="F28633" s="681"/>
      <c r="G28633" s="682"/>
    </row>
    <row r="28634" spans="1:7" ht="51">
      <c r="A28634" s="558"/>
      <c r="B28634" s="558"/>
      <c r="C28634" s="560" t="s">
        <v>44</v>
      </c>
      <c r="D28634" s="562" t="s">
        <v>153</v>
      </c>
      <c r="E28634" s="704"/>
      <c r="F28634" s="705"/>
      <c r="G28634" s="706"/>
    </row>
    <row r="28635" spans="1:7">
      <c r="A28635" s="676">
        <v>1680</v>
      </c>
      <c r="B28635" s="676" t="s">
        <v>39</v>
      </c>
      <c r="C28635" s="674" t="s">
        <v>154</v>
      </c>
      <c r="D28635" s="678" t="s">
        <v>158</v>
      </c>
      <c r="E28635" s="584">
        <v>3275.5</v>
      </c>
      <c r="F28635" s="571" t="s">
        <v>42</v>
      </c>
      <c r="G28635" s="20">
        <f>SUM(A28635*E28635/100)</f>
        <v>55028.4</v>
      </c>
    </row>
    <row r="28636" spans="1:7">
      <c r="A28636" s="677"/>
      <c r="B28636" s="677"/>
      <c r="C28636" s="675"/>
      <c r="D28636" s="679"/>
      <c r="E28636" s="680" t="s">
        <v>159</v>
      </c>
      <c r="F28636" s="681"/>
      <c r="G28636" s="682"/>
    </row>
    <row r="28637" spans="1:7">
      <c r="A28637" s="676">
        <v>1680</v>
      </c>
      <c r="B28637" s="676" t="s">
        <v>39</v>
      </c>
      <c r="C28637" s="674" t="s">
        <v>47</v>
      </c>
      <c r="D28637" s="678" t="s">
        <v>160</v>
      </c>
      <c r="E28637" s="584">
        <v>1887.4</v>
      </c>
      <c r="F28637" s="571" t="s">
        <v>42</v>
      </c>
      <c r="G28637" s="20">
        <f>SUM(A28637*E28637/100)</f>
        <v>31708.32</v>
      </c>
    </row>
    <row r="28638" spans="1:7">
      <c r="A28638" s="677"/>
      <c r="B28638" s="677"/>
      <c r="C28638" s="675"/>
      <c r="D28638" s="679"/>
      <c r="E28638" s="680" t="s">
        <v>161</v>
      </c>
      <c r="F28638" s="681"/>
      <c r="G28638" s="682"/>
    </row>
    <row r="28639" spans="1:7">
      <c r="A28639" s="676">
        <v>8</v>
      </c>
      <c r="B28639" s="676" t="s">
        <v>72</v>
      </c>
      <c r="C28639" s="674" t="s">
        <v>50</v>
      </c>
      <c r="D28639" s="678" t="s">
        <v>973</v>
      </c>
      <c r="E28639" s="584">
        <v>358.68</v>
      </c>
      <c r="F28639" s="571" t="s">
        <v>75</v>
      </c>
      <c r="G28639" s="20">
        <f>SUM(A28639*E28639)</f>
        <v>2869.44</v>
      </c>
    </row>
    <row r="28640" spans="1:7">
      <c r="A28640" s="677"/>
      <c r="B28640" s="677"/>
      <c r="C28640" s="675"/>
      <c r="D28640" s="679"/>
      <c r="E28640" s="680" t="s">
        <v>974</v>
      </c>
      <c r="F28640" s="681"/>
      <c r="G28640" s="682"/>
    </row>
    <row r="28641" spans="1:7" s="25" customFormat="1">
      <c r="A28641" s="674">
        <v>432</v>
      </c>
      <c r="B28641" s="674" t="s">
        <v>39</v>
      </c>
      <c r="C28641" s="674" t="s">
        <v>54</v>
      </c>
      <c r="D28641" s="678" t="s">
        <v>740</v>
      </c>
      <c r="E28641" s="584">
        <v>36.6</v>
      </c>
      <c r="F28641" s="571" t="s">
        <v>165</v>
      </c>
      <c r="G28641" s="20">
        <f>SUM(A28641*E28641)</f>
        <v>15811.2</v>
      </c>
    </row>
    <row r="28642" spans="1:7" s="25" customFormat="1">
      <c r="A28642" s="675"/>
      <c r="B28642" s="675"/>
      <c r="C28642" s="675"/>
      <c r="D28642" s="679"/>
      <c r="E28642" s="686" t="s">
        <v>741</v>
      </c>
      <c r="F28642" s="686"/>
      <c r="G28642" s="686"/>
    </row>
    <row r="28643" spans="1:7" s="25" customFormat="1">
      <c r="A28643" s="674">
        <v>22</v>
      </c>
      <c r="B28643" s="674" t="s">
        <v>39</v>
      </c>
      <c r="C28643" s="674" t="s">
        <v>57</v>
      </c>
      <c r="D28643" s="678" t="s">
        <v>975</v>
      </c>
      <c r="E28643" s="584">
        <v>375.78</v>
      </c>
      <c r="F28643" s="571" t="s">
        <v>165</v>
      </c>
      <c r="G28643" s="20">
        <f>SUM(A28643*E28643)</f>
        <v>8267.16</v>
      </c>
    </row>
    <row r="28644" spans="1:7" s="25" customFormat="1">
      <c r="A28644" s="675"/>
      <c r="B28644" s="675"/>
      <c r="C28644" s="675"/>
      <c r="D28644" s="679"/>
      <c r="E28644" s="686" t="s">
        <v>976</v>
      </c>
      <c r="F28644" s="686"/>
      <c r="G28644" s="686"/>
    </row>
    <row r="28645" spans="1:7">
      <c r="A28645" s="674">
        <v>39</v>
      </c>
      <c r="B28645" s="674" t="s">
        <v>39</v>
      </c>
      <c r="C28645" s="676" t="s">
        <v>60</v>
      </c>
      <c r="D28645" s="678" t="s">
        <v>977</v>
      </c>
      <c r="E28645" s="584">
        <v>1450.76</v>
      </c>
      <c r="F28645" s="571" t="s">
        <v>165</v>
      </c>
      <c r="G28645" s="20">
        <f>SUM(A28645*E28645)</f>
        <v>56579.64</v>
      </c>
    </row>
    <row r="28646" spans="1:7">
      <c r="A28646" s="675"/>
      <c r="B28646" s="675"/>
      <c r="C28646" s="677"/>
      <c r="D28646" s="679"/>
      <c r="E28646" s="680" t="s">
        <v>978</v>
      </c>
      <c r="F28646" s="681"/>
      <c r="G28646" s="682"/>
    </row>
    <row r="28647" spans="1:7">
      <c r="A28647" s="674">
        <v>2660</v>
      </c>
      <c r="B28647" s="674" t="s">
        <v>39</v>
      </c>
      <c r="C28647" s="676" t="s">
        <v>63</v>
      </c>
      <c r="D28647" s="678" t="s">
        <v>979</v>
      </c>
      <c r="E28647" s="584">
        <v>1498.48</v>
      </c>
      <c r="F28647" s="571" t="s">
        <v>42</v>
      </c>
      <c r="G28647" s="20">
        <f>SUM(A28647*E28647/100)</f>
        <v>39859.567999999999</v>
      </c>
    </row>
    <row r="28648" spans="1:7">
      <c r="A28648" s="675"/>
      <c r="B28648" s="675"/>
      <c r="C28648" s="677"/>
      <c r="D28648" s="679"/>
      <c r="E28648" s="680" t="s">
        <v>980</v>
      </c>
      <c r="F28648" s="681"/>
      <c r="G28648" s="682"/>
    </row>
    <row r="28649" spans="1:7">
      <c r="A28649" s="674">
        <v>955</v>
      </c>
      <c r="B28649" s="674" t="s">
        <v>39</v>
      </c>
      <c r="C28649" s="676" t="s">
        <v>66</v>
      </c>
      <c r="D28649" s="678" t="s">
        <v>981</v>
      </c>
      <c r="E28649" s="584">
        <v>91.11</v>
      </c>
      <c r="F28649" s="571" t="s">
        <v>165</v>
      </c>
      <c r="G28649" s="20">
        <f>SUM(A28649*E28649)</f>
        <v>87010.05</v>
      </c>
    </row>
    <row r="28650" spans="1:7">
      <c r="A28650" s="675"/>
      <c r="B28650" s="675"/>
      <c r="C28650" s="677"/>
      <c r="D28650" s="679"/>
      <c r="E28650" s="680" t="s">
        <v>982</v>
      </c>
      <c r="F28650" s="681"/>
      <c r="G28650" s="682"/>
    </row>
    <row r="28651" spans="1:7" s="30" customFormat="1">
      <c r="A28651" s="586"/>
      <c r="B28651" s="586"/>
      <c r="C28651" s="3"/>
      <c r="D28651" s="91"/>
      <c r="E28651" s="586"/>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76">
        <v>18</v>
      </c>
      <c r="B28654" s="676" t="s">
        <v>72</v>
      </c>
      <c r="C28654" s="674" t="s">
        <v>11</v>
      </c>
      <c r="D28654" s="678" t="s">
        <v>85</v>
      </c>
      <c r="E28654" s="584">
        <v>1109.46</v>
      </c>
      <c r="F28654" s="571" t="s">
        <v>75</v>
      </c>
      <c r="G28654" s="13">
        <f>SUM(A28654*E28654)</f>
        <v>19970.28</v>
      </c>
    </row>
    <row r="28655" spans="1:7">
      <c r="A28655" s="677"/>
      <c r="B28655" s="677"/>
      <c r="C28655" s="675"/>
      <c r="D28655" s="679"/>
      <c r="E28655" s="680" t="s">
        <v>86</v>
      </c>
      <c r="F28655" s="681"/>
      <c r="G28655" s="682"/>
    </row>
    <row r="28656" spans="1:7">
      <c r="A28656" s="676">
        <v>2</v>
      </c>
      <c r="B28656" s="676" t="s">
        <v>72</v>
      </c>
      <c r="C28656" s="674" t="s">
        <v>15</v>
      </c>
      <c r="D28656" s="678" t="s">
        <v>177</v>
      </c>
      <c r="E28656" s="584">
        <v>6166.6</v>
      </c>
      <c r="F28656" s="571" t="s">
        <v>75</v>
      </c>
      <c r="G28656" s="13">
        <f>SUM(A28656*E28656)</f>
        <v>12333.2</v>
      </c>
    </row>
    <row r="28657" spans="1:7">
      <c r="A28657" s="677"/>
      <c r="B28657" s="677"/>
      <c r="C28657" s="675"/>
      <c r="D28657" s="679"/>
      <c r="E28657" s="680" t="s">
        <v>178</v>
      </c>
      <c r="F28657" s="681"/>
      <c r="G28657" s="682"/>
    </row>
    <row r="28658" spans="1:7">
      <c r="A28658" s="676"/>
      <c r="B28658" s="676"/>
      <c r="C28658" s="674" t="s">
        <v>18</v>
      </c>
      <c r="D28658" s="678" t="s">
        <v>226</v>
      </c>
      <c r="E28658" s="704"/>
      <c r="F28658" s="705"/>
      <c r="G28658" s="706"/>
    </row>
    <row r="28659" spans="1:7">
      <c r="A28659" s="677"/>
      <c r="B28659" s="677"/>
      <c r="C28659" s="675"/>
      <c r="D28659" s="679"/>
      <c r="E28659" s="707"/>
      <c r="F28659" s="708"/>
      <c r="G28659" s="709"/>
    </row>
    <row r="28660" spans="1:7">
      <c r="A28660" s="676">
        <v>430</v>
      </c>
      <c r="B28660" s="676" t="s">
        <v>107</v>
      </c>
      <c r="C28660" s="674" t="s">
        <v>99</v>
      </c>
      <c r="D28660" s="678" t="s">
        <v>775</v>
      </c>
      <c r="E28660" s="584">
        <v>128.55000000000001</v>
      </c>
      <c r="F28660" s="571" t="s">
        <v>111</v>
      </c>
      <c r="G28660" s="13">
        <f>SUM(A28660*E28660)</f>
        <v>55276.500000000007</v>
      </c>
    </row>
    <row r="28661" spans="1:7">
      <c r="A28661" s="677"/>
      <c r="B28661" s="677"/>
      <c r="C28661" s="675"/>
      <c r="D28661" s="679"/>
      <c r="E28661" s="680" t="s">
        <v>776</v>
      </c>
      <c r="F28661" s="681"/>
      <c r="G28661" s="682"/>
    </row>
    <row r="28662" spans="1:7" s="30" customFormat="1">
      <c r="A28662" s="586"/>
      <c r="B28662" s="586"/>
      <c r="C28662" s="3"/>
      <c r="D28662" s="91"/>
      <c r="E28662" s="586"/>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10" t="s">
        <v>0</v>
      </c>
      <c r="B28736" s="710"/>
      <c r="C28736" s="710"/>
      <c r="D28736" s="710"/>
      <c r="E28736" s="710"/>
      <c r="F28736" s="710"/>
      <c r="G28736" s="710"/>
    </row>
    <row r="28737" spans="1:7">
      <c r="A28737" s="711" t="s">
        <v>1</v>
      </c>
      <c r="B28737" s="711"/>
      <c r="C28737" s="711"/>
      <c r="D28737" s="711"/>
      <c r="E28737" s="711"/>
      <c r="F28737" s="711"/>
      <c r="G28737" s="711"/>
    </row>
    <row r="28738" spans="1:7" ht="38.25" customHeight="1">
      <c r="A28738" s="1" t="s">
        <v>2</v>
      </c>
      <c r="B28738" s="576"/>
      <c r="C28738" s="576"/>
      <c r="D28738" s="712" t="s">
        <v>998</v>
      </c>
      <c r="E28738" s="712"/>
      <c r="F28738" s="712"/>
      <c r="G28738" s="712"/>
    </row>
    <row r="28739" spans="1:7" ht="25.5">
      <c r="A28739" s="748" t="s">
        <v>3</v>
      </c>
      <c r="B28739" s="748"/>
      <c r="C28739" s="3" t="s">
        <v>4</v>
      </c>
      <c r="D28739" s="91" t="s">
        <v>5</v>
      </c>
      <c r="E28739" s="586" t="s">
        <v>6</v>
      </c>
      <c r="F28739" s="586" t="s">
        <v>7</v>
      </c>
      <c r="G28739" s="5" t="s">
        <v>8</v>
      </c>
    </row>
    <row r="28740" spans="1:7">
      <c r="A28740" s="6"/>
      <c r="B28740" s="6"/>
      <c r="C28740" s="7"/>
      <c r="D28740" s="231" t="s">
        <v>9</v>
      </c>
      <c r="E28740" s="6"/>
      <c r="F28740" s="6"/>
      <c r="G28740" s="9"/>
    </row>
    <row r="28741" spans="1:7" s="24" customFormat="1">
      <c r="A28741" s="674">
        <v>5703</v>
      </c>
      <c r="B28741" s="674" t="s">
        <v>39</v>
      </c>
      <c r="C28741" s="676" t="s">
        <v>11</v>
      </c>
      <c r="D28741" s="678" t="s">
        <v>41</v>
      </c>
      <c r="E28741" s="584">
        <v>2206.6</v>
      </c>
      <c r="F28741" s="571" t="s">
        <v>42</v>
      </c>
      <c r="G28741" s="20">
        <f>SUM(A28741*E28741/100)</f>
        <v>125842.39799999999</v>
      </c>
    </row>
    <row r="28742" spans="1:7" s="24" customFormat="1">
      <c r="A28742" s="675"/>
      <c r="B28742" s="675"/>
      <c r="C28742" s="677"/>
      <c r="D28742" s="679"/>
      <c r="E28742" s="687" t="s">
        <v>43</v>
      </c>
      <c r="F28742" s="688"/>
      <c r="G28742" s="689"/>
    </row>
    <row r="28743" spans="1:7" s="24" customFormat="1">
      <c r="A28743" s="674">
        <v>5703</v>
      </c>
      <c r="B28743" s="674" t="s">
        <v>39</v>
      </c>
      <c r="C28743" s="676" t="s">
        <v>15</v>
      </c>
      <c r="D28743" s="678" t="s">
        <v>45</v>
      </c>
      <c r="E28743" s="571">
        <v>2197.52</v>
      </c>
      <c r="F28743" s="571" t="s">
        <v>42</v>
      </c>
      <c r="G28743" s="20">
        <f>SUM(A28743*E28743/100)</f>
        <v>125324.5656</v>
      </c>
    </row>
    <row r="28744" spans="1:7" s="24" customFormat="1">
      <c r="A28744" s="675"/>
      <c r="B28744" s="675"/>
      <c r="C28744" s="677"/>
      <c r="D28744" s="679"/>
      <c r="E28744" s="687" t="s">
        <v>46</v>
      </c>
      <c r="F28744" s="688"/>
      <c r="G28744" s="689"/>
    </row>
    <row r="28745" spans="1:7" s="24" customFormat="1">
      <c r="A28745" s="674">
        <v>3084</v>
      </c>
      <c r="B28745" s="674" t="s">
        <v>39</v>
      </c>
      <c r="C28745" s="676" t="s">
        <v>18</v>
      </c>
      <c r="D28745" s="678" t="s">
        <v>985</v>
      </c>
      <c r="E28745" s="571">
        <v>378.13</v>
      </c>
      <c r="F28745" s="571" t="s">
        <v>42</v>
      </c>
      <c r="G28745" s="20">
        <f>SUM(A28745*E28745/100)</f>
        <v>11661.529199999999</v>
      </c>
    </row>
    <row r="28746" spans="1:7" s="24" customFormat="1">
      <c r="A28746" s="675"/>
      <c r="B28746" s="675"/>
      <c r="C28746" s="677"/>
      <c r="D28746" s="679"/>
      <c r="E28746" s="687" t="s">
        <v>986</v>
      </c>
      <c r="F28746" s="688"/>
      <c r="G28746" s="689"/>
    </row>
    <row r="28747" spans="1:7">
      <c r="A28747" s="676">
        <v>87</v>
      </c>
      <c r="B28747" s="676" t="s">
        <v>10</v>
      </c>
      <c r="C28747" s="674" t="s">
        <v>21</v>
      </c>
      <c r="D28747" s="678" t="s">
        <v>987</v>
      </c>
      <c r="E28747" s="584">
        <v>8694.9500000000007</v>
      </c>
      <c r="F28747" s="571" t="s">
        <v>13</v>
      </c>
      <c r="G28747" s="20">
        <f>SUM(A28747*E28747/100)</f>
        <v>7564.6064999999999</v>
      </c>
    </row>
    <row r="28748" spans="1:7">
      <c r="A28748" s="677"/>
      <c r="B28748" s="677"/>
      <c r="C28748" s="675"/>
      <c r="D28748" s="679"/>
      <c r="E28748" s="680" t="s">
        <v>14</v>
      </c>
      <c r="F28748" s="681"/>
      <c r="G28748" s="682"/>
    </row>
    <row r="28749" spans="1:7" ht="51">
      <c r="A28749" s="558"/>
      <c r="B28749" s="558"/>
      <c r="C28749" s="560" t="s">
        <v>25</v>
      </c>
      <c r="D28749" s="562" t="s">
        <v>153</v>
      </c>
      <c r="E28749" s="704"/>
      <c r="F28749" s="705"/>
      <c r="G28749" s="706"/>
    </row>
    <row r="28750" spans="1:7">
      <c r="A28750" s="676">
        <v>264</v>
      </c>
      <c r="B28750" s="676" t="s">
        <v>39</v>
      </c>
      <c r="C28750" s="674" t="s">
        <v>154</v>
      </c>
      <c r="D28750" s="678" t="s">
        <v>158</v>
      </c>
      <c r="E28750" s="584">
        <v>3275.5</v>
      </c>
      <c r="F28750" s="571" t="s">
        <v>42</v>
      </c>
      <c r="G28750" s="20">
        <f>SUM(A28750*E28750/100)</f>
        <v>8647.32</v>
      </c>
    </row>
    <row r="28751" spans="1:7">
      <c r="A28751" s="677"/>
      <c r="B28751" s="677"/>
      <c r="C28751" s="675"/>
      <c r="D28751" s="679"/>
      <c r="E28751" s="680" t="s">
        <v>159</v>
      </c>
      <c r="F28751" s="681"/>
      <c r="G28751" s="682"/>
    </row>
    <row r="28752" spans="1:7">
      <c r="A28752" s="676">
        <v>2805</v>
      </c>
      <c r="B28752" s="676" t="s">
        <v>10</v>
      </c>
      <c r="C28752" s="674" t="s">
        <v>29</v>
      </c>
      <c r="D28752" s="678" t="s">
        <v>37</v>
      </c>
      <c r="E28752" s="584">
        <v>12674.36</v>
      </c>
      <c r="F28752" s="571" t="s">
        <v>13</v>
      </c>
      <c r="G28752" s="20">
        <f>SUM(A28752*E28752/100)</f>
        <v>355515.79800000007</v>
      </c>
    </row>
    <row r="28753" spans="1:7">
      <c r="A28753" s="677"/>
      <c r="B28753" s="677"/>
      <c r="C28753" s="675"/>
      <c r="D28753" s="679"/>
      <c r="E28753" s="680" t="s">
        <v>38</v>
      </c>
      <c r="F28753" s="681"/>
      <c r="G28753" s="682"/>
    </row>
    <row r="28754" spans="1:7" s="25" customFormat="1">
      <c r="A28754" s="674">
        <v>26</v>
      </c>
      <c r="B28754" s="674" t="s">
        <v>39</v>
      </c>
      <c r="C28754" s="674" t="s">
        <v>33</v>
      </c>
      <c r="D28754" s="678" t="s">
        <v>265</v>
      </c>
      <c r="E28754" s="571">
        <v>567.48</v>
      </c>
      <c r="F28754" s="571" t="s">
        <v>266</v>
      </c>
      <c r="G28754" s="20">
        <f>SUM(A28754*E28754)</f>
        <v>14754.48</v>
      </c>
    </row>
    <row r="28755" spans="1:7" s="25" customFormat="1">
      <c r="A28755" s="675"/>
      <c r="B28755" s="675"/>
      <c r="C28755" s="675"/>
      <c r="D28755" s="679"/>
      <c r="E28755" s="680" t="s">
        <v>399</v>
      </c>
      <c r="F28755" s="681"/>
      <c r="G28755" s="682"/>
    </row>
    <row r="28756" spans="1:7">
      <c r="A28756" s="674">
        <v>930</v>
      </c>
      <c r="B28756" s="674" t="s">
        <v>39</v>
      </c>
      <c r="C28756" s="676" t="s">
        <v>36</v>
      </c>
      <c r="D28756" s="678" t="s">
        <v>51</v>
      </c>
      <c r="E28756" s="584">
        <v>28253.61</v>
      </c>
      <c r="F28756" s="571" t="s">
        <v>52</v>
      </c>
      <c r="G28756" s="20">
        <f>SUM(A28756*E28756/100)</f>
        <v>262758.57300000003</v>
      </c>
    </row>
    <row r="28757" spans="1:7">
      <c r="A28757" s="675"/>
      <c r="B28757" s="675"/>
      <c r="C28757" s="677"/>
      <c r="D28757" s="679"/>
      <c r="E28757" s="680" t="s">
        <v>53</v>
      </c>
      <c r="F28757" s="681"/>
      <c r="G28757" s="682"/>
    </row>
    <row r="28758" spans="1:7" s="25" customFormat="1">
      <c r="A28758" s="674">
        <v>21</v>
      </c>
      <c r="B28758" s="674" t="s">
        <v>39</v>
      </c>
      <c r="C28758" s="676" t="s">
        <v>40</v>
      </c>
      <c r="D28758" s="678" t="s">
        <v>164</v>
      </c>
      <c r="E28758" s="584">
        <v>1273.76</v>
      </c>
      <c r="F28758" s="571" t="s">
        <v>165</v>
      </c>
      <c r="G28758" s="20">
        <f>SUM(A28758*E28758)</f>
        <v>26748.959999999999</v>
      </c>
    </row>
    <row r="28759" spans="1:7" s="25" customFormat="1">
      <c r="A28759" s="675"/>
      <c r="B28759" s="675"/>
      <c r="C28759" s="677"/>
      <c r="D28759" s="679"/>
      <c r="E28759" s="680" t="s">
        <v>166</v>
      </c>
      <c r="F28759" s="681"/>
      <c r="G28759" s="682"/>
    </row>
    <row r="28760" spans="1:7">
      <c r="A28760" s="674">
        <v>474</v>
      </c>
      <c r="B28760" s="674" t="s">
        <v>39</v>
      </c>
      <c r="C28760" s="676" t="s">
        <v>44</v>
      </c>
      <c r="D28760" s="678" t="s">
        <v>280</v>
      </c>
      <c r="E28760" s="584">
        <v>25293.42</v>
      </c>
      <c r="F28760" s="571" t="s">
        <v>42</v>
      </c>
      <c r="G28760" s="20">
        <f>SUM(A28760*E28760/100)</f>
        <v>119890.81080000001</v>
      </c>
    </row>
    <row r="28761" spans="1:7">
      <c r="A28761" s="675"/>
      <c r="B28761" s="675"/>
      <c r="C28761" s="677"/>
      <c r="D28761" s="679"/>
      <c r="E28761" s="680" t="s">
        <v>281</v>
      </c>
      <c r="F28761" s="681"/>
      <c r="G28761" s="682"/>
    </row>
    <row r="28762" spans="1:7">
      <c r="A28762" s="674">
        <v>3031</v>
      </c>
      <c r="B28762" s="674" t="s">
        <v>39</v>
      </c>
      <c r="C28762" s="676" t="s">
        <v>47</v>
      </c>
      <c r="D28762" s="678" t="s">
        <v>170</v>
      </c>
      <c r="E28762" s="584">
        <v>1160.06</v>
      </c>
      <c r="F28762" s="571" t="s">
        <v>42</v>
      </c>
      <c r="G28762" s="13">
        <f>SUM(A28762*E28762/100)</f>
        <v>35161.418599999997</v>
      </c>
    </row>
    <row r="28763" spans="1:7">
      <c r="A28763" s="675"/>
      <c r="B28763" s="675"/>
      <c r="C28763" s="677"/>
      <c r="D28763" s="679"/>
      <c r="E28763" s="680" t="s">
        <v>171</v>
      </c>
      <c r="F28763" s="681"/>
      <c r="G28763" s="682"/>
    </row>
    <row r="28764" spans="1:7" s="25" customFormat="1">
      <c r="A28764" s="674">
        <v>8480</v>
      </c>
      <c r="B28764" s="674" t="s">
        <v>39</v>
      </c>
      <c r="C28764" s="676" t="s">
        <v>50</v>
      </c>
      <c r="D28764" s="678" t="s">
        <v>167</v>
      </c>
      <c r="E28764" s="584">
        <v>442.75</v>
      </c>
      <c r="F28764" s="571" t="s">
        <v>52</v>
      </c>
      <c r="G28764" s="20">
        <f>SUM(A28764*E28764/100)</f>
        <v>37545.199999999997</v>
      </c>
    </row>
    <row r="28765" spans="1:7" s="25" customFormat="1">
      <c r="A28765" s="675"/>
      <c r="B28765" s="675"/>
      <c r="C28765" s="677"/>
      <c r="D28765" s="679"/>
      <c r="E28765" s="680" t="s">
        <v>168</v>
      </c>
      <c r="F28765" s="681"/>
      <c r="G28765" s="682"/>
    </row>
    <row r="28766" spans="1:7">
      <c r="A28766" s="674">
        <v>8480</v>
      </c>
      <c r="B28766" s="674" t="s">
        <v>39</v>
      </c>
      <c r="C28766" s="676" t="s">
        <v>54</v>
      </c>
      <c r="D28766" s="678" t="s">
        <v>988</v>
      </c>
      <c r="E28766" s="584">
        <v>1079.95</v>
      </c>
      <c r="F28766" s="571" t="s">
        <v>42</v>
      </c>
      <c r="G28766" s="13">
        <f>SUM(A28766*E28766/100)</f>
        <v>91579.76</v>
      </c>
    </row>
    <row r="28767" spans="1:7" ht="17.25" customHeight="1">
      <c r="A28767" s="675"/>
      <c r="B28767" s="675"/>
      <c r="C28767" s="677"/>
      <c r="D28767" s="679"/>
      <c r="E28767" s="680" t="s">
        <v>989</v>
      </c>
      <c r="F28767" s="681"/>
      <c r="G28767" s="682"/>
    </row>
    <row r="28768" spans="1:7">
      <c r="A28768" s="674">
        <v>5460</v>
      </c>
      <c r="B28768" s="674" t="s">
        <v>39</v>
      </c>
      <c r="C28768" s="676" t="s">
        <v>57</v>
      </c>
      <c r="D28768" s="678" t="s">
        <v>1286</v>
      </c>
      <c r="E28768" s="584">
        <v>2118.33</v>
      </c>
      <c r="F28768" s="571" t="s">
        <v>42</v>
      </c>
      <c r="G28768" s="13">
        <f>SUM(A28768*E28768/100)</f>
        <v>115660.81799999998</v>
      </c>
    </row>
    <row r="28769" spans="1:7" ht="69.75" customHeight="1">
      <c r="A28769" s="675"/>
      <c r="B28769" s="675"/>
      <c r="C28769" s="677"/>
      <c r="D28769" s="679"/>
      <c r="E28769" s="680" t="s">
        <v>990</v>
      </c>
      <c r="F28769" s="681"/>
      <c r="G28769" s="682"/>
    </row>
    <row r="28770" spans="1:7">
      <c r="A28770" s="674">
        <v>1.071</v>
      </c>
      <c r="B28770" s="674" t="s">
        <v>24</v>
      </c>
      <c r="C28770" s="676" t="s">
        <v>60</v>
      </c>
      <c r="D28770" s="678" t="s">
        <v>991</v>
      </c>
      <c r="E28770" s="584">
        <v>3850</v>
      </c>
      <c r="F28770" s="571" t="s">
        <v>329</v>
      </c>
      <c r="G28770" s="13">
        <f>SUM(A28770*E28770)</f>
        <v>4123.3499999999995</v>
      </c>
    </row>
    <row r="28771" spans="1:7">
      <c r="A28771" s="675"/>
      <c r="B28771" s="675"/>
      <c r="C28771" s="677"/>
      <c r="D28771" s="679"/>
      <c r="E28771" s="680" t="s">
        <v>992</v>
      </c>
      <c r="F28771" s="681"/>
      <c r="G28771" s="682"/>
    </row>
    <row r="28772" spans="1:7">
      <c r="A28772" s="674">
        <v>2559</v>
      </c>
      <c r="B28772" s="674" t="s">
        <v>39</v>
      </c>
      <c r="C28772" s="676" t="s">
        <v>63</v>
      </c>
      <c r="D28772" s="678" t="s">
        <v>993</v>
      </c>
      <c r="E28772" s="584">
        <v>555</v>
      </c>
      <c r="F28772" s="571" t="s">
        <v>42</v>
      </c>
      <c r="G28772" s="13">
        <f>SUM(A28772*E28772/100)</f>
        <v>14202.45</v>
      </c>
    </row>
    <row r="28773" spans="1:7">
      <c r="A28773" s="675"/>
      <c r="B28773" s="675"/>
      <c r="C28773" s="677"/>
      <c r="D28773" s="679"/>
      <c r="E28773" s="680" t="s">
        <v>994</v>
      </c>
      <c r="F28773" s="681"/>
      <c r="G28773" s="682"/>
    </row>
    <row r="28774" spans="1:7">
      <c r="A28774" s="674">
        <v>2559</v>
      </c>
      <c r="B28774" s="674" t="s">
        <v>39</v>
      </c>
      <c r="C28774" s="676" t="s">
        <v>66</v>
      </c>
      <c r="D28774" s="678" t="s">
        <v>995</v>
      </c>
      <c r="E28774" s="584">
        <v>1428.35</v>
      </c>
      <c r="F28774" s="571" t="s">
        <v>42</v>
      </c>
      <c r="G28774" s="13">
        <f>SUM(A28774*E28774/100)</f>
        <v>36551.476499999997</v>
      </c>
    </row>
    <row r="28775" spans="1:7">
      <c r="A28775" s="675"/>
      <c r="B28775" s="675"/>
      <c r="C28775" s="677"/>
      <c r="D28775" s="679"/>
      <c r="E28775" s="680" t="s">
        <v>996</v>
      </c>
      <c r="F28775" s="681"/>
      <c r="G28775" s="682"/>
    </row>
    <row r="28776" spans="1:7">
      <c r="A28776" s="676">
        <v>12</v>
      </c>
      <c r="B28776" s="676" t="s">
        <v>72</v>
      </c>
      <c r="C28776" s="674" t="s">
        <v>69</v>
      </c>
      <c r="D28776" s="678" t="s">
        <v>997</v>
      </c>
      <c r="E28776" s="584">
        <v>358.68</v>
      </c>
      <c r="F28776" s="571" t="s">
        <v>75</v>
      </c>
      <c r="G28776" s="20">
        <f>SUM(A28776*E28776)</f>
        <v>4304.16</v>
      </c>
    </row>
    <row r="28777" spans="1:7">
      <c r="A28777" s="677"/>
      <c r="B28777" s="677"/>
      <c r="C28777" s="675"/>
      <c r="D28777" s="679"/>
      <c r="E28777" s="680" t="s">
        <v>974</v>
      </c>
      <c r="F28777" s="681"/>
      <c r="G28777" s="682"/>
    </row>
    <row r="28778" spans="1:7">
      <c r="A28778" s="586"/>
      <c r="B28778" s="586"/>
      <c r="C28778" s="3"/>
      <c r="D28778" s="104"/>
      <c r="E28778" s="586"/>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11" t="s">
        <v>1</v>
      </c>
      <c r="B28795" s="711"/>
      <c r="C28795" s="711"/>
      <c r="D28795" s="711"/>
      <c r="E28795" s="711"/>
      <c r="F28795" s="711"/>
      <c r="G28795" s="711"/>
    </row>
    <row r="28796" spans="1:7">
      <c r="A28796" s="1" t="s">
        <v>2</v>
      </c>
      <c r="B28796" s="576"/>
      <c r="C28796" s="576"/>
      <c r="D28796" s="712" t="s">
        <v>999</v>
      </c>
      <c r="E28796" s="712"/>
      <c r="F28796" s="712"/>
      <c r="G28796" s="712"/>
    </row>
    <row r="28797" spans="1:7" ht="25.5">
      <c r="A28797" s="748" t="s">
        <v>3</v>
      </c>
      <c r="B28797" s="748"/>
      <c r="C28797" s="3" t="s">
        <v>4</v>
      </c>
      <c r="D28797" s="91" t="s">
        <v>5</v>
      </c>
      <c r="E28797" s="586" t="s">
        <v>6</v>
      </c>
      <c r="F28797" s="586" t="s">
        <v>7</v>
      </c>
      <c r="G28797" s="5" t="s">
        <v>8</v>
      </c>
    </row>
    <row r="28798" spans="1:7">
      <c r="A28798" s="6"/>
      <c r="B28798" s="6"/>
      <c r="C28798" s="7"/>
      <c r="D28798" s="231" t="s">
        <v>9</v>
      </c>
      <c r="E28798" s="6"/>
      <c r="F28798" s="6"/>
      <c r="G28798" s="9"/>
    </row>
    <row r="28799" spans="1:7" s="24" customFormat="1">
      <c r="A28799" s="674">
        <v>5600</v>
      </c>
      <c r="B28799" s="674" t="s">
        <v>39</v>
      </c>
      <c r="C28799" s="676" t="s">
        <v>11</v>
      </c>
      <c r="D28799" s="678" t="s">
        <v>149</v>
      </c>
      <c r="E28799" s="584">
        <v>121</v>
      </c>
      <c r="F28799" s="571" t="s">
        <v>42</v>
      </c>
      <c r="G28799" s="20">
        <f>SUM(A28799*E28799/100)</f>
        <v>6776</v>
      </c>
    </row>
    <row r="28800" spans="1:7" s="24" customFormat="1">
      <c r="A28800" s="675"/>
      <c r="B28800" s="675"/>
      <c r="C28800" s="677"/>
      <c r="D28800" s="679"/>
      <c r="E28800" s="687" t="s">
        <v>150</v>
      </c>
      <c r="F28800" s="688"/>
      <c r="G28800" s="689"/>
    </row>
    <row r="28801" spans="1:7" s="25" customFormat="1">
      <c r="A28801" s="674">
        <v>5600</v>
      </c>
      <c r="B28801" s="674" t="s">
        <v>39</v>
      </c>
      <c r="C28801" s="676" t="s">
        <v>15</v>
      </c>
      <c r="D28801" s="678" t="s">
        <v>151</v>
      </c>
      <c r="E28801" s="584">
        <v>660</v>
      </c>
      <c r="F28801" s="571" t="s">
        <v>42</v>
      </c>
      <c r="G28801" s="20">
        <f>SUM(A28801*E28801/100)</f>
        <v>36960</v>
      </c>
    </row>
    <row r="28802" spans="1:7" s="25" customFormat="1">
      <c r="A28802" s="675"/>
      <c r="B28802" s="675"/>
      <c r="C28802" s="677"/>
      <c r="D28802" s="679"/>
      <c r="E28802" s="687" t="s">
        <v>152</v>
      </c>
      <c r="F28802" s="688"/>
      <c r="G28802" s="689"/>
    </row>
    <row r="28803" spans="1:7" s="24" customFormat="1">
      <c r="A28803" s="674">
        <v>5600</v>
      </c>
      <c r="B28803" s="674" t="s">
        <v>39</v>
      </c>
      <c r="C28803" s="676" t="s">
        <v>18</v>
      </c>
      <c r="D28803" s="678" t="s">
        <v>41</v>
      </c>
      <c r="E28803" s="584">
        <v>2206.6</v>
      </c>
      <c r="F28803" s="571" t="s">
        <v>42</v>
      </c>
      <c r="G28803" s="20">
        <f>SUM(A28803*E28803/100)</f>
        <v>123569.60000000001</v>
      </c>
    </row>
    <row r="28804" spans="1:7" s="24" customFormat="1">
      <c r="A28804" s="675"/>
      <c r="B28804" s="675"/>
      <c r="C28804" s="677"/>
      <c r="D28804" s="679"/>
      <c r="E28804" s="687" t="s">
        <v>43</v>
      </c>
      <c r="F28804" s="688"/>
      <c r="G28804" s="689"/>
    </row>
    <row r="28805" spans="1:7" s="24" customFormat="1">
      <c r="A28805" s="674">
        <v>5600</v>
      </c>
      <c r="B28805" s="674" t="s">
        <v>39</v>
      </c>
      <c r="C28805" s="676" t="s">
        <v>21</v>
      </c>
      <c r="D28805" s="678" t="s">
        <v>45</v>
      </c>
      <c r="E28805" s="571">
        <v>2197.52</v>
      </c>
      <c r="F28805" s="571" t="s">
        <v>42</v>
      </c>
      <c r="G28805" s="20">
        <f>SUM(A28805*E28805/100)</f>
        <v>123061.12</v>
      </c>
    </row>
    <row r="28806" spans="1:7" s="24" customFormat="1">
      <c r="A28806" s="675"/>
      <c r="B28806" s="675"/>
      <c r="C28806" s="677"/>
      <c r="D28806" s="679"/>
      <c r="E28806" s="687" t="s">
        <v>46</v>
      </c>
      <c r="F28806" s="688"/>
      <c r="G28806" s="689"/>
    </row>
    <row r="28807" spans="1:7" s="24" customFormat="1">
      <c r="A28807" s="674">
        <v>809</v>
      </c>
      <c r="B28807" s="674" t="s">
        <v>39</v>
      </c>
      <c r="C28807" s="676" t="s">
        <v>25</v>
      </c>
      <c r="D28807" s="678" t="s">
        <v>985</v>
      </c>
      <c r="E28807" s="571">
        <v>378.13</v>
      </c>
      <c r="F28807" s="571" t="s">
        <v>42</v>
      </c>
      <c r="G28807" s="20">
        <f>SUM(A28807*E28807/100)</f>
        <v>3059.0717</v>
      </c>
    </row>
    <row r="28808" spans="1:7" s="24" customFormat="1">
      <c r="A28808" s="675"/>
      <c r="B28808" s="675"/>
      <c r="C28808" s="677"/>
      <c r="D28808" s="679"/>
      <c r="E28808" s="687" t="s">
        <v>986</v>
      </c>
      <c r="F28808" s="688"/>
      <c r="G28808" s="689"/>
    </row>
    <row r="28809" spans="1:7">
      <c r="A28809" s="676">
        <v>1100</v>
      </c>
      <c r="B28809" s="676" t="s">
        <v>10</v>
      </c>
      <c r="C28809" s="674" t="s">
        <v>29</v>
      </c>
      <c r="D28809" s="678" t="s">
        <v>1000</v>
      </c>
      <c r="E28809" s="584">
        <v>3327.5</v>
      </c>
      <c r="F28809" s="571" t="s">
        <v>13</v>
      </c>
      <c r="G28809" s="20">
        <f>SUM(A28809*E28809/100)</f>
        <v>36602.5</v>
      </c>
    </row>
    <row r="28810" spans="1:7">
      <c r="A28810" s="677"/>
      <c r="B28810" s="677"/>
      <c r="C28810" s="675"/>
      <c r="D28810" s="679"/>
      <c r="E28810" s="680" t="s">
        <v>463</v>
      </c>
      <c r="F28810" s="681"/>
      <c r="G28810" s="682"/>
    </row>
    <row r="28811" spans="1:7">
      <c r="A28811" s="676">
        <v>370</v>
      </c>
      <c r="B28811" s="676" t="s">
        <v>10</v>
      </c>
      <c r="C28811" s="674" t="s">
        <v>33</v>
      </c>
      <c r="D28811" s="678" t="s">
        <v>987</v>
      </c>
      <c r="E28811" s="584">
        <v>8694.9500000000007</v>
      </c>
      <c r="F28811" s="571" t="s">
        <v>13</v>
      </c>
      <c r="G28811" s="20">
        <f>SUM(A28811*E28811/100)</f>
        <v>32171.315000000006</v>
      </c>
    </row>
    <row r="28812" spans="1:7">
      <c r="A28812" s="677"/>
      <c r="B28812" s="677"/>
      <c r="C28812" s="675"/>
      <c r="D28812" s="679"/>
      <c r="E28812" s="680" t="s">
        <v>14</v>
      </c>
      <c r="F28812" s="681"/>
      <c r="G28812" s="682"/>
    </row>
    <row r="28813" spans="1:7" ht="51">
      <c r="A28813" s="558"/>
      <c r="B28813" s="558"/>
      <c r="C28813" s="560" t="s">
        <v>36</v>
      </c>
      <c r="D28813" s="562" t="s">
        <v>153</v>
      </c>
      <c r="E28813" s="704"/>
      <c r="F28813" s="705"/>
      <c r="G28813" s="706"/>
    </row>
    <row r="28814" spans="1:7">
      <c r="A28814" s="676">
        <v>3600</v>
      </c>
      <c r="B28814" s="676" t="s">
        <v>39</v>
      </c>
      <c r="C28814" s="674" t="s">
        <v>154</v>
      </c>
      <c r="D28814" s="678" t="s">
        <v>158</v>
      </c>
      <c r="E28814" s="584">
        <v>3275.5</v>
      </c>
      <c r="F28814" s="571" t="s">
        <v>42</v>
      </c>
      <c r="G28814" s="20">
        <f>SUM(A28814*E28814/100)</f>
        <v>117918</v>
      </c>
    </row>
    <row r="28815" spans="1:7">
      <c r="A28815" s="677"/>
      <c r="B28815" s="677"/>
      <c r="C28815" s="675"/>
      <c r="D28815" s="679"/>
      <c r="E28815" s="680" t="s">
        <v>159</v>
      </c>
      <c r="F28815" s="681"/>
      <c r="G28815" s="682"/>
    </row>
    <row r="28816" spans="1:7">
      <c r="A28816" s="676">
        <v>1310</v>
      </c>
      <c r="B28816" s="676" t="s">
        <v>10</v>
      </c>
      <c r="C28816" s="674" t="s">
        <v>40</v>
      </c>
      <c r="D28816" s="678" t="s">
        <v>37</v>
      </c>
      <c r="E28816" s="584">
        <v>12674.36</v>
      </c>
      <c r="F28816" s="571" t="s">
        <v>13</v>
      </c>
      <c r="G28816" s="20">
        <f>SUM(A28816*E28816/100)</f>
        <v>166034.11600000001</v>
      </c>
    </row>
    <row r="28817" spans="1:7">
      <c r="A28817" s="677"/>
      <c r="B28817" s="677"/>
      <c r="C28817" s="675"/>
      <c r="D28817" s="679"/>
      <c r="E28817" s="680" t="s">
        <v>38</v>
      </c>
      <c r="F28817" s="681"/>
      <c r="G28817" s="682"/>
    </row>
    <row r="28818" spans="1:7" s="25" customFormat="1">
      <c r="A28818" s="674">
        <v>150</v>
      </c>
      <c r="B28818" s="674" t="s">
        <v>39</v>
      </c>
      <c r="C28818" s="674" t="s">
        <v>44</v>
      </c>
      <c r="D28818" s="678" t="s">
        <v>265</v>
      </c>
      <c r="E28818" s="571">
        <v>567.48</v>
      </c>
      <c r="F28818" s="571" t="s">
        <v>266</v>
      </c>
      <c r="G28818" s="20">
        <f>SUM(A28818*E28818)</f>
        <v>85122</v>
      </c>
    </row>
    <row r="28819" spans="1:7" s="25" customFormat="1">
      <c r="A28819" s="675"/>
      <c r="B28819" s="675"/>
      <c r="C28819" s="675"/>
      <c r="D28819" s="679"/>
      <c r="E28819" s="680" t="s">
        <v>399</v>
      </c>
      <c r="F28819" s="681"/>
      <c r="G28819" s="682"/>
    </row>
    <row r="28820" spans="1:7" s="25" customFormat="1">
      <c r="A28820" s="674">
        <v>650</v>
      </c>
      <c r="B28820" s="674" t="s">
        <v>39</v>
      </c>
      <c r="C28820" s="674" t="s">
        <v>47</v>
      </c>
      <c r="D28820" s="678" t="s">
        <v>48</v>
      </c>
      <c r="E28820" s="571">
        <v>27678.86</v>
      </c>
      <c r="F28820" s="571" t="s">
        <v>42</v>
      </c>
      <c r="G28820" s="20">
        <f>SUM(A28820*E28820/100)</f>
        <v>179912.59</v>
      </c>
    </row>
    <row r="28821" spans="1:7" s="25" customFormat="1">
      <c r="A28821" s="675"/>
      <c r="B28821" s="675"/>
      <c r="C28821" s="675"/>
      <c r="D28821" s="679"/>
      <c r="E28821" s="686" t="s">
        <v>49</v>
      </c>
      <c r="F28821" s="686"/>
      <c r="G28821" s="686"/>
    </row>
    <row r="28822" spans="1:7">
      <c r="A28822" s="674">
        <v>1011</v>
      </c>
      <c r="B28822" s="674" t="s">
        <v>39</v>
      </c>
      <c r="C28822" s="676" t="s">
        <v>50</v>
      </c>
      <c r="D28822" s="678" t="s">
        <v>51</v>
      </c>
      <c r="E28822" s="584">
        <v>28253.61</v>
      </c>
      <c r="F28822" s="571" t="s">
        <v>52</v>
      </c>
      <c r="G28822" s="20">
        <f>SUM(A28822*E28822/100)</f>
        <v>285643.99710000004</v>
      </c>
    </row>
    <row r="28823" spans="1:7">
      <c r="A28823" s="675"/>
      <c r="B28823" s="675"/>
      <c r="C28823" s="677"/>
      <c r="D28823" s="679"/>
      <c r="E28823" s="680" t="s">
        <v>53</v>
      </c>
      <c r="F28823" s="681"/>
      <c r="G28823" s="682"/>
    </row>
    <row r="28824" spans="1:7" s="25" customFormat="1">
      <c r="A28824" s="674">
        <v>830</v>
      </c>
      <c r="B28824" s="674" t="s">
        <v>39</v>
      </c>
      <c r="C28824" s="674" t="s">
        <v>54</v>
      </c>
      <c r="D28824" s="678" t="s">
        <v>278</v>
      </c>
      <c r="E28824" s="571">
        <v>186.04</v>
      </c>
      <c r="F28824" s="571" t="s">
        <v>266</v>
      </c>
      <c r="G28824" s="20">
        <f>SUM(A28824*E28824)</f>
        <v>154413.19999999998</v>
      </c>
    </row>
    <row r="28825" spans="1:7" s="25" customFormat="1">
      <c r="A28825" s="675"/>
      <c r="B28825" s="675"/>
      <c r="C28825" s="675"/>
      <c r="D28825" s="679"/>
      <c r="E28825" s="686" t="s">
        <v>279</v>
      </c>
      <c r="F28825" s="686"/>
      <c r="G28825" s="686"/>
    </row>
    <row r="28826" spans="1:7">
      <c r="A28826" s="676">
        <v>230</v>
      </c>
      <c r="B28826" s="676" t="s">
        <v>10</v>
      </c>
      <c r="C28826" s="674" t="s">
        <v>57</v>
      </c>
      <c r="D28826" s="678" t="s">
        <v>932</v>
      </c>
      <c r="E28826" s="584">
        <v>223.97</v>
      </c>
      <c r="F28826" s="571" t="s">
        <v>165</v>
      </c>
      <c r="G28826" s="20">
        <f>SUM(A28826*E28826)</f>
        <v>51513.1</v>
      </c>
    </row>
    <row r="28827" spans="1:7">
      <c r="A28827" s="677"/>
      <c r="B28827" s="677"/>
      <c r="C28827" s="675"/>
      <c r="D28827" s="679"/>
      <c r="E28827" s="680" t="s">
        <v>933</v>
      </c>
      <c r="F28827" s="681"/>
      <c r="G28827" s="682"/>
    </row>
    <row r="28828" spans="1:7" s="25" customFormat="1">
      <c r="A28828" s="674">
        <v>33</v>
      </c>
      <c r="B28828" s="674" t="s">
        <v>39</v>
      </c>
      <c r="C28828" s="676" t="s">
        <v>60</v>
      </c>
      <c r="D28828" s="678" t="s">
        <v>164</v>
      </c>
      <c r="E28828" s="584">
        <v>1273.76</v>
      </c>
      <c r="F28828" s="571" t="s">
        <v>165</v>
      </c>
      <c r="G28828" s="20">
        <f>SUM(A28828*E28828)</f>
        <v>42034.080000000002</v>
      </c>
    </row>
    <row r="28829" spans="1:7" s="25" customFormat="1">
      <c r="A28829" s="675"/>
      <c r="B28829" s="675"/>
      <c r="C28829" s="677"/>
      <c r="D28829" s="679"/>
      <c r="E28829" s="680" t="s">
        <v>166</v>
      </c>
      <c r="F28829" s="681"/>
      <c r="G28829" s="682"/>
    </row>
    <row r="28830" spans="1:7">
      <c r="A28830" s="674">
        <v>46</v>
      </c>
      <c r="B28830" s="674" t="s">
        <v>39</v>
      </c>
      <c r="C28830" s="676" t="s">
        <v>66</v>
      </c>
      <c r="D28830" s="678" t="s">
        <v>172</v>
      </c>
      <c r="E28830" s="584">
        <v>190.72</v>
      </c>
      <c r="F28830" s="571" t="s">
        <v>165</v>
      </c>
      <c r="G28830" s="13">
        <f>SUM(A28830*E28830)</f>
        <v>8773.1200000000008</v>
      </c>
    </row>
    <row r="28831" spans="1:7">
      <c r="A28831" s="675"/>
      <c r="B28831" s="675"/>
      <c r="C28831" s="677"/>
      <c r="D28831" s="679"/>
      <c r="E28831" s="680" t="s">
        <v>173</v>
      </c>
      <c r="F28831" s="681"/>
      <c r="G28831" s="682"/>
    </row>
    <row r="28832" spans="1:7">
      <c r="A28832" s="674">
        <v>23</v>
      </c>
      <c r="B28832" s="674" t="s">
        <v>39</v>
      </c>
      <c r="C28832" s="676" t="s">
        <v>69</v>
      </c>
      <c r="D28832" s="678" t="s">
        <v>1001</v>
      </c>
      <c r="E28832" s="584">
        <v>370.8</v>
      </c>
      <c r="F28832" s="571" t="s">
        <v>165</v>
      </c>
      <c r="G28832" s="13">
        <f>SUM(A28832*E28832)</f>
        <v>8528.4</v>
      </c>
    </row>
    <row r="28833" spans="1:7">
      <c r="A28833" s="675"/>
      <c r="B28833" s="675"/>
      <c r="C28833" s="677"/>
      <c r="D28833" s="679"/>
      <c r="E28833" s="680" t="s">
        <v>1002</v>
      </c>
      <c r="F28833" s="681"/>
      <c r="G28833" s="682"/>
    </row>
    <row r="28834" spans="1:7">
      <c r="A28834" s="674">
        <v>830</v>
      </c>
      <c r="B28834" s="674" t="s">
        <v>39</v>
      </c>
      <c r="C28834" s="676" t="s">
        <v>73</v>
      </c>
      <c r="D28834" s="678" t="s">
        <v>971</v>
      </c>
      <c r="E28834" s="584">
        <v>32641.21</v>
      </c>
      <c r="F28834" s="571" t="s">
        <v>42</v>
      </c>
      <c r="G28834" s="13">
        <f>SUM(A28834*E28834/100)</f>
        <v>270922.04300000001</v>
      </c>
    </row>
    <row r="28835" spans="1:7">
      <c r="A28835" s="675"/>
      <c r="B28835" s="675"/>
      <c r="C28835" s="677"/>
      <c r="D28835" s="679"/>
      <c r="E28835" s="680" t="s">
        <v>972</v>
      </c>
      <c r="F28835" s="681"/>
      <c r="G28835" s="682"/>
    </row>
    <row r="28836" spans="1:7">
      <c r="A28836" s="674">
        <v>1196</v>
      </c>
      <c r="B28836" s="674" t="s">
        <v>39</v>
      </c>
      <c r="C28836" s="676" t="s">
        <v>208</v>
      </c>
      <c r="D28836" s="678" t="s">
        <v>280</v>
      </c>
      <c r="E28836" s="584">
        <v>25293.42</v>
      </c>
      <c r="F28836" s="571" t="s">
        <v>42</v>
      </c>
      <c r="G28836" s="20">
        <f>SUM(A28836*E28836/100)</f>
        <v>302509.30319999997</v>
      </c>
    </row>
    <row r="28837" spans="1:7">
      <c r="A28837" s="675"/>
      <c r="B28837" s="675"/>
      <c r="C28837" s="677"/>
      <c r="D28837" s="679"/>
      <c r="E28837" s="680" t="s">
        <v>281</v>
      </c>
      <c r="F28837" s="681"/>
      <c r="G28837" s="682"/>
    </row>
    <row r="28838" spans="1:7">
      <c r="A28838" s="674">
        <v>430</v>
      </c>
      <c r="B28838" s="674" t="s">
        <v>39</v>
      </c>
      <c r="C28838" s="676" t="s">
        <v>209</v>
      </c>
      <c r="D28838" s="678" t="s">
        <v>970</v>
      </c>
      <c r="E28838" s="584">
        <v>1072.06</v>
      </c>
      <c r="F28838" s="571" t="s">
        <v>42</v>
      </c>
      <c r="G28838" s="20">
        <f>SUM(A28838*E28838/100)</f>
        <v>4609.8580000000002</v>
      </c>
    </row>
    <row r="28839" spans="1:7">
      <c r="A28839" s="675"/>
      <c r="B28839" s="675"/>
      <c r="C28839" s="677"/>
      <c r="D28839" s="679"/>
      <c r="E28839" s="680" t="s">
        <v>803</v>
      </c>
      <c r="F28839" s="681"/>
      <c r="G28839" s="682"/>
    </row>
    <row r="28840" spans="1:7">
      <c r="A28840" s="676">
        <v>46</v>
      </c>
      <c r="B28840" s="676" t="s">
        <v>39</v>
      </c>
      <c r="C28840" s="674" t="s">
        <v>210</v>
      </c>
      <c r="D28840" s="678" t="s">
        <v>214</v>
      </c>
      <c r="E28840" s="584">
        <v>674.19</v>
      </c>
      <c r="F28840" s="571" t="s">
        <v>42</v>
      </c>
      <c r="G28840" s="20">
        <f>SUM(A28840*E28840/100)</f>
        <v>310.12740000000002</v>
      </c>
    </row>
    <row r="28841" spans="1:7" ht="36" customHeight="1">
      <c r="A28841" s="677"/>
      <c r="B28841" s="677"/>
      <c r="C28841" s="675"/>
      <c r="D28841" s="679"/>
      <c r="E28841" s="680" t="s">
        <v>767</v>
      </c>
      <c r="F28841" s="681"/>
      <c r="G28841" s="682"/>
    </row>
    <row r="28842" spans="1:7">
      <c r="A28842" s="674">
        <v>830</v>
      </c>
      <c r="B28842" s="674" t="s">
        <v>39</v>
      </c>
      <c r="C28842" s="676" t="s">
        <v>213</v>
      </c>
      <c r="D28842" s="678" t="s">
        <v>170</v>
      </c>
      <c r="E28842" s="584">
        <v>1160.06</v>
      </c>
      <c r="F28842" s="571" t="s">
        <v>42</v>
      </c>
      <c r="G28842" s="13">
        <f>SUM(A28842*E28842/100)</f>
        <v>9628.4979999999996</v>
      </c>
    </row>
    <row r="28843" spans="1:7">
      <c r="A28843" s="675"/>
      <c r="B28843" s="675"/>
      <c r="C28843" s="677"/>
      <c r="D28843" s="679"/>
      <c r="E28843" s="680" t="s">
        <v>171</v>
      </c>
      <c r="F28843" s="681"/>
      <c r="G28843" s="682"/>
    </row>
    <row r="28844" spans="1:7">
      <c r="A28844" s="676">
        <v>450</v>
      </c>
      <c r="B28844" s="676" t="s">
        <v>39</v>
      </c>
      <c r="C28844" s="674" t="s">
        <v>272</v>
      </c>
      <c r="D28844" s="678" t="s">
        <v>214</v>
      </c>
      <c r="E28844" s="584">
        <v>674.19</v>
      </c>
      <c r="F28844" s="571" t="s">
        <v>42</v>
      </c>
      <c r="G28844" s="20">
        <f>SUM(A28844*E28844/100)</f>
        <v>3033.855</v>
      </c>
    </row>
    <row r="28845" spans="1:7">
      <c r="A28845" s="677"/>
      <c r="B28845" s="677"/>
      <c r="C28845" s="675"/>
      <c r="D28845" s="679"/>
      <c r="E28845" s="680" t="s">
        <v>767</v>
      </c>
      <c r="F28845" s="681"/>
      <c r="G28845" s="682"/>
    </row>
    <row r="28846" spans="1:7">
      <c r="A28846" s="676">
        <v>1300</v>
      </c>
      <c r="B28846" s="676" t="s">
        <v>39</v>
      </c>
      <c r="C28846" s="674" t="s">
        <v>286</v>
      </c>
      <c r="D28846" s="678" t="s">
        <v>64</v>
      </c>
      <c r="E28846" s="584">
        <v>829.95</v>
      </c>
      <c r="F28846" s="571" t="s">
        <v>42</v>
      </c>
      <c r="G28846" s="13">
        <f>SUM(A28846*E28846/100)</f>
        <v>10789.35</v>
      </c>
    </row>
    <row r="28847" spans="1:7">
      <c r="A28847" s="677"/>
      <c r="B28847" s="677"/>
      <c r="C28847" s="675"/>
      <c r="D28847" s="679"/>
      <c r="E28847" s="680" t="s">
        <v>343</v>
      </c>
      <c r="F28847" s="681"/>
      <c r="G28847" s="682"/>
    </row>
    <row r="28848" spans="1:7" s="25" customFormat="1">
      <c r="A28848" s="674">
        <v>6900</v>
      </c>
      <c r="B28848" s="674" t="s">
        <v>39</v>
      </c>
      <c r="C28848" s="676" t="s">
        <v>287</v>
      </c>
      <c r="D28848" s="678" t="s">
        <v>167</v>
      </c>
      <c r="E28848" s="584">
        <v>442.75</v>
      </c>
      <c r="F28848" s="571" t="s">
        <v>52</v>
      </c>
      <c r="G28848" s="20">
        <f>SUM(A28848*E28848/100)</f>
        <v>30549.75</v>
      </c>
    </row>
    <row r="28849" spans="1:7" s="25" customFormat="1">
      <c r="A28849" s="675"/>
      <c r="B28849" s="675"/>
      <c r="C28849" s="677"/>
      <c r="D28849" s="679"/>
      <c r="E28849" s="680" t="s">
        <v>168</v>
      </c>
      <c r="F28849" s="681"/>
      <c r="G28849" s="682"/>
    </row>
    <row r="28850" spans="1:7">
      <c r="A28850" s="674">
        <v>6900</v>
      </c>
      <c r="B28850" s="674" t="s">
        <v>39</v>
      </c>
      <c r="C28850" s="676" t="s">
        <v>288</v>
      </c>
      <c r="D28850" s="678" t="s">
        <v>988</v>
      </c>
      <c r="E28850" s="584">
        <v>1079.95</v>
      </c>
      <c r="F28850" s="571" t="s">
        <v>42</v>
      </c>
      <c r="G28850" s="13">
        <f>SUM(A28850*E28850/100)</f>
        <v>74516.55</v>
      </c>
    </row>
    <row r="28851" spans="1:7">
      <c r="A28851" s="675"/>
      <c r="B28851" s="675"/>
      <c r="C28851" s="677"/>
      <c r="D28851" s="679"/>
      <c r="E28851" s="680" t="s">
        <v>989</v>
      </c>
      <c r="F28851" s="681"/>
      <c r="G28851" s="682"/>
    </row>
    <row r="28852" spans="1:7">
      <c r="A28852" s="674">
        <v>7500</v>
      </c>
      <c r="B28852" s="674" t="s">
        <v>39</v>
      </c>
      <c r="C28852" s="676" t="s">
        <v>659</v>
      </c>
      <c r="D28852" s="678" t="s">
        <v>898</v>
      </c>
      <c r="E28852" s="584">
        <v>2717</v>
      </c>
      <c r="F28852" s="571" t="s">
        <v>42</v>
      </c>
      <c r="G28852" s="20">
        <f>SUM(A28852*E28852/100)</f>
        <v>203775</v>
      </c>
    </row>
    <row r="28853" spans="1:7">
      <c r="A28853" s="675"/>
      <c r="B28853" s="675"/>
      <c r="C28853" s="677"/>
      <c r="D28853" s="679"/>
      <c r="E28853" s="680" t="s">
        <v>269</v>
      </c>
      <c r="F28853" s="681"/>
      <c r="G28853" s="682"/>
    </row>
    <row r="28854" spans="1:7">
      <c r="A28854" s="674">
        <v>630</v>
      </c>
      <c r="B28854" s="674" t="s">
        <v>39</v>
      </c>
      <c r="C28854" s="676" t="s">
        <v>660</v>
      </c>
      <c r="D28854" s="678" t="s">
        <v>144</v>
      </c>
      <c r="E28854" s="584">
        <v>5445</v>
      </c>
      <c r="F28854" s="571" t="s">
        <v>42</v>
      </c>
      <c r="G28854" s="20">
        <f>SUM(A28854*E28854/100)</f>
        <v>34303.5</v>
      </c>
    </row>
    <row r="28855" spans="1:7">
      <c r="A28855" s="675"/>
      <c r="B28855" s="675"/>
      <c r="C28855" s="677"/>
      <c r="D28855" s="679"/>
      <c r="E28855" s="680" t="s">
        <v>145</v>
      </c>
      <c r="F28855" s="681"/>
      <c r="G28855" s="682"/>
    </row>
    <row r="28856" spans="1:7">
      <c r="A28856" s="674">
        <v>630</v>
      </c>
      <c r="B28856" s="674" t="s">
        <v>10</v>
      </c>
      <c r="C28856" s="676" t="s">
        <v>663</v>
      </c>
      <c r="D28856" s="695" t="s">
        <v>30</v>
      </c>
      <c r="E28856" s="584">
        <v>337</v>
      </c>
      <c r="F28856" s="571" t="s">
        <v>31</v>
      </c>
      <c r="G28856" s="20">
        <f>SUM(A28856*E28856)</f>
        <v>212310</v>
      </c>
    </row>
    <row r="28857" spans="1:7">
      <c r="A28857" s="675"/>
      <c r="B28857" s="675"/>
      <c r="C28857" s="677"/>
      <c r="D28857" s="696"/>
      <c r="E28857" s="697" t="s">
        <v>32</v>
      </c>
      <c r="F28857" s="698"/>
      <c r="G28857" s="699"/>
    </row>
    <row r="28858" spans="1:7">
      <c r="A28858" s="725">
        <v>46</v>
      </c>
      <c r="B28858" s="674" t="s">
        <v>24</v>
      </c>
      <c r="C28858" s="676" t="s">
        <v>665</v>
      </c>
      <c r="D28858" s="695" t="s">
        <v>26</v>
      </c>
      <c r="E28858" s="584">
        <v>5001.7</v>
      </c>
      <c r="F28858" s="571" t="s">
        <v>27</v>
      </c>
      <c r="G28858" s="20">
        <f>SUM(A28858*E28858)</f>
        <v>230078.19999999998</v>
      </c>
    </row>
    <row r="28859" spans="1:7">
      <c r="A28859" s="726"/>
      <c r="B28859" s="675"/>
      <c r="C28859" s="677"/>
      <c r="D28859" s="696"/>
      <c r="E28859" s="680" t="s">
        <v>28</v>
      </c>
      <c r="F28859" s="681"/>
      <c r="G28859" s="682"/>
    </row>
    <row r="28860" spans="1:7" s="200" customFormat="1">
      <c r="A28860" s="676">
        <v>1570</v>
      </c>
      <c r="B28860" s="676" t="s">
        <v>39</v>
      </c>
      <c r="C28860" s="560" t="s">
        <v>666</v>
      </c>
      <c r="D28860" s="678" t="s">
        <v>264</v>
      </c>
      <c r="E28860" s="584">
        <v>30509.77</v>
      </c>
      <c r="F28860" s="571" t="s">
        <v>42</v>
      </c>
      <c r="G28860" s="20">
        <f>SUM(A28860*E28860/100)</f>
        <v>479003.38899999997</v>
      </c>
    </row>
    <row r="28861" spans="1:7" s="200" customFormat="1">
      <c r="A28861" s="677"/>
      <c r="B28861" s="677"/>
      <c r="C28861" s="561"/>
      <c r="D28861" s="679"/>
      <c r="E28861" s="680" t="s">
        <v>159</v>
      </c>
      <c r="F28861" s="681"/>
      <c r="G28861" s="682"/>
    </row>
    <row r="28862" spans="1:7" s="200" customFormat="1">
      <c r="A28862" s="676">
        <v>137</v>
      </c>
      <c r="B28862" s="676" t="s">
        <v>39</v>
      </c>
      <c r="C28862" s="560" t="s">
        <v>667</v>
      </c>
      <c r="D28862" s="678" t="s">
        <v>1003</v>
      </c>
      <c r="E28862" s="584">
        <v>562.98</v>
      </c>
      <c r="F28862" s="571" t="s">
        <v>165</v>
      </c>
      <c r="G28862" s="20">
        <f>SUM(A28862*E28862)</f>
        <v>77128.260000000009</v>
      </c>
    </row>
    <row r="28863" spans="1:7" s="200" customFormat="1">
      <c r="A28863" s="677"/>
      <c r="B28863" s="677"/>
      <c r="C28863" s="561"/>
      <c r="D28863" s="679"/>
      <c r="E28863" s="680" t="s">
        <v>1004</v>
      </c>
      <c r="F28863" s="681"/>
      <c r="G28863" s="682"/>
    </row>
    <row r="28864" spans="1:7">
      <c r="A28864" s="676">
        <v>3200</v>
      </c>
      <c r="B28864" s="676" t="s">
        <v>39</v>
      </c>
      <c r="C28864" s="674" t="s">
        <v>731</v>
      </c>
      <c r="D28864" s="678" t="s">
        <v>160</v>
      </c>
      <c r="E28864" s="584">
        <v>1887.4</v>
      </c>
      <c r="F28864" s="571" t="s">
        <v>42</v>
      </c>
      <c r="G28864" s="20">
        <f>SUM(A28864*E28864/100)</f>
        <v>60396.800000000003</v>
      </c>
    </row>
    <row r="28865" spans="1:7">
      <c r="A28865" s="677"/>
      <c r="B28865" s="677"/>
      <c r="C28865" s="675"/>
      <c r="D28865" s="679"/>
      <c r="E28865" s="680" t="s">
        <v>161</v>
      </c>
      <c r="F28865" s="681"/>
      <c r="G28865" s="682"/>
    </row>
    <row r="28866" spans="1:7">
      <c r="A28866" s="676">
        <v>42</v>
      </c>
      <c r="B28866" s="676" t="s">
        <v>24</v>
      </c>
      <c r="C28866" s="674" t="s">
        <v>732</v>
      </c>
      <c r="D28866" s="678" t="s">
        <v>328</v>
      </c>
      <c r="E28866" s="584">
        <v>3850</v>
      </c>
      <c r="F28866" s="571" t="s">
        <v>329</v>
      </c>
      <c r="G28866" s="20">
        <f>SUM(A28866*E28866)</f>
        <v>161700</v>
      </c>
    </row>
    <row r="28867" spans="1:7">
      <c r="A28867" s="677"/>
      <c r="B28867" s="677"/>
      <c r="C28867" s="675"/>
      <c r="D28867" s="679"/>
      <c r="E28867" s="680" t="s">
        <v>330</v>
      </c>
      <c r="F28867" s="681"/>
      <c r="G28867" s="682"/>
    </row>
    <row r="28868" spans="1:7">
      <c r="A28868" s="746">
        <v>52</v>
      </c>
      <c r="B28868" s="676" t="s">
        <v>24</v>
      </c>
      <c r="C28868" s="674" t="s">
        <v>735</v>
      </c>
      <c r="D28868" s="678" t="s">
        <v>596</v>
      </c>
      <c r="E28868" s="584">
        <v>3575</v>
      </c>
      <c r="F28868" s="571" t="s">
        <v>329</v>
      </c>
      <c r="G28868" s="20">
        <f>SUM(A28868*E28868)</f>
        <v>185900</v>
      </c>
    </row>
    <row r="28869" spans="1:7">
      <c r="A28869" s="747"/>
      <c r="B28869" s="677"/>
      <c r="C28869" s="675"/>
      <c r="D28869" s="679"/>
      <c r="E28869" s="680" t="s">
        <v>597</v>
      </c>
      <c r="F28869" s="681"/>
      <c r="G28869" s="682"/>
    </row>
    <row r="28870" spans="1:7">
      <c r="A28870" s="676">
        <v>94</v>
      </c>
      <c r="B28870" s="676" t="s">
        <v>24</v>
      </c>
      <c r="C28870" s="674" t="s">
        <v>738</v>
      </c>
      <c r="D28870" s="678" t="s">
        <v>598</v>
      </c>
      <c r="E28870" s="584">
        <v>186.34</v>
      </c>
      <c r="F28870" s="571" t="s">
        <v>329</v>
      </c>
      <c r="G28870" s="20">
        <f>SUM(A28870*E28870)</f>
        <v>17515.96</v>
      </c>
    </row>
    <row r="28871" spans="1:7">
      <c r="A28871" s="677"/>
      <c r="B28871" s="677"/>
      <c r="C28871" s="675"/>
      <c r="D28871" s="679"/>
      <c r="E28871" s="680" t="s">
        <v>599</v>
      </c>
      <c r="F28871" s="681"/>
      <c r="G28871" s="682"/>
    </row>
    <row r="28872" spans="1:7" s="30" customFormat="1">
      <c r="A28872" s="586"/>
      <c r="B28872" s="586"/>
      <c r="C28872" s="3"/>
      <c r="D28872" s="91"/>
      <c r="E28872" s="586"/>
      <c r="F28872" s="28" t="s">
        <v>983</v>
      </c>
      <c r="G28872" s="233">
        <v>3797819</v>
      </c>
    </row>
    <row r="28873" spans="1:7">
      <c r="A28873" s="6"/>
      <c r="B28873" s="6"/>
      <c r="C28873" s="7"/>
      <c r="D28873" s="231" t="s">
        <v>78</v>
      </c>
      <c r="E28873" s="6"/>
      <c r="F28873" s="6"/>
      <c r="G28873" s="9"/>
    </row>
    <row r="28874" spans="1:7">
      <c r="A28874" s="676">
        <v>4</v>
      </c>
      <c r="B28874" s="676" t="s">
        <v>72</v>
      </c>
      <c r="C28874" s="674" t="s">
        <v>11</v>
      </c>
      <c r="D28874" s="678" t="s">
        <v>177</v>
      </c>
      <c r="E28874" s="584">
        <v>6166.6</v>
      </c>
      <c r="F28874" s="571" t="s">
        <v>75</v>
      </c>
      <c r="G28874" s="13">
        <f>SUM(A28874*E28874)</f>
        <v>24666.400000000001</v>
      </c>
    </row>
    <row r="28875" spans="1:7">
      <c r="A28875" s="677"/>
      <c r="B28875" s="677"/>
      <c r="C28875" s="675"/>
      <c r="D28875" s="679"/>
      <c r="E28875" s="680" t="s">
        <v>178</v>
      </c>
      <c r="F28875" s="681"/>
      <c r="G28875" s="682"/>
    </row>
    <row r="28876" spans="1:7">
      <c r="A28876" s="676">
        <v>4</v>
      </c>
      <c r="B28876" s="676" t="s">
        <v>72</v>
      </c>
      <c r="C28876" s="674" t="s">
        <v>15</v>
      </c>
      <c r="D28876" s="678" t="s">
        <v>1005</v>
      </c>
      <c r="E28876" s="584">
        <v>4926</v>
      </c>
      <c r="F28876" s="571" t="s">
        <v>75</v>
      </c>
      <c r="G28876" s="13">
        <f>SUM(A28876*E28876)</f>
        <v>19704</v>
      </c>
    </row>
    <row r="28877" spans="1:7" ht="55.5" customHeight="1">
      <c r="A28877" s="677"/>
      <c r="B28877" s="677"/>
      <c r="C28877" s="675"/>
      <c r="D28877" s="679"/>
      <c r="E28877" s="680" t="s">
        <v>1006</v>
      </c>
      <c r="F28877" s="681"/>
      <c r="G28877" s="682"/>
    </row>
    <row r="28878" spans="1:7">
      <c r="A28878" s="676">
        <v>4</v>
      </c>
      <c r="B28878" s="676" t="s">
        <v>72</v>
      </c>
      <c r="C28878" s="674" t="s">
        <v>18</v>
      </c>
      <c r="D28878" s="678" t="s">
        <v>219</v>
      </c>
      <c r="E28878" s="584">
        <v>270.60000000000002</v>
      </c>
      <c r="F28878" s="571" t="s">
        <v>75</v>
      </c>
      <c r="G28878" s="13">
        <f>SUM(A28878*E28878)</f>
        <v>1082.4000000000001</v>
      </c>
    </row>
    <row r="28879" spans="1:7">
      <c r="A28879" s="677"/>
      <c r="B28879" s="677"/>
      <c r="C28879" s="675"/>
      <c r="D28879" s="679"/>
      <c r="E28879" s="680" t="s">
        <v>220</v>
      </c>
      <c r="F28879" s="681"/>
      <c r="G28879" s="682"/>
    </row>
    <row r="28880" spans="1:7">
      <c r="A28880" s="676">
        <v>4</v>
      </c>
      <c r="B28880" s="676" t="s">
        <v>72</v>
      </c>
      <c r="C28880" s="674" t="s">
        <v>21</v>
      </c>
      <c r="D28880" s="678" t="s">
        <v>181</v>
      </c>
      <c r="E28880" s="584">
        <v>566.70000000000005</v>
      </c>
      <c r="F28880" s="571" t="s">
        <v>75</v>
      </c>
      <c r="G28880" s="13">
        <f>SUM(A28880*E28880)</f>
        <v>2266.8000000000002</v>
      </c>
    </row>
    <row r="28881" spans="1:7">
      <c r="A28881" s="677"/>
      <c r="B28881" s="677"/>
      <c r="C28881" s="675"/>
      <c r="D28881" s="679"/>
      <c r="E28881" s="680" t="s">
        <v>182</v>
      </c>
      <c r="F28881" s="681"/>
      <c r="G28881" s="682"/>
    </row>
    <row r="28882" spans="1:7">
      <c r="A28882" s="676">
        <v>2</v>
      </c>
      <c r="B28882" s="676" t="s">
        <v>89</v>
      </c>
      <c r="C28882" s="674" t="s">
        <v>25</v>
      </c>
      <c r="D28882" s="678" t="s">
        <v>183</v>
      </c>
      <c r="E28882" s="584">
        <v>5712.3</v>
      </c>
      <c r="F28882" s="571" t="s">
        <v>75</v>
      </c>
      <c r="G28882" s="13">
        <f>SUM(A28882*E28882)</f>
        <v>11424.6</v>
      </c>
    </row>
    <row r="28883" spans="1:7">
      <c r="A28883" s="677"/>
      <c r="B28883" s="677"/>
      <c r="C28883" s="675"/>
      <c r="D28883" s="679"/>
      <c r="E28883" s="680" t="s">
        <v>184</v>
      </c>
      <c r="F28883" s="681"/>
      <c r="G28883" s="682"/>
    </row>
    <row r="28884" spans="1:7">
      <c r="A28884" s="676">
        <v>4</v>
      </c>
      <c r="B28884" s="676" t="s">
        <v>72</v>
      </c>
      <c r="C28884" s="674" t="s">
        <v>29</v>
      </c>
      <c r="D28884" s="678" t="s">
        <v>94</v>
      </c>
      <c r="E28884" s="584">
        <v>2533.4699999999998</v>
      </c>
      <c r="F28884" s="571" t="s">
        <v>75</v>
      </c>
      <c r="G28884" s="13">
        <f>SUM(A28884*E28884)</f>
        <v>10133.879999999999</v>
      </c>
    </row>
    <row r="28885" spans="1:7">
      <c r="A28885" s="677"/>
      <c r="B28885" s="677"/>
      <c r="C28885" s="675"/>
      <c r="D28885" s="679"/>
      <c r="E28885" s="680" t="s">
        <v>185</v>
      </c>
      <c r="F28885" s="681"/>
      <c r="G28885" s="682"/>
    </row>
    <row r="28886" spans="1:7">
      <c r="A28886" s="676"/>
      <c r="B28886" s="676"/>
      <c r="C28886" s="674" t="s">
        <v>33</v>
      </c>
      <c r="D28886" s="678" t="s">
        <v>226</v>
      </c>
      <c r="E28886" s="704"/>
      <c r="F28886" s="705"/>
      <c r="G28886" s="706"/>
    </row>
    <row r="28887" spans="1:7">
      <c r="A28887" s="677"/>
      <c r="B28887" s="677"/>
      <c r="C28887" s="675"/>
      <c r="D28887" s="679"/>
      <c r="E28887" s="707"/>
      <c r="F28887" s="708"/>
      <c r="G28887" s="709"/>
    </row>
    <row r="28888" spans="1:7">
      <c r="A28888" s="676">
        <v>60</v>
      </c>
      <c r="B28888" s="676" t="s">
        <v>107</v>
      </c>
      <c r="C28888" s="674" t="s">
        <v>99</v>
      </c>
      <c r="D28888" s="678" t="s">
        <v>227</v>
      </c>
      <c r="E28888" s="584">
        <v>73.209999999999994</v>
      </c>
      <c r="F28888" s="571" t="s">
        <v>111</v>
      </c>
      <c r="G28888" s="13">
        <f>SUM(A28888*E28888)</f>
        <v>4392.5999999999995</v>
      </c>
    </row>
    <row r="28889" spans="1:7">
      <c r="A28889" s="677"/>
      <c r="B28889" s="677"/>
      <c r="C28889" s="675"/>
      <c r="D28889" s="679"/>
      <c r="E28889" s="680" t="s">
        <v>228</v>
      </c>
      <c r="F28889" s="681"/>
      <c r="G28889" s="682"/>
    </row>
    <row r="28890" spans="1:7">
      <c r="A28890" s="676">
        <v>60</v>
      </c>
      <c r="B28890" s="676" t="s">
        <v>72</v>
      </c>
      <c r="C28890" s="674" t="s">
        <v>102</v>
      </c>
      <c r="D28890" s="678" t="s">
        <v>229</v>
      </c>
      <c r="E28890" s="584">
        <v>95.79</v>
      </c>
      <c r="F28890" s="571" t="s">
        <v>111</v>
      </c>
      <c r="G28890" s="13">
        <f>SUM(A28890*E28890)</f>
        <v>5747.4000000000005</v>
      </c>
    </row>
    <row r="28891" spans="1:7">
      <c r="A28891" s="677"/>
      <c r="B28891" s="677"/>
      <c r="C28891" s="675"/>
      <c r="D28891" s="679"/>
      <c r="E28891" s="680" t="s">
        <v>604</v>
      </c>
      <c r="F28891" s="681"/>
      <c r="G28891" s="682"/>
    </row>
    <row r="28892" spans="1:7" s="25" customFormat="1">
      <c r="A28892" s="674">
        <v>4</v>
      </c>
      <c r="B28892" s="674" t="s">
        <v>72</v>
      </c>
      <c r="C28892" s="674" t="s">
        <v>36</v>
      </c>
      <c r="D28892" s="678" t="s">
        <v>862</v>
      </c>
      <c r="E28892" s="584">
        <v>11477.4</v>
      </c>
      <c r="F28892" s="571" t="s">
        <v>75</v>
      </c>
      <c r="G28892" s="20">
        <f>A28892*E28892</f>
        <v>45909.599999999999</v>
      </c>
    </row>
    <row r="28893" spans="1:7" s="25" customFormat="1">
      <c r="A28893" s="675"/>
      <c r="B28893" s="675"/>
      <c r="C28893" s="675"/>
      <c r="D28893" s="679"/>
      <c r="E28893" s="687" t="s">
        <v>863</v>
      </c>
      <c r="F28893" s="688"/>
      <c r="G28893" s="689"/>
    </row>
    <row r="28894" spans="1:7">
      <c r="A28894" s="676">
        <v>6</v>
      </c>
      <c r="B28894" s="676" t="s">
        <v>72</v>
      </c>
      <c r="C28894" s="674" t="s">
        <v>40</v>
      </c>
      <c r="D28894" s="678" t="s">
        <v>186</v>
      </c>
      <c r="E28894" s="584">
        <v>1671.58</v>
      </c>
      <c r="F28894" s="571" t="s">
        <v>75</v>
      </c>
      <c r="G28894" s="13">
        <f>SUM(A28894*E28894)</f>
        <v>10029.48</v>
      </c>
    </row>
    <row r="28895" spans="1:7">
      <c r="A28895" s="677"/>
      <c r="B28895" s="677"/>
      <c r="C28895" s="675"/>
      <c r="D28895" s="679"/>
      <c r="E28895" s="680" t="s">
        <v>187</v>
      </c>
      <c r="F28895" s="681"/>
      <c r="G28895" s="682"/>
    </row>
    <row r="28896" spans="1:7">
      <c r="A28896" s="676">
        <v>12</v>
      </c>
      <c r="B28896" s="676" t="s">
        <v>72</v>
      </c>
      <c r="C28896" s="674" t="s">
        <v>44</v>
      </c>
      <c r="D28896" s="678" t="s">
        <v>83</v>
      </c>
      <c r="E28896" s="584">
        <v>447.15</v>
      </c>
      <c r="F28896" s="571" t="s">
        <v>75</v>
      </c>
      <c r="G28896" s="13">
        <f>SUM(A28896*E28896)</f>
        <v>5365.7999999999993</v>
      </c>
    </row>
    <row r="28897" spans="1:7">
      <c r="A28897" s="677"/>
      <c r="B28897" s="677"/>
      <c r="C28897" s="675"/>
      <c r="D28897" s="679"/>
      <c r="E28897" s="680" t="s">
        <v>84</v>
      </c>
      <c r="F28897" s="681"/>
      <c r="G28897" s="682"/>
    </row>
    <row r="28898" spans="1:7">
      <c r="A28898" s="676">
        <v>24</v>
      </c>
      <c r="B28898" s="676" t="s">
        <v>72</v>
      </c>
      <c r="C28898" s="674" t="s">
        <v>47</v>
      </c>
      <c r="D28898" s="678" t="s">
        <v>85</v>
      </c>
      <c r="E28898" s="584">
        <v>1109.46</v>
      </c>
      <c r="F28898" s="571" t="s">
        <v>75</v>
      </c>
      <c r="G28898" s="13">
        <f>SUM(A28898*E28898)</f>
        <v>26627.040000000001</v>
      </c>
    </row>
    <row r="28899" spans="1:7">
      <c r="A28899" s="677"/>
      <c r="B28899" s="677"/>
      <c r="C28899" s="675"/>
      <c r="D28899" s="679"/>
      <c r="E28899" s="728" t="s">
        <v>86</v>
      </c>
      <c r="F28899" s="729"/>
      <c r="G28899" s="730"/>
    </row>
    <row r="28900" spans="1:7">
      <c r="A28900" s="676"/>
      <c r="B28900" s="676"/>
      <c r="C28900" s="674" t="s">
        <v>50</v>
      </c>
      <c r="D28900" s="678" t="s">
        <v>1007</v>
      </c>
      <c r="E28900" s="704"/>
      <c r="F28900" s="705"/>
      <c r="G28900" s="706"/>
    </row>
    <row r="28901" spans="1:7">
      <c r="A28901" s="677"/>
      <c r="B28901" s="677"/>
      <c r="C28901" s="675"/>
      <c r="D28901" s="679"/>
      <c r="E28901" s="707"/>
      <c r="F28901" s="708"/>
      <c r="G28901" s="709"/>
    </row>
    <row r="28902" spans="1:7">
      <c r="A28902" s="676">
        <v>4</v>
      </c>
      <c r="B28902" s="676" t="s">
        <v>72</v>
      </c>
      <c r="C28902" s="674" t="s">
        <v>99</v>
      </c>
      <c r="D28902" s="678" t="s">
        <v>1008</v>
      </c>
      <c r="E28902" s="584">
        <v>573.70000000000005</v>
      </c>
      <c r="F28902" s="571" t="s">
        <v>75</v>
      </c>
      <c r="G28902" s="13">
        <f>SUM(A28902*E28902)</f>
        <v>2294.8000000000002</v>
      </c>
    </row>
    <row r="28903" spans="1:7">
      <c r="A28903" s="677"/>
      <c r="B28903" s="677"/>
      <c r="C28903" s="675"/>
      <c r="D28903" s="679"/>
      <c r="E28903" s="680" t="s">
        <v>1009</v>
      </c>
      <c r="F28903" s="681"/>
      <c r="G28903" s="682"/>
    </row>
    <row r="28904" spans="1:7">
      <c r="A28904" s="676">
        <v>3</v>
      </c>
      <c r="B28904" s="676" t="s">
        <v>72</v>
      </c>
      <c r="C28904" s="674" t="s">
        <v>102</v>
      </c>
      <c r="D28904" s="678" t="s">
        <v>100</v>
      </c>
      <c r="E28904" s="584">
        <v>318.33999999999997</v>
      </c>
      <c r="F28904" s="571" t="s">
        <v>75</v>
      </c>
      <c r="G28904" s="13">
        <f>SUM(A28904*E28904)</f>
        <v>955.02</v>
      </c>
    </row>
    <row r="28905" spans="1:7">
      <c r="A28905" s="677"/>
      <c r="B28905" s="677"/>
      <c r="C28905" s="675"/>
      <c r="D28905" s="679"/>
      <c r="E28905" s="680" t="s">
        <v>1010</v>
      </c>
      <c r="F28905" s="681"/>
      <c r="G28905" s="682"/>
    </row>
    <row r="28906" spans="1:7" s="36" customFormat="1">
      <c r="A28906" s="676">
        <v>8</v>
      </c>
      <c r="B28906" s="676" t="s">
        <v>72</v>
      </c>
      <c r="C28906" s="674" t="s">
        <v>54</v>
      </c>
      <c r="D28906" s="678" t="s">
        <v>868</v>
      </c>
      <c r="E28906" s="584">
        <v>2376</v>
      </c>
      <c r="F28906" s="571" t="s">
        <v>75</v>
      </c>
      <c r="G28906" s="13">
        <f>SUM(A28906*E28906)</f>
        <v>19008</v>
      </c>
    </row>
    <row r="28907" spans="1:7" s="36" customFormat="1">
      <c r="A28907" s="677"/>
      <c r="B28907" s="677"/>
      <c r="C28907" s="675"/>
      <c r="D28907" s="679"/>
      <c r="E28907" s="680" t="s">
        <v>223</v>
      </c>
      <c r="F28907" s="681"/>
      <c r="G28907" s="682"/>
    </row>
    <row r="28908" spans="1:7">
      <c r="A28908" s="676"/>
      <c r="B28908" s="676"/>
      <c r="C28908" s="674" t="s">
        <v>57</v>
      </c>
      <c r="D28908" s="678" t="s">
        <v>236</v>
      </c>
      <c r="E28908" s="704"/>
      <c r="F28908" s="705"/>
      <c r="G28908" s="706"/>
    </row>
    <row r="28909" spans="1:7">
      <c r="A28909" s="677"/>
      <c r="B28909" s="677"/>
      <c r="C28909" s="675"/>
      <c r="D28909" s="679"/>
      <c r="E28909" s="707"/>
      <c r="F28909" s="708"/>
      <c r="G28909" s="709"/>
    </row>
    <row r="28910" spans="1:7">
      <c r="A28910" s="676">
        <v>300</v>
      </c>
      <c r="B28910" s="676" t="s">
        <v>107</v>
      </c>
      <c r="C28910" s="674" t="s">
        <v>99</v>
      </c>
      <c r="D28910" s="678" t="s">
        <v>237</v>
      </c>
      <c r="E28910" s="584">
        <v>128.53</v>
      </c>
      <c r="F28910" s="571" t="s">
        <v>111</v>
      </c>
      <c r="G28910" s="13">
        <f>SUM(A28910*E28910)</f>
        <v>38559</v>
      </c>
    </row>
    <row r="28911" spans="1:7">
      <c r="A28911" s="677"/>
      <c r="B28911" s="677"/>
      <c r="C28911" s="675"/>
      <c r="D28911" s="679"/>
      <c r="E28911" s="680" t="s">
        <v>289</v>
      </c>
      <c r="F28911" s="681"/>
      <c r="G28911" s="682"/>
    </row>
    <row r="28912" spans="1:7">
      <c r="A28912" s="676">
        <v>4</v>
      </c>
      <c r="B28912" s="676" t="s">
        <v>72</v>
      </c>
      <c r="C28912" s="674" t="s">
        <v>60</v>
      </c>
      <c r="D28912" s="678" t="s">
        <v>239</v>
      </c>
      <c r="E28912" s="584">
        <v>2587</v>
      </c>
      <c r="F28912" s="571" t="s">
        <v>75</v>
      </c>
      <c r="G28912" s="13">
        <f>SUM(A28912*E28912)</f>
        <v>10348</v>
      </c>
    </row>
    <row r="28913" spans="1:7">
      <c r="A28913" s="677"/>
      <c r="B28913" s="677"/>
      <c r="C28913" s="675"/>
      <c r="D28913" s="679"/>
      <c r="E28913" s="680" t="s">
        <v>240</v>
      </c>
      <c r="F28913" s="681"/>
      <c r="G28913" s="682"/>
    </row>
    <row r="28914" spans="1:7">
      <c r="A28914" s="674">
        <v>4</v>
      </c>
      <c r="B28914" s="674" t="s">
        <v>72</v>
      </c>
      <c r="C28914" s="676" t="s">
        <v>63</v>
      </c>
      <c r="D28914" s="678" t="s">
        <v>1011</v>
      </c>
      <c r="E28914" s="584">
        <v>2882</v>
      </c>
      <c r="F28914" s="571" t="s">
        <v>75</v>
      </c>
      <c r="G28914" s="13">
        <f>SUM(A28914*E28914)</f>
        <v>11528</v>
      </c>
    </row>
    <row r="28915" spans="1:7">
      <c r="A28915" s="675"/>
      <c r="B28915" s="675"/>
      <c r="C28915" s="677"/>
      <c r="D28915" s="679"/>
      <c r="E28915" s="680" t="s">
        <v>1012</v>
      </c>
      <c r="F28915" s="681"/>
      <c r="G28915" s="682"/>
    </row>
    <row r="28916" spans="1:7">
      <c r="A28916" s="674">
        <v>4</v>
      </c>
      <c r="B28916" s="674" t="s">
        <v>72</v>
      </c>
      <c r="C28916" s="676" t="s">
        <v>66</v>
      </c>
      <c r="D28916" s="678" t="s">
        <v>873</v>
      </c>
      <c r="E28916" s="584">
        <v>3432</v>
      </c>
      <c r="F28916" s="571" t="s">
        <v>75</v>
      </c>
      <c r="G28916" s="13">
        <f>SUM(A28916*E28916)</f>
        <v>13728</v>
      </c>
    </row>
    <row r="28917" spans="1:7">
      <c r="A28917" s="675"/>
      <c r="B28917" s="675"/>
      <c r="C28917" s="677"/>
      <c r="D28917" s="679"/>
      <c r="E28917" s="680" t="s">
        <v>874</v>
      </c>
      <c r="F28917" s="681"/>
      <c r="G28917" s="682"/>
    </row>
    <row r="28918" spans="1:7">
      <c r="A28918" s="674">
        <v>2</v>
      </c>
      <c r="B28918" s="674" t="s">
        <v>72</v>
      </c>
      <c r="C28918" s="676" t="s">
        <v>69</v>
      </c>
      <c r="D28918" s="678" t="s">
        <v>1013</v>
      </c>
      <c r="E28918" s="584">
        <v>2745</v>
      </c>
      <c r="F28918" s="571" t="s">
        <v>75</v>
      </c>
      <c r="G28918" s="13">
        <f>SUM(A28918*E28918)</f>
        <v>5490</v>
      </c>
    </row>
    <row r="28919" spans="1:7">
      <c r="A28919" s="675"/>
      <c r="B28919" s="675"/>
      <c r="C28919" s="677"/>
      <c r="D28919" s="679"/>
      <c r="E28919" s="680" t="s">
        <v>1014</v>
      </c>
      <c r="F28919" s="681"/>
      <c r="G28919" s="682"/>
    </row>
    <row r="28920" spans="1:7" s="30" customFormat="1">
      <c r="A28920" s="586"/>
      <c r="B28920" s="586"/>
      <c r="C28920" s="3"/>
      <c r="D28920" s="91"/>
      <c r="E28920" s="586"/>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76">
        <v>4</v>
      </c>
      <c r="B28923" s="676" t="s">
        <v>72</v>
      </c>
      <c r="C28923" s="674" t="s">
        <v>11</v>
      </c>
      <c r="D28923" s="678" t="s">
        <v>113</v>
      </c>
      <c r="E28923" s="584">
        <v>14748</v>
      </c>
      <c r="F28923" s="571" t="s">
        <v>75</v>
      </c>
      <c r="G28923" s="13">
        <f>SUM(A28923*E28923)</f>
        <v>58992</v>
      </c>
    </row>
    <row r="28924" spans="1:7">
      <c r="A28924" s="677"/>
      <c r="B28924" s="677"/>
      <c r="C28924" s="675"/>
      <c r="D28924" s="679"/>
      <c r="E28924" s="680" t="s">
        <v>114</v>
      </c>
      <c r="F28924" s="681"/>
      <c r="G28924" s="682"/>
    </row>
    <row r="28925" spans="1:7" s="36" customFormat="1">
      <c r="A28925" s="676"/>
      <c r="B28925" s="676"/>
      <c r="C28925" s="674" t="s">
        <v>15</v>
      </c>
      <c r="D28925" s="678" t="s">
        <v>1016</v>
      </c>
      <c r="E28925" s="704"/>
      <c r="F28925" s="705"/>
      <c r="G28925" s="706"/>
    </row>
    <row r="28926" spans="1:7" s="36" customFormat="1">
      <c r="A28926" s="677"/>
      <c r="B28926" s="677"/>
      <c r="C28926" s="675"/>
      <c r="D28926" s="679"/>
      <c r="E28926" s="707"/>
      <c r="F28926" s="708"/>
      <c r="G28926" s="709"/>
    </row>
    <row r="28927" spans="1:7" s="36" customFormat="1">
      <c r="A28927" s="676">
        <v>210</v>
      </c>
      <c r="B28927" s="676" t="s">
        <v>107</v>
      </c>
      <c r="C28927" s="674" t="s">
        <v>154</v>
      </c>
      <c r="D28927" s="678" t="s">
        <v>103</v>
      </c>
      <c r="E28927" s="584">
        <v>28</v>
      </c>
      <c r="F28927" s="571" t="s">
        <v>75</v>
      </c>
      <c r="G28927" s="13">
        <f>SUM(A28927*E28927)</f>
        <v>5880</v>
      </c>
    </row>
    <row r="28928" spans="1:7" s="36" customFormat="1">
      <c r="A28928" s="677"/>
      <c r="B28928" s="677"/>
      <c r="C28928" s="675"/>
      <c r="D28928" s="679"/>
      <c r="E28928" s="680" t="s">
        <v>947</v>
      </c>
      <c r="F28928" s="681"/>
      <c r="G28928" s="682"/>
    </row>
    <row r="28929" spans="1:7" s="36" customFormat="1">
      <c r="A28929" s="676">
        <v>120</v>
      </c>
      <c r="B28929" s="676" t="s">
        <v>107</v>
      </c>
      <c r="C28929" s="674" t="s">
        <v>157</v>
      </c>
      <c r="D28929" s="678" t="s">
        <v>424</v>
      </c>
      <c r="E28929" s="584">
        <v>226</v>
      </c>
      <c r="F28929" s="571" t="s">
        <v>75</v>
      </c>
      <c r="G28929" s="13">
        <f>SUM(A28929*E28929)</f>
        <v>27120</v>
      </c>
    </row>
    <row r="28930" spans="1:7" s="36" customFormat="1">
      <c r="A28930" s="677"/>
      <c r="B28930" s="677"/>
      <c r="C28930" s="675"/>
      <c r="D28930" s="679"/>
      <c r="E28930" s="680" t="s">
        <v>1017</v>
      </c>
      <c r="F28930" s="681"/>
      <c r="G28930" s="682"/>
    </row>
    <row r="28931" spans="1:7" s="36" customFormat="1">
      <c r="A28931" s="676">
        <v>120</v>
      </c>
      <c r="B28931" s="676" t="s">
        <v>107</v>
      </c>
      <c r="C28931" s="674" t="s">
        <v>197</v>
      </c>
      <c r="D28931" s="678" t="s">
        <v>423</v>
      </c>
      <c r="E28931" s="584">
        <v>486</v>
      </c>
      <c r="F28931" s="571" t="s">
        <v>75</v>
      </c>
      <c r="G28931" s="13">
        <f>SUM(A28931*E28931)</f>
        <v>58320</v>
      </c>
    </row>
    <row r="28932" spans="1:7" s="36" customFormat="1">
      <c r="A28932" s="677"/>
      <c r="B28932" s="677"/>
      <c r="C28932" s="675"/>
      <c r="D28932" s="679"/>
      <c r="E28932" s="680" t="s">
        <v>1018</v>
      </c>
      <c r="F28932" s="681"/>
      <c r="G28932" s="682"/>
    </row>
    <row r="28933" spans="1:7" s="30" customFormat="1">
      <c r="A28933" s="586"/>
      <c r="B28933" s="586"/>
      <c r="C28933" s="3"/>
      <c r="D28933" s="91"/>
      <c r="E28933" s="586"/>
      <c r="F28933" s="28" t="s">
        <v>1019</v>
      </c>
      <c r="G28933" s="233">
        <v>150312</v>
      </c>
    </row>
    <row r="28934" spans="1:7">
      <c r="A28934" s="586"/>
      <c r="B28934" s="586"/>
      <c r="C28934" s="3"/>
      <c r="D28934" s="244" t="s">
        <v>1020</v>
      </c>
      <c r="E28934" s="586"/>
      <c r="F28934" s="586"/>
      <c r="G28934" s="5"/>
    </row>
    <row r="28935" spans="1:7" s="25" customFormat="1" ht="38.25">
      <c r="A28935" s="571">
        <v>2</v>
      </c>
      <c r="B28935" s="571" t="s">
        <v>72</v>
      </c>
      <c r="C28935" s="570" t="s">
        <v>11</v>
      </c>
      <c r="D28935" s="572" t="s">
        <v>1021</v>
      </c>
      <c r="E28935" s="571"/>
      <c r="F28935" s="571" t="s">
        <v>75</v>
      </c>
      <c r="G28935" s="180"/>
    </row>
    <row r="28936" spans="1:7" s="25" customFormat="1">
      <c r="A28936" s="571">
        <v>1</v>
      </c>
      <c r="B28936" s="571" t="s">
        <v>72</v>
      </c>
      <c r="C28936" s="570" t="s">
        <v>15</v>
      </c>
      <c r="D28936" s="572" t="s">
        <v>1022</v>
      </c>
      <c r="E28936" s="571"/>
      <c r="F28936" s="571" t="s">
        <v>75</v>
      </c>
      <c r="G28936" s="180"/>
    </row>
    <row r="28937" spans="1:7" s="30" customFormat="1">
      <c r="A28937" s="586"/>
      <c r="B28937" s="586"/>
      <c r="C28937" s="3"/>
      <c r="D28937" s="91"/>
      <c r="E28937" s="586"/>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10" t="s">
        <v>0</v>
      </c>
      <c r="B29256" s="710"/>
      <c r="C29256" s="710"/>
      <c r="D29256" s="710"/>
      <c r="E29256" s="710"/>
      <c r="F29256" s="710"/>
      <c r="G29256" s="710"/>
    </row>
    <row r="29257" spans="1:7">
      <c r="A29257" s="711" t="s">
        <v>1</v>
      </c>
      <c r="B29257" s="711"/>
      <c r="C29257" s="711"/>
      <c r="D29257" s="711"/>
      <c r="E29257" s="711"/>
      <c r="F29257" s="711"/>
      <c r="G29257" s="711"/>
    </row>
    <row r="29258" spans="1:7">
      <c r="A29258" s="1" t="s">
        <v>2</v>
      </c>
      <c r="B29258" s="576"/>
      <c r="C29258" s="576"/>
      <c r="D29258" s="712" t="s">
        <v>819</v>
      </c>
      <c r="E29258" s="712"/>
      <c r="F29258" s="712"/>
      <c r="G29258" s="712"/>
    </row>
    <row r="29259" spans="1:7" ht="25.5">
      <c r="A29259" s="713" t="s">
        <v>3</v>
      </c>
      <c r="B29259" s="714"/>
      <c r="C29259" s="3" t="s">
        <v>4</v>
      </c>
      <c r="D29259" s="91" t="s">
        <v>5</v>
      </c>
      <c r="E29259" s="586" t="s">
        <v>6</v>
      </c>
      <c r="F29259" s="586" t="s">
        <v>7</v>
      </c>
      <c r="G29259" s="5" t="s">
        <v>8</v>
      </c>
    </row>
    <row r="29260" spans="1:7">
      <c r="A29260" s="574"/>
      <c r="B29260" s="575"/>
      <c r="C29260" s="3"/>
      <c r="D29260" s="104" t="s">
        <v>9</v>
      </c>
      <c r="E29260" s="586"/>
      <c r="F29260" s="586"/>
      <c r="G29260" s="5"/>
    </row>
    <row r="29261" spans="1:7" s="24" customFormat="1">
      <c r="A29261" s="674">
        <v>3378</v>
      </c>
      <c r="B29261" s="674" t="s">
        <v>39</v>
      </c>
      <c r="C29261" s="676" t="s">
        <v>11</v>
      </c>
      <c r="D29261" s="678" t="s">
        <v>149</v>
      </c>
      <c r="E29261" s="584">
        <v>121</v>
      </c>
      <c r="F29261" s="571" t="s">
        <v>42</v>
      </c>
      <c r="G29261" s="20">
        <f>SUM(A29261*E29261/100)</f>
        <v>4087.38</v>
      </c>
    </row>
    <row r="29262" spans="1:7" s="24" customFormat="1">
      <c r="A29262" s="675"/>
      <c r="B29262" s="675"/>
      <c r="C29262" s="677"/>
      <c r="D29262" s="679"/>
      <c r="E29262" s="687" t="s">
        <v>150</v>
      </c>
      <c r="F29262" s="688"/>
      <c r="G29262" s="689"/>
    </row>
    <row r="29263" spans="1:7">
      <c r="A29263" s="676">
        <v>420</v>
      </c>
      <c r="B29263" s="676" t="s">
        <v>10</v>
      </c>
      <c r="C29263" s="674" t="s">
        <v>15</v>
      </c>
      <c r="D29263" s="678" t="s">
        <v>462</v>
      </c>
      <c r="E29263" s="584">
        <v>3327.5</v>
      </c>
      <c r="F29263" s="571" t="s">
        <v>13</v>
      </c>
      <c r="G29263" s="20">
        <f>SUM(A29263*E29263/100)</f>
        <v>13975.5</v>
      </c>
    </row>
    <row r="29264" spans="1:7">
      <c r="A29264" s="677"/>
      <c r="B29264" s="677"/>
      <c r="C29264" s="675"/>
      <c r="D29264" s="679"/>
      <c r="E29264" s="680" t="s">
        <v>463</v>
      </c>
      <c r="F29264" s="681"/>
      <c r="G29264" s="682"/>
    </row>
    <row r="29265" spans="1:7" s="36" customFormat="1">
      <c r="A29265" s="674"/>
      <c r="B29265" s="674"/>
      <c r="C29265" s="676" t="s">
        <v>18</v>
      </c>
      <c r="D29265" s="678" t="s">
        <v>274</v>
      </c>
      <c r="E29265" s="704"/>
      <c r="F29265" s="705"/>
      <c r="G29265" s="706"/>
    </row>
    <row r="29266" spans="1:7" s="36" customFormat="1">
      <c r="A29266" s="675"/>
      <c r="B29266" s="675"/>
      <c r="C29266" s="677"/>
      <c r="D29266" s="679"/>
      <c r="E29266" s="707"/>
      <c r="F29266" s="708"/>
      <c r="G29266" s="709"/>
    </row>
    <row r="29267" spans="1:7" s="36" customFormat="1">
      <c r="A29267" s="674">
        <v>4</v>
      </c>
      <c r="B29267" s="674" t="s">
        <v>72</v>
      </c>
      <c r="C29267" s="676" t="s">
        <v>99</v>
      </c>
      <c r="D29267" s="678" t="s">
        <v>715</v>
      </c>
      <c r="E29267" s="584">
        <v>142.18</v>
      </c>
      <c r="F29267" s="571" t="s">
        <v>75</v>
      </c>
      <c r="G29267" s="20">
        <f>SUM(A29267*E29267)</f>
        <v>568.72</v>
      </c>
    </row>
    <row r="29268" spans="1:7" s="36" customFormat="1">
      <c r="A29268" s="675"/>
      <c r="B29268" s="675"/>
      <c r="C29268" s="677"/>
      <c r="D29268" s="679"/>
      <c r="E29268" s="680" t="s">
        <v>275</v>
      </c>
      <c r="F29268" s="681"/>
      <c r="G29268" s="682"/>
    </row>
    <row r="29269" spans="1:7" s="25" customFormat="1">
      <c r="A29269" s="674">
        <v>382</v>
      </c>
      <c r="B29269" s="674" t="s">
        <v>39</v>
      </c>
      <c r="C29269" s="674" t="s">
        <v>21</v>
      </c>
      <c r="D29269" s="678" t="s">
        <v>717</v>
      </c>
      <c r="E29269" s="584">
        <v>786.5</v>
      </c>
      <c r="F29269" s="571" t="s">
        <v>75</v>
      </c>
      <c r="G29269" s="20">
        <f>SUM(A29269*E29269/100)</f>
        <v>3004.43</v>
      </c>
    </row>
    <row r="29270" spans="1:7" s="25" customFormat="1">
      <c r="A29270" s="675"/>
      <c r="B29270" s="675"/>
      <c r="C29270" s="675"/>
      <c r="D29270" s="679"/>
      <c r="E29270" s="680" t="s">
        <v>718</v>
      </c>
      <c r="F29270" s="681"/>
      <c r="G29270" s="682"/>
    </row>
    <row r="29271" spans="1:7">
      <c r="A29271" s="676">
        <v>490</v>
      </c>
      <c r="B29271" s="676" t="s">
        <v>10</v>
      </c>
      <c r="C29271" s="674" t="s">
        <v>25</v>
      </c>
      <c r="D29271" s="678" t="s">
        <v>241</v>
      </c>
      <c r="E29271" s="584">
        <v>3176.25</v>
      </c>
      <c r="F29271" s="571" t="s">
        <v>242</v>
      </c>
      <c r="G29271" s="20">
        <f>SUM(A29271*E29271/1000)</f>
        <v>1556.3625</v>
      </c>
    </row>
    <row r="29272" spans="1:7">
      <c r="A29272" s="677"/>
      <c r="B29272" s="677"/>
      <c r="C29272" s="675"/>
      <c r="D29272" s="679"/>
      <c r="E29272" s="680" t="s">
        <v>180</v>
      </c>
      <c r="F29272" s="681"/>
      <c r="G29272" s="682"/>
    </row>
    <row r="29273" spans="1:7">
      <c r="A29273" s="676">
        <v>163</v>
      </c>
      <c r="B29273" s="676" t="s">
        <v>10</v>
      </c>
      <c r="C29273" s="674" t="s">
        <v>29</v>
      </c>
      <c r="D29273" s="678" t="s">
        <v>375</v>
      </c>
      <c r="E29273" s="584">
        <v>8694.9500000000007</v>
      </c>
      <c r="F29273" s="571" t="s">
        <v>13</v>
      </c>
      <c r="G29273" s="20">
        <f>SUM(A29273*E29273/100)</f>
        <v>14172.7685</v>
      </c>
    </row>
    <row r="29274" spans="1:7">
      <c r="A29274" s="677"/>
      <c r="B29274" s="677"/>
      <c r="C29274" s="675"/>
      <c r="D29274" s="679"/>
      <c r="E29274" s="680" t="s">
        <v>14</v>
      </c>
      <c r="F29274" s="681"/>
      <c r="G29274" s="682"/>
    </row>
    <row r="29275" spans="1:7">
      <c r="A29275" s="676">
        <v>185</v>
      </c>
      <c r="B29275" s="676" t="s">
        <v>10</v>
      </c>
      <c r="C29275" s="674" t="s">
        <v>33</v>
      </c>
      <c r="D29275" s="678" t="s">
        <v>16</v>
      </c>
      <c r="E29275" s="584">
        <v>11948.36</v>
      </c>
      <c r="F29275" s="571" t="s">
        <v>13</v>
      </c>
      <c r="G29275" s="13">
        <f>SUM(A29275*E29275/100)</f>
        <v>22104.466</v>
      </c>
    </row>
    <row r="29276" spans="1:7">
      <c r="A29276" s="677"/>
      <c r="B29276" s="677"/>
      <c r="C29276" s="675"/>
      <c r="D29276" s="679"/>
      <c r="E29276" s="680" t="s">
        <v>17</v>
      </c>
      <c r="F29276" s="681"/>
      <c r="G29276" s="682"/>
    </row>
    <row r="29277" spans="1:7">
      <c r="A29277" s="676">
        <v>185</v>
      </c>
      <c r="B29277" s="676" t="s">
        <v>10</v>
      </c>
      <c r="C29277" s="674" t="s">
        <v>36</v>
      </c>
      <c r="D29277" s="678" t="s">
        <v>816</v>
      </c>
      <c r="E29277" s="584">
        <v>4982.18</v>
      </c>
      <c r="F29277" s="571" t="s">
        <v>13</v>
      </c>
      <c r="G29277" s="13">
        <f>SUM(A29277*E29277/100)</f>
        <v>9217.0330000000013</v>
      </c>
    </row>
    <row r="29278" spans="1:7" ht="47.25" customHeight="1">
      <c r="A29278" s="677"/>
      <c r="B29278" s="677"/>
      <c r="C29278" s="675"/>
      <c r="D29278" s="679"/>
      <c r="E29278" s="680" t="s">
        <v>817</v>
      </c>
      <c r="F29278" s="681"/>
      <c r="G29278" s="682"/>
    </row>
    <row r="29279" spans="1:7">
      <c r="A29279" s="676">
        <v>555</v>
      </c>
      <c r="B29279" s="676" t="s">
        <v>10</v>
      </c>
      <c r="C29279" s="674" t="s">
        <v>40</v>
      </c>
      <c r="D29279" s="678" t="s">
        <v>204</v>
      </c>
      <c r="E29279" s="584">
        <v>12346.65</v>
      </c>
      <c r="F29279" s="571" t="s">
        <v>13</v>
      </c>
      <c r="G29279" s="20">
        <f>SUM(A29279*E29279/100)</f>
        <v>68523.907500000001</v>
      </c>
    </row>
    <row r="29280" spans="1:7">
      <c r="A29280" s="677"/>
      <c r="B29280" s="677"/>
      <c r="C29280" s="675"/>
      <c r="D29280" s="679"/>
      <c r="E29280" s="680" t="s">
        <v>205</v>
      </c>
      <c r="F29280" s="681"/>
      <c r="G29280" s="682"/>
    </row>
    <row r="29281" spans="1:7" ht="25.5">
      <c r="A29281" s="558">
        <v>944</v>
      </c>
      <c r="B29281" s="558" t="s">
        <v>10</v>
      </c>
      <c r="C29281" s="560" t="s">
        <v>44</v>
      </c>
      <c r="D29281" s="562" t="s">
        <v>395</v>
      </c>
      <c r="E29281" s="584">
        <v>1141.25</v>
      </c>
      <c r="F29281" s="571" t="s">
        <v>13</v>
      </c>
      <c r="G29281" s="20">
        <f>SUM(A29281*E29281/100)</f>
        <v>10773.4</v>
      </c>
    </row>
    <row r="29282" spans="1:7">
      <c r="A29282" s="559"/>
      <c r="B29282" s="559"/>
      <c r="C29282" s="561" t="s">
        <v>99</v>
      </c>
      <c r="D29282" s="568"/>
      <c r="E29282" s="680" t="s">
        <v>256</v>
      </c>
      <c r="F29282" s="681"/>
      <c r="G29282" s="682"/>
    </row>
    <row r="29283" spans="1:7">
      <c r="A29283" s="676">
        <v>156</v>
      </c>
      <c r="B29283" s="676" t="s">
        <v>10</v>
      </c>
      <c r="C29283" s="674" t="s">
        <v>47</v>
      </c>
      <c r="D29283" s="678" t="s">
        <v>22</v>
      </c>
      <c r="E29283" s="584">
        <v>8122.95</v>
      </c>
      <c r="F29283" s="571" t="s">
        <v>13</v>
      </c>
      <c r="G29283" s="20">
        <f>SUM(A29283*E29283/100)</f>
        <v>12671.802</v>
      </c>
    </row>
    <row r="29284" spans="1:7">
      <c r="A29284" s="677"/>
      <c r="B29284" s="677"/>
      <c r="C29284" s="675"/>
      <c r="D29284" s="679"/>
      <c r="E29284" s="680" t="s">
        <v>23</v>
      </c>
      <c r="F29284" s="681"/>
      <c r="G29284" s="682"/>
    </row>
    <row r="29285" spans="1:7" s="25" customFormat="1">
      <c r="A29285" s="674">
        <v>3378</v>
      </c>
      <c r="B29285" s="674" t="s">
        <v>39</v>
      </c>
      <c r="C29285" s="676" t="s">
        <v>50</v>
      </c>
      <c r="D29285" s="678" t="s">
        <v>151</v>
      </c>
      <c r="E29285" s="584">
        <v>660</v>
      </c>
      <c r="F29285" s="571" t="s">
        <v>42</v>
      </c>
      <c r="G29285" s="20">
        <f>SUM(A29285*E29285/100)</f>
        <v>22294.799999999999</v>
      </c>
    </row>
    <row r="29286" spans="1:7" s="25" customFormat="1">
      <c r="A29286" s="675"/>
      <c r="B29286" s="675"/>
      <c r="C29286" s="677"/>
      <c r="D29286" s="679"/>
      <c r="E29286" s="687" t="s">
        <v>152</v>
      </c>
      <c r="F29286" s="688"/>
      <c r="G29286" s="689"/>
    </row>
    <row r="29287" spans="1:7" s="24" customFormat="1">
      <c r="A29287" s="674">
        <v>6426</v>
      </c>
      <c r="B29287" s="674" t="s">
        <v>39</v>
      </c>
      <c r="C29287" s="676" t="s">
        <v>54</v>
      </c>
      <c r="D29287" s="678" t="s">
        <v>41</v>
      </c>
      <c r="E29287" s="584">
        <v>2206.6</v>
      </c>
      <c r="F29287" s="571" t="s">
        <v>42</v>
      </c>
      <c r="G29287" s="20">
        <f>SUM(A29287*E29287/100)</f>
        <v>141796.11600000001</v>
      </c>
    </row>
    <row r="29288" spans="1:7" s="24" customFormat="1">
      <c r="A29288" s="675"/>
      <c r="B29288" s="675"/>
      <c r="C29288" s="677"/>
      <c r="D29288" s="679"/>
      <c r="E29288" s="687" t="s">
        <v>43</v>
      </c>
      <c r="F29288" s="688"/>
      <c r="G29288" s="689"/>
    </row>
    <row r="29289" spans="1:7" s="24" customFormat="1">
      <c r="A29289" s="674">
        <v>6426</v>
      </c>
      <c r="B29289" s="674" t="s">
        <v>39</v>
      </c>
      <c r="C29289" s="676" t="s">
        <v>57</v>
      </c>
      <c r="D29289" s="678" t="s">
        <v>45</v>
      </c>
      <c r="E29289" s="571">
        <v>2197.52</v>
      </c>
      <c r="F29289" s="571" t="s">
        <v>42</v>
      </c>
      <c r="G29289" s="20">
        <f>SUM(A29289*E29289/100)</f>
        <v>141212.63519999999</v>
      </c>
    </row>
    <row r="29290" spans="1:7" s="24" customFormat="1">
      <c r="A29290" s="675"/>
      <c r="B29290" s="675"/>
      <c r="C29290" s="677"/>
      <c r="D29290" s="679"/>
      <c r="E29290" s="687" t="s">
        <v>46</v>
      </c>
      <c r="F29290" s="688"/>
      <c r="G29290" s="689"/>
    </row>
    <row r="29291" spans="1:7" ht="51">
      <c r="A29291" s="558"/>
      <c r="B29291" s="558"/>
      <c r="C29291" s="560" t="s">
        <v>60</v>
      </c>
      <c r="D29291" s="562" t="s">
        <v>153</v>
      </c>
      <c r="E29291" s="704"/>
      <c r="F29291" s="705"/>
      <c r="G29291" s="706"/>
    </row>
    <row r="29292" spans="1:7">
      <c r="A29292" s="676">
        <v>1778</v>
      </c>
      <c r="B29292" s="676" t="s">
        <v>39</v>
      </c>
      <c r="C29292" s="674" t="s">
        <v>154</v>
      </c>
      <c r="D29292" s="678" t="s">
        <v>158</v>
      </c>
      <c r="E29292" s="584">
        <v>3275.5</v>
      </c>
      <c r="F29292" s="571" t="s">
        <v>42</v>
      </c>
      <c r="G29292" s="20">
        <f>SUM(A29292*E29292/100)</f>
        <v>58238.39</v>
      </c>
    </row>
    <row r="29293" spans="1:7">
      <c r="A29293" s="677"/>
      <c r="B29293" s="677"/>
      <c r="C29293" s="675"/>
      <c r="D29293" s="679"/>
      <c r="E29293" s="680" t="s">
        <v>408</v>
      </c>
      <c r="F29293" s="681"/>
      <c r="G29293" s="682"/>
    </row>
    <row r="29294" spans="1:7" s="25" customFormat="1">
      <c r="A29294" s="674">
        <v>92</v>
      </c>
      <c r="B29294" s="674" t="s">
        <v>39</v>
      </c>
      <c r="C29294" s="676" t="s">
        <v>63</v>
      </c>
      <c r="D29294" s="678" t="s">
        <v>164</v>
      </c>
      <c r="E29294" s="584">
        <v>1273.76</v>
      </c>
      <c r="F29294" s="571" t="s">
        <v>165</v>
      </c>
      <c r="G29294" s="20">
        <f>SUM(A29294*E29294)</f>
        <v>117185.92</v>
      </c>
    </row>
    <row r="29295" spans="1:7" s="25" customFormat="1">
      <c r="A29295" s="675"/>
      <c r="B29295" s="675"/>
      <c r="C29295" s="677"/>
      <c r="D29295" s="679"/>
      <c r="E29295" s="680" t="s">
        <v>166</v>
      </c>
      <c r="F29295" s="681"/>
      <c r="G29295" s="682"/>
    </row>
    <row r="29296" spans="1:7" s="25" customFormat="1">
      <c r="A29296" s="674">
        <v>136</v>
      </c>
      <c r="B29296" s="674" t="s">
        <v>39</v>
      </c>
      <c r="C29296" s="674" t="s">
        <v>66</v>
      </c>
      <c r="D29296" s="678" t="s">
        <v>48</v>
      </c>
      <c r="E29296" s="571">
        <v>27678.86</v>
      </c>
      <c r="F29296" s="571" t="s">
        <v>42</v>
      </c>
      <c r="G29296" s="20">
        <f>SUM(A29296*E29296/100)</f>
        <v>37643.249600000003</v>
      </c>
    </row>
    <row r="29297" spans="1:7" s="25" customFormat="1">
      <c r="A29297" s="675"/>
      <c r="B29297" s="675"/>
      <c r="C29297" s="675"/>
      <c r="D29297" s="679"/>
      <c r="E29297" s="686" t="s">
        <v>49</v>
      </c>
      <c r="F29297" s="686"/>
      <c r="G29297" s="686"/>
    </row>
    <row r="29298" spans="1:7">
      <c r="A29298" s="674">
        <v>304</v>
      </c>
      <c r="B29298" s="674" t="s">
        <v>39</v>
      </c>
      <c r="C29298" s="676" t="s">
        <v>69</v>
      </c>
      <c r="D29298" s="678" t="s">
        <v>51</v>
      </c>
      <c r="E29298" s="584">
        <v>28253.61</v>
      </c>
      <c r="F29298" s="571" t="s">
        <v>52</v>
      </c>
      <c r="G29298" s="20">
        <f>SUM(A29298*E29298/100)</f>
        <v>85890.974399999992</v>
      </c>
    </row>
    <row r="29299" spans="1:7">
      <c r="A29299" s="675"/>
      <c r="B29299" s="675"/>
      <c r="C29299" s="677"/>
      <c r="D29299" s="679"/>
      <c r="E29299" s="680" t="s">
        <v>53</v>
      </c>
      <c r="F29299" s="681"/>
      <c r="G29299" s="682"/>
    </row>
    <row r="29300" spans="1:7" s="25" customFormat="1">
      <c r="A29300" s="674">
        <v>2632</v>
      </c>
      <c r="B29300" s="674" t="s">
        <v>39</v>
      </c>
      <c r="C29300" s="676" t="s">
        <v>73</v>
      </c>
      <c r="D29300" s="678" t="s">
        <v>206</v>
      </c>
      <c r="E29300" s="584">
        <v>859.9</v>
      </c>
      <c r="F29300" s="571" t="s">
        <v>52</v>
      </c>
      <c r="G29300" s="20">
        <f>SUM(A29300*E29300/100)</f>
        <v>22632.567999999999</v>
      </c>
    </row>
    <row r="29301" spans="1:7" s="25" customFormat="1">
      <c r="A29301" s="675"/>
      <c r="B29301" s="675"/>
      <c r="C29301" s="677"/>
      <c r="D29301" s="679"/>
      <c r="E29301" s="680" t="s">
        <v>207</v>
      </c>
      <c r="F29301" s="681"/>
      <c r="G29301" s="682"/>
    </row>
    <row r="29302" spans="1:7">
      <c r="A29302" s="674">
        <v>6116</v>
      </c>
      <c r="B29302" s="674" t="s">
        <v>39</v>
      </c>
      <c r="C29302" s="676" t="s">
        <v>208</v>
      </c>
      <c r="D29302" s="731" t="s">
        <v>300</v>
      </c>
      <c r="E29302" s="583">
        <v>1043.9000000000001</v>
      </c>
      <c r="F29302" s="561" t="s">
        <v>42</v>
      </c>
      <c r="G29302" s="20">
        <f>SUM(A29302*E29302/100)</f>
        <v>63844.924000000006</v>
      </c>
    </row>
    <row r="29303" spans="1:7">
      <c r="A29303" s="675"/>
      <c r="B29303" s="675"/>
      <c r="C29303" s="677"/>
      <c r="D29303" s="679"/>
      <c r="E29303" s="680" t="s">
        <v>301</v>
      </c>
      <c r="F29303" s="681"/>
      <c r="G29303" s="682"/>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684">
        <v>1</v>
      </c>
      <c r="B29306" s="684" t="s">
        <v>72</v>
      </c>
      <c r="C29306" s="683" t="s">
        <v>11</v>
      </c>
      <c r="D29306" s="685" t="s">
        <v>79</v>
      </c>
      <c r="E29306" s="584">
        <v>4802.6000000000004</v>
      </c>
      <c r="F29306" s="571" t="s">
        <v>75</v>
      </c>
      <c r="G29306" s="13">
        <f>SUM(A29306*E29306)</f>
        <v>4802.6000000000004</v>
      </c>
    </row>
    <row r="29307" spans="1:7" s="25" customFormat="1">
      <c r="A29307" s="684"/>
      <c r="B29307" s="684"/>
      <c r="C29307" s="683"/>
      <c r="D29307" s="685"/>
      <c r="E29307" s="686" t="s">
        <v>80</v>
      </c>
      <c r="F29307" s="686"/>
      <c r="G29307" s="686"/>
    </row>
    <row r="29308" spans="1:7" s="36" customFormat="1">
      <c r="A29308" s="676">
        <v>2</v>
      </c>
      <c r="B29308" s="676" t="s">
        <v>89</v>
      </c>
      <c r="C29308" s="674" t="s">
        <v>15</v>
      </c>
      <c r="D29308" s="678" t="s">
        <v>81</v>
      </c>
      <c r="E29308" s="584">
        <v>2042.43</v>
      </c>
      <c r="F29308" s="571" t="s">
        <v>75</v>
      </c>
      <c r="G29308" s="13">
        <f>SUM(A29308*E29308)</f>
        <v>4084.86</v>
      </c>
    </row>
    <row r="29309" spans="1:7" s="36" customFormat="1">
      <c r="A29309" s="677"/>
      <c r="B29309" s="677"/>
      <c r="C29309" s="675"/>
      <c r="D29309" s="679"/>
      <c r="E29309" s="680" t="s">
        <v>82</v>
      </c>
      <c r="F29309" s="681"/>
      <c r="G29309" s="682"/>
    </row>
    <row r="29310" spans="1:7">
      <c r="A29310" s="676">
        <v>2</v>
      </c>
      <c r="B29310" s="676" t="s">
        <v>72</v>
      </c>
      <c r="C29310" s="674" t="s">
        <v>18</v>
      </c>
      <c r="D29310" s="678" t="s">
        <v>83</v>
      </c>
      <c r="E29310" s="584">
        <v>447.15</v>
      </c>
      <c r="F29310" s="571" t="s">
        <v>75</v>
      </c>
      <c r="G29310" s="13">
        <f>SUM(A29310*E29310)</f>
        <v>894.3</v>
      </c>
    </row>
    <row r="29311" spans="1:7">
      <c r="A29311" s="677"/>
      <c r="B29311" s="677"/>
      <c r="C29311" s="675"/>
      <c r="D29311" s="679"/>
      <c r="E29311" s="680" t="s">
        <v>84</v>
      </c>
      <c r="F29311" s="681"/>
      <c r="G29311" s="682"/>
    </row>
    <row r="29312" spans="1:7">
      <c r="A29312" s="676">
        <v>3</v>
      </c>
      <c r="B29312" s="676" t="s">
        <v>72</v>
      </c>
      <c r="C29312" s="674" t="s">
        <v>21</v>
      </c>
      <c r="D29312" s="678" t="s">
        <v>85</v>
      </c>
      <c r="E29312" s="584">
        <v>1109.46</v>
      </c>
      <c r="F29312" s="571" t="s">
        <v>75</v>
      </c>
      <c r="G29312" s="13">
        <f>SUM(A29312*E29312)</f>
        <v>3328.38</v>
      </c>
    </row>
    <row r="29313" spans="1:7">
      <c r="A29313" s="677"/>
      <c r="B29313" s="677"/>
      <c r="C29313" s="675"/>
      <c r="D29313" s="679"/>
      <c r="E29313" s="728" t="s">
        <v>86</v>
      </c>
      <c r="F29313" s="729"/>
      <c r="G29313" s="730"/>
    </row>
    <row r="29314" spans="1:7" s="36" customFormat="1">
      <c r="A29314" s="676">
        <v>2</v>
      </c>
      <c r="B29314" s="676" t="s">
        <v>72</v>
      </c>
      <c r="C29314" s="674" t="s">
        <v>25</v>
      </c>
      <c r="D29314" s="678" t="s">
        <v>87</v>
      </c>
      <c r="E29314" s="584">
        <v>509.74</v>
      </c>
      <c r="F29314" s="571" t="s">
        <v>75</v>
      </c>
      <c r="G29314" s="13">
        <f>SUM(A29314*E29314)</f>
        <v>1019.48</v>
      </c>
    </row>
    <row r="29315" spans="1:7" s="36" customFormat="1">
      <c r="A29315" s="677"/>
      <c r="B29315" s="677"/>
      <c r="C29315" s="675"/>
      <c r="D29315" s="679"/>
      <c r="E29315" s="680" t="s">
        <v>88</v>
      </c>
      <c r="F29315" s="681"/>
      <c r="G29315" s="682"/>
    </row>
    <row r="29316" spans="1:7" s="36" customFormat="1">
      <c r="A29316" s="676">
        <v>1</v>
      </c>
      <c r="B29316" s="676" t="s">
        <v>89</v>
      </c>
      <c r="C29316" s="674" t="s">
        <v>29</v>
      </c>
      <c r="D29316" s="678" t="s">
        <v>90</v>
      </c>
      <c r="E29316" s="584">
        <v>1142.24</v>
      </c>
      <c r="F29316" s="571" t="s">
        <v>75</v>
      </c>
      <c r="G29316" s="13">
        <f>SUM(A29316*E29316)</f>
        <v>1142.24</v>
      </c>
    </row>
    <row r="29317" spans="1:7" s="36" customFormat="1">
      <c r="A29317" s="677"/>
      <c r="B29317" s="677"/>
      <c r="C29317" s="675"/>
      <c r="D29317" s="679"/>
      <c r="E29317" s="680" t="s">
        <v>91</v>
      </c>
      <c r="F29317" s="681"/>
      <c r="G29317" s="682"/>
    </row>
    <row r="29318" spans="1:7">
      <c r="A29318" s="676">
        <v>1</v>
      </c>
      <c r="B29318" s="676" t="s">
        <v>89</v>
      </c>
      <c r="C29318" s="674" t="s">
        <v>33</v>
      </c>
      <c r="D29318" s="678" t="s">
        <v>92</v>
      </c>
      <c r="E29318" s="584">
        <v>4694.8</v>
      </c>
      <c r="F29318" s="571" t="s">
        <v>75</v>
      </c>
      <c r="G29318" s="13">
        <f>SUM(A29318*E29318)</f>
        <v>4694.8</v>
      </c>
    </row>
    <row r="29319" spans="1:7">
      <c r="A29319" s="677"/>
      <c r="B29319" s="677"/>
      <c r="C29319" s="675"/>
      <c r="D29319" s="679"/>
      <c r="E29319" s="680" t="s">
        <v>93</v>
      </c>
      <c r="F29319" s="681"/>
      <c r="G29319" s="682"/>
    </row>
    <row r="29320" spans="1:7">
      <c r="A29320" s="676">
        <v>1</v>
      </c>
      <c r="B29320" s="676" t="s">
        <v>89</v>
      </c>
      <c r="C29320" s="674" t="s">
        <v>36</v>
      </c>
      <c r="D29320" s="678" t="s">
        <v>94</v>
      </c>
      <c r="E29320" s="584">
        <v>938.47</v>
      </c>
      <c r="F29320" s="571" t="s">
        <v>75</v>
      </c>
      <c r="G29320" s="13">
        <f>SUM(A29320*E29320)</f>
        <v>938.47</v>
      </c>
    </row>
    <row r="29321" spans="1:7">
      <c r="A29321" s="677"/>
      <c r="B29321" s="677"/>
      <c r="C29321" s="675"/>
      <c r="D29321" s="679"/>
      <c r="E29321" s="680" t="s">
        <v>95</v>
      </c>
      <c r="F29321" s="681"/>
      <c r="G29321" s="682"/>
    </row>
    <row r="29322" spans="1:7" s="36" customFormat="1">
      <c r="A29322" s="676">
        <v>1</v>
      </c>
      <c r="B29322" s="676" t="s">
        <v>89</v>
      </c>
      <c r="C29322" s="674" t="s">
        <v>40</v>
      </c>
      <c r="D29322" s="678" t="s">
        <v>96</v>
      </c>
      <c r="E29322" s="584">
        <v>795</v>
      </c>
      <c r="F29322" s="571" t="s">
        <v>75</v>
      </c>
      <c r="G29322" s="13">
        <f>SUM(A29322*E29322)</f>
        <v>795</v>
      </c>
    </row>
    <row r="29323" spans="1:7" s="36" customFormat="1">
      <c r="A29323" s="677"/>
      <c r="B29323" s="677"/>
      <c r="C29323" s="675"/>
      <c r="D29323" s="679"/>
      <c r="E29323" s="680" t="s">
        <v>97</v>
      </c>
      <c r="F29323" s="681"/>
      <c r="G29323" s="682"/>
    </row>
    <row r="29324" spans="1:7" s="36" customFormat="1">
      <c r="A29324" s="676"/>
      <c r="B29324" s="676"/>
      <c r="C29324" s="674" t="s">
        <v>44</v>
      </c>
      <c r="D29324" s="678" t="s">
        <v>98</v>
      </c>
      <c r="E29324" s="563"/>
      <c r="F29324" s="40"/>
      <c r="G29324" s="41"/>
    </row>
    <row r="29325" spans="1:7" s="36" customFormat="1">
      <c r="A29325" s="677"/>
      <c r="B29325" s="677"/>
      <c r="C29325" s="675"/>
      <c r="D29325" s="679"/>
      <c r="E29325" s="564"/>
      <c r="F29325" s="43"/>
      <c r="G29325" s="44"/>
    </row>
    <row r="29326" spans="1:7" s="36" customFormat="1">
      <c r="A29326" s="676">
        <v>1</v>
      </c>
      <c r="B29326" s="676" t="s">
        <v>89</v>
      </c>
      <c r="C29326" s="674" t="s">
        <v>99</v>
      </c>
      <c r="D29326" s="678" t="s">
        <v>100</v>
      </c>
      <c r="E29326" s="584">
        <v>271.92</v>
      </c>
      <c r="F29326" s="571" t="s">
        <v>75</v>
      </c>
      <c r="G29326" s="13">
        <f>SUM(A29326*E29326)</f>
        <v>271.92</v>
      </c>
    </row>
    <row r="29327" spans="1:7" s="36" customFormat="1">
      <c r="A29327" s="677"/>
      <c r="B29327" s="677"/>
      <c r="C29327" s="675"/>
      <c r="D29327" s="679"/>
      <c r="E29327" s="680" t="s">
        <v>101</v>
      </c>
      <c r="F29327" s="681"/>
      <c r="G29327" s="682"/>
    </row>
    <row r="29328" spans="1:7" s="36" customFormat="1">
      <c r="A29328" s="676">
        <v>1</v>
      </c>
      <c r="B29328" s="676" t="s">
        <v>89</v>
      </c>
      <c r="C29328" s="674" t="s">
        <v>102</v>
      </c>
      <c r="D29328" s="678" t="s">
        <v>103</v>
      </c>
      <c r="E29328" s="584">
        <v>365.42</v>
      </c>
      <c r="F29328" s="571" t="s">
        <v>75</v>
      </c>
      <c r="G29328" s="13">
        <f>SUM(A29328*E29328)</f>
        <v>365.42</v>
      </c>
    </row>
    <row r="29329" spans="1:7" s="36" customFormat="1">
      <c r="A29329" s="677"/>
      <c r="B29329" s="677"/>
      <c r="C29329" s="675"/>
      <c r="D29329" s="679"/>
      <c r="E29329" s="680" t="s">
        <v>104</v>
      </c>
      <c r="F29329" s="681"/>
      <c r="G29329" s="682"/>
    </row>
    <row r="29330" spans="1:7" s="30" customFormat="1">
      <c r="A29330" s="570"/>
      <c r="B29330" s="570"/>
      <c r="C29330" s="571"/>
      <c r="D29330" s="572"/>
      <c r="E29330" s="196"/>
      <c r="F29330" s="28" t="s">
        <v>105</v>
      </c>
      <c r="G29330" s="47">
        <v>23005</v>
      </c>
    </row>
    <row r="29331" spans="1:7" ht="25.5">
      <c r="A29331" s="570"/>
      <c r="B29331" s="570"/>
      <c r="C29331" s="571"/>
      <c r="D29331" s="48" t="s">
        <v>106</v>
      </c>
      <c r="E29331" s="197"/>
      <c r="F29331" s="569"/>
      <c r="G29331" s="569"/>
    </row>
    <row r="29332" spans="1:7" s="36" customFormat="1">
      <c r="A29332" s="676">
        <v>25</v>
      </c>
      <c r="B29332" s="676" t="s">
        <v>107</v>
      </c>
      <c r="C29332" s="674" t="s">
        <v>11</v>
      </c>
      <c r="D29332" s="678" t="s">
        <v>108</v>
      </c>
      <c r="E29332" s="584">
        <v>373</v>
      </c>
      <c r="F29332" s="571" t="s">
        <v>75</v>
      </c>
      <c r="G29332" s="13">
        <f>SUM(A29332*E29332)</f>
        <v>9325</v>
      </c>
    </row>
    <row r="29333" spans="1:7" s="36" customFormat="1">
      <c r="A29333" s="677"/>
      <c r="B29333" s="677"/>
      <c r="C29333" s="675"/>
      <c r="D29333" s="679"/>
      <c r="E29333" s="680" t="s">
        <v>109</v>
      </c>
      <c r="F29333" s="681"/>
      <c r="G29333" s="682"/>
    </row>
    <row r="29334" spans="1:7">
      <c r="A29334" s="676">
        <v>1</v>
      </c>
      <c r="B29334" s="676" t="s">
        <v>72</v>
      </c>
      <c r="C29334" s="674" t="s">
        <v>15</v>
      </c>
      <c r="D29334" s="678" t="s">
        <v>113</v>
      </c>
      <c r="E29334" s="584">
        <v>14748</v>
      </c>
      <c r="F29334" s="571" t="s">
        <v>75</v>
      </c>
      <c r="G29334" s="13">
        <f>SUM(A29334*E29334)</f>
        <v>14748</v>
      </c>
    </row>
    <row r="29335" spans="1:7">
      <c r="A29335" s="677"/>
      <c r="B29335" s="677"/>
      <c r="C29335" s="675"/>
      <c r="D29335" s="679"/>
      <c r="E29335" s="680" t="s">
        <v>114</v>
      </c>
      <c r="F29335" s="681"/>
      <c r="G29335" s="682"/>
    </row>
    <row r="29336" spans="1:7" s="30" customFormat="1">
      <c r="A29336" s="3"/>
      <c r="B29336" s="3"/>
      <c r="C29336" s="586"/>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10" t="s">
        <v>0</v>
      </c>
      <c r="B29378" s="710"/>
      <c r="C29378" s="710"/>
      <c r="D29378" s="710"/>
      <c r="E29378" s="710"/>
      <c r="F29378" s="710"/>
      <c r="G29378" s="710"/>
    </row>
    <row r="29379" spans="1:7">
      <c r="A29379" s="711" t="s">
        <v>1</v>
      </c>
      <c r="B29379" s="711"/>
      <c r="C29379" s="711"/>
      <c r="D29379" s="711"/>
      <c r="E29379" s="711"/>
      <c r="F29379" s="711"/>
      <c r="G29379" s="711"/>
    </row>
    <row r="29380" spans="1:7">
      <c r="A29380" s="1" t="s">
        <v>2</v>
      </c>
      <c r="B29380" s="576"/>
      <c r="C29380" s="576"/>
      <c r="D29380" s="712" t="s">
        <v>820</v>
      </c>
      <c r="E29380" s="712"/>
      <c r="F29380" s="712"/>
      <c r="G29380" s="712"/>
    </row>
    <row r="29381" spans="1:7" ht="25.5">
      <c r="A29381" s="713" t="s">
        <v>3</v>
      </c>
      <c r="B29381" s="714"/>
      <c r="C29381" s="3" t="s">
        <v>4</v>
      </c>
      <c r="D29381" s="91" t="s">
        <v>5</v>
      </c>
      <c r="E29381" s="586" t="s">
        <v>6</v>
      </c>
      <c r="F29381" s="586" t="s">
        <v>7</v>
      </c>
      <c r="G29381" s="5" t="s">
        <v>8</v>
      </c>
    </row>
    <row r="29382" spans="1:7">
      <c r="A29382" s="574"/>
      <c r="B29382" s="575"/>
      <c r="C29382" s="3"/>
      <c r="D29382" s="104" t="s">
        <v>9</v>
      </c>
      <c r="E29382" s="586"/>
      <c r="F29382" s="586"/>
      <c r="G29382" s="5"/>
    </row>
    <row r="29383" spans="1:7" s="24" customFormat="1">
      <c r="A29383" s="674">
        <v>7197</v>
      </c>
      <c r="B29383" s="674" t="s">
        <v>39</v>
      </c>
      <c r="C29383" s="676" t="s">
        <v>11</v>
      </c>
      <c r="D29383" s="678" t="s">
        <v>149</v>
      </c>
      <c r="E29383" s="584">
        <v>121</v>
      </c>
      <c r="F29383" s="571" t="s">
        <v>42</v>
      </c>
      <c r="G29383" s="20">
        <f>SUM(A29383*E29383/100)</f>
        <v>8708.3700000000008</v>
      </c>
    </row>
    <row r="29384" spans="1:7" s="24" customFormat="1">
      <c r="A29384" s="675"/>
      <c r="B29384" s="675"/>
      <c r="C29384" s="677"/>
      <c r="D29384" s="679"/>
      <c r="E29384" s="687" t="s">
        <v>150</v>
      </c>
      <c r="F29384" s="688"/>
      <c r="G29384" s="689"/>
    </row>
    <row r="29385" spans="1:7">
      <c r="A29385" s="676">
        <v>227</v>
      </c>
      <c r="B29385" s="676" t="s">
        <v>10</v>
      </c>
      <c r="C29385" s="674" t="s">
        <v>15</v>
      </c>
      <c r="D29385" s="678" t="s">
        <v>462</v>
      </c>
      <c r="E29385" s="584">
        <v>3327.5</v>
      </c>
      <c r="F29385" s="571" t="s">
        <v>13</v>
      </c>
      <c r="G29385" s="20">
        <f>SUM(A29385*E29385/100)</f>
        <v>7553.4250000000002</v>
      </c>
    </row>
    <row r="29386" spans="1:7">
      <c r="A29386" s="677"/>
      <c r="B29386" s="677"/>
      <c r="C29386" s="675"/>
      <c r="D29386" s="679"/>
      <c r="E29386" s="680" t="s">
        <v>463</v>
      </c>
      <c r="F29386" s="681"/>
      <c r="G29386" s="682"/>
    </row>
    <row r="29387" spans="1:7" s="25" customFormat="1">
      <c r="A29387" s="674">
        <v>24</v>
      </c>
      <c r="B29387" s="674" t="s">
        <v>39</v>
      </c>
      <c r="C29387" s="674" t="s">
        <v>18</v>
      </c>
      <c r="D29387" s="678" t="s">
        <v>717</v>
      </c>
      <c r="E29387" s="584">
        <v>786.5</v>
      </c>
      <c r="F29387" s="571" t="s">
        <v>42</v>
      </c>
      <c r="G29387" s="20">
        <f>SUM(A29387*E29387/100)</f>
        <v>188.76</v>
      </c>
    </row>
    <row r="29388" spans="1:7" s="25" customFormat="1">
      <c r="A29388" s="675"/>
      <c r="B29388" s="675"/>
      <c r="C29388" s="675"/>
      <c r="D29388" s="679"/>
      <c r="E29388" s="680" t="s">
        <v>718</v>
      </c>
      <c r="F29388" s="681"/>
      <c r="G29388" s="682"/>
    </row>
    <row r="29389" spans="1:7" s="36" customFormat="1">
      <c r="A29389" s="674"/>
      <c r="B29389" s="674"/>
      <c r="C29389" s="676" t="s">
        <v>21</v>
      </c>
      <c r="D29389" s="678" t="s">
        <v>274</v>
      </c>
      <c r="E29389" s="704"/>
      <c r="F29389" s="705"/>
      <c r="G29389" s="706"/>
    </row>
    <row r="29390" spans="1:7" s="36" customFormat="1">
      <c r="A29390" s="675"/>
      <c r="B29390" s="675"/>
      <c r="C29390" s="677"/>
      <c r="D29390" s="679"/>
      <c r="E29390" s="707"/>
      <c r="F29390" s="708"/>
      <c r="G29390" s="709"/>
    </row>
    <row r="29391" spans="1:7" s="36" customFormat="1">
      <c r="A29391" s="674">
        <v>4</v>
      </c>
      <c r="B29391" s="674" t="s">
        <v>72</v>
      </c>
      <c r="C29391" s="676" t="s">
        <v>99</v>
      </c>
      <c r="D29391" s="678" t="s">
        <v>715</v>
      </c>
      <c r="E29391" s="584">
        <v>142.18</v>
      </c>
      <c r="F29391" s="571" t="s">
        <v>75</v>
      </c>
      <c r="G29391" s="20">
        <f>SUM(A29391*E29391)</f>
        <v>568.72</v>
      </c>
    </row>
    <row r="29392" spans="1:7" s="36" customFormat="1">
      <c r="A29392" s="675"/>
      <c r="B29392" s="675"/>
      <c r="C29392" s="677"/>
      <c r="D29392" s="679"/>
      <c r="E29392" s="680" t="s">
        <v>275</v>
      </c>
      <c r="F29392" s="681"/>
      <c r="G29392" s="682"/>
    </row>
    <row r="29393" spans="1:7" s="36" customFormat="1">
      <c r="A29393" s="674">
        <v>2</v>
      </c>
      <c r="B29393" s="674" t="s">
        <v>72</v>
      </c>
      <c r="C29393" s="676" t="s">
        <v>102</v>
      </c>
      <c r="D29393" s="678" t="s">
        <v>716</v>
      </c>
      <c r="E29393" s="584">
        <v>102.85</v>
      </c>
      <c r="F29393" s="571" t="s">
        <v>147</v>
      </c>
      <c r="G29393" s="20">
        <f>SUM(A29393*E29393)</f>
        <v>205.7</v>
      </c>
    </row>
    <row r="29394" spans="1:7" s="36" customFormat="1">
      <c r="A29394" s="675"/>
      <c r="B29394" s="675"/>
      <c r="C29394" s="677"/>
      <c r="D29394" s="679"/>
      <c r="E29394" s="680" t="s">
        <v>277</v>
      </c>
      <c r="F29394" s="681"/>
      <c r="G29394" s="682"/>
    </row>
    <row r="29395" spans="1:7" s="25" customFormat="1">
      <c r="A29395" s="674">
        <v>7197</v>
      </c>
      <c r="B29395" s="674" t="s">
        <v>39</v>
      </c>
      <c r="C29395" s="676" t="s">
        <v>25</v>
      </c>
      <c r="D29395" s="678" t="s">
        <v>151</v>
      </c>
      <c r="E29395" s="584">
        <v>660</v>
      </c>
      <c r="F29395" s="571" t="s">
        <v>42</v>
      </c>
      <c r="G29395" s="20">
        <f>SUM(A29395*E29395/100)</f>
        <v>47500.2</v>
      </c>
    </row>
    <row r="29396" spans="1:7" s="25" customFormat="1">
      <c r="A29396" s="675"/>
      <c r="B29396" s="675"/>
      <c r="C29396" s="677"/>
      <c r="D29396" s="679"/>
      <c r="E29396" s="687" t="s">
        <v>152</v>
      </c>
      <c r="F29396" s="688"/>
      <c r="G29396" s="689"/>
    </row>
    <row r="29397" spans="1:7" s="24" customFormat="1">
      <c r="A29397" s="674">
        <v>7197</v>
      </c>
      <c r="B29397" s="674" t="s">
        <v>39</v>
      </c>
      <c r="C29397" s="676" t="s">
        <v>29</v>
      </c>
      <c r="D29397" s="678" t="s">
        <v>41</v>
      </c>
      <c r="E29397" s="584">
        <v>2206.6</v>
      </c>
      <c r="F29397" s="571" t="s">
        <v>42</v>
      </c>
      <c r="G29397" s="20">
        <f>SUM(A29397*E29397/100)</f>
        <v>158809.00199999998</v>
      </c>
    </row>
    <row r="29398" spans="1:7" s="24" customFormat="1">
      <c r="A29398" s="675"/>
      <c r="B29398" s="675"/>
      <c r="C29398" s="677"/>
      <c r="D29398" s="679"/>
      <c r="E29398" s="687" t="s">
        <v>43</v>
      </c>
      <c r="F29398" s="688"/>
      <c r="G29398" s="689"/>
    </row>
    <row r="29399" spans="1:7" s="24" customFormat="1">
      <c r="A29399" s="674">
        <v>7197</v>
      </c>
      <c r="B29399" s="674" t="s">
        <v>39</v>
      </c>
      <c r="C29399" s="676" t="s">
        <v>33</v>
      </c>
      <c r="D29399" s="678" t="s">
        <v>45</v>
      </c>
      <c r="E29399" s="571">
        <v>2197.52</v>
      </c>
      <c r="F29399" s="571" t="s">
        <v>42</v>
      </c>
      <c r="G29399" s="20">
        <f>SUM(A29399*E29399/100)</f>
        <v>158155.51439999999</v>
      </c>
    </row>
    <row r="29400" spans="1:7" s="24" customFormat="1">
      <c r="A29400" s="675"/>
      <c r="B29400" s="675"/>
      <c r="C29400" s="677"/>
      <c r="D29400" s="679"/>
      <c r="E29400" s="687" t="s">
        <v>46</v>
      </c>
      <c r="F29400" s="688"/>
      <c r="G29400" s="689"/>
    </row>
    <row r="29401" spans="1:7">
      <c r="A29401" s="674">
        <v>20</v>
      </c>
      <c r="B29401" s="674" t="s">
        <v>39</v>
      </c>
      <c r="C29401" s="676" t="s">
        <v>36</v>
      </c>
      <c r="D29401" s="678" t="s">
        <v>251</v>
      </c>
      <c r="E29401" s="584">
        <v>902.93</v>
      </c>
      <c r="F29401" s="571" t="s">
        <v>165</v>
      </c>
      <c r="G29401" s="20">
        <f>SUM(A29401*E29401)</f>
        <v>18058.599999999999</v>
      </c>
    </row>
    <row r="29402" spans="1:7">
      <c r="A29402" s="675"/>
      <c r="B29402" s="675"/>
      <c r="C29402" s="677"/>
      <c r="D29402" s="679"/>
      <c r="E29402" s="680" t="s">
        <v>252</v>
      </c>
      <c r="F29402" s="681"/>
      <c r="G29402" s="682"/>
    </row>
    <row r="29403" spans="1:7" ht="51">
      <c r="A29403" s="558"/>
      <c r="B29403" s="558"/>
      <c r="C29403" s="560" t="s">
        <v>40</v>
      </c>
      <c r="D29403" s="562" t="s">
        <v>153</v>
      </c>
      <c r="E29403" s="704"/>
      <c r="F29403" s="705"/>
      <c r="G29403" s="706"/>
    </row>
    <row r="29404" spans="1:7">
      <c r="A29404" s="676">
        <v>520</v>
      </c>
      <c r="B29404" s="676" t="s">
        <v>39</v>
      </c>
      <c r="C29404" s="674" t="s">
        <v>154</v>
      </c>
      <c r="D29404" s="678" t="s">
        <v>158</v>
      </c>
      <c r="E29404" s="584">
        <v>3275.5</v>
      </c>
      <c r="F29404" s="571" t="s">
        <v>42</v>
      </c>
      <c r="G29404" s="20">
        <f>SUM(A29404*E29404/100)</f>
        <v>17032.599999999999</v>
      </c>
    </row>
    <row r="29405" spans="1:7">
      <c r="A29405" s="677"/>
      <c r="B29405" s="677"/>
      <c r="C29405" s="675"/>
      <c r="D29405" s="679"/>
      <c r="E29405" s="680" t="s">
        <v>408</v>
      </c>
      <c r="F29405" s="681"/>
      <c r="G29405" s="682"/>
    </row>
    <row r="29406" spans="1:7">
      <c r="A29406" s="676">
        <v>277</v>
      </c>
      <c r="B29406" s="676" t="s">
        <v>39</v>
      </c>
      <c r="C29406" s="674" t="s">
        <v>157</v>
      </c>
      <c r="D29406" s="678" t="s">
        <v>155</v>
      </c>
      <c r="E29406" s="584">
        <v>2548.29</v>
      </c>
      <c r="F29406" s="571" t="s">
        <v>42</v>
      </c>
      <c r="G29406" s="20">
        <f>SUM(A29406*E29406/100)</f>
        <v>7058.7632999999996</v>
      </c>
    </row>
    <row r="29407" spans="1:7">
      <c r="A29407" s="677"/>
      <c r="B29407" s="677"/>
      <c r="C29407" s="675"/>
      <c r="D29407" s="679"/>
      <c r="E29407" s="680" t="s">
        <v>821</v>
      </c>
      <c r="F29407" s="681"/>
      <c r="G29407" s="682"/>
    </row>
    <row r="29408" spans="1:7">
      <c r="A29408" s="676">
        <v>4</v>
      </c>
      <c r="B29408" s="676" t="s">
        <v>10</v>
      </c>
      <c r="C29408" s="560" t="s">
        <v>44</v>
      </c>
      <c r="D29408" s="678" t="s">
        <v>34</v>
      </c>
      <c r="E29408" s="584">
        <v>14429.25</v>
      </c>
      <c r="F29408" s="571" t="s">
        <v>13</v>
      </c>
      <c r="G29408" s="20">
        <f>SUM(A29408*E29408/100)</f>
        <v>577.16999999999996</v>
      </c>
    </row>
    <row r="29409" spans="1:7">
      <c r="A29409" s="677"/>
      <c r="B29409" s="677"/>
      <c r="C29409" s="561"/>
      <c r="D29409" s="679"/>
      <c r="E29409" s="680" t="s">
        <v>35</v>
      </c>
      <c r="F29409" s="681"/>
      <c r="G29409" s="682"/>
    </row>
    <row r="29410" spans="1:7">
      <c r="A29410" s="674">
        <v>16</v>
      </c>
      <c r="B29410" s="674" t="s">
        <v>39</v>
      </c>
      <c r="C29410" s="676" t="s">
        <v>47</v>
      </c>
      <c r="D29410" s="678" t="s">
        <v>404</v>
      </c>
      <c r="E29410" s="584">
        <v>190.75</v>
      </c>
      <c r="F29410" s="571" t="s">
        <v>165</v>
      </c>
      <c r="G29410" s="13">
        <f>SUM(A29410*E29410)</f>
        <v>3052</v>
      </c>
    </row>
    <row r="29411" spans="1:7">
      <c r="A29411" s="675"/>
      <c r="B29411" s="675"/>
      <c r="C29411" s="677"/>
      <c r="D29411" s="679"/>
      <c r="E29411" s="680" t="s">
        <v>405</v>
      </c>
      <c r="F29411" s="681"/>
      <c r="G29411" s="682"/>
    </row>
    <row r="29412" spans="1:7">
      <c r="A29412" s="676">
        <v>24</v>
      </c>
      <c r="B29412" s="676" t="s">
        <v>39</v>
      </c>
      <c r="C29412" s="560" t="s">
        <v>50</v>
      </c>
      <c r="D29412" s="678" t="s">
        <v>264</v>
      </c>
      <c r="E29412" s="584">
        <v>30509.77</v>
      </c>
      <c r="F29412" s="571" t="s">
        <v>42</v>
      </c>
      <c r="G29412" s="20">
        <f>SUM(A29412*E29412/100)</f>
        <v>7322.3447999999999</v>
      </c>
    </row>
    <row r="29413" spans="1:7">
      <c r="A29413" s="677"/>
      <c r="B29413" s="677"/>
      <c r="C29413" s="561"/>
      <c r="D29413" s="679"/>
      <c r="E29413" s="680" t="s">
        <v>159</v>
      </c>
      <c r="F29413" s="681"/>
      <c r="G29413" s="682"/>
    </row>
    <row r="29414" spans="1:7">
      <c r="A29414" s="674">
        <v>100</v>
      </c>
      <c r="B29414" s="674" t="s">
        <v>39</v>
      </c>
      <c r="C29414" s="676" t="s">
        <v>54</v>
      </c>
      <c r="D29414" s="678" t="s">
        <v>280</v>
      </c>
      <c r="E29414" s="584">
        <v>25293.42</v>
      </c>
      <c r="F29414" s="571" t="s">
        <v>42</v>
      </c>
      <c r="G29414" s="20">
        <f>SUM(A29414*E29414/100)</f>
        <v>25293.42</v>
      </c>
    </row>
    <row r="29415" spans="1:7">
      <c r="A29415" s="675"/>
      <c r="B29415" s="675"/>
      <c r="C29415" s="677"/>
      <c r="D29415" s="679"/>
      <c r="E29415" s="680" t="s">
        <v>281</v>
      </c>
      <c r="F29415" s="681"/>
      <c r="G29415" s="682"/>
    </row>
    <row r="29416" spans="1:7">
      <c r="A29416" s="674">
        <v>40</v>
      </c>
      <c r="B29416" s="674" t="s">
        <v>107</v>
      </c>
      <c r="C29416" s="674" t="s">
        <v>57</v>
      </c>
      <c r="D29416" s="678" t="s">
        <v>282</v>
      </c>
      <c r="E29416" s="584">
        <v>104.22</v>
      </c>
      <c r="F29416" s="571" t="s">
        <v>111</v>
      </c>
      <c r="G29416" s="20">
        <f>SUM(A29416*E29416)</f>
        <v>4168.8</v>
      </c>
    </row>
    <row r="29417" spans="1:7">
      <c r="A29417" s="675"/>
      <c r="B29417" s="675"/>
      <c r="C29417" s="675"/>
      <c r="D29417" s="679"/>
      <c r="E29417" s="680" t="s">
        <v>283</v>
      </c>
      <c r="F29417" s="681"/>
      <c r="G29417" s="682"/>
    </row>
    <row r="29418" spans="1:7">
      <c r="A29418" s="674">
        <v>1355</v>
      </c>
      <c r="B29418" s="674" t="s">
        <v>39</v>
      </c>
      <c r="C29418" s="676" t="s">
        <v>60</v>
      </c>
      <c r="D29418" s="678" t="s">
        <v>792</v>
      </c>
      <c r="E29418" s="584">
        <v>425.84</v>
      </c>
      <c r="F29418" s="571" t="s">
        <v>42</v>
      </c>
      <c r="G29418" s="13">
        <f>SUM(A29418*E29418/100)</f>
        <v>5770.1319999999996</v>
      </c>
    </row>
    <row r="29419" spans="1:7">
      <c r="A29419" s="675"/>
      <c r="B29419" s="675"/>
      <c r="C29419" s="677"/>
      <c r="D29419" s="679"/>
      <c r="E29419" s="680" t="s">
        <v>793</v>
      </c>
      <c r="F29419" s="681"/>
      <c r="G29419" s="682"/>
    </row>
    <row r="29420" spans="1:7">
      <c r="A29420" s="674">
        <v>7058</v>
      </c>
      <c r="B29420" s="674" t="s">
        <v>39</v>
      </c>
      <c r="C29420" s="676" t="s">
        <v>63</v>
      </c>
      <c r="D29420" s="731" t="s">
        <v>300</v>
      </c>
      <c r="E29420" s="583">
        <v>1043.9000000000001</v>
      </c>
      <c r="F29420" s="561" t="s">
        <v>42</v>
      </c>
      <c r="G29420" s="20">
        <f>SUM(A29420*E29420/100)</f>
        <v>73678.462</v>
      </c>
    </row>
    <row r="29421" spans="1:7">
      <c r="A29421" s="675"/>
      <c r="B29421" s="675"/>
      <c r="C29421" s="677"/>
      <c r="D29421" s="679"/>
      <c r="E29421" s="680" t="s">
        <v>301</v>
      </c>
      <c r="F29421" s="681"/>
      <c r="G29421" s="682"/>
    </row>
    <row r="29422" spans="1:7">
      <c r="A29422" s="674">
        <v>3950</v>
      </c>
      <c r="B29422" s="674" t="s">
        <v>39</v>
      </c>
      <c r="C29422" s="676" t="s">
        <v>66</v>
      </c>
      <c r="D29422" s="678" t="s">
        <v>270</v>
      </c>
      <c r="E29422" s="584">
        <v>1948.1</v>
      </c>
      <c r="F29422" s="571" t="s">
        <v>42</v>
      </c>
      <c r="G29422" s="20">
        <f>SUM(A29422*E29422/100)</f>
        <v>76949.95</v>
      </c>
    </row>
    <row r="29423" spans="1:7">
      <c r="A29423" s="675"/>
      <c r="B29423" s="675"/>
      <c r="C29423" s="677"/>
      <c r="D29423" s="679"/>
      <c r="E29423" s="680" t="s">
        <v>271</v>
      </c>
      <c r="F29423" s="681"/>
      <c r="G29423" s="682"/>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684">
        <v>1</v>
      </c>
      <c r="B29426" s="684" t="s">
        <v>72</v>
      </c>
      <c r="C29426" s="683" t="s">
        <v>11</v>
      </c>
      <c r="D29426" s="685" t="s">
        <v>79</v>
      </c>
      <c r="E29426" s="584">
        <v>4802.6000000000004</v>
      </c>
      <c r="F29426" s="571" t="s">
        <v>75</v>
      </c>
      <c r="G29426" s="13">
        <f>SUM(A29426*E29426)</f>
        <v>4802.6000000000004</v>
      </c>
    </row>
    <row r="29427" spans="1:7" s="25" customFormat="1">
      <c r="A29427" s="684"/>
      <c r="B29427" s="684"/>
      <c r="C29427" s="683"/>
      <c r="D29427" s="685"/>
      <c r="E29427" s="686" t="s">
        <v>80</v>
      </c>
      <c r="F29427" s="686"/>
      <c r="G29427" s="686"/>
    </row>
    <row r="29428" spans="1:7">
      <c r="A29428" s="676"/>
      <c r="B29428" s="676"/>
      <c r="C29428" s="674" t="s">
        <v>15</v>
      </c>
      <c r="D29428" s="678" t="s">
        <v>226</v>
      </c>
      <c r="E29428" s="704"/>
      <c r="F29428" s="705"/>
      <c r="G29428" s="706"/>
    </row>
    <row r="29429" spans="1:7">
      <c r="A29429" s="677"/>
      <c r="B29429" s="677"/>
      <c r="C29429" s="675"/>
      <c r="D29429" s="679"/>
      <c r="E29429" s="707"/>
      <c r="F29429" s="708"/>
      <c r="G29429" s="709"/>
    </row>
    <row r="29430" spans="1:7">
      <c r="A29430" s="676">
        <v>50</v>
      </c>
      <c r="B29430" s="676" t="s">
        <v>107</v>
      </c>
      <c r="C29430" s="674" t="s">
        <v>99</v>
      </c>
      <c r="D29430" s="678" t="s">
        <v>773</v>
      </c>
      <c r="E29430" s="584">
        <v>95.79</v>
      </c>
      <c r="F29430" s="571" t="s">
        <v>111</v>
      </c>
      <c r="G29430" s="13">
        <f>SUM(A29430*E29430)</f>
        <v>4789.5</v>
      </c>
    </row>
    <row r="29431" spans="1:7">
      <c r="A29431" s="677"/>
      <c r="B29431" s="677"/>
      <c r="C29431" s="675"/>
      <c r="D29431" s="679"/>
      <c r="E29431" s="680" t="s">
        <v>774</v>
      </c>
      <c r="F29431" s="681"/>
      <c r="G29431" s="682"/>
    </row>
    <row r="29432" spans="1:7" s="36" customFormat="1">
      <c r="A29432" s="676">
        <v>2</v>
      </c>
      <c r="B29432" s="676" t="s">
        <v>89</v>
      </c>
      <c r="C29432" s="674" t="s">
        <v>18</v>
      </c>
      <c r="D29432" s="678" t="s">
        <v>81</v>
      </c>
      <c r="E29432" s="584">
        <v>2042.43</v>
      </c>
      <c r="F29432" s="571" t="s">
        <v>75</v>
      </c>
      <c r="G29432" s="13">
        <f>SUM(A29432*E29432)</f>
        <v>4084.86</v>
      </c>
    </row>
    <row r="29433" spans="1:7" s="36" customFormat="1">
      <c r="A29433" s="677"/>
      <c r="B29433" s="677"/>
      <c r="C29433" s="675"/>
      <c r="D29433" s="679"/>
      <c r="E29433" s="680" t="s">
        <v>82</v>
      </c>
      <c r="F29433" s="681"/>
      <c r="G29433" s="682"/>
    </row>
    <row r="29434" spans="1:7">
      <c r="A29434" s="676">
        <v>2</v>
      </c>
      <c r="B29434" s="676" t="s">
        <v>72</v>
      </c>
      <c r="C29434" s="674" t="s">
        <v>21</v>
      </c>
      <c r="D29434" s="678" t="s">
        <v>83</v>
      </c>
      <c r="E29434" s="584">
        <v>447.15</v>
      </c>
      <c r="F29434" s="571" t="s">
        <v>75</v>
      </c>
      <c r="G29434" s="13">
        <f>SUM(A29434*E29434)</f>
        <v>894.3</v>
      </c>
    </row>
    <row r="29435" spans="1:7">
      <c r="A29435" s="677"/>
      <c r="B29435" s="677"/>
      <c r="C29435" s="675"/>
      <c r="D29435" s="679"/>
      <c r="E29435" s="680" t="s">
        <v>84</v>
      </c>
      <c r="F29435" s="681"/>
      <c r="G29435" s="682"/>
    </row>
    <row r="29436" spans="1:7">
      <c r="A29436" s="676">
        <v>1</v>
      </c>
      <c r="B29436" s="676" t="s">
        <v>72</v>
      </c>
      <c r="C29436" s="674" t="s">
        <v>25</v>
      </c>
      <c r="D29436" s="678" t="s">
        <v>85</v>
      </c>
      <c r="E29436" s="584">
        <v>1109.46</v>
      </c>
      <c r="F29436" s="571" t="s">
        <v>75</v>
      </c>
      <c r="G29436" s="13">
        <f>SUM(A29436*E29436)</f>
        <v>1109.46</v>
      </c>
    </row>
    <row r="29437" spans="1:7">
      <c r="A29437" s="677"/>
      <c r="B29437" s="677"/>
      <c r="C29437" s="675"/>
      <c r="D29437" s="679"/>
      <c r="E29437" s="728" t="s">
        <v>86</v>
      </c>
      <c r="F29437" s="729"/>
      <c r="G29437" s="730"/>
    </row>
    <row r="29438" spans="1:7">
      <c r="A29438" s="674">
        <v>2</v>
      </c>
      <c r="B29438" s="674" t="s">
        <v>72</v>
      </c>
      <c r="C29438" s="676" t="s">
        <v>29</v>
      </c>
      <c r="D29438" s="678" t="s">
        <v>822</v>
      </c>
      <c r="E29438" s="584">
        <v>843.92</v>
      </c>
      <c r="F29438" s="571" t="s">
        <v>75</v>
      </c>
      <c r="G29438" s="13">
        <f>SUM(A29438*E29438)</f>
        <v>1687.84</v>
      </c>
    </row>
    <row r="29439" spans="1:7" ht="45.75" customHeight="1">
      <c r="A29439" s="675"/>
      <c r="B29439" s="675"/>
      <c r="C29439" s="677"/>
      <c r="D29439" s="679"/>
      <c r="E29439" s="680" t="s">
        <v>823</v>
      </c>
      <c r="F29439" s="681"/>
      <c r="G29439" s="682"/>
    </row>
    <row r="29440" spans="1:7" s="36" customFormat="1">
      <c r="A29440" s="676">
        <v>1</v>
      </c>
      <c r="B29440" s="676" t="s">
        <v>89</v>
      </c>
      <c r="C29440" s="674" t="s">
        <v>33</v>
      </c>
      <c r="D29440" s="678" t="s">
        <v>90</v>
      </c>
      <c r="E29440" s="584">
        <v>1142.24</v>
      </c>
      <c r="F29440" s="571" t="s">
        <v>75</v>
      </c>
      <c r="G29440" s="13">
        <f>SUM(A29440*E29440)</f>
        <v>1142.24</v>
      </c>
    </row>
    <row r="29441" spans="1:7" s="36" customFormat="1">
      <c r="A29441" s="677"/>
      <c r="B29441" s="677"/>
      <c r="C29441" s="675"/>
      <c r="D29441" s="679"/>
      <c r="E29441" s="680" t="s">
        <v>91</v>
      </c>
      <c r="F29441" s="681"/>
      <c r="G29441" s="682"/>
    </row>
    <row r="29442" spans="1:7">
      <c r="A29442" s="674">
        <v>1</v>
      </c>
      <c r="B29442" s="674" t="s">
        <v>89</v>
      </c>
      <c r="C29442" s="676" t="s">
        <v>36</v>
      </c>
      <c r="D29442" s="678" t="s">
        <v>822</v>
      </c>
      <c r="E29442" s="584">
        <v>843.92</v>
      </c>
      <c r="F29442" s="571" t="s">
        <v>75</v>
      </c>
      <c r="G29442" s="13">
        <f>SUM(A29442*E29442)</f>
        <v>843.92</v>
      </c>
    </row>
    <row r="29443" spans="1:7">
      <c r="A29443" s="675"/>
      <c r="B29443" s="675"/>
      <c r="C29443" s="677"/>
      <c r="D29443" s="679"/>
      <c r="E29443" s="680" t="s">
        <v>823</v>
      </c>
      <c r="F29443" s="681"/>
      <c r="G29443" s="682"/>
    </row>
    <row r="29444" spans="1:7" s="200" customFormat="1">
      <c r="A29444" s="676">
        <v>1</v>
      </c>
      <c r="B29444" s="676" t="s">
        <v>89</v>
      </c>
      <c r="C29444" s="674" t="s">
        <v>40</v>
      </c>
      <c r="D29444" s="678" t="s">
        <v>92</v>
      </c>
      <c r="E29444" s="584">
        <v>4694.8</v>
      </c>
      <c r="F29444" s="571" t="s">
        <v>75</v>
      </c>
      <c r="G29444" s="13">
        <f>SUM(A29444*E29444)</f>
        <v>4694.8</v>
      </c>
    </row>
    <row r="29445" spans="1:7" s="200" customFormat="1">
      <c r="A29445" s="677"/>
      <c r="B29445" s="677"/>
      <c r="C29445" s="675"/>
      <c r="D29445" s="679"/>
      <c r="E29445" s="680" t="s">
        <v>93</v>
      </c>
      <c r="F29445" s="681"/>
      <c r="G29445" s="682"/>
    </row>
    <row r="29446" spans="1:7">
      <c r="A29446" s="676">
        <v>1</v>
      </c>
      <c r="B29446" s="676" t="s">
        <v>89</v>
      </c>
      <c r="C29446" s="674" t="s">
        <v>44</v>
      </c>
      <c r="D29446" s="678" t="s">
        <v>94</v>
      </c>
      <c r="E29446" s="584">
        <v>938.47</v>
      </c>
      <c r="F29446" s="571" t="s">
        <v>75</v>
      </c>
      <c r="G29446" s="13">
        <f>SUM(A29446*E29446)</f>
        <v>938.47</v>
      </c>
    </row>
    <row r="29447" spans="1:7">
      <c r="A29447" s="677"/>
      <c r="B29447" s="677"/>
      <c r="C29447" s="675"/>
      <c r="D29447" s="679"/>
      <c r="E29447" s="680" t="s">
        <v>95</v>
      </c>
      <c r="F29447" s="681"/>
      <c r="G29447" s="682"/>
    </row>
    <row r="29448" spans="1:7">
      <c r="A29448" s="676"/>
      <c r="B29448" s="676"/>
      <c r="C29448" s="674" t="s">
        <v>47</v>
      </c>
      <c r="D29448" s="678" t="s">
        <v>477</v>
      </c>
      <c r="E29448" s="704"/>
      <c r="F29448" s="705"/>
      <c r="G29448" s="706"/>
    </row>
    <row r="29449" spans="1:7">
      <c r="A29449" s="677"/>
      <c r="B29449" s="677"/>
      <c r="C29449" s="675"/>
      <c r="D29449" s="679"/>
      <c r="E29449" s="707"/>
      <c r="F29449" s="708"/>
      <c r="G29449" s="709"/>
    </row>
    <row r="29450" spans="1:7">
      <c r="A29450" s="676">
        <v>1</v>
      </c>
      <c r="B29450" s="676" t="s">
        <v>89</v>
      </c>
      <c r="C29450" s="674" t="s">
        <v>99</v>
      </c>
      <c r="D29450" s="678" t="s">
        <v>824</v>
      </c>
      <c r="E29450" s="583">
        <v>271.92</v>
      </c>
      <c r="F29450" s="561" t="s">
        <v>75</v>
      </c>
      <c r="G29450" s="71">
        <f>SUM(A29450*E29450)</f>
        <v>271.92</v>
      </c>
    </row>
    <row r="29451" spans="1:7">
      <c r="A29451" s="677"/>
      <c r="B29451" s="677"/>
      <c r="C29451" s="675"/>
      <c r="D29451" s="679"/>
      <c r="E29451" s="680" t="s">
        <v>478</v>
      </c>
      <c r="F29451" s="681"/>
      <c r="G29451" s="682"/>
    </row>
    <row r="29452" spans="1:7">
      <c r="A29452" s="676">
        <v>1</v>
      </c>
      <c r="B29452" s="676" t="s">
        <v>89</v>
      </c>
      <c r="C29452" s="674" t="s">
        <v>102</v>
      </c>
      <c r="D29452" s="678" t="s">
        <v>103</v>
      </c>
      <c r="E29452" s="583">
        <v>365.42</v>
      </c>
      <c r="F29452" s="561" t="s">
        <v>75</v>
      </c>
      <c r="G29452" s="71">
        <f>SUM(A29452*E29452)</f>
        <v>365.42</v>
      </c>
    </row>
    <row r="29453" spans="1:7">
      <c r="A29453" s="677"/>
      <c r="B29453" s="677"/>
      <c r="C29453" s="675"/>
      <c r="D29453" s="679"/>
      <c r="E29453" s="680" t="s">
        <v>825</v>
      </c>
      <c r="F29453" s="681"/>
      <c r="G29453" s="682"/>
    </row>
    <row r="29454" spans="1:7">
      <c r="A29454" s="676">
        <v>1</v>
      </c>
      <c r="B29454" s="676" t="s">
        <v>89</v>
      </c>
      <c r="C29454" s="674" t="s">
        <v>291</v>
      </c>
      <c r="D29454" s="678" t="s">
        <v>826</v>
      </c>
      <c r="E29454" s="583">
        <v>475.42</v>
      </c>
      <c r="F29454" s="561" t="s">
        <v>75</v>
      </c>
      <c r="G29454" s="71">
        <f>SUM(A29454*E29454)</f>
        <v>475.42</v>
      </c>
    </row>
    <row r="29455" spans="1:7">
      <c r="A29455" s="677"/>
      <c r="B29455" s="677"/>
      <c r="C29455" s="675"/>
      <c r="D29455" s="679"/>
      <c r="E29455" s="680" t="s">
        <v>827</v>
      </c>
      <c r="F29455" s="681"/>
      <c r="G29455" s="682"/>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76"/>
      <c r="B29458" s="676"/>
      <c r="C29458" s="674" t="s">
        <v>11</v>
      </c>
      <c r="D29458" s="678" t="s">
        <v>108</v>
      </c>
      <c r="E29458" s="704"/>
      <c r="F29458" s="705"/>
      <c r="G29458" s="706"/>
    </row>
    <row r="29459" spans="1:7" s="36" customFormat="1">
      <c r="A29459" s="677"/>
      <c r="B29459" s="677"/>
      <c r="C29459" s="675"/>
      <c r="D29459" s="679"/>
      <c r="E29459" s="707"/>
      <c r="F29459" s="708"/>
      <c r="G29459" s="709"/>
    </row>
    <row r="29460" spans="1:7" s="36" customFormat="1">
      <c r="A29460" s="676">
        <v>50</v>
      </c>
      <c r="B29460" s="676" t="s">
        <v>107</v>
      </c>
      <c r="C29460" s="674" t="s">
        <v>154</v>
      </c>
      <c r="D29460" s="678" t="s">
        <v>829</v>
      </c>
      <c r="E29460" s="584">
        <v>242</v>
      </c>
      <c r="F29460" s="571" t="s">
        <v>75</v>
      </c>
      <c r="G29460" s="13">
        <f>SUM(A29460*E29460)</f>
        <v>12100</v>
      </c>
    </row>
    <row r="29461" spans="1:7" s="36" customFormat="1">
      <c r="A29461" s="677"/>
      <c r="B29461" s="677"/>
      <c r="C29461" s="675"/>
      <c r="D29461" s="679"/>
      <c r="E29461" s="680" t="s">
        <v>112</v>
      </c>
      <c r="F29461" s="681"/>
      <c r="G29461" s="682"/>
    </row>
    <row r="29462" spans="1:7" s="36" customFormat="1">
      <c r="A29462" s="676">
        <v>120</v>
      </c>
      <c r="B29462" s="676" t="s">
        <v>107</v>
      </c>
      <c r="C29462" s="674" t="s">
        <v>157</v>
      </c>
      <c r="D29462" s="678" t="s">
        <v>830</v>
      </c>
      <c r="E29462" s="584">
        <v>373</v>
      </c>
      <c r="F29462" s="571" t="s">
        <v>75</v>
      </c>
      <c r="G29462" s="13">
        <f>SUM(A29462*E29462)</f>
        <v>44760</v>
      </c>
    </row>
    <row r="29463" spans="1:7" s="36" customFormat="1">
      <c r="A29463" s="677"/>
      <c r="B29463" s="677"/>
      <c r="C29463" s="675"/>
      <c r="D29463" s="679"/>
      <c r="E29463" s="680" t="s">
        <v>109</v>
      </c>
      <c r="F29463" s="681"/>
      <c r="G29463" s="682"/>
    </row>
    <row r="29464" spans="1:7">
      <c r="A29464" s="676">
        <v>5</v>
      </c>
      <c r="B29464" s="676" t="s">
        <v>72</v>
      </c>
      <c r="C29464" s="674" t="s">
        <v>15</v>
      </c>
      <c r="D29464" s="678" t="s">
        <v>113</v>
      </c>
      <c r="E29464" s="584">
        <v>14748</v>
      </c>
      <c r="F29464" s="571" t="s">
        <v>75</v>
      </c>
      <c r="G29464" s="13">
        <f>SUM(A29464*E29464)</f>
        <v>73740</v>
      </c>
    </row>
    <row r="29465" spans="1:7">
      <c r="A29465" s="677"/>
      <c r="B29465" s="677"/>
      <c r="C29465" s="675"/>
      <c r="D29465" s="679"/>
      <c r="E29465" s="680" t="s">
        <v>114</v>
      </c>
      <c r="F29465" s="681"/>
      <c r="G29465" s="682"/>
    </row>
    <row r="29466" spans="1:7" s="30" customFormat="1">
      <c r="A29466" s="3"/>
      <c r="B29466" s="3"/>
      <c r="C29466" s="586"/>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10" t="s">
        <v>0</v>
      </c>
      <c r="B29502" s="710"/>
      <c r="C29502" s="710"/>
      <c r="D29502" s="710"/>
      <c r="E29502" s="710"/>
      <c r="F29502" s="710"/>
      <c r="G29502" s="710"/>
    </row>
    <row r="29503" spans="1:7">
      <c r="A29503" s="711" t="s">
        <v>1</v>
      </c>
      <c r="B29503" s="711"/>
      <c r="C29503" s="711"/>
      <c r="D29503" s="711"/>
      <c r="E29503" s="711"/>
      <c r="F29503" s="711"/>
      <c r="G29503" s="711"/>
    </row>
    <row r="29504" spans="1:7">
      <c r="A29504" s="1" t="s">
        <v>2</v>
      </c>
      <c r="B29504" s="576"/>
      <c r="C29504" s="576"/>
      <c r="D29504" s="712" t="s">
        <v>831</v>
      </c>
      <c r="E29504" s="712"/>
      <c r="F29504" s="712"/>
      <c r="G29504" s="712"/>
    </row>
    <row r="29505" spans="1:7" ht="25.5">
      <c r="A29505" s="713" t="s">
        <v>3</v>
      </c>
      <c r="B29505" s="714"/>
      <c r="C29505" s="3" t="s">
        <v>4</v>
      </c>
      <c r="D29505" s="91" t="s">
        <v>5</v>
      </c>
      <c r="E29505" s="586" t="s">
        <v>6</v>
      </c>
      <c r="F29505" s="586" t="s">
        <v>7</v>
      </c>
      <c r="G29505" s="5" t="s">
        <v>8</v>
      </c>
    </row>
    <row r="29506" spans="1:7">
      <c r="A29506" s="574"/>
      <c r="B29506" s="575"/>
      <c r="C29506" s="3"/>
      <c r="D29506" s="104" t="s">
        <v>9</v>
      </c>
      <c r="E29506" s="586"/>
      <c r="F29506" s="586"/>
      <c r="G29506" s="5"/>
    </row>
    <row r="29507" spans="1:7" s="24" customFormat="1">
      <c r="A29507" s="674">
        <v>7197</v>
      </c>
      <c r="B29507" s="674" t="s">
        <v>39</v>
      </c>
      <c r="C29507" s="676" t="s">
        <v>11</v>
      </c>
      <c r="D29507" s="678" t="s">
        <v>149</v>
      </c>
      <c r="E29507" s="584">
        <v>121</v>
      </c>
      <c r="F29507" s="571" t="s">
        <v>42</v>
      </c>
      <c r="G29507" s="20">
        <f>SUM(A29507*E29507/100)</f>
        <v>8708.3700000000008</v>
      </c>
    </row>
    <row r="29508" spans="1:7" s="24" customFormat="1">
      <c r="A29508" s="675"/>
      <c r="B29508" s="675"/>
      <c r="C29508" s="677"/>
      <c r="D29508" s="679"/>
      <c r="E29508" s="687" t="s">
        <v>150</v>
      </c>
      <c r="F29508" s="688"/>
      <c r="G29508" s="689"/>
    </row>
    <row r="29509" spans="1:7">
      <c r="A29509" s="676">
        <v>227</v>
      </c>
      <c r="B29509" s="676" t="s">
        <v>10</v>
      </c>
      <c r="C29509" s="674" t="s">
        <v>15</v>
      </c>
      <c r="D29509" s="678" t="s">
        <v>462</v>
      </c>
      <c r="E29509" s="584">
        <v>3327.5</v>
      </c>
      <c r="F29509" s="571" t="s">
        <v>13</v>
      </c>
      <c r="G29509" s="20">
        <f>SUM(A29509*E29509/100)</f>
        <v>7553.4250000000002</v>
      </c>
    </row>
    <row r="29510" spans="1:7">
      <c r="A29510" s="677"/>
      <c r="B29510" s="677"/>
      <c r="C29510" s="675"/>
      <c r="D29510" s="679"/>
      <c r="E29510" s="680" t="s">
        <v>463</v>
      </c>
      <c r="F29510" s="681"/>
      <c r="G29510" s="682"/>
    </row>
    <row r="29511" spans="1:7" s="36" customFormat="1">
      <c r="A29511" s="674"/>
      <c r="B29511" s="674"/>
      <c r="C29511" s="676" t="s">
        <v>18</v>
      </c>
      <c r="D29511" s="678" t="s">
        <v>274</v>
      </c>
      <c r="E29511" s="704"/>
      <c r="F29511" s="705"/>
      <c r="G29511" s="706"/>
    </row>
    <row r="29512" spans="1:7" s="36" customFormat="1">
      <c r="A29512" s="675"/>
      <c r="B29512" s="675"/>
      <c r="C29512" s="677"/>
      <c r="D29512" s="679"/>
      <c r="E29512" s="707"/>
      <c r="F29512" s="708"/>
      <c r="G29512" s="709"/>
    </row>
    <row r="29513" spans="1:7" s="36" customFormat="1">
      <c r="A29513" s="674">
        <v>4</v>
      </c>
      <c r="B29513" s="674" t="s">
        <v>72</v>
      </c>
      <c r="C29513" s="676" t="s">
        <v>99</v>
      </c>
      <c r="D29513" s="678" t="s">
        <v>715</v>
      </c>
      <c r="E29513" s="584">
        <v>142.18</v>
      </c>
      <c r="F29513" s="571" t="s">
        <v>75</v>
      </c>
      <c r="G29513" s="20">
        <f>SUM(A29513*E29513)</f>
        <v>568.72</v>
      </c>
    </row>
    <row r="29514" spans="1:7" s="36" customFormat="1">
      <c r="A29514" s="675"/>
      <c r="B29514" s="675"/>
      <c r="C29514" s="677"/>
      <c r="D29514" s="679"/>
      <c r="E29514" s="680" t="s">
        <v>275</v>
      </c>
      <c r="F29514" s="681"/>
      <c r="G29514" s="682"/>
    </row>
    <row r="29515" spans="1:7" s="25" customFormat="1">
      <c r="A29515" s="674">
        <v>24</v>
      </c>
      <c r="B29515" s="674" t="s">
        <v>39</v>
      </c>
      <c r="C29515" s="674" t="s">
        <v>21</v>
      </c>
      <c r="D29515" s="678" t="s">
        <v>717</v>
      </c>
      <c r="E29515" s="584">
        <v>786.5</v>
      </c>
      <c r="F29515" s="571" t="s">
        <v>42</v>
      </c>
      <c r="G29515" s="20">
        <f>SUM(A29515*E29515/100)</f>
        <v>188.76</v>
      </c>
    </row>
    <row r="29516" spans="1:7" s="25" customFormat="1">
      <c r="A29516" s="675"/>
      <c r="B29516" s="675"/>
      <c r="C29516" s="675"/>
      <c r="D29516" s="679"/>
      <c r="E29516" s="680" t="s">
        <v>718</v>
      </c>
      <c r="F29516" s="681"/>
      <c r="G29516" s="682"/>
    </row>
    <row r="29517" spans="1:7" s="36" customFormat="1">
      <c r="A29517" s="674">
        <v>2</v>
      </c>
      <c r="B29517" s="674" t="s">
        <v>72</v>
      </c>
      <c r="C29517" s="676" t="s">
        <v>25</v>
      </c>
      <c r="D29517" s="678" t="s">
        <v>832</v>
      </c>
      <c r="E29517" s="584">
        <v>102.85</v>
      </c>
      <c r="F29517" s="571" t="s">
        <v>147</v>
      </c>
      <c r="G29517" s="20">
        <f>SUM(A29517*E29517)</f>
        <v>205.7</v>
      </c>
    </row>
    <row r="29518" spans="1:7" s="36" customFormat="1">
      <c r="A29518" s="675"/>
      <c r="B29518" s="675"/>
      <c r="C29518" s="677"/>
      <c r="D29518" s="679"/>
      <c r="E29518" s="680" t="s">
        <v>277</v>
      </c>
      <c r="F29518" s="681"/>
      <c r="G29518" s="682"/>
    </row>
    <row r="29519" spans="1:7" s="25" customFormat="1">
      <c r="A29519" s="674">
        <v>7197</v>
      </c>
      <c r="B29519" s="674" t="s">
        <v>39</v>
      </c>
      <c r="C29519" s="676" t="s">
        <v>29</v>
      </c>
      <c r="D29519" s="678" t="s">
        <v>151</v>
      </c>
      <c r="E29519" s="584">
        <v>660</v>
      </c>
      <c r="F29519" s="571" t="s">
        <v>42</v>
      </c>
      <c r="G29519" s="20">
        <f>SUM(A29519*E29519/100)</f>
        <v>47500.2</v>
      </c>
    </row>
    <row r="29520" spans="1:7" s="25" customFormat="1">
      <c r="A29520" s="675"/>
      <c r="B29520" s="675"/>
      <c r="C29520" s="677"/>
      <c r="D29520" s="679"/>
      <c r="E29520" s="687" t="s">
        <v>152</v>
      </c>
      <c r="F29520" s="688"/>
      <c r="G29520" s="689"/>
    </row>
    <row r="29521" spans="1:7" s="24" customFormat="1">
      <c r="A29521" s="674">
        <v>7197</v>
      </c>
      <c r="B29521" s="674" t="s">
        <v>39</v>
      </c>
      <c r="C29521" s="676" t="s">
        <v>33</v>
      </c>
      <c r="D29521" s="678" t="s">
        <v>41</v>
      </c>
      <c r="E29521" s="584">
        <v>2206.6</v>
      </c>
      <c r="F29521" s="571" t="s">
        <v>42</v>
      </c>
      <c r="G29521" s="20">
        <f>SUM(A29521*E29521/100)</f>
        <v>158809.00199999998</v>
      </c>
    </row>
    <row r="29522" spans="1:7" s="24" customFormat="1">
      <c r="A29522" s="675"/>
      <c r="B29522" s="675"/>
      <c r="C29522" s="677"/>
      <c r="D29522" s="679"/>
      <c r="E29522" s="687" t="s">
        <v>43</v>
      </c>
      <c r="F29522" s="688"/>
      <c r="G29522" s="689"/>
    </row>
    <row r="29523" spans="1:7" s="24" customFormat="1">
      <c r="A29523" s="674">
        <v>7197</v>
      </c>
      <c r="B29523" s="674" t="s">
        <v>39</v>
      </c>
      <c r="C29523" s="676" t="s">
        <v>36</v>
      </c>
      <c r="D29523" s="678" t="s">
        <v>45</v>
      </c>
      <c r="E29523" s="571">
        <v>2197.52</v>
      </c>
      <c r="F29523" s="571" t="s">
        <v>42</v>
      </c>
      <c r="G29523" s="20">
        <f>SUM(A29523*E29523/100)</f>
        <v>158155.51439999999</v>
      </c>
    </row>
    <row r="29524" spans="1:7" s="24" customFormat="1">
      <c r="A29524" s="675"/>
      <c r="B29524" s="675"/>
      <c r="C29524" s="677"/>
      <c r="D29524" s="679"/>
      <c r="E29524" s="687" t="s">
        <v>46</v>
      </c>
      <c r="F29524" s="688"/>
      <c r="G29524" s="689"/>
    </row>
    <row r="29525" spans="1:7">
      <c r="A29525" s="674">
        <v>20</v>
      </c>
      <c r="B29525" s="674" t="s">
        <v>39</v>
      </c>
      <c r="C29525" s="676" t="s">
        <v>40</v>
      </c>
      <c r="D29525" s="678" t="s">
        <v>251</v>
      </c>
      <c r="E29525" s="584">
        <v>902.93</v>
      </c>
      <c r="F29525" s="571" t="s">
        <v>165</v>
      </c>
      <c r="G29525" s="20">
        <f>SUM(A29525*E29525)</f>
        <v>18058.599999999999</v>
      </c>
    </row>
    <row r="29526" spans="1:7">
      <c r="A29526" s="675"/>
      <c r="B29526" s="675"/>
      <c r="C29526" s="677"/>
      <c r="D29526" s="679"/>
      <c r="E29526" s="680" t="s">
        <v>252</v>
      </c>
      <c r="F29526" s="681"/>
      <c r="G29526" s="682"/>
    </row>
    <row r="29527" spans="1:7" ht="51">
      <c r="A29527" s="558"/>
      <c r="B29527" s="558"/>
      <c r="C29527" s="560" t="s">
        <v>44</v>
      </c>
      <c r="D29527" s="562" t="s">
        <v>153</v>
      </c>
      <c r="E29527" s="704"/>
      <c r="F29527" s="705"/>
      <c r="G29527" s="706"/>
    </row>
    <row r="29528" spans="1:7">
      <c r="A29528" s="676">
        <v>520</v>
      </c>
      <c r="B29528" s="676" t="s">
        <v>39</v>
      </c>
      <c r="C29528" s="674" t="s">
        <v>154</v>
      </c>
      <c r="D29528" s="678" t="s">
        <v>158</v>
      </c>
      <c r="E29528" s="584">
        <v>3275.5</v>
      </c>
      <c r="F29528" s="571" t="s">
        <v>42</v>
      </c>
      <c r="G29528" s="20">
        <f>SUM(A29528*E29528/100)</f>
        <v>17032.599999999999</v>
      </c>
    </row>
    <row r="29529" spans="1:7">
      <c r="A29529" s="677"/>
      <c r="B29529" s="677"/>
      <c r="C29529" s="675"/>
      <c r="D29529" s="679"/>
      <c r="E29529" s="680" t="s">
        <v>408</v>
      </c>
      <c r="F29529" s="681"/>
      <c r="G29529" s="682"/>
    </row>
    <row r="29530" spans="1:7">
      <c r="A29530" s="676">
        <v>277</v>
      </c>
      <c r="B29530" s="676" t="s">
        <v>39</v>
      </c>
      <c r="C29530" s="674" t="s">
        <v>157</v>
      </c>
      <c r="D29530" s="678" t="s">
        <v>155</v>
      </c>
      <c r="E29530" s="584">
        <v>2548.29</v>
      </c>
      <c r="F29530" s="571" t="s">
        <v>42</v>
      </c>
      <c r="G29530" s="20">
        <f>SUM(A29530*E29530/100)</f>
        <v>7058.7632999999996</v>
      </c>
    </row>
    <row r="29531" spans="1:7">
      <c r="A29531" s="677"/>
      <c r="B29531" s="677"/>
      <c r="C29531" s="675"/>
      <c r="D29531" s="679"/>
      <c r="E29531" s="680" t="s">
        <v>821</v>
      </c>
      <c r="F29531" s="681"/>
      <c r="G29531" s="682"/>
    </row>
    <row r="29532" spans="1:7">
      <c r="A29532" s="676">
        <v>4</v>
      </c>
      <c r="B29532" s="676" t="s">
        <v>10</v>
      </c>
      <c r="C29532" s="560" t="s">
        <v>44</v>
      </c>
      <c r="D29532" s="678" t="s">
        <v>34</v>
      </c>
      <c r="E29532" s="584">
        <v>14429.25</v>
      </c>
      <c r="F29532" s="571" t="s">
        <v>13</v>
      </c>
      <c r="G29532" s="20">
        <f>SUM(A29532*E29532/100)</f>
        <v>577.16999999999996</v>
      </c>
    </row>
    <row r="29533" spans="1:7">
      <c r="A29533" s="677"/>
      <c r="B29533" s="677"/>
      <c r="C29533" s="561"/>
      <c r="D29533" s="679"/>
      <c r="E29533" s="680" t="s">
        <v>35</v>
      </c>
      <c r="F29533" s="681"/>
      <c r="G29533" s="682"/>
    </row>
    <row r="29534" spans="1:7">
      <c r="A29534" s="674">
        <v>16</v>
      </c>
      <c r="B29534" s="674" t="s">
        <v>39</v>
      </c>
      <c r="C29534" s="676" t="s">
        <v>47</v>
      </c>
      <c r="D29534" s="678" t="s">
        <v>404</v>
      </c>
      <c r="E29534" s="584">
        <v>190.75</v>
      </c>
      <c r="F29534" s="571" t="s">
        <v>165</v>
      </c>
      <c r="G29534" s="13">
        <f>SUM(A29534*E29534)</f>
        <v>3052</v>
      </c>
    </row>
    <row r="29535" spans="1:7">
      <c r="A29535" s="675"/>
      <c r="B29535" s="675"/>
      <c r="C29535" s="677"/>
      <c r="D29535" s="679"/>
      <c r="E29535" s="680" t="s">
        <v>405</v>
      </c>
      <c r="F29535" s="681"/>
      <c r="G29535" s="682"/>
    </row>
    <row r="29536" spans="1:7">
      <c r="A29536" s="676">
        <v>24</v>
      </c>
      <c r="B29536" s="676" t="s">
        <v>39</v>
      </c>
      <c r="C29536" s="560" t="s">
        <v>50</v>
      </c>
      <c r="D29536" s="678" t="s">
        <v>264</v>
      </c>
      <c r="E29536" s="584">
        <v>30509.77</v>
      </c>
      <c r="F29536" s="571" t="s">
        <v>42</v>
      </c>
      <c r="G29536" s="20">
        <f>SUM(A29536*E29536/100)</f>
        <v>7322.3447999999999</v>
      </c>
    </row>
    <row r="29537" spans="1:7">
      <c r="A29537" s="677"/>
      <c r="B29537" s="677"/>
      <c r="C29537" s="561"/>
      <c r="D29537" s="679"/>
      <c r="E29537" s="680" t="s">
        <v>159</v>
      </c>
      <c r="F29537" s="681"/>
      <c r="G29537" s="682"/>
    </row>
    <row r="29538" spans="1:7">
      <c r="A29538" s="674">
        <v>100</v>
      </c>
      <c r="B29538" s="674" t="s">
        <v>39</v>
      </c>
      <c r="C29538" s="676" t="s">
        <v>54</v>
      </c>
      <c r="D29538" s="678" t="s">
        <v>280</v>
      </c>
      <c r="E29538" s="584">
        <v>25293.42</v>
      </c>
      <c r="F29538" s="571" t="s">
        <v>42</v>
      </c>
      <c r="G29538" s="20">
        <f>SUM(A29538*E29538/100)</f>
        <v>25293.42</v>
      </c>
    </row>
    <row r="29539" spans="1:7">
      <c r="A29539" s="675"/>
      <c r="B29539" s="675"/>
      <c r="C29539" s="677"/>
      <c r="D29539" s="679"/>
      <c r="E29539" s="680" t="s">
        <v>281</v>
      </c>
      <c r="F29539" s="681"/>
      <c r="G29539" s="682"/>
    </row>
    <row r="29540" spans="1:7">
      <c r="A29540" s="674">
        <v>40</v>
      </c>
      <c r="B29540" s="674" t="s">
        <v>107</v>
      </c>
      <c r="C29540" s="674" t="s">
        <v>57</v>
      </c>
      <c r="D29540" s="678" t="s">
        <v>282</v>
      </c>
      <c r="E29540" s="584">
        <v>104.22</v>
      </c>
      <c r="F29540" s="571" t="s">
        <v>111</v>
      </c>
      <c r="G29540" s="20">
        <f>SUM(A29540*E29540)</f>
        <v>4168.8</v>
      </c>
    </row>
    <row r="29541" spans="1:7">
      <c r="A29541" s="675"/>
      <c r="B29541" s="675"/>
      <c r="C29541" s="675"/>
      <c r="D29541" s="679"/>
      <c r="E29541" s="680" t="s">
        <v>283</v>
      </c>
      <c r="F29541" s="681"/>
      <c r="G29541" s="682"/>
    </row>
    <row r="29542" spans="1:7">
      <c r="A29542" s="674">
        <v>1355</v>
      </c>
      <c r="B29542" s="674" t="s">
        <v>39</v>
      </c>
      <c r="C29542" s="676" t="s">
        <v>60</v>
      </c>
      <c r="D29542" s="678" t="s">
        <v>792</v>
      </c>
      <c r="E29542" s="584">
        <v>425.84</v>
      </c>
      <c r="F29542" s="571" t="s">
        <v>42</v>
      </c>
      <c r="G29542" s="13">
        <f>SUM(A29542*E29542/100)</f>
        <v>5770.1319999999996</v>
      </c>
    </row>
    <row r="29543" spans="1:7">
      <c r="A29543" s="675"/>
      <c r="B29543" s="675"/>
      <c r="C29543" s="677"/>
      <c r="D29543" s="679"/>
      <c r="E29543" s="680" t="s">
        <v>793</v>
      </c>
      <c r="F29543" s="681"/>
      <c r="G29543" s="682"/>
    </row>
    <row r="29544" spans="1:7">
      <c r="A29544" s="674">
        <v>7058</v>
      </c>
      <c r="B29544" s="674" t="s">
        <v>39</v>
      </c>
      <c r="C29544" s="676" t="s">
        <v>63</v>
      </c>
      <c r="D29544" s="731" t="s">
        <v>300</v>
      </c>
      <c r="E29544" s="583">
        <v>1043.9000000000001</v>
      </c>
      <c r="F29544" s="561" t="s">
        <v>42</v>
      </c>
      <c r="G29544" s="20">
        <f>SUM(A29544*E29544/100)</f>
        <v>73678.462</v>
      </c>
    </row>
    <row r="29545" spans="1:7">
      <c r="A29545" s="675"/>
      <c r="B29545" s="675"/>
      <c r="C29545" s="677"/>
      <c r="D29545" s="679"/>
      <c r="E29545" s="680" t="s">
        <v>301</v>
      </c>
      <c r="F29545" s="681"/>
      <c r="G29545" s="682"/>
    </row>
    <row r="29546" spans="1:7">
      <c r="A29546" s="674">
        <v>3950</v>
      </c>
      <c r="B29546" s="674" t="s">
        <v>39</v>
      </c>
      <c r="C29546" s="676" t="s">
        <v>66</v>
      </c>
      <c r="D29546" s="678" t="s">
        <v>270</v>
      </c>
      <c r="E29546" s="584">
        <v>1948.1</v>
      </c>
      <c r="F29546" s="571" t="s">
        <v>42</v>
      </c>
      <c r="G29546" s="20">
        <f>SUM(A29546*E29546/100)</f>
        <v>76949.95</v>
      </c>
    </row>
    <row r="29547" spans="1:7">
      <c r="A29547" s="675"/>
      <c r="B29547" s="675"/>
      <c r="C29547" s="677"/>
      <c r="D29547" s="679"/>
      <c r="E29547" s="680" t="s">
        <v>271</v>
      </c>
      <c r="F29547" s="681"/>
      <c r="G29547" s="682"/>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684">
        <v>1</v>
      </c>
      <c r="B29550" s="684" t="s">
        <v>72</v>
      </c>
      <c r="C29550" s="683" t="s">
        <v>11</v>
      </c>
      <c r="D29550" s="685" t="s">
        <v>79</v>
      </c>
      <c r="E29550" s="584">
        <v>4802.6000000000004</v>
      </c>
      <c r="F29550" s="571" t="s">
        <v>75</v>
      </c>
      <c r="G29550" s="13">
        <f>SUM(A29550*E29550)</f>
        <v>4802.6000000000004</v>
      </c>
    </row>
    <row r="29551" spans="1:7" s="25" customFormat="1">
      <c r="A29551" s="684"/>
      <c r="B29551" s="684"/>
      <c r="C29551" s="683"/>
      <c r="D29551" s="685"/>
      <c r="E29551" s="686" t="s">
        <v>80</v>
      </c>
      <c r="F29551" s="686"/>
      <c r="G29551" s="686"/>
    </row>
    <row r="29552" spans="1:7">
      <c r="A29552" s="676"/>
      <c r="B29552" s="676"/>
      <c r="C29552" s="674" t="s">
        <v>15</v>
      </c>
      <c r="D29552" s="678" t="s">
        <v>226</v>
      </c>
      <c r="E29552" s="704"/>
      <c r="F29552" s="705"/>
      <c r="G29552" s="706"/>
    </row>
    <row r="29553" spans="1:7">
      <c r="A29553" s="677"/>
      <c r="B29553" s="677"/>
      <c r="C29553" s="675"/>
      <c r="D29553" s="679"/>
      <c r="E29553" s="707"/>
      <c r="F29553" s="708"/>
      <c r="G29553" s="709"/>
    </row>
    <row r="29554" spans="1:7">
      <c r="A29554" s="676">
        <v>50</v>
      </c>
      <c r="B29554" s="676" t="s">
        <v>107</v>
      </c>
      <c r="C29554" s="674" t="s">
        <v>99</v>
      </c>
      <c r="D29554" s="678" t="s">
        <v>773</v>
      </c>
      <c r="E29554" s="584">
        <v>95.79</v>
      </c>
      <c r="F29554" s="571" t="s">
        <v>111</v>
      </c>
      <c r="G29554" s="13">
        <f>SUM(A29554*E29554)</f>
        <v>4789.5</v>
      </c>
    </row>
    <row r="29555" spans="1:7">
      <c r="A29555" s="677"/>
      <c r="B29555" s="677"/>
      <c r="C29555" s="675"/>
      <c r="D29555" s="679"/>
      <c r="E29555" s="680" t="s">
        <v>774</v>
      </c>
      <c r="F29555" s="681"/>
      <c r="G29555" s="682"/>
    </row>
    <row r="29556" spans="1:7" s="36" customFormat="1">
      <c r="A29556" s="676">
        <v>2</v>
      </c>
      <c r="B29556" s="676" t="s">
        <v>89</v>
      </c>
      <c r="C29556" s="674" t="s">
        <v>18</v>
      </c>
      <c r="D29556" s="678" t="s">
        <v>81</v>
      </c>
      <c r="E29556" s="584">
        <v>2042.43</v>
      </c>
      <c r="F29556" s="571" t="s">
        <v>75</v>
      </c>
      <c r="G29556" s="13">
        <f>SUM(A29556*E29556)</f>
        <v>4084.86</v>
      </c>
    </row>
    <row r="29557" spans="1:7" s="36" customFormat="1">
      <c r="A29557" s="677"/>
      <c r="B29557" s="677"/>
      <c r="C29557" s="675"/>
      <c r="D29557" s="679"/>
      <c r="E29557" s="680" t="s">
        <v>82</v>
      </c>
      <c r="F29557" s="681"/>
      <c r="G29557" s="682"/>
    </row>
    <row r="29558" spans="1:7">
      <c r="A29558" s="676">
        <v>2</v>
      </c>
      <c r="B29558" s="676" t="s">
        <v>72</v>
      </c>
      <c r="C29558" s="674" t="s">
        <v>21</v>
      </c>
      <c r="D29558" s="678" t="s">
        <v>83</v>
      </c>
      <c r="E29558" s="584">
        <v>447.15</v>
      </c>
      <c r="F29558" s="571" t="s">
        <v>75</v>
      </c>
      <c r="G29558" s="13">
        <f>SUM(A29558*E29558)</f>
        <v>894.3</v>
      </c>
    </row>
    <row r="29559" spans="1:7">
      <c r="A29559" s="677"/>
      <c r="B29559" s="677"/>
      <c r="C29559" s="675"/>
      <c r="D29559" s="679"/>
      <c r="E29559" s="680" t="s">
        <v>84</v>
      </c>
      <c r="F29559" s="681"/>
      <c r="G29559" s="682"/>
    </row>
    <row r="29560" spans="1:7">
      <c r="A29560" s="676">
        <v>1</v>
      </c>
      <c r="B29560" s="676" t="s">
        <v>72</v>
      </c>
      <c r="C29560" s="674" t="s">
        <v>25</v>
      </c>
      <c r="D29560" s="678" t="s">
        <v>85</v>
      </c>
      <c r="E29560" s="584">
        <v>1109.46</v>
      </c>
      <c r="F29560" s="571" t="s">
        <v>75</v>
      </c>
      <c r="G29560" s="13">
        <f>SUM(A29560*E29560)</f>
        <v>1109.46</v>
      </c>
    </row>
    <row r="29561" spans="1:7">
      <c r="A29561" s="677"/>
      <c r="B29561" s="677"/>
      <c r="C29561" s="675"/>
      <c r="D29561" s="679"/>
      <c r="E29561" s="728" t="s">
        <v>86</v>
      </c>
      <c r="F29561" s="729"/>
      <c r="G29561" s="730"/>
    </row>
    <row r="29562" spans="1:7">
      <c r="A29562" s="674">
        <v>2</v>
      </c>
      <c r="B29562" s="674" t="s">
        <v>72</v>
      </c>
      <c r="C29562" s="676" t="s">
        <v>29</v>
      </c>
      <c r="D29562" s="678" t="s">
        <v>822</v>
      </c>
      <c r="E29562" s="584">
        <v>843.92</v>
      </c>
      <c r="F29562" s="571" t="s">
        <v>75</v>
      </c>
      <c r="G29562" s="13">
        <f>SUM(A29562*E29562)</f>
        <v>1687.84</v>
      </c>
    </row>
    <row r="29563" spans="1:7">
      <c r="A29563" s="675"/>
      <c r="B29563" s="675"/>
      <c r="C29563" s="677"/>
      <c r="D29563" s="679"/>
      <c r="E29563" s="680" t="s">
        <v>823</v>
      </c>
      <c r="F29563" s="681"/>
      <c r="G29563" s="682"/>
    </row>
    <row r="29564" spans="1:7" s="36" customFormat="1">
      <c r="A29564" s="676">
        <v>1</v>
      </c>
      <c r="B29564" s="676" t="s">
        <v>89</v>
      </c>
      <c r="C29564" s="674" t="s">
        <v>33</v>
      </c>
      <c r="D29564" s="678" t="s">
        <v>90</v>
      </c>
      <c r="E29564" s="584">
        <v>1142.24</v>
      </c>
      <c r="F29564" s="571" t="s">
        <v>75</v>
      </c>
      <c r="G29564" s="13">
        <f>SUM(A29564*E29564)</f>
        <v>1142.24</v>
      </c>
    </row>
    <row r="29565" spans="1:7" s="36" customFormat="1">
      <c r="A29565" s="677"/>
      <c r="B29565" s="677"/>
      <c r="C29565" s="675"/>
      <c r="D29565" s="679"/>
      <c r="E29565" s="680" t="s">
        <v>91</v>
      </c>
      <c r="F29565" s="681"/>
      <c r="G29565" s="682"/>
    </row>
    <row r="29566" spans="1:7">
      <c r="A29566" s="674">
        <v>1</v>
      </c>
      <c r="B29566" s="674" t="s">
        <v>89</v>
      </c>
      <c r="C29566" s="676" t="s">
        <v>36</v>
      </c>
      <c r="D29566" s="678" t="s">
        <v>822</v>
      </c>
      <c r="E29566" s="584">
        <v>843.92</v>
      </c>
      <c r="F29566" s="571" t="s">
        <v>75</v>
      </c>
      <c r="G29566" s="13">
        <f>SUM(A29566*E29566)</f>
        <v>843.92</v>
      </c>
    </row>
    <row r="29567" spans="1:7">
      <c r="A29567" s="675"/>
      <c r="B29567" s="675"/>
      <c r="C29567" s="677"/>
      <c r="D29567" s="679"/>
      <c r="E29567" s="680" t="s">
        <v>823</v>
      </c>
      <c r="F29567" s="681"/>
      <c r="G29567" s="682"/>
    </row>
    <row r="29568" spans="1:7" s="200" customFormat="1">
      <c r="A29568" s="676">
        <v>1</v>
      </c>
      <c r="B29568" s="676" t="s">
        <v>89</v>
      </c>
      <c r="C29568" s="674" t="s">
        <v>40</v>
      </c>
      <c r="D29568" s="678" t="s">
        <v>92</v>
      </c>
      <c r="E29568" s="584">
        <v>4694.8</v>
      </c>
      <c r="F29568" s="571" t="s">
        <v>75</v>
      </c>
      <c r="G29568" s="13">
        <f>SUM(A29568*E29568)</f>
        <v>4694.8</v>
      </c>
    </row>
    <row r="29569" spans="1:7" s="200" customFormat="1">
      <c r="A29569" s="677"/>
      <c r="B29569" s="677"/>
      <c r="C29569" s="675"/>
      <c r="D29569" s="679"/>
      <c r="E29569" s="680" t="s">
        <v>93</v>
      </c>
      <c r="F29569" s="681"/>
      <c r="G29569" s="682"/>
    </row>
    <row r="29570" spans="1:7">
      <c r="A29570" s="676">
        <v>1</v>
      </c>
      <c r="B29570" s="676" t="s">
        <v>89</v>
      </c>
      <c r="C29570" s="674" t="s">
        <v>44</v>
      </c>
      <c r="D29570" s="678" t="s">
        <v>94</v>
      </c>
      <c r="E29570" s="584">
        <v>938.47</v>
      </c>
      <c r="F29570" s="571" t="s">
        <v>75</v>
      </c>
      <c r="G29570" s="13">
        <f>SUM(A29570*E29570)</f>
        <v>938.47</v>
      </c>
    </row>
    <row r="29571" spans="1:7">
      <c r="A29571" s="677"/>
      <c r="B29571" s="677"/>
      <c r="C29571" s="675"/>
      <c r="D29571" s="679"/>
      <c r="E29571" s="680" t="s">
        <v>95</v>
      </c>
      <c r="F29571" s="681"/>
      <c r="G29571" s="682"/>
    </row>
    <row r="29572" spans="1:7">
      <c r="A29572" s="676"/>
      <c r="B29572" s="676"/>
      <c r="C29572" s="674" t="s">
        <v>47</v>
      </c>
      <c r="D29572" s="678" t="s">
        <v>477</v>
      </c>
      <c r="E29572" s="704"/>
      <c r="F29572" s="705"/>
      <c r="G29572" s="706"/>
    </row>
    <row r="29573" spans="1:7">
      <c r="A29573" s="677"/>
      <c r="B29573" s="677"/>
      <c r="C29573" s="675"/>
      <c r="D29573" s="679"/>
      <c r="E29573" s="707"/>
      <c r="F29573" s="708"/>
      <c r="G29573" s="709"/>
    </row>
    <row r="29574" spans="1:7">
      <c r="A29574" s="676">
        <v>1</v>
      </c>
      <c r="B29574" s="676" t="s">
        <v>89</v>
      </c>
      <c r="C29574" s="674" t="s">
        <v>99</v>
      </c>
      <c r="D29574" s="678" t="s">
        <v>824</v>
      </c>
      <c r="E29574" s="583">
        <v>271.92</v>
      </c>
      <c r="F29574" s="561" t="s">
        <v>75</v>
      </c>
      <c r="G29574" s="71">
        <f>SUM(A29574*E29574)</f>
        <v>271.92</v>
      </c>
    </row>
    <row r="29575" spans="1:7">
      <c r="A29575" s="677"/>
      <c r="B29575" s="677"/>
      <c r="C29575" s="675"/>
      <c r="D29575" s="679"/>
      <c r="E29575" s="680" t="s">
        <v>478</v>
      </c>
      <c r="F29575" s="681"/>
      <c r="G29575" s="682"/>
    </row>
    <row r="29576" spans="1:7">
      <c r="A29576" s="676">
        <v>1</v>
      </c>
      <c r="B29576" s="676" t="s">
        <v>89</v>
      </c>
      <c r="C29576" s="674" t="s">
        <v>102</v>
      </c>
      <c r="D29576" s="678" t="s">
        <v>103</v>
      </c>
      <c r="E29576" s="583">
        <v>365.42</v>
      </c>
      <c r="F29576" s="561" t="s">
        <v>75</v>
      </c>
      <c r="G29576" s="71">
        <f>SUM(A29576*E29576)</f>
        <v>365.42</v>
      </c>
    </row>
    <row r="29577" spans="1:7">
      <c r="A29577" s="677"/>
      <c r="B29577" s="677"/>
      <c r="C29577" s="675"/>
      <c r="D29577" s="679"/>
      <c r="E29577" s="680" t="s">
        <v>825</v>
      </c>
      <c r="F29577" s="681"/>
      <c r="G29577" s="682"/>
    </row>
    <row r="29578" spans="1:7">
      <c r="A29578" s="676">
        <v>1</v>
      </c>
      <c r="B29578" s="676" t="s">
        <v>89</v>
      </c>
      <c r="C29578" s="674" t="s">
        <v>291</v>
      </c>
      <c r="D29578" s="678" t="s">
        <v>826</v>
      </c>
      <c r="E29578" s="583">
        <v>475.42</v>
      </c>
      <c r="F29578" s="561" t="s">
        <v>75</v>
      </c>
      <c r="G29578" s="71">
        <f>SUM(A29578*E29578)</f>
        <v>475.42</v>
      </c>
    </row>
    <row r="29579" spans="1:7">
      <c r="A29579" s="677"/>
      <c r="B29579" s="677"/>
      <c r="C29579" s="675"/>
      <c r="D29579" s="679"/>
      <c r="E29579" s="680" t="s">
        <v>827</v>
      </c>
      <c r="F29579" s="681"/>
      <c r="G29579" s="682"/>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10" t="s">
        <v>0</v>
      </c>
      <c r="B29626" s="710"/>
      <c r="C29626" s="710"/>
      <c r="D29626" s="710"/>
      <c r="E29626" s="710"/>
      <c r="F29626" s="710"/>
      <c r="G29626" s="710"/>
    </row>
    <row r="29627" spans="1:7">
      <c r="A29627" s="711" t="s">
        <v>1</v>
      </c>
      <c r="B29627" s="711"/>
      <c r="C29627" s="711"/>
      <c r="D29627" s="711"/>
      <c r="E29627" s="711"/>
      <c r="F29627" s="711"/>
      <c r="G29627" s="711"/>
    </row>
    <row r="29628" spans="1:7">
      <c r="A29628" s="1" t="s">
        <v>2</v>
      </c>
      <c r="B29628" s="576"/>
      <c r="C29628" s="576"/>
      <c r="D29628" s="712" t="s">
        <v>710</v>
      </c>
      <c r="E29628" s="712"/>
      <c r="F29628" s="712"/>
      <c r="G29628" s="712"/>
    </row>
    <row r="29629" spans="1:7" ht="25.5">
      <c r="A29629" s="713" t="s">
        <v>3</v>
      </c>
      <c r="B29629" s="714"/>
      <c r="C29629" s="3" t="s">
        <v>4</v>
      </c>
      <c r="D29629" s="586" t="s">
        <v>5</v>
      </c>
      <c r="E29629" s="586" t="s">
        <v>6</v>
      </c>
      <c r="F29629" s="586" t="s">
        <v>7</v>
      </c>
      <c r="G29629" s="5" t="s">
        <v>8</v>
      </c>
    </row>
    <row r="29630" spans="1:7">
      <c r="A29630" s="574"/>
      <c r="B29630" s="575"/>
      <c r="C29630" s="3"/>
      <c r="D29630" s="104" t="s">
        <v>9</v>
      </c>
      <c r="E29630" s="586"/>
      <c r="F29630" s="586"/>
      <c r="G29630" s="5"/>
    </row>
    <row r="29631" spans="1:7" s="24" customFormat="1">
      <c r="A29631" s="674">
        <v>583</v>
      </c>
      <c r="B29631" s="674" t="s">
        <v>39</v>
      </c>
      <c r="C29631" s="676" t="s">
        <v>11</v>
      </c>
      <c r="D29631" s="678" t="s">
        <v>149</v>
      </c>
      <c r="E29631" s="584">
        <v>121</v>
      </c>
      <c r="F29631" s="571" t="s">
        <v>42</v>
      </c>
      <c r="G29631" s="20">
        <f>SUM(A29631*E29631/100)</f>
        <v>705.43</v>
      </c>
    </row>
    <row r="29632" spans="1:7" s="24" customFormat="1">
      <c r="A29632" s="675"/>
      <c r="B29632" s="675"/>
      <c r="C29632" s="677"/>
      <c r="D29632" s="679"/>
      <c r="E29632" s="687" t="s">
        <v>150</v>
      </c>
      <c r="F29632" s="688"/>
      <c r="G29632" s="689"/>
    </row>
    <row r="29633" spans="1:7">
      <c r="A29633" s="674">
        <v>52</v>
      </c>
      <c r="B29633" s="674" t="s">
        <v>10</v>
      </c>
      <c r="C29633" s="676" t="s">
        <v>15</v>
      </c>
      <c r="D29633" s="678" t="s">
        <v>711</v>
      </c>
      <c r="E29633" s="584">
        <v>5445</v>
      </c>
      <c r="F29633" s="571" t="s">
        <v>147</v>
      </c>
      <c r="G29633" s="20">
        <f>SUM(A29633*E29633/100)</f>
        <v>2831.4</v>
      </c>
    </row>
    <row r="29634" spans="1:7">
      <c r="A29634" s="675"/>
      <c r="B29634" s="675"/>
      <c r="C29634" s="677"/>
      <c r="D29634" s="679"/>
      <c r="E29634" s="687" t="s">
        <v>712</v>
      </c>
      <c r="F29634" s="688"/>
      <c r="G29634" s="689"/>
    </row>
    <row r="29635" spans="1:7" s="24" customFormat="1">
      <c r="A29635" s="674">
        <v>96</v>
      </c>
      <c r="B29635" s="674" t="s">
        <v>39</v>
      </c>
      <c r="C29635" s="676" t="s">
        <v>18</v>
      </c>
      <c r="D29635" s="678" t="s">
        <v>1272</v>
      </c>
      <c r="E29635" s="584">
        <v>1306.8</v>
      </c>
      <c r="F29635" s="571" t="s">
        <v>42</v>
      </c>
      <c r="G29635" s="20">
        <f>SUM(A29635*E29635/100)</f>
        <v>1254.5279999999998</v>
      </c>
    </row>
    <row r="29636" spans="1:7" s="24" customFormat="1" ht="37.5" customHeight="1">
      <c r="A29636" s="675"/>
      <c r="B29636" s="675"/>
      <c r="C29636" s="677"/>
      <c r="D29636" s="679"/>
      <c r="E29636" s="687" t="s">
        <v>714</v>
      </c>
      <c r="F29636" s="688"/>
      <c r="G29636" s="689"/>
    </row>
    <row r="29637" spans="1:7" s="36" customFormat="1">
      <c r="A29637" s="674">
        <v>510</v>
      </c>
      <c r="B29637" s="674" t="s">
        <v>10</v>
      </c>
      <c r="C29637" s="676" t="s">
        <v>21</v>
      </c>
      <c r="D29637" s="678" t="s">
        <v>200</v>
      </c>
      <c r="E29637" s="584">
        <v>1285.6300000000001</v>
      </c>
      <c r="F29637" s="571" t="s">
        <v>147</v>
      </c>
      <c r="G29637" s="20">
        <f>SUM(A29637*E29637/100)</f>
        <v>6556.7130000000006</v>
      </c>
    </row>
    <row r="29638" spans="1:7" s="36" customFormat="1">
      <c r="A29638" s="675"/>
      <c r="B29638" s="675"/>
      <c r="C29638" s="677"/>
      <c r="D29638" s="679"/>
      <c r="E29638" s="680" t="s">
        <v>201</v>
      </c>
      <c r="F29638" s="681"/>
      <c r="G29638" s="682"/>
    </row>
    <row r="29639" spans="1:7" s="36" customFormat="1">
      <c r="A29639" s="674"/>
      <c r="B29639" s="674"/>
      <c r="C29639" s="676" t="s">
        <v>25</v>
      </c>
      <c r="D29639" s="678" t="s">
        <v>274</v>
      </c>
      <c r="E29639" s="704"/>
      <c r="F29639" s="705"/>
      <c r="G29639" s="706"/>
    </row>
    <row r="29640" spans="1:7" s="36" customFormat="1">
      <c r="A29640" s="675"/>
      <c r="B29640" s="675"/>
      <c r="C29640" s="677"/>
      <c r="D29640" s="679"/>
      <c r="E29640" s="707"/>
      <c r="F29640" s="708"/>
      <c r="G29640" s="709"/>
    </row>
    <row r="29641" spans="1:7" s="36" customFormat="1">
      <c r="A29641" s="674">
        <v>4</v>
      </c>
      <c r="B29641" s="674" t="s">
        <v>72</v>
      </c>
      <c r="C29641" s="676" t="s">
        <v>99</v>
      </c>
      <c r="D29641" s="678" t="s">
        <v>715</v>
      </c>
      <c r="E29641" s="584">
        <v>142.18</v>
      </c>
      <c r="F29641" s="571" t="s">
        <v>75</v>
      </c>
      <c r="G29641" s="20">
        <f>SUM(A29641*E29641)</f>
        <v>568.72</v>
      </c>
    </row>
    <row r="29642" spans="1:7" s="36" customFormat="1">
      <c r="A29642" s="675"/>
      <c r="B29642" s="675"/>
      <c r="C29642" s="677"/>
      <c r="D29642" s="679"/>
      <c r="E29642" s="680" t="s">
        <v>275</v>
      </c>
      <c r="F29642" s="681"/>
      <c r="G29642" s="682"/>
    </row>
    <row r="29643" spans="1:7" s="36" customFormat="1">
      <c r="A29643" s="674">
        <v>4</v>
      </c>
      <c r="B29643" s="674" t="s">
        <v>72</v>
      </c>
      <c r="C29643" s="676" t="s">
        <v>102</v>
      </c>
      <c r="D29643" s="678" t="s">
        <v>716</v>
      </c>
      <c r="E29643" s="584">
        <v>102.85</v>
      </c>
      <c r="F29643" s="571" t="s">
        <v>147</v>
      </c>
      <c r="G29643" s="20">
        <f>SUM(A29643*E29643)</f>
        <v>411.4</v>
      </c>
    </row>
    <row r="29644" spans="1:7" s="36" customFormat="1">
      <c r="A29644" s="675"/>
      <c r="B29644" s="675"/>
      <c r="C29644" s="677"/>
      <c r="D29644" s="679"/>
      <c r="E29644" s="680" t="s">
        <v>277</v>
      </c>
      <c r="F29644" s="681"/>
      <c r="G29644" s="682"/>
    </row>
    <row r="29645" spans="1:7" s="25" customFormat="1">
      <c r="A29645" s="674">
        <v>422</v>
      </c>
      <c r="B29645" s="674" t="s">
        <v>39</v>
      </c>
      <c r="C29645" s="674" t="s">
        <v>29</v>
      </c>
      <c r="D29645" s="678" t="s">
        <v>717</v>
      </c>
      <c r="E29645" s="584">
        <v>786.5</v>
      </c>
      <c r="F29645" s="571" t="s">
        <v>42</v>
      </c>
      <c r="G29645" s="20">
        <f>SUM(A29645*E29645/100)</f>
        <v>3319.03</v>
      </c>
    </row>
    <row r="29646" spans="1:7" s="25" customFormat="1">
      <c r="A29646" s="675"/>
      <c r="B29646" s="675"/>
      <c r="C29646" s="675"/>
      <c r="D29646" s="679"/>
      <c r="E29646" s="680" t="s">
        <v>718</v>
      </c>
      <c r="F29646" s="681"/>
      <c r="G29646" s="682"/>
    </row>
    <row r="29647" spans="1:7" s="25" customFormat="1">
      <c r="A29647" s="674">
        <v>9132</v>
      </c>
      <c r="B29647" s="674" t="s">
        <v>39</v>
      </c>
      <c r="C29647" s="676" t="s">
        <v>33</v>
      </c>
      <c r="D29647" s="678" t="s">
        <v>305</v>
      </c>
      <c r="E29647" s="571">
        <v>226.38</v>
      </c>
      <c r="F29647" s="571" t="s">
        <v>52</v>
      </c>
      <c r="G29647" s="20">
        <f>SUM(A29647*E29647/100)</f>
        <v>20673.0216</v>
      </c>
    </row>
    <row r="29648" spans="1:7" s="25" customFormat="1" ht="35.25" customHeight="1">
      <c r="A29648" s="675"/>
      <c r="B29648" s="675"/>
      <c r="C29648" s="677"/>
      <c r="D29648" s="679"/>
      <c r="E29648" s="680" t="s">
        <v>719</v>
      </c>
      <c r="F29648" s="681"/>
      <c r="G29648" s="682"/>
    </row>
    <row r="29649" spans="1:7">
      <c r="A29649" s="676">
        <v>163</v>
      </c>
      <c r="B29649" s="676" t="s">
        <v>10</v>
      </c>
      <c r="C29649" s="674" t="s">
        <v>36</v>
      </c>
      <c r="D29649" s="678" t="s">
        <v>241</v>
      </c>
      <c r="E29649" s="584">
        <v>3176.25</v>
      </c>
      <c r="F29649" s="571" t="s">
        <v>242</v>
      </c>
      <c r="G29649" s="20">
        <f>SUM(A29649*E29649/1000)</f>
        <v>517.72874999999999</v>
      </c>
    </row>
    <row r="29650" spans="1:7">
      <c r="A29650" s="677"/>
      <c r="B29650" s="677"/>
      <c r="C29650" s="675"/>
      <c r="D29650" s="679"/>
      <c r="E29650" s="680" t="s">
        <v>180</v>
      </c>
      <c r="F29650" s="681"/>
      <c r="G29650" s="682"/>
    </row>
    <row r="29651" spans="1:7">
      <c r="A29651" s="676">
        <v>49</v>
      </c>
      <c r="B29651" s="676" t="s">
        <v>10</v>
      </c>
      <c r="C29651" s="674" t="s">
        <v>40</v>
      </c>
      <c r="D29651" s="678" t="s">
        <v>375</v>
      </c>
      <c r="E29651" s="584">
        <v>8694.9500000000007</v>
      </c>
      <c r="F29651" s="571" t="s">
        <v>13</v>
      </c>
      <c r="G29651" s="20">
        <f>SUM(A29651*E29651/100)</f>
        <v>4260.5255000000006</v>
      </c>
    </row>
    <row r="29652" spans="1:7">
      <c r="A29652" s="677"/>
      <c r="B29652" s="677"/>
      <c r="C29652" s="675"/>
      <c r="D29652" s="679"/>
      <c r="E29652" s="680" t="s">
        <v>14</v>
      </c>
      <c r="F29652" s="681"/>
      <c r="G29652" s="682"/>
    </row>
    <row r="29653" spans="1:7">
      <c r="A29653" s="676">
        <v>64</v>
      </c>
      <c r="B29653" s="676" t="s">
        <v>10</v>
      </c>
      <c r="C29653" s="674" t="s">
        <v>44</v>
      </c>
      <c r="D29653" s="678" t="s">
        <v>16</v>
      </c>
      <c r="E29653" s="584">
        <v>11948.36</v>
      </c>
      <c r="F29653" s="571" t="s">
        <v>13</v>
      </c>
      <c r="G29653" s="13">
        <f>SUM(A29653*E29653/100)</f>
        <v>7646.9504000000006</v>
      </c>
    </row>
    <row r="29654" spans="1:7">
      <c r="A29654" s="677"/>
      <c r="B29654" s="677"/>
      <c r="C29654" s="675"/>
      <c r="D29654" s="679"/>
      <c r="E29654" s="680" t="s">
        <v>17</v>
      </c>
      <c r="F29654" s="681"/>
      <c r="G29654" s="682"/>
    </row>
    <row r="29655" spans="1:7">
      <c r="A29655" s="676">
        <v>80</v>
      </c>
      <c r="B29655" s="676" t="s">
        <v>10</v>
      </c>
      <c r="C29655" s="674" t="s">
        <v>47</v>
      </c>
      <c r="D29655" s="678" t="s">
        <v>204</v>
      </c>
      <c r="E29655" s="584">
        <v>12346.65</v>
      </c>
      <c r="F29655" s="571" t="s">
        <v>13</v>
      </c>
      <c r="G29655" s="20">
        <f>SUM(A29655*E29655/100)</f>
        <v>9877.32</v>
      </c>
    </row>
    <row r="29656" spans="1:7">
      <c r="A29656" s="677"/>
      <c r="B29656" s="677"/>
      <c r="C29656" s="675"/>
      <c r="D29656" s="679"/>
      <c r="E29656" s="680" t="s">
        <v>205</v>
      </c>
      <c r="F29656" s="681"/>
      <c r="G29656" s="682"/>
    </row>
    <row r="29657" spans="1:7">
      <c r="A29657" s="676">
        <v>156</v>
      </c>
      <c r="B29657" s="676" t="s">
        <v>10</v>
      </c>
      <c r="C29657" s="674" t="s">
        <v>50</v>
      </c>
      <c r="D29657" s="678" t="s">
        <v>37</v>
      </c>
      <c r="E29657" s="584">
        <v>12674.36</v>
      </c>
      <c r="F29657" s="571" t="s">
        <v>13</v>
      </c>
      <c r="G29657" s="20">
        <f>SUM(A29657*E29657/100)</f>
        <v>19772.001600000003</v>
      </c>
    </row>
    <row r="29658" spans="1:7">
      <c r="A29658" s="677"/>
      <c r="B29658" s="677"/>
      <c r="C29658" s="675"/>
      <c r="D29658" s="679"/>
      <c r="E29658" s="680" t="s">
        <v>38</v>
      </c>
      <c r="F29658" s="681"/>
      <c r="G29658" s="682"/>
    </row>
    <row r="29659" spans="1:7" s="23" customFormat="1">
      <c r="A29659" s="674">
        <v>18</v>
      </c>
      <c r="B29659" s="674" t="s">
        <v>10</v>
      </c>
      <c r="C29659" s="676" t="s">
        <v>54</v>
      </c>
      <c r="D29659" s="695" t="s">
        <v>30</v>
      </c>
      <c r="E29659" s="584">
        <v>337</v>
      </c>
      <c r="F29659" s="571" t="s">
        <v>31</v>
      </c>
      <c r="G29659" s="20">
        <f>SUM(A29659*E29659)</f>
        <v>6066</v>
      </c>
    </row>
    <row r="29660" spans="1:7" s="23" customFormat="1">
      <c r="A29660" s="675"/>
      <c r="B29660" s="675"/>
      <c r="C29660" s="677"/>
      <c r="D29660" s="696"/>
      <c r="E29660" s="697" t="s">
        <v>32</v>
      </c>
      <c r="F29660" s="698"/>
      <c r="G29660" s="699"/>
    </row>
    <row r="29661" spans="1:7">
      <c r="A29661" s="725">
        <v>0.88</v>
      </c>
      <c r="B29661" s="674" t="s">
        <v>24</v>
      </c>
      <c r="C29661" s="676" t="s">
        <v>57</v>
      </c>
      <c r="D29661" s="695" t="s">
        <v>26</v>
      </c>
      <c r="E29661" s="584">
        <v>5001.7</v>
      </c>
      <c r="F29661" s="571" t="s">
        <v>27</v>
      </c>
      <c r="G29661" s="20">
        <f>SUM(A29661*E29661)</f>
        <v>4401.4960000000001</v>
      </c>
    </row>
    <row r="29662" spans="1:7">
      <c r="A29662" s="726"/>
      <c r="B29662" s="675"/>
      <c r="C29662" s="677"/>
      <c r="D29662" s="696"/>
      <c r="E29662" s="680" t="s">
        <v>28</v>
      </c>
      <c r="F29662" s="681"/>
      <c r="G29662" s="682"/>
    </row>
    <row r="29663" spans="1:7" s="25" customFormat="1">
      <c r="A29663" s="674">
        <v>583</v>
      </c>
      <c r="B29663" s="674" t="s">
        <v>39</v>
      </c>
      <c r="C29663" s="676" t="s">
        <v>60</v>
      </c>
      <c r="D29663" s="678" t="s">
        <v>151</v>
      </c>
      <c r="E29663" s="584">
        <v>660</v>
      </c>
      <c r="F29663" s="571" t="s">
        <v>42</v>
      </c>
      <c r="G29663" s="20">
        <f>SUM(A29663*E29663/100)</f>
        <v>3847.8</v>
      </c>
    </row>
    <row r="29664" spans="1:7" s="25" customFormat="1">
      <c r="A29664" s="675"/>
      <c r="B29664" s="675"/>
      <c r="C29664" s="677"/>
      <c r="D29664" s="679"/>
      <c r="E29664" s="687" t="s">
        <v>152</v>
      </c>
      <c r="F29664" s="688"/>
      <c r="G29664" s="689"/>
    </row>
    <row r="29665" spans="1:7" s="24" customFormat="1">
      <c r="A29665" s="674">
        <v>638</v>
      </c>
      <c r="B29665" s="674" t="s">
        <v>39</v>
      </c>
      <c r="C29665" s="676" t="s">
        <v>63</v>
      </c>
      <c r="D29665" s="678" t="s">
        <v>41</v>
      </c>
      <c r="E29665" s="584">
        <v>2206.6</v>
      </c>
      <c r="F29665" s="571" t="s">
        <v>42</v>
      </c>
      <c r="G29665" s="20">
        <f>SUM(A29665*E29665/100)</f>
        <v>14078.108</v>
      </c>
    </row>
    <row r="29666" spans="1:7" s="24" customFormat="1">
      <c r="A29666" s="675"/>
      <c r="B29666" s="675"/>
      <c r="C29666" s="677"/>
      <c r="D29666" s="679"/>
      <c r="E29666" s="687" t="s">
        <v>43</v>
      </c>
      <c r="F29666" s="688"/>
      <c r="G29666" s="689"/>
    </row>
    <row r="29667" spans="1:7" s="24" customFormat="1">
      <c r="A29667" s="674">
        <v>638</v>
      </c>
      <c r="B29667" s="674" t="s">
        <v>39</v>
      </c>
      <c r="C29667" s="676" t="s">
        <v>66</v>
      </c>
      <c r="D29667" s="678" t="s">
        <v>45</v>
      </c>
      <c r="E29667" s="571">
        <v>2197.52</v>
      </c>
      <c r="F29667" s="571" t="s">
        <v>42</v>
      </c>
      <c r="G29667" s="20">
        <f>SUM(A29667*E29667/100)</f>
        <v>14020.177600000001</v>
      </c>
    </row>
    <row r="29668" spans="1:7" s="24" customFormat="1">
      <c r="A29668" s="675"/>
      <c r="B29668" s="675"/>
      <c r="C29668" s="677"/>
      <c r="D29668" s="679"/>
      <c r="E29668" s="687" t="s">
        <v>46</v>
      </c>
      <c r="F29668" s="688"/>
      <c r="G29668" s="689"/>
    </row>
    <row r="29669" spans="1:7">
      <c r="A29669" s="674">
        <v>583</v>
      </c>
      <c r="B29669" s="674" t="s">
        <v>39</v>
      </c>
      <c r="C29669" s="676" t="s">
        <v>69</v>
      </c>
      <c r="D29669" s="678" t="s">
        <v>720</v>
      </c>
      <c r="E29669" s="584">
        <v>3015.76</v>
      </c>
      <c r="F29669" s="571" t="s">
        <v>42</v>
      </c>
      <c r="G29669" s="20">
        <f>SUM(A29669*E29669/100)</f>
        <v>17581.880799999999</v>
      </c>
    </row>
    <row r="29670" spans="1:7">
      <c r="A29670" s="675"/>
      <c r="B29670" s="675"/>
      <c r="C29670" s="677"/>
      <c r="D29670" s="679"/>
      <c r="E29670" s="680" t="s">
        <v>721</v>
      </c>
      <c r="F29670" s="681"/>
      <c r="G29670" s="682"/>
    </row>
    <row r="29671" spans="1:7">
      <c r="A29671" s="676">
        <v>2.14</v>
      </c>
      <c r="B29671" s="676" t="s">
        <v>24</v>
      </c>
      <c r="C29671" s="674">
        <v>19</v>
      </c>
      <c r="D29671" s="678" t="s">
        <v>328</v>
      </c>
      <c r="E29671" s="584">
        <v>3850</v>
      </c>
      <c r="F29671" s="571" t="s">
        <v>329</v>
      </c>
      <c r="G29671" s="20">
        <f>SUM(A29671*E29671)</f>
        <v>8239</v>
      </c>
    </row>
    <row r="29672" spans="1:7">
      <c r="A29672" s="677"/>
      <c r="B29672" s="677"/>
      <c r="C29672" s="675"/>
      <c r="D29672" s="679"/>
      <c r="E29672" s="680" t="s">
        <v>330</v>
      </c>
      <c r="F29672" s="681"/>
      <c r="G29672" s="682"/>
    </row>
    <row r="29673" spans="1:7">
      <c r="A29673" s="746">
        <v>1.28</v>
      </c>
      <c r="B29673" s="676" t="s">
        <v>24</v>
      </c>
      <c r="C29673" s="674" t="s">
        <v>208</v>
      </c>
      <c r="D29673" s="678" t="s">
        <v>596</v>
      </c>
      <c r="E29673" s="584">
        <v>3575</v>
      </c>
      <c r="F29673" s="571" t="s">
        <v>329</v>
      </c>
      <c r="G29673" s="20">
        <f>SUM(A29673*E29673)</f>
        <v>4576</v>
      </c>
    </row>
    <row r="29674" spans="1:7">
      <c r="A29674" s="747"/>
      <c r="B29674" s="677"/>
      <c r="C29674" s="675"/>
      <c r="D29674" s="679"/>
      <c r="E29674" s="680" t="s">
        <v>597</v>
      </c>
      <c r="F29674" s="681"/>
      <c r="G29674" s="682"/>
    </row>
    <row r="29675" spans="1:7">
      <c r="A29675" s="676">
        <v>3.42</v>
      </c>
      <c r="B29675" s="676" t="s">
        <v>24</v>
      </c>
      <c r="C29675" s="674" t="s">
        <v>209</v>
      </c>
      <c r="D29675" s="678" t="s">
        <v>598</v>
      </c>
      <c r="E29675" s="584">
        <v>186.34</v>
      </c>
      <c r="F29675" s="571" t="s">
        <v>329</v>
      </c>
      <c r="G29675" s="20">
        <f>SUM(A29675*E29675)</f>
        <v>637.28279999999995</v>
      </c>
    </row>
    <row r="29676" spans="1:7">
      <c r="A29676" s="677"/>
      <c r="B29676" s="677"/>
      <c r="C29676" s="675"/>
      <c r="D29676" s="679"/>
      <c r="E29676" s="680" t="s">
        <v>599</v>
      </c>
      <c r="F29676" s="681"/>
      <c r="G29676" s="682"/>
    </row>
    <row r="29677" spans="1:7">
      <c r="A29677" s="676">
        <v>8</v>
      </c>
      <c r="B29677" s="676" t="s">
        <v>72</v>
      </c>
      <c r="C29677" s="674" t="s">
        <v>210</v>
      </c>
      <c r="D29677" s="678" t="s">
        <v>722</v>
      </c>
      <c r="E29677" s="584">
        <v>254.1</v>
      </c>
      <c r="F29677" s="571" t="s">
        <v>723</v>
      </c>
      <c r="G29677" s="20">
        <f>SUM(A29677*E29677)</f>
        <v>2032.8</v>
      </c>
    </row>
    <row r="29678" spans="1:7">
      <c r="A29678" s="677"/>
      <c r="B29678" s="677"/>
      <c r="C29678" s="675"/>
      <c r="D29678" s="679"/>
      <c r="E29678" s="680" t="s">
        <v>724</v>
      </c>
      <c r="F29678" s="681"/>
      <c r="G29678" s="682"/>
    </row>
    <row r="29679" spans="1:7">
      <c r="A29679" s="676">
        <v>80</v>
      </c>
      <c r="B29679" s="676" t="s">
        <v>39</v>
      </c>
      <c r="C29679" s="674" t="s">
        <v>213</v>
      </c>
      <c r="D29679" s="678" t="s">
        <v>600</v>
      </c>
      <c r="E29679" s="584">
        <v>7607.25</v>
      </c>
      <c r="F29679" s="571" t="s">
        <v>42</v>
      </c>
      <c r="G29679" s="20">
        <f>SUM(A29679*E29679/100)</f>
        <v>6085.8</v>
      </c>
    </row>
    <row r="29680" spans="1:7">
      <c r="A29680" s="677"/>
      <c r="B29680" s="677"/>
      <c r="C29680" s="675"/>
      <c r="D29680" s="679"/>
      <c r="E29680" s="680" t="s">
        <v>601</v>
      </c>
      <c r="F29680" s="681"/>
      <c r="G29680" s="682"/>
    </row>
    <row r="29681" spans="1:7">
      <c r="A29681" s="676">
        <v>80</v>
      </c>
      <c r="B29681" s="676" t="s">
        <v>39</v>
      </c>
      <c r="C29681" s="560" t="s">
        <v>272</v>
      </c>
      <c r="D29681" s="678" t="s">
        <v>725</v>
      </c>
      <c r="E29681" s="584">
        <v>10.7</v>
      </c>
      <c r="F29681" s="571" t="s">
        <v>165</v>
      </c>
      <c r="G29681" s="20">
        <f>SUM(A29681*E29681)</f>
        <v>856</v>
      </c>
    </row>
    <row r="29682" spans="1:7" ht="42" customHeight="1">
      <c r="A29682" s="677"/>
      <c r="B29682" s="677"/>
      <c r="C29682" s="561"/>
      <c r="D29682" s="679"/>
      <c r="E29682" s="680" t="s">
        <v>726</v>
      </c>
      <c r="F29682" s="681"/>
      <c r="G29682" s="682"/>
    </row>
    <row r="29683" spans="1:7">
      <c r="A29683" s="676">
        <v>3</v>
      </c>
      <c r="B29683" s="676" t="s">
        <v>72</v>
      </c>
      <c r="C29683" s="560" t="s">
        <v>286</v>
      </c>
      <c r="D29683" s="678" t="s">
        <v>727</v>
      </c>
      <c r="E29683" s="584">
        <v>287.38</v>
      </c>
      <c r="F29683" s="571" t="s">
        <v>75</v>
      </c>
      <c r="G29683" s="20">
        <f>SUM(A29683*E29683)</f>
        <v>862.14</v>
      </c>
    </row>
    <row r="29684" spans="1:7">
      <c r="A29684" s="677"/>
      <c r="B29684" s="677"/>
      <c r="C29684" s="561"/>
      <c r="D29684" s="679"/>
      <c r="E29684" s="680" t="s">
        <v>728</v>
      </c>
      <c r="F29684" s="681"/>
      <c r="G29684" s="682"/>
    </row>
    <row r="29685" spans="1:7">
      <c r="A29685" s="676">
        <v>109</v>
      </c>
      <c r="B29685" s="676" t="s">
        <v>10</v>
      </c>
      <c r="C29685" s="674" t="s">
        <v>287</v>
      </c>
      <c r="D29685" s="678" t="s">
        <v>253</v>
      </c>
      <c r="E29685" s="584">
        <v>1512.5</v>
      </c>
      <c r="F29685" s="571" t="s">
        <v>254</v>
      </c>
      <c r="G29685" s="20">
        <f>SUM(A29685*E29685/1000)</f>
        <v>164.86250000000001</v>
      </c>
    </row>
    <row r="29686" spans="1:7">
      <c r="A29686" s="677"/>
      <c r="B29686" s="677"/>
      <c r="C29686" s="675"/>
      <c r="D29686" s="679"/>
      <c r="E29686" s="680" t="s">
        <v>304</v>
      </c>
      <c r="F29686" s="681"/>
      <c r="G29686" s="682"/>
    </row>
    <row r="29687" spans="1:7">
      <c r="A29687" s="676">
        <v>54</v>
      </c>
      <c r="B29687" s="676" t="s">
        <v>10</v>
      </c>
      <c r="C29687" s="674" t="s">
        <v>288</v>
      </c>
      <c r="D29687" s="678" t="s">
        <v>393</v>
      </c>
      <c r="E29687" s="584">
        <v>3630</v>
      </c>
      <c r="F29687" s="571" t="s">
        <v>254</v>
      </c>
      <c r="G29687" s="20">
        <f>SUM(A29687*E29687/1000)</f>
        <v>196.02</v>
      </c>
    </row>
    <row r="29688" spans="1:7">
      <c r="A29688" s="677"/>
      <c r="B29688" s="677"/>
      <c r="C29688" s="675"/>
      <c r="D29688" s="679"/>
      <c r="E29688" s="680" t="s">
        <v>394</v>
      </c>
      <c r="F29688" s="681"/>
      <c r="G29688" s="682"/>
    </row>
    <row r="29689" spans="1:7">
      <c r="A29689" s="676">
        <v>36</v>
      </c>
      <c r="B29689" s="676" t="s">
        <v>10</v>
      </c>
      <c r="C29689" s="560" t="s">
        <v>659</v>
      </c>
      <c r="D29689" s="678" t="s">
        <v>255</v>
      </c>
      <c r="E29689" s="584">
        <v>1141.25</v>
      </c>
      <c r="F29689" s="571" t="s">
        <v>13</v>
      </c>
      <c r="G29689" s="20">
        <f>SUM(A29689*E29689/100)</f>
        <v>410.85</v>
      </c>
    </row>
    <row r="29690" spans="1:7">
      <c r="A29690" s="677"/>
      <c r="B29690" s="677"/>
      <c r="C29690" s="561"/>
      <c r="D29690" s="679"/>
      <c r="E29690" s="680" t="s">
        <v>256</v>
      </c>
      <c r="F29690" s="681"/>
      <c r="G29690" s="682"/>
    </row>
    <row r="29691" spans="1:7">
      <c r="A29691" s="676">
        <v>90</v>
      </c>
      <c r="B29691" s="676" t="s">
        <v>10</v>
      </c>
      <c r="C29691" s="560" t="s">
        <v>660</v>
      </c>
      <c r="D29691" s="678" t="s">
        <v>729</v>
      </c>
      <c r="E29691" s="584">
        <v>162.5</v>
      </c>
      <c r="F29691" s="571" t="s">
        <v>13</v>
      </c>
      <c r="G29691" s="20">
        <f>SUM(A29691*E29691/100)</f>
        <v>146.25</v>
      </c>
    </row>
    <row r="29692" spans="1:7">
      <c r="A29692" s="677"/>
      <c r="B29692" s="677"/>
      <c r="C29692" s="561"/>
      <c r="D29692" s="679"/>
      <c r="E29692" s="680" t="s">
        <v>730</v>
      </c>
      <c r="F29692" s="681"/>
      <c r="G29692" s="682"/>
    </row>
    <row r="29693" spans="1:7">
      <c r="A29693" s="676">
        <v>24</v>
      </c>
      <c r="B29693" s="676" t="s">
        <v>10</v>
      </c>
      <c r="C29693" s="674" t="s">
        <v>663</v>
      </c>
      <c r="D29693" s="678" t="s">
        <v>22</v>
      </c>
      <c r="E29693" s="584">
        <v>8122.95</v>
      </c>
      <c r="F29693" s="571" t="s">
        <v>13</v>
      </c>
      <c r="G29693" s="20">
        <f>SUM(A29693*E29693/100)</f>
        <v>1949.5079999999998</v>
      </c>
    </row>
    <row r="29694" spans="1:7">
      <c r="A29694" s="677"/>
      <c r="B29694" s="677"/>
      <c r="C29694" s="675"/>
      <c r="D29694" s="679"/>
      <c r="E29694" s="680" t="s">
        <v>23</v>
      </c>
      <c r="F29694" s="681"/>
      <c r="G29694" s="682"/>
    </row>
    <row r="29695" spans="1:7">
      <c r="A29695" s="676">
        <v>23</v>
      </c>
      <c r="B29695" s="676" t="s">
        <v>10</v>
      </c>
      <c r="C29695" s="560" t="s">
        <v>665</v>
      </c>
      <c r="D29695" s="678" t="s">
        <v>34</v>
      </c>
      <c r="E29695" s="584">
        <v>14429.25</v>
      </c>
      <c r="F29695" s="571" t="s">
        <v>13</v>
      </c>
      <c r="G29695" s="20">
        <f>SUM(A29695*E29695/100)</f>
        <v>3318.7275</v>
      </c>
    </row>
    <row r="29696" spans="1:7">
      <c r="A29696" s="677"/>
      <c r="B29696" s="677"/>
      <c r="C29696" s="561"/>
      <c r="D29696" s="679"/>
      <c r="E29696" s="680" t="s">
        <v>35</v>
      </c>
      <c r="F29696" s="681"/>
      <c r="G29696" s="682"/>
    </row>
    <row r="29697" spans="1:7" ht="51">
      <c r="A29697" s="558"/>
      <c r="B29697" s="558"/>
      <c r="C29697" s="560" t="s">
        <v>666</v>
      </c>
      <c r="D29697" s="562" t="s">
        <v>153</v>
      </c>
      <c r="E29697" s="704"/>
      <c r="F29697" s="705"/>
      <c r="G29697" s="706"/>
    </row>
    <row r="29698" spans="1:7">
      <c r="A29698" s="676">
        <v>600</v>
      </c>
      <c r="B29698" s="676" t="s">
        <v>39</v>
      </c>
      <c r="C29698" s="674" t="s">
        <v>154</v>
      </c>
      <c r="D29698" s="678" t="s">
        <v>331</v>
      </c>
      <c r="E29698" s="584">
        <v>4411.82</v>
      </c>
      <c r="F29698" s="571" t="s">
        <v>42</v>
      </c>
      <c r="G29698" s="20">
        <f>SUM(A29698*E29698/100)</f>
        <v>26470.92</v>
      </c>
    </row>
    <row r="29699" spans="1:7">
      <c r="A29699" s="677"/>
      <c r="B29699" s="677"/>
      <c r="C29699" s="675"/>
      <c r="D29699" s="679"/>
      <c r="E29699" s="680" t="s">
        <v>332</v>
      </c>
      <c r="F29699" s="681"/>
      <c r="G29699" s="682"/>
    </row>
    <row r="29700" spans="1:7">
      <c r="A29700" s="676">
        <v>80</v>
      </c>
      <c r="B29700" s="676" t="s">
        <v>39</v>
      </c>
      <c r="C29700" s="674" t="s">
        <v>157</v>
      </c>
      <c r="D29700" s="678" t="s">
        <v>158</v>
      </c>
      <c r="E29700" s="584">
        <v>3275.5</v>
      </c>
      <c r="F29700" s="571" t="s">
        <v>42</v>
      </c>
      <c r="G29700" s="20">
        <f>SUM(A29700*E29700/100)</f>
        <v>2620.4</v>
      </c>
    </row>
    <row r="29701" spans="1:7">
      <c r="A29701" s="677"/>
      <c r="B29701" s="677"/>
      <c r="C29701" s="675"/>
      <c r="D29701" s="679"/>
      <c r="E29701" s="680" t="s">
        <v>408</v>
      </c>
      <c r="F29701" s="681"/>
      <c r="G29701" s="682"/>
    </row>
    <row r="29702" spans="1:7" s="25" customFormat="1">
      <c r="A29702" s="674">
        <v>46</v>
      </c>
      <c r="B29702" s="674" t="s">
        <v>39</v>
      </c>
      <c r="C29702" s="674" t="s">
        <v>667</v>
      </c>
      <c r="D29702" s="678" t="s">
        <v>265</v>
      </c>
      <c r="E29702" s="571">
        <v>567.48</v>
      </c>
      <c r="F29702" s="571" t="s">
        <v>266</v>
      </c>
      <c r="G29702" s="20">
        <f>SUM(A29702*E29702)</f>
        <v>26104.080000000002</v>
      </c>
    </row>
    <row r="29703" spans="1:7" s="25" customFormat="1">
      <c r="A29703" s="675"/>
      <c r="B29703" s="675"/>
      <c r="C29703" s="675"/>
      <c r="D29703" s="679"/>
      <c r="E29703" s="680" t="s">
        <v>399</v>
      </c>
      <c r="F29703" s="681"/>
      <c r="G29703" s="682"/>
    </row>
    <row r="29704" spans="1:7" s="25" customFormat="1">
      <c r="A29704" s="674">
        <v>12</v>
      </c>
      <c r="B29704" s="674" t="s">
        <v>39</v>
      </c>
      <c r="C29704" s="674" t="s">
        <v>731</v>
      </c>
      <c r="D29704" s="678" t="s">
        <v>278</v>
      </c>
      <c r="E29704" s="571">
        <v>186.04</v>
      </c>
      <c r="F29704" s="571" t="s">
        <v>266</v>
      </c>
      <c r="G29704" s="20">
        <f>SUM(A29704*E29704)</f>
        <v>2232.48</v>
      </c>
    </row>
    <row r="29705" spans="1:7" s="25" customFormat="1">
      <c r="A29705" s="675"/>
      <c r="B29705" s="675"/>
      <c r="C29705" s="675"/>
      <c r="D29705" s="679"/>
      <c r="E29705" s="686" t="s">
        <v>279</v>
      </c>
      <c r="F29705" s="686"/>
      <c r="G29705" s="686"/>
    </row>
    <row r="29706" spans="1:7" s="25" customFormat="1">
      <c r="A29706" s="674">
        <v>16</v>
      </c>
      <c r="B29706" s="674" t="s">
        <v>39</v>
      </c>
      <c r="C29706" s="674" t="s">
        <v>732</v>
      </c>
      <c r="D29706" s="678" t="s">
        <v>733</v>
      </c>
      <c r="E29706" s="571">
        <v>27747.06</v>
      </c>
      <c r="F29706" s="571" t="s">
        <v>42</v>
      </c>
      <c r="G29706" s="20">
        <f>SUM(A29706*E29706/100)</f>
        <v>4439.5295999999998</v>
      </c>
    </row>
    <row r="29707" spans="1:7" s="25" customFormat="1">
      <c r="A29707" s="675"/>
      <c r="B29707" s="675"/>
      <c r="C29707" s="675"/>
      <c r="D29707" s="679"/>
      <c r="E29707" s="686" t="s">
        <v>734</v>
      </c>
      <c r="F29707" s="686"/>
      <c r="G29707" s="686"/>
    </row>
    <row r="29708" spans="1:7" s="25" customFormat="1">
      <c r="A29708" s="674">
        <v>67</v>
      </c>
      <c r="B29708" s="674" t="s">
        <v>39</v>
      </c>
      <c r="C29708" s="674" t="s">
        <v>735</v>
      </c>
      <c r="D29708" s="678" t="s">
        <v>736</v>
      </c>
      <c r="E29708" s="584">
        <v>28299.3</v>
      </c>
      <c r="F29708" s="571" t="s">
        <v>42</v>
      </c>
      <c r="G29708" s="20">
        <f>SUM(A29708*E29708/100)</f>
        <v>18960.530999999999</v>
      </c>
    </row>
    <row r="29709" spans="1:7" s="25" customFormat="1">
      <c r="A29709" s="675"/>
      <c r="B29709" s="675"/>
      <c r="C29709" s="675"/>
      <c r="D29709" s="679"/>
      <c r="E29709" s="686" t="s">
        <v>737</v>
      </c>
      <c r="F29709" s="686"/>
      <c r="G29709" s="686"/>
    </row>
    <row r="29710" spans="1:7">
      <c r="A29710" s="676">
        <v>58</v>
      </c>
      <c r="B29710" s="676" t="s">
        <v>39</v>
      </c>
      <c r="C29710" s="560" t="s">
        <v>738</v>
      </c>
      <c r="D29710" s="678" t="s">
        <v>264</v>
      </c>
      <c r="E29710" s="584">
        <v>30509.77</v>
      </c>
      <c r="F29710" s="571" t="s">
        <v>42</v>
      </c>
      <c r="G29710" s="20">
        <f>SUM(A29710*E29710/100)</f>
        <v>17695.6666</v>
      </c>
    </row>
    <row r="29711" spans="1:7">
      <c r="A29711" s="677"/>
      <c r="B29711" s="677"/>
      <c r="C29711" s="561"/>
      <c r="D29711" s="679"/>
      <c r="E29711" s="680" t="s">
        <v>159</v>
      </c>
      <c r="F29711" s="681"/>
      <c r="G29711" s="682"/>
    </row>
    <row r="29712" spans="1:7" s="25" customFormat="1">
      <c r="A29712" s="674">
        <v>46</v>
      </c>
      <c r="B29712" s="674" t="s">
        <v>39</v>
      </c>
      <c r="C29712" s="674" t="s">
        <v>739</v>
      </c>
      <c r="D29712" s="678" t="s">
        <v>740</v>
      </c>
      <c r="E29712" s="584">
        <v>36.6</v>
      </c>
      <c r="F29712" s="571" t="s">
        <v>165</v>
      </c>
      <c r="G29712" s="20">
        <f>SUM(A29712*E29712)</f>
        <v>1683.6000000000001</v>
      </c>
    </row>
    <row r="29713" spans="1:7" s="25" customFormat="1">
      <c r="A29713" s="675"/>
      <c r="B29713" s="675"/>
      <c r="C29713" s="675"/>
      <c r="D29713" s="679"/>
      <c r="E29713" s="686" t="s">
        <v>741</v>
      </c>
      <c r="F29713" s="686"/>
      <c r="G29713" s="686"/>
    </row>
    <row r="29714" spans="1:7">
      <c r="A29714" s="676"/>
      <c r="B29714" s="676"/>
      <c r="C29714" s="674" t="s">
        <v>742</v>
      </c>
      <c r="D29714" s="702" t="s">
        <v>246</v>
      </c>
      <c r="E29714" s="563"/>
      <c r="F29714" s="69"/>
      <c r="G29714" s="70"/>
    </row>
    <row r="29715" spans="1:7">
      <c r="A29715" s="677"/>
      <c r="B29715" s="677"/>
      <c r="C29715" s="675"/>
      <c r="D29715" s="703"/>
      <c r="E29715" s="722"/>
      <c r="F29715" s="723"/>
      <c r="G29715" s="724"/>
    </row>
    <row r="29716" spans="1:7">
      <c r="A29716" s="676">
        <v>35</v>
      </c>
      <c r="B29716" s="676" t="s">
        <v>107</v>
      </c>
      <c r="C29716" s="674"/>
      <c r="D29716" s="678" t="s">
        <v>247</v>
      </c>
      <c r="E29716" s="584">
        <v>228.9</v>
      </c>
      <c r="F29716" s="571" t="s">
        <v>111</v>
      </c>
      <c r="G29716" s="20">
        <f>SUM(A29716*E29716)</f>
        <v>8011.5</v>
      </c>
    </row>
    <row r="29717" spans="1:7">
      <c r="A29717" s="677"/>
      <c r="B29717" s="677"/>
      <c r="C29717" s="675"/>
      <c r="D29717" s="679"/>
      <c r="E29717" s="680" t="s">
        <v>248</v>
      </c>
      <c r="F29717" s="681"/>
      <c r="G29717" s="682"/>
    </row>
    <row r="29718" spans="1:7">
      <c r="A29718" s="676">
        <v>99</v>
      </c>
      <c r="B29718" s="676" t="s">
        <v>107</v>
      </c>
      <c r="C29718" s="674"/>
      <c r="D29718" s="678" t="s">
        <v>249</v>
      </c>
      <c r="E29718" s="583">
        <v>240.5</v>
      </c>
      <c r="F29718" s="561" t="s">
        <v>111</v>
      </c>
      <c r="G29718" s="20">
        <f>SUM(A29718*E29718)</f>
        <v>23809.5</v>
      </c>
    </row>
    <row r="29719" spans="1:7">
      <c r="A29719" s="677"/>
      <c r="B29719" s="677"/>
      <c r="C29719" s="675"/>
      <c r="D29719" s="679"/>
      <c r="E29719" s="680" t="s">
        <v>250</v>
      </c>
      <c r="F29719" s="681"/>
      <c r="G29719" s="682"/>
    </row>
    <row r="29720" spans="1:7">
      <c r="A29720" s="676"/>
      <c r="B29720" s="676"/>
      <c r="C29720" s="674" t="s">
        <v>743</v>
      </c>
      <c r="D29720" s="702" t="s">
        <v>744</v>
      </c>
      <c r="E29720" s="563"/>
      <c r="F29720" s="69"/>
      <c r="G29720" s="70"/>
    </row>
    <row r="29721" spans="1:7">
      <c r="A29721" s="677"/>
      <c r="B29721" s="677"/>
      <c r="C29721" s="675"/>
      <c r="D29721" s="703"/>
      <c r="E29721" s="722"/>
      <c r="F29721" s="723"/>
      <c r="G29721" s="724"/>
    </row>
    <row r="29722" spans="1:7">
      <c r="A29722" s="676">
        <v>1</v>
      </c>
      <c r="B29722" s="676" t="s">
        <v>89</v>
      </c>
      <c r="C29722" s="674"/>
      <c r="D29722" s="678" t="s">
        <v>247</v>
      </c>
      <c r="E29722" s="584">
        <v>279.51</v>
      </c>
      <c r="F29722" s="571" t="s">
        <v>75</v>
      </c>
      <c r="G29722" s="20">
        <f>SUM(A29722*E29722)</f>
        <v>279.51</v>
      </c>
    </row>
    <row r="29723" spans="1:7">
      <c r="A29723" s="677"/>
      <c r="B29723" s="677"/>
      <c r="C29723" s="675"/>
      <c r="D29723" s="679"/>
      <c r="E29723" s="680" t="s">
        <v>745</v>
      </c>
      <c r="F29723" s="681"/>
      <c r="G29723" s="682"/>
    </row>
    <row r="29724" spans="1:7">
      <c r="A29724" s="676">
        <v>1</v>
      </c>
      <c r="B29724" s="676" t="s">
        <v>89</v>
      </c>
      <c r="C29724" s="674"/>
      <c r="D29724" s="678" t="s">
        <v>249</v>
      </c>
      <c r="E29724" s="583">
        <v>139.76</v>
      </c>
      <c r="F29724" s="561" t="s">
        <v>75</v>
      </c>
      <c r="G29724" s="20">
        <f>SUM(A29724*E29724)</f>
        <v>139.76</v>
      </c>
    </row>
    <row r="29725" spans="1:7">
      <c r="A29725" s="677"/>
      <c r="B29725" s="677"/>
      <c r="C29725" s="675"/>
      <c r="D29725" s="679"/>
      <c r="E29725" s="680" t="s">
        <v>746</v>
      </c>
      <c r="F29725" s="681"/>
      <c r="G29725" s="682"/>
    </row>
    <row r="29726" spans="1:7">
      <c r="A29726" s="676">
        <v>13</v>
      </c>
      <c r="B29726" s="676" t="s">
        <v>39</v>
      </c>
      <c r="C29726" s="674" t="s">
        <v>747</v>
      </c>
      <c r="D29726" s="678" t="s">
        <v>1285</v>
      </c>
      <c r="E29726" s="583">
        <v>115.55</v>
      </c>
      <c r="F29726" s="561" t="s">
        <v>111</v>
      </c>
      <c r="G29726" s="20">
        <f>SUM(A29726*E29726)</f>
        <v>1502.1499999999999</v>
      </c>
    </row>
    <row r="29727" spans="1:7" ht="39.75" customHeight="1">
      <c r="A29727" s="677"/>
      <c r="B29727" s="677"/>
      <c r="C29727" s="675"/>
      <c r="D29727" s="679"/>
      <c r="E29727" s="680" t="s">
        <v>749</v>
      </c>
      <c r="F29727" s="681"/>
      <c r="G29727" s="682"/>
    </row>
    <row r="29728" spans="1:7">
      <c r="A29728" s="674">
        <v>28</v>
      </c>
      <c r="B29728" s="674" t="s">
        <v>39</v>
      </c>
      <c r="C29728" s="676" t="s">
        <v>750</v>
      </c>
      <c r="D29728" s="678" t="s">
        <v>251</v>
      </c>
      <c r="E29728" s="584">
        <v>902.93</v>
      </c>
      <c r="F29728" s="571" t="s">
        <v>165</v>
      </c>
      <c r="G29728" s="20">
        <f>SUM(A29728*E29728)</f>
        <v>25282.039999999997</v>
      </c>
    </row>
    <row r="29729" spans="1:7">
      <c r="A29729" s="675"/>
      <c r="B29729" s="675"/>
      <c r="C29729" s="677"/>
      <c r="D29729" s="679"/>
      <c r="E29729" s="680" t="s">
        <v>252</v>
      </c>
      <c r="F29729" s="681"/>
      <c r="G29729" s="682"/>
    </row>
    <row r="29730" spans="1:7" s="25" customFormat="1">
      <c r="A29730" s="676">
        <v>20</v>
      </c>
      <c r="B29730" s="676" t="s">
        <v>10</v>
      </c>
      <c r="C29730" s="674" t="s">
        <v>751</v>
      </c>
      <c r="D29730" s="678" t="s">
        <v>752</v>
      </c>
      <c r="E29730" s="584">
        <v>194.16</v>
      </c>
      <c r="F29730" s="571" t="s">
        <v>165</v>
      </c>
      <c r="G29730" s="20">
        <f>SUM(A29730*E29730)</f>
        <v>3883.2</v>
      </c>
    </row>
    <row r="29731" spans="1:7" s="25" customFormat="1">
      <c r="A29731" s="677"/>
      <c r="B29731" s="677"/>
      <c r="C29731" s="675"/>
      <c r="D29731" s="679"/>
      <c r="E29731" s="680" t="s">
        <v>753</v>
      </c>
      <c r="F29731" s="681"/>
      <c r="G29731" s="682"/>
    </row>
    <row r="29732" spans="1:7">
      <c r="A29732" s="674">
        <v>20</v>
      </c>
      <c r="B29732" s="674" t="s">
        <v>39</v>
      </c>
      <c r="C29732" s="676" t="s">
        <v>754</v>
      </c>
      <c r="D29732" s="678" t="s">
        <v>172</v>
      </c>
      <c r="E29732" s="584">
        <v>190.72</v>
      </c>
      <c r="F29732" s="571" t="s">
        <v>165</v>
      </c>
      <c r="G29732" s="13">
        <f>SUM(A29732*E29732)</f>
        <v>3814.4</v>
      </c>
    </row>
    <row r="29733" spans="1:7">
      <c r="A29733" s="675"/>
      <c r="B29733" s="675"/>
      <c r="C29733" s="677"/>
      <c r="D29733" s="679"/>
      <c r="E29733" s="680" t="s">
        <v>173</v>
      </c>
      <c r="F29733" s="681"/>
      <c r="G29733" s="682"/>
    </row>
    <row r="29734" spans="1:7">
      <c r="A29734" s="674">
        <v>1473</v>
      </c>
      <c r="B29734" s="674" t="s">
        <v>39</v>
      </c>
      <c r="C29734" s="676" t="s">
        <v>755</v>
      </c>
      <c r="D29734" s="678" t="s">
        <v>756</v>
      </c>
      <c r="E29734" s="584">
        <v>1980.83</v>
      </c>
      <c r="F29734" s="571" t="s">
        <v>42</v>
      </c>
      <c r="G29734" s="13">
        <f>SUM(A29734*E29734/100)</f>
        <v>29177.625899999999</v>
      </c>
    </row>
    <row r="29735" spans="1:7">
      <c r="A29735" s="675"/>
      <c r="B29735" s="675"/>
      <c r="C29735" s="677"/>
      <c r="D29735" s="679"/>
      <c r="E29735" s="680" t="s">
        <v>757</v>
      </c>
      <c r="F29735" s="681"/>
      <c r="G29735" s="682"/>
    </row>
    <row r="29736" spans="1:7">
      <c r="A29736" s="674">
        <v>1221</v>
      </c>
      <c r="B29736" s="674" t="s">
        <v>39</v>
      </c>
      <c r="C29736" s="676" t="s">
        <v>758</v>
      </c>
      <c r="D29736" s="678" t="s">
        <v>759</v>
      </c>
      <c r="E29736" s="584">
        <v>393.25</v>
      </c>
      <c r="F29736" s="571" t="s">
        <v>42</v>
      </c>
      <c r="G29736" s="13">
        <f>SUM(A29736*E29736/100)</f>
        <v>4801.5825000000004</v>
      </c>
    </row>
    <row r="29737" spans="1:7">
      <c r="A29737" s="675"/>
      <c r="B29737" s="675"/>
      <c r="C29737" s="677"/>
      <c r="D29737" s="679"/>
      <c r="E29737" s="680" t="s">
        <v>760</v>
      </c>
      <c r="F29737" s="681"/>
      <c r="G29737" s="682"/>
    </row>
    <row r="29738" spans="1:7">
      <c r="A29738" s="674">
        <v>864</v>
      </c>
      <c r="B29738" s="674" t="s">
        <v>39</v>
      </c>
      <c r="C29738" s="676" t="s">
        <v>761</v>
      </c>
      <c r="D29738" s="731" t="s">
        <v>300</v>
      </c>
      <c r="E29738" s="583">
        <v>1043.9000000000001</v>
      </c>
      <c r="F29738" s="561" t="s">
        <v>42</v>
      </c>
      <c r="G29738" s="20">
        <f>SUM(A29738*E29738/100)</f>
        <v>9019.2960000000003</v>
      </c>
    </row>
    <row r="29739" spans="1:7">
      <c r="A29739" s="675"/>
      <c r="B29739" s="675"/>
      <c r="C29739" s="677"/>
      <c r="D29739" s="679"/>
      <c r="E29739" s="680" t="s">
        <v>301</v>
      </c>
      <c r="F29739" s="681"/>
      <c r="G29739" s="682"/>
    </row>
    <row r="29740" spans="1:7">
      <c r="A29740" s="674">
        <v>197</v>
      </c>
      <c r="B29740" s="674" t="s">
        <v>39</v>
      </c>
      <c r="C29740" s="676" t="s">
        <v>762</v>
      </c>
      <c r="D29740" s="678" t="s">
        <v>170</v>
      </c>
      <c r="E29740" s="584">
        <v>1160.06</v>
      </c>
      <c r="F29740" s="571" t="s">
        <v>42</v>
      </c>
      <c r="G29740" s="13">
        <f>SUM(A29740*E29740/100)</f>
        <v>2285.3181999999997</v>
      </c>
    </row>
    <row r="29741" spans="1:7">
      <c r="A29741" s="675"/>
      <c r="B29741" s="675"/>
      <c r="C29741" s="677"/>
      <c r="D29741" s="679"/>
      <c r="E29741" s="680" t="s">
        <v>171</v>
      </c>
      <c r="F29741" s="681"/>
      <c r="G29741" s="682"/>
    </row>
    <row r="29742" spans="1:7">
      <c r="A29742" s="674">
        <v>26</v>
      </c>
      <c r="B29742" s="674" t="s">
        <v>39</v>
      </c>
      <c r="C29742" s="676" t="s">
        <v>763</v>
      </c>
      <c r="D29742" s="731" t="s">
        <v>764</v>
      </c>
      <c r="E29742" s="583">
        <v>674.6</v>
      </c>
      <c r="F29742" s="561" t="s">
        <v>42</v>
      </c>
      <c r="G29742" s="20">
        <f>SUM(A29742*E29742/100)</f>
        <v>175.39600000000002</v>
      </c>
    </row>
    <row r="29743" spans="1:7" ht="46.5" customHeight="1">
      <c r="A29743" s="675"/>
      <c r="B29743" s="675"/>
      <c r="C29743" s="677"/>
      <c r="D29743" s="679"/>
      <c r="E29743" s="680" t="s">
        <v>765</v>
      </c>
      <c r="F29743" s="681"/>
      <c r="G29743" s="682"/>
    </row>
    <row r="29744" spans="1:7">
      <c r="A29744" s="676">
        <v>20</v>
      </c>
      <c r="B29744" s="676" t="s">
        <v>39</v>
      </c>
      <c r="C29744" s="674" t="s">
        <v>766</v>
      </c>
      <c r="D29744" s="678" t="s">
        <v>214</v>
      </c>
      <c r="E29744" s="584">
        <v>674.19</v>
      </c>
      <c r="F29744" s="571" t="s">
        <v>42</v>
      </c>
      <c r="G29744" s="20">
        <f>SUM(A29744*E29744/100)</f>
        <v>134.83800000000002</v>
      </c>
    </row>
    <row r="29745" spans="1:7">
      <c r="A29745" s="677"/>
      <c r="B29745" s="677"/>
      <c r="C29745" s="675"/>
      <c r="D29745" s="679"/>
      <c r="E29745" s="680" t="s">
        <v>767</v>
      </c>
      <c r="F29745" s="681"/>
      <c r="G29745" s="682"/>
    </row>
    <row r="29746" spans="1:7">
      <c r="A29746" s="31"/>
      <c r="B29746" s="32"/>
      <c r="C29746" s="32"/>
      <c r="D29746" s="182"/>
      <c r="E29746" s="32"/>
      <c r="F29746" s="183" t="s">
        <v>603</v>
      </c>
      <c r="G29746" s="184">
        <v>367938</v>
      </c>
    </row>
    <row r="29747" spans="1:7">
      <c r="A29747" s="172"/>
      <c r="D29747" s="185" t="s">
        <v>78</v>
      </c>
      <c r="G29747" s="174"/>
    </row>
    <row r="29748" spans="1:7" s="36" customFormat="1">
      <c r="A29748" s="676">
        <v>45</v>
      </c>
      <c r="B29748" s="676" t="s">
        <v>107</v>
      </c>
      <c r="C29748" s="674" t="s">
        <v>11</v>
      </c>
      <c r="D29748" s="678" t="s">
        <v>446</v>
      </c>
      <c r="E29748" s="584">
        <v>333.29</v>
      </c>
      <c r="F29748" s="571" t="s">
        <v>75</v>
      </c>
      <c r="G29748" s="13">
        <f>SUM(A29748*E29748)</f>
        <v>14998.050000000001</v>
      </c>
    </row>
    <row r="29749" spans="1:7" s="36" customFormat="1">
      <c r="A29749" s="677"/>
      <c r="B29749" s="677"/>
      <c r="C29749" s="675"/>
      <c r="D29749" s="679"/>
      <c r="E29749" s="680" t="s">
        <v>447</v>
      </c>
      <c r="F29749" s="681"/>
      <c r="G29749" s="682"/>
    </row>
    <row r="29750" spans="1:7">
      <c r="A29750" s="676">
        <v>6</v>
      </c>
      <c r="B29750" s="676" t="s">
        <v>72</v>
      </c>
      <c r="C29750" s="674" t="s">
        <v>15</v>
      </c>
      <c r="D29750" s="678" t="s">
        <v>181</v>
      </c>
      <c r="E29750" s="584">
        <v>566.70000000000005</v>
      </c>
      <c r="F29750" s="571" t="s">
        <v>75</v>
      </c>
      <c r="G29750" s="13">
        <f>SUM(A29750*E29750)</f>
        <v>3400.2000000000003</v>
      </c>
    </row>
    <row r="29751" spans="1:7">
      <c r="A29751" s="677"/>
      <c r="B29751" s="677"/>
      <c r="C29751" s="675"/>
      <c r="D29751" s="679"/>
      <c r="E29751" s="680" t="s">
        <v>182</v>
      </c>
      <c r="F29751" s="681"/>
      <c r="G29751" s="682"/>
    </row>
    <row r="29752" spans="1:7">
      <c r="A29752" s="676">
        <v>3</v>
      </c>
      <c r="B29752" s="676" t="s">
        <v>72</v>
      </c>
      <c r="C29752" s="674" t="s">
        <v>18</v>
      </c>
      <c r="D29752" s="678" t="s">
        <v>177</v>
      </c>
      <c r="E29752" s="584">
        <v>6166.6</v>
      </c>
      <c r="F29752" s="571" t="s">
        <v>75</v>
      </c>
      <c r="G29752" s="13">
        <f>SUM(A29752*E29752)</f>
        <v>18499.800000000003</v>
      </c>
    </row>
    <row r="29753" spans="1:7">
      <c r="A29753" s="677"/>
      <c r="B29753" s="677"/>
      <c r="C29753" s="675"/>
      <c r="D29753" s="679"/>
      <c r="E29753" s="680" t="s">
        <v>178</v>
      </c>
      <c r="F29753" s="681"/>
      <c r="G29753" s="682"/>
    </row>
    <row r="29754" spans="1:7">
      <c r="A29754" s="676">
        <v>3</v>
      </c>
      <c r="B29754" s="676" t="s">
        <v>72</v>
      </c>
      <c r="C29754" s="674" t="s">
        <v>21</v>
      </c>
      <c r="D29754" s="678" t="s">
        <v>768</v>
      </c>
      <c r="E29754" s="584">
        <v>4253.7</v>
      </c>
      <c r="F29754" s="571" t="s">
        <v>75</v>
      </c>
      <c r="G29754" s="13">
        <f>SUM(A29754*E29754)</f>
        <v>12761.099999999999</v>
      </c>
    </row>
    <row r="29755" spans="1:7" ht="44.25" customHeight="1">
      <c r="A29755" s="677"/>
      <c r="B29755" s="677"/>
      <c r="C29755" s="675"/>
      <c r="D29755" s="679"/>
      <c r="E29755" s="680" t="s">
        <v>769</v>
      </c>
      <c r="F29755" s="681"/>
      <c r="G29755" s="682"/>
    </row>
    <row r="29756" spans="1:7">
      <c r="A29756" s="676">
        <v>3</v>
      </c>
      <c r="B29756" s="676" t="s">
        <v>89</v>
      </c>
      <c r="C29756" s="674" t="s">
        <v>25</v>
      </c>
      <c r="D29756" s="678" t="s">
        <v>94</v>
      </c>
      <c r="E29756" s="584">
        <v>938.47</v>
      </c>
      <c r="F29756" s="571" t="s">
        <v>75</v>
      </c>
      <c r="G29756" s="13">
        <f>SUM(A29756*E29756)</f>
        <v>2815.41</v>
      </c>
    </row>
    <row r="29757" spans="1:7">
      <c r="A29757" s="677"/>
      <c r="B29757" s="677"/>
      <c r="C29757" s="675"/>
      <c r="D29757" s="679"/>
      <c r="E29757" s="680" t="s">
        <v>95</v>
      </c>
      <c r="F29757" s="681"/>
      <c r="G29757" s="682"/>
    </row>
    <row r="29758" spans="1:7" s="36" customFormat="1">
      <c r="A29758" s="676">
        <v>3</v>
      </c>
      <c r="B29758" s="676" t="s">
        <v>89</v>
      </c>
      <c r="C29758" s="674" t="s">
        <v>29</v>
      </c>
      <c r="D29758" s="678" t="s">
        <v>81</v>
      </c>
      <c r="E29758" s="584">
        <v>2042.43</v>
      </c>
      <c r="F29758" s="571" t="s">
        <v>75</v>
      </c>
      <c r="G29758" s="13">
        <f>SUM(A29758*E29758)</f>
        <v>6127.29</v>
      </c>
    </row>
    <row r="29759" spans="1:7" s="36" customFormat="1">
      <c r="A29759" s="677"/>
      <c r="B29759" s="677"/>
      <c r="C29759" s="675"/>
      <c r="D29759" s="679"/>
      <c r="E29759" s="680" t="s">
        <v>82</v>
      </c>
      <c r="F29759" s="681"/>
      <c r="G29759" s="682"/>
    </row>
    <row r="29760" spans="1:7">
      <c r="A29760" s="676">
        <v>3</v>
      </c>
      <c r="B29760" s="676" t="s">
        <v>72</v>
      </c>
      <c r="C29760" s="674" t="s">
        <v>29</v>
      </c>
      <c r="D29760" s="678" t="s">
        <v>83</v>
      </c>
      <c r="E29760" s="584">
        <v>447.15</v>
      </c>
      <c r="F29760" s="571" t="s">
        <v>75</v>
      </c>
      <c r="G29760" s="13">
        <f>SUM(A29760*E29760)</f>
        <v>1341.4499999999998</v>
      </c>
    </row>
    <row r="29761" spans="1:7">
      <c r="A29761" s="677"/>
      <c r="B29761" s="677"/>
      <c r="C29761" s="675"/>
      <c r="D29761" s="679"/>
      <c r="E29761" s="680" t="s">
        <v>84</v>
      </c>
      <c r="F29761" s="681"/>
      <c r="G29761" s="682"/>
    </row>
    <row r="29762" spans="1:7" s="36" customFormat="1">
      <c r="A29762" s="676">
        <v>3</v>
      </c>
      <c r="B29762" s="676" t="s">
        <v>89</v>
      </c>
      <c r="C29762" s="674" t="s">
        <v>36</v>
      </c>
      <c r="D29762" s="678" t="s">
        <v>81</v>
      </c>
      <c r="E29762" s="584">
        <v>972.95</v>
      </c>
      <c r="F29762" s="571" t="s">
        <v>75</v>
      </c>
      <c r="G29762" s="13">
        <f>SUM(A29762*E29762)</f>
        <v>2918.8500000000004</v>
      </c>
    </row>
    <row r="29763" spans="1:7" s="36" customFormat="1" ht="93" customHeight="1">
      <c r="A29763" s="677"/>
      <c r="B29763" s="677"/>
      <c r="C29763" s="675"/>
      <c r="D29763" s="679"/>
      <c r="E29763" s="680" t="s">
        <v>770</v>
      </c>
      <c r="F29763" s="681"/>
      <c r="G29763" s="682"/>
    </row>
    <row r="29764" spans="1:7" s="36" customFormat="1">
      <c r="A29764" s="676">
        <v>3</v>
      </c>
      <c r="B29764" s="676" t="s">
        <v>72</v>
      </c>
      <c r="C29764" s="674" t="s">
        <v>40</v>
      </c>
      <c r="D29764" s="678" t="s">
        <v>771</v>
      </c>
      <c r="E29764" s="584">
        <v>389.7</v>
      </c>
      <c r="F29764" s="571" t="s">
        <v>75</v>
      </c>
      <c r="G29764" s="13">
        <f>SUM(A29764*E29764)</f>
        <v>1169.0999999999999</v>
      </c>
    </row>
    <row r="29765" spans="1:7" s="36" customFormat="1">
      <c r="A29765" s="677"/>
      <c r="B29765" s="677"/>
      <c r="C29765" s="675"/>
      <c r="D29765" s="679"/>
      <c r="E29765" s="680" t="s">
        <v>772</v>
      </c>
      <c r="F29765" s="681"/>
      <c r="G29765" s="682"/>
    </row>
    <row r="29766" spans="1:7">
      <c r="A29766" s="676"/>
      <c r="B29766" s="676"/>
      <c r="C29766" s="674" t="s">
        <v>44</v>
      </c>
      <c r="D29766" s="678" t="s">
        <v>226</v>
      </c>
      <c r="E29766" s="704"/>
      <c r="F29766" s="705"/>
      <c r="G29766" s="706"/>
    </row>
    <row r="29767" spans="1:7">
      <c r="A29767" s="677"/>
      <c r="B29767" s="677"/>
      <c r="C29767" s="675"/>
      <c r="D29767" s="679"/>
      <c r="E29767" s="707"/>
      <c r="F29767" s="708"/>
      <c r="G29767" s="709"/>
    </row>
    <row r="29768" spans="1:7">
      <c r="A29768" s="676">
        <v>40</v>
      </c>
      <c r="B29768" s="676" t="s">
        <v>107</v>
      </c>
      <c r="C29768" s="674" t="s">
        <v>99</v>
      </c>
      <c r="D29768" s="678" t="s">
        <v>773</v>
      </c>
      <c r="E29768" s="584">
        <v>95.79</v>
      </c>
      <c r="F29768" s="571" t="s">
        <v>111</v>
      </c>
      <c r="G29768" s="13">
        <f>SUM(A29768*E29768)</f>
        <v>3831.6000000000004</v>
      </c>
    </row>
    <row r="29769" spans="1:7">
      <c r="A29769" s="677"/>
      <c r="B29769" s="677"/>
      <c r="C29769" s="675"/>
      <c r="D29769" s="679"/>
      <c r="E29769" s="680" t="s">
        <v>774</v>
      </c>
      <c r="F29769" s="681"/>
      <c r="G29769" s="682"/>
    </row>
    <row r="29770" spans="1:7">
      <c r="A29770" s="676">
        <v>20</v>
      </c>
      <c r="B29770" s="676" t="s">
        <v>72</v>
      </c>
      <c r="C29770" s="674" t="s">
        <v>102</v>
      </c>
      <c r="D29770" s="678" t="s">
        <v>775</v>
      </c>
      <c r="E29770" s="584">
        <v>128.55000000000001</v>
      </c>
      <c r="F29770" s="571" t="s">
        <v>111</v>
      </c>
      <c r="G29770" s="13">
        <f>SUM(A29770*E29770)</f>
        <v>2571</v>
      </c>
    </row>
    <row r="29771" spans="1:7">
      <c r="A29771" s="677"/>
      <c r="B29771" s="677"/>
      <c r="C29771" s="675"/>
      <c r="D29771" s="679"/>
      <c r="E29771" s="680" t="s">
        <v>776</v>
      </c>
      <c r="F29771" s="681"/>
      <c r="G29771" s="682"/>
    </row>
    <row r="29772" spans="1:7">
      <c r="A29772" s="676"/>
      <c r="B29772" s="676"/>
      <c r="C29772" s="674" t="s">
        <v>47</v>
      </c>
      <c r="D29772" s="678" t="s">
        <v>777</v>
      </c>
      <c r="E29772" s="704"/>
      <c r="F29772" s="705"/>
      <c r="G29772" s="706"/>
    </row>
    <row r="29773" spans="1:7">
      <c r="A29773" s="677"/>
      <c r="B29773" s="677"/>
      <c r="C29773" s="675"/>
      <c r="D29773" s="679"/>
      <c r="E29773" s="707"/>
      <c r="F29773" s="708"/>
      <c r="G29773" s="709"/>
    </row>
    <row r="29774" spans="1:7">
      <c r="A29774" s="676">
        <v>12</v>
      </c>
      <c r="B29774" s="676" t="s">
        <v>72</v>
      </c>
      <c r="C29774" s="674" t="s">
        <v>99</v>
      </c>
      <c r="D29774" s="678" t="s">
        <v>778</v>
      </c>
      <c r="E29774" s="584">
        <v>299.55</v>
      </c>
      <c r="F29774" s="571" t="s">
        <v>75</v>
      </c>
      <c r="G29774" s="13">
        <f>SUM(A29774*E29774)</f>
        <v>3594.6000000000004</v>
      </c>
    </row>
    <row r="29775" spans="1:7">
      <c r="A29775" s="677"/>
      <c r="B29775" s="677"/>
      <c r="C29775" s="675"/>
      <c r="D29775" s="679"/>
      <c r="E29775" s="680" t="s">
        <v>779</v>
      </c>
      <c r="F29775" s="681"/>
      <c r="G29775" s="682"/>
    </row>
    <row r="29776" spans="1:7" s="36" customFormat="1">
      <c r="A29776" s="676"/>
      <c r="B29776" s="676"/>
      <c r="C29776" s="674" t="s">
        <v>50</v>
      </c>
      <c r="D29776" s="678" t="s">
        <v>231</v>
      </c>
      <c r="E29776" s="39"/>
      <c r="F29776" s="40"/>
      <c r="G29776" s="41"/>
    </row>
    <row r="29777" spans="1:7" s="36" customFormat="1">
      <c r="A29777" s="677"/>
      <c r="B29777" s="677"/>
      <c r="C29777" s="675"/>
      <c r="D29777" s="679"/>
      <c r="E29777" s="42"/>
      <c r="F29777" s="43"/>
      <c r="G29777" s="44"/>
    </row>
    <row r="29778" spans="1:7" s="36" customFormat="1">
      <c r="A29778" s="676">
        <v>5</v>
      </c>
      <c r="B29778" s="676" t="s">
        <v>107</v>
      </c>
      <c r="C29778" s="674"/>
      <c r="D29778" s="678" t="s">
        <v>232</v>
      </c>
      <c r="E29778" s="584">
        <v>199.25</v>
      </c>
      <c r="F29778" s="571" t="s">
        <v>111</v>
      </c>
      <c r="G29778" s="13">
        <f>SUM(A29778*E29778)</f>
        <v>996.25</v>
      </c>
    </row>
    <row r="29779" spans="1:7" s="36" customFormat="1">
      <c r="A29779" s="677"/>
      <c r="B29779" s="677"/>
      <c r="C29779" s="675"/>
      <c r="D29779" s="679"/>
      <c r="E29779" s="680" t="s">
        <v>233</v>
      </c>
      <c r="F29779" s="681"/>
      <c r="G29779" s="682"/>
    </row>
    <row r="29780" spans="1:7" s="36" customFormat="1">
      <c r="A29780" s="676">
        <v>4</v>
      </c>
      <c r="B29780" s="676" t="s">
        <v>107</v>
      </c>
      <c r="C29780" s="674"/>
      <c r="D29780" s="678" t="s">
        <v>234</v>
      </c>
      <c r="E29780" s="584">
        <v>250.6</v>
      </c>
      <c r="F29780" s="571" t="s">
        <v>111</v>
      </c>
      <c r="G29780" s="13">
        <f>SUM(A29780*E29780)</f>
        <v>1002.4</v>
      </c>
    </row>
    <row r="29781" spans="1:7" s="36" customFormat="1">
      <c r="A29781" s="677"/>
      <c r="B29781" s="677"/>
      <c r="C29781" s="675"/>
      <c r="D29781" s="679"/>
      <c r="E29781" s="680" t="s">
        <v>235</v>
      </c>
      <c r="F29781" s="681"/>
      <c r="G29781" s="682"/>
    </row>
    <row r="29782" spans="1:7" s="36" customFormat="1">
      <c r="A29782" s="676">
        <v>2</v>
      </c>
      <c r="B29782" s="676" t="s">
        <v>72</v>
      </c>
      <c r="C29782" s="674" t="s">
        <v>54</v>
      </c>
      <c r="D29782" s="678" t="s">
        <v>780</v>
      </c>
      <c r="E29782" s="584">
        <v>1051.25</v>
      </c>
      <c r="F29782" s="571" t="s">
        <v>75</v>
      </c>
      <c r="G29782" s="13">
        <f>SUM(A29782*E29782)</f>
        <v>2102.5</v>
      </c>
    </row>
    <row r="29783" spans="1:7" s="36" customFormat="1" ht="100.5" customHeight="1">
      <c r="A29783" s="677"/>
      <c r="B29783" s="677"/>
      <c r="C29783" s="675"/>
      <c r="D29783" s="679"/>
      <c r="E29783" s="680" t="s">
        <v>235</v>
      </c>
      <c r="F29783" s="681"/>
      <c r="G29783" s="682"/>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6"/>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10" t="s">
        <v>0</v>
      </c>
      <c r="B29814" s="710"/>
      <c r="C29814" s="710"/>
      <c r="D29814" s="710"/>
      <c r="E29814" s="710"/>
      <c r="F29814" s="710"/>
      <c r="G29814" s="710"/>
    </row>
    <row r="29815" spans="1:7">
      <c r="A29815" s="711" t="s">
        <v>1</v>
      </c>
      <c r="B29815" s="711"/>
      <c r="C29815" s="711"/>
      <c r="D29815" s="711"/>
      <c r="E29815" s="711"/>
      <c r="F29815" s="711"/>
      <c r="G29815" s="711"/>
    </row>
    <row r="29816" spans="1:7" ht="25.5" customHeight="1">
      <c r="A29816" s="1" t="s">
        <v>2</v>
      </c>
      <c r="B29816" s="576"/>
      <c r="C29816" s="576"/>
      <c r="D29816" s="712" t="s">
        <v>786</v>
      </c>
      <c r="E29816" s="712"/>
      <c r="F29816" s="712"/>
      <c r="G29816" s="712"/>
    </row>
    <row r="29817" spans="1:7" ht="25.5">
      <c r="A29817" s="713" t="s">
        <v>3</v>
      </c>
      <c r="B29817" s="714"/>
      <c r="C29817" s="3" t="s">
        <v>4</v>
      </c>
      <c r="D29817" s="586" t="s">
        <v>5</v>
      </c>
      <c r="E29817" s="586" t="s">
        <v>6</v>
      </c>
      <c r="F29817" s="586" t="s">
        <v>7</v>
      </c>
      <c r="G29817" s="5" t="s">
        <v>8</v>
      </c>
    </row>
    <row r="29818" spans="1:7">
      <c r="A29818" s="574"/>
      <c r="B29818" s="575"/>
      <c r="C29818" s="3"/>
      <c r="D29818" s="104" t="s">
        <v>9</v>
      </c>
      <c r="E29818" s="586"/>
      <c r="F29818" s="586"/>
      <c r="G29818" s="5"/>
    </row>
    <row r="29819" spans="1:7" s="24" customFormat="1">
      <c r="A29819" s="674">
        <v>583</v>
      </c>
      <c r="B29819" s="674" t="s">
        <v>39</v>
      </c>
      <c r="C29819" s="676" t="s">
        <v>11</v>
      </c>
      <c r="D29819" s="678" t="s">
        <v>149</v>
      </c>
      <c r="E29819" s="584">
        <v>121</v>
      </c>
      <c r="F29819" s="571" t="s">
        <v>42</v>
      </c>
      <c r="G29819" s="20">
        <f>SUM(A29819*E29819/100)</f>
        <v>705.43</v>
      </c>
    </row>
    <row r="29820" spans="1:7" s="24" customFormat="1">
      <c r="A29820" s="675"/>
      <c r="B29820" s="675"/>
      <c r="C29820" s="677"/>
      <c r="D29820" s="679"/>
      <c r="E29820" s="687" t="s">
        <v>150</v>
      </c>
      <c r="F29820" s="688"/>
      <c r="G29820" s="689"/>
    </row>
    <row r="29821" spans="1:7">
      <c r="A29821" s="674">
        <v>52</v>
      </c>
      <c r="B29821" s="674" t="s">
        <v>10</v>
      </c>
      <c r="C29821" s="676" t="s">
        <v>15</v>
      </c>
      <c r="D29821" s="678" t="s">
        <v>711</v>
      </c>
      <c r="E29821" s="584">
        <v>5445</v>
      </c>
      <c r="F29821" s="571" t="s">
        <v>147</v>
      </c>
      <c r="G29821" s="20">
        <f>SUM(A29821*E29821/100)</f>
        <v>2831.4</v>
      </c>
    </row>
    <row r="29822" spans="1:7">
      <c r="A29822" s="675"/>
      <c r="B29822" s="675"/>
      <c r="C29822" s="677"/>
      <c r="D29822" s="679"/>
      <c r="E29822" s="687" t="s">
        <v>712</v>
      </c>
      <c r="F29822" s="688"/>
      <c r="G29822" s="689"/>
    </row>
    <row r="29823" spans="1:7" s="24" customFormat="1">
      <c r="A29823" s="674">
        <v>96</v>
      </c>
      <c r="B29823" s="674" t="s">
        <v>39</v>
      </c>
      <c r="C29823" s="676" t="s">
        <v>18</v>
      </c>
      <c r="D29823" s="678" t="s">
        <v>713</v>
      </c>
      <c r="E29823" s="584">
        <v>1306.8</v>
      </c>
      <c r="F29823" s="571" t="s">
        <v>42</v>
      </c>
      <c r="G29823" s="20">
        <f>SUM(A29823*E29823/100)</f>
        <v>1254.5279999999998</v>
      </c>
    </row>
    <row r="29824" spans="1:7" s="24" customFormat="1">
      <c r="A29824" s="675"/>
      <c r="B29824" s="675"/>
      <c r="C29824" s="677"/>
      <c r="D29824" s="679"/>
      <c r="E29824" s="687" t="s">
        <v>714</v>
      </c>
      <c r="F29824" s="688"/>
      <c r="G29824" s="689"/>
    </row>
    <row r="29825" spans="1:7" s="36" customFormat="1">
      <c r="A29825" s="674">
        <v>510</v>
      </c>
      <c r="B29825" s="674" t="s">
        <v>10</v>
      </c>
      <c r="C29825" s="676" t="s">
        <v>21</v>
      </c>
      <c r="D29825" s="678" t="s">
        <v>200</v>
      </c>
      <c r="E29825" s="584">
        <v>1285.6300000000001</v>
      </c>
      <c r="F29825" s="571" t="s">
        <v>147</v>
      </c>
      <c r="G29825" s="20">
        <f>SUM(A29825*E29825/100)</f>
        <v>6556.7130000000006</v>
      </c>
    </row>
    <row r="29826" spans="1:7" s="36" customFormat="1">
      <c r="A29826" s="675"/>
      <c r="B29826" s="675"/>
      <c r="C29826" s="677"/>
      <c r="D29826" s="679"/>
      <c r="E29826" s="680" t="s">
        <v>201</v>
      </c>
      <c r="F29826" s="681"/>
      <c r="G29826" s="682"/>
    </row>
    <row r="29827" spans="1:7" s="36" customFormat="1">
      <c r="A29827" s="674"/>
      <c r="B29827" s="674"/>
      <c r="C29827" s="676" t="s">
        <v>25</v>
      </c>
      <c r="D29827" s="678" t="s">
        <v>274</v>
      </c>
      <c r="E29827" s="704"/>
      <c r="F29827" s="705"/>
      <c r="G29827" s="706"/>
    </row>
    <row r="29828" spans="1:7" s="36" customFormat="1">
      <c r="A29828" s="675"/>
      <c r="B29828" s="675"/>
      <c r="C29828" s="677"/>
      <c r="D29828" s="679"/>
      <c r="E29828" s="707"/>
      <c r="F29828" s="708"/>
      <c r="G29828" s="709"/>
    </row>
    <row r="29829" spans="1:7" s="36" customFormat="1">
      <c r="A29829" s="674">
        <v>4</v>
      </c>
      <c r="B29829" s="674" t="s">
        <v>72</v>
      </c>
      <c r="C29829" s="676" t="s">
        <v>99</v>
      </c>
      <c r="D29829" s="678" t="s">
        <v>715</v>
      </c>
      <c r="E29829" s="584">
        <v>142.18</v>
      </c>
      <c r="F29829" s="571" t="s">
        <v>75</v>
      </c>
      <c r="G29829" s="20">
        <f>SUM(A29829*E29829)</f>
        <v>568.72</v>
      </c>
    </row>
    <row r="29830" spans="1:7" s="36" customFormat="1">
      <c r="A29830" s="675"/>
      <c r="B29830" s="675"/>
      <c r="C29830" s="677"/>
      <c r="D29830" s="679"/>
      <c r="E29830" s="680" t="s">
        <v>275</v>
      </c>
      <c r="F29830" s="681"/>
      <c r="G29830" s="682"/>
    </row>
    <row r="29831" spans="1:7" s="36" customFormat="1">
      <c r="A29831" s="674">
        <v>4</v>
      </c>
      <c r="B29831" s="674" t="s">
        <v>72</v>
      </c>
      <c r="C29831" s="676" t="s">
        <v>102</v>
      </c>
      <c r="D29831" s="678" t="s">
        <v>716</v>
      </c>
      <c r="E29831" s="584">
        <v>102.85</v>
      </c>
      <c r="F29831" s="571" t="s">
        <v>147</v>
      </c>
      <c r="G29831" s="20">
        <f>SUM(A29831*E29831)</f>
        <v>411.4</v>
      </c>
    </row>
    <row r="29832" spans="1:7" s="36" customFormat="1">
      <c r="A29832" s="675"/>
      <c r="B29832" s="675"/>
      <c r="C29832" s="677"/>
      <c r="D29832" s="679"/>
      <c r="E29832" s="680" t="s">
        <v>277</v>
      </c>
      <c r="F29832" s="681"/>
      <c r="G29832" s="682"/>
    </row>
    <row r="29833" spans="1:7" s="25" customFormat="1">
      <c r="A29833" s="674">
        <v>422</v>
      </c>
      <c r="B29833" s="674" t="s">
        <v>39</v>
      </c>
      <c r="C29833" s="674" t="s">
        <v>29</v>
      </c>
      <c r="D29833" s="678" t="s">
        <v>717</v>
      </c>
      <c r="E29833" s="584">
        <v>786.5</v>
      </c>
      <c r="F29833" s="571" t="s">
        <v>42</v>
      </c>
      <c r="G29833" s="20">
        <f>SUM(A29833*E29833/100)</f>
        <v>3319.03</v>
      </c>
    </row>
    <row r="29834" spans="1:7" s="25" customFormat="1">
      <c r="A29834" s="675"/>
      <c r="B29834" s="675"/>
      <c r="C29834" s="675"/>
      <c r="D29834" s="679"/>
      <c r="E29834" s="680" t="s">
        <v>718</v>
      </c>
      <c r="F29834" s="681"/>
      <c r="G29834" s="682"/>
    </row>
    <row r="29835" spans="1:7" s="25" customFormat="1">
      <c r="A29835" s="674">
        <v>9132</v>
      </c>
      <c r="B29835" s="674" t="s">
        <v>39</v>
      </c>
      <c r="C29835" s="676" t="s">
        <v>33</v>
      </c>
      <c r="D29835" s="678" t="s">
        <v>305</v>
      </c>
      <c r="E29835" s="571">
        <v>226.38</v>
      </c>
      <c r="F29835" s="571" t="s">
        <v>52</v>
      </c>
      <c r="G29835" s="20">
        <f>SUM(A29835*E29835/100)</f>
        <v>20673.0216</v>
      </c>
    </row>
    <row r="29836" spans="1:7" s="25" customFormat="1">
      <c r="A29836" s="675"/>
      <c r="B29836" s="675"/>
      <c r="C29836" s="677"/>
      <c r="D29836" s="679"/>
      <c r="E29836" s="680" t="s">
        <v>719</v>
      </c>
      <c r="F29836" s="681"/>
      <c r="G29836" s="682"/>
    </row>
    <row r="29837" spans="1:7">
      <c r="A29837" s="676">
        <v>163</v>
      </c>
      <c r="B29837" s="676" t="s">
        <v>10</v>
      </c>
      <c r="C29837" s="674" t="s">
        <v>36</v>
      </c>
      <c r="D29837" s="678" t="s">
        <v>241</v>
      </c>
      <c r="E29837" s="584">
        <v>3176.25</v>
      </c>
      <c r="F29837" s="571" t="s">
        <v>242</v>
      </c>
      <c r="G29837" s="20">
        <f>SUM(A29837*E29837/1000)</f>
        <v>517.72874999999999</v>
      </c>
    </row>
    <row r="29838" spans="1:7">
      <c r="A29838" s="677"/>
      <c r="B29838" s="677"/>
      <c r="C29838" s="675"/>
      <c r="D29838" s="679"/>
      <c r="E29838" s="680" t="s">
        <v>180</v>
      </c>
      <c r="F29838" s="681"/>
      <c r="G29838" s="682"/>
    </row>
    <row r="29839" spans="1:7">
      <c r="A29839" s="676">
        <v>49</v>
      </c>
      <c r="B29839" s="676" t="s">
        <v>10</v>
      </c>
      <c r="C29839" s="674" t="s">
        <v>40</v>
      </c>
      <c r="D29839" s="678" t="s">
        <v>375</v>
      </c>
      <c r="E29839" s="584">
        <v>8694.9500000000007</v>
      </c>
      <c r="F29839" s="571" t="s">
        <v>13</v>
      </c>
      <c r="G29839" s="20">
        <f>SUM(A29839*E29839/100)</f>
        <v>4260.5255000000006</v>
      </c>
    </row>
    <row r="29840" spans="1:7">
      <c r="A29840" s="677"/>
      <c r="B29840" s="677"/>
      <c r="C29840" s="675"/>
      <c r="D29840" s="679"/>
      <c r="E29840" s="680" t="s">
        <v>14</v>
      </c>
      <c r="F29840" s="681"/>
      <c r="G29840" s="682"/>
    </row>
    <row r="29841" spans="1:7">
      <c r="A29841" s="676">
        <v>64</v>
      </c>
      <c r="B29841" s="676" t="s">
        <v>10</v>
      </c>
      <c r="C29841" s="674" t="s">
        <v>44</v>
      </c>
      <c r="D29841" s="678" t="s">
        <v>16</v>
      </c>
      <c r="E29841" s="584">
        <v>11948.36</v>
      </c>
      <c r="F29841" s="571" t="s">
        <v>13</v>
      </c>
      <c r="G29841" s="13">
        <f>SUM(A29841*E29841/100)</f>
        <v>7646.9504000000006</v>
      </c>
    </row>
    <row r="29842" spans="1:7">
      <c r="A29842" s="677"/>
      <c r="B29842" s="677"/>
      <c r="C29842" s="675"/>
      <c r="D29842" s="679"/>
      <c r="E29842" s="680" t="s">
        <v>17</v>
      </c>
      <c r="F29842" s="681"/>
      <c r="G29842" s="682"/>
    </row>
    <row r="29843" spans="1:7">
      <c r="A29843" s="676">
        <v>80</v>
      </c>
      <c r="B29843" s="676" t="s">
        <v>10</v>
      </c>
      <c r="C29843" s="674" t="s">
        <v>47</v>
      </c>
      <c r="D29843" s="678" t="s">
        <v>204</v>
      </c>
      <c r="E29843" s="584">
        <v>12346.65</v>
      </c>
      <c r="F29843" s="571" t="s">
        <v>13</v>
      </c>
      <c r="G29843" s="20">
        <f>SUM(A29843*E29843/100)</f>
        <v>9877.32</v>
      </c>
    </row>
    <row r="29844" spans="1:7">
      <c r="A29844" s="677"/>
      <c r="B29844" s="677"/>
      <c r="C29844" s="675"/>
      <c r="D29844" s="679"/>
      <c r="E29844" s="680" t="s">
        <v>205</v>
      </c>
      <c r="F29844" s="681"/>
      <c r="G29844" s="682"/>
    </row>
    <row r="29845" spans="1:7">
      <c r="A29845" s="676">
        <v>156</v>
      </c>
      <c r="B29845" s="676" t="s">
        <v>10</v>
      </c>
      <c r="C29845" s="674" t="s">
        <v>50</v>
      </c>
      <c r="D29845" s="678" t="s">
        <v>37</v>
      </c>
      <c r="E29845" s="584">
        <v>12674.36</v>
      </c>
      <c r="F29845" s="571" t="s">
        <v>13</v>
      </c>
      <c r="G29845" s="20">
        <f>SUM(A29845*E29845/100)</f>
        <v>19772.001600000003</v>
      </c>
    </row>
    <row r="29846" spans="1:7">
      <c r="A29846" s="677"/>
      <c r="B29846" s="677"/>
      <c r="C29846" s="675"/>
      <c r="D29846" s="679"/>
      <c r="E29846" s="680" t="s">
        <v>38</v>
      </c>
      <c r="F29846" s="681"/>
      <c r="G29846" s="682"/>
    </row>
    <row r="29847" spans="1:7" s="23" customFormat="1">
      <c r="A29847" s="674">
        <v>18</v>
      </c>
      <c r="B29847" s="674" t="s">
        <v>10</v>
      </c>
      <c r="C29847" s="676" t="s">
        <v>54</v>
      </c>
      <c r="D29847" s="695" t="s">
        <v>30</v>
      </c>
      <c r="E29847" s="584">
        <v>337</v>
      </c>
      <c r="F29847" s="571" t="s">
        <v>31</v>
      </c>
      <c r="G29847" s="20">
        <f>SUM(A29847*E29847)</f>
        <v>6066</v>
      </c>
    </row>
    <row r="29848" spans="1:7" s="23" customFormat="1">
      <c r="A29848" s="675"/>
      <c r="B29848" s="675"/>
      <c r="C29848" s="677"/>
      <c r="D29848" s="696"/>
      <c r="E29848" s="697" t="s">
        <v>32</v>
      </c>
      <c r="F29848" s="698"/>
      <c r="G29848" s="699"/>
    </row>
    <row r="29849" spans="1:7">
      <c r="A29849" s="725">
        <v>0.88</v>
      </c>
      <c r="B29849" s="674" t="s">
        <v>24</v>
      </c>
      <c r="C29849" s="676" t="s">
        <v>57</v>
      </c>
      <c r="D29849" s="695" t="s">
        <v>26</v>
      </c>
      <c r="E29849" s="584">
        <v>5001.7</v>
      </c>
      <c r="F29849" s="571" t="s">
        <v>27</v>
      </c>
      <c r="G29849" s="20">
        <f>SUM(A29849*E29849)</f>
        <v>4401.4960000000001</v>
      </c>
    </row>
    <row r="29850" spans="1:7">
      <c r="A29850" s="726"/>
      <c r="B29850" s="675"/>
      <c r="C29850" s="677"/>
      <c r="D29850" s="696"/>
      <c r="E29850" s="680" t="s">
        <v>28</v>
      </c>
      <c r="F29850" s="681"/>
      <c r="G29850" s="682"/>
    </row>
    <row r="29851" spans="1:7" s="25" customFormat="1">
      <c r="A29851" s="674">
        <v>583</v>
      </c>
      <c r="B29851" s="674" t="s">
        <v>39</v>
      </c>
      <c r="C29851" s="676" t="s">
        <v>60</v>
      </c>
      <c r="D29851" s="678" t="s">
        <v>151</v>
      </c>
      <c r="E29851" s="584">
        <v>660</v>
      </c>
      <c r="F29851" s="571" t="s">
        <v>42</v>
      </c>
      <c r="G29851" s="20">
        <f>SUM(A29851*E29851/100)</f>
        <v>3847.8</v>
      </c>
    </row>
    <row r="29852" spans="1:7" s="25" customFormat="1">
      <c r="A29852" s="675"/>
      <c r="B29852" s="675"/>
      <c r="C29852" s="677"/>
      <c r="D29852" s="679"/>
      <c r="E29852" s="687" t="s">
        <v>152</v>
      </c>
      <c r="F29852" s="688"/>
      <c r="G29852" s="689"/>
    </row>
    <row r="29853" spans="1:7" s="24" customFormat="1">
      <c r="A29853" s="674">
        <v>638</v>
      </c>
      <c r="B29853" s="674" t="s">
        <v>39</v>
      </c>
      <c r="C29853" s="676" t="s">
        <v>63</v>
      </c>
      <c r="D29853" s="678" t="s">
        <v>41</v>
      </c>
      <c r="E29853" s="584">
        <v>2206.6</v>
      </c>
      <c r="F29853" s="571" t="s">
        <v>42</v>
      </c>
      <c r="G29853" s="20">
        <f>SUM(A29853*E29853/100)</f>
        <v>14078.108</v>
      </c>
    </row>
    <row r="29854" spans="1:7" s="24" customFormat="1">
      <c r="A29854" s="675"/>
      <c r="B29854" s="675"/>
      <c r="C29854" s="677"/>
      <c r="D29854" s="679"/>
      <c r="E29854" s="687" t="s">
        <v>43</v>
      </c>
      <c r="F29854" s="688"/>
      <c r="G29854" s="689"/>
    </row>
    <row r="29855" spans="1:7" s="24" customFormat="1">
      <c r="A29855" s="674">
        <v>638</v>
      </c>
      <c r="B29855" s="674" t="s">
        <v>39</v>
      </c>
      <c r="C29855" s="676" t="s">
        <v>66</v>
      </c>
      <c r="D29855" s="678" t="s">
        <v>45</v>
      </c>
      <c r="E29855" s="571">
        <v>2197.52</v>
      </c>
      <c r="F29855" s="571" t="s">
        <v>42</v>
      </c>
      <c r="G29855" s="20">
        <f>SUM(A29855*E29855/100)</f>
        <v>14020.177600000001</v>
      </c>
    </row>
    <row r="29856" spans="1:7" s="24" customFormat="1">
      <c r="A29856" s="675"/>
      <c r="B29856" s="675"/>
      <c r="C29856" s="677"/>
      <c r="D29856" s="679"/>
      <c r="E29856" s="687" t="s">
        <v>46</v>
      </c>
      <c r="F29856" s="688"/>
      <c r="G29856" s="689"/>
    </row>
    <row r="29857" spans="1:7">
      <c r="A29857" s="674">
        <v>583</v>
      </c>
      <c r="B29857" s="674" t="s">
        <v>39</v>
      </c>
      <c r="C29857" s="676" t="s">
        <v>69</v>
      </c>
      <c r="D29857" s="678" t="s">
        <v>720</v>
      </c>
      <c r="E29857" s="584">
        <v>3015.76</v>
      </c>
      <c r="F29857" s="571" t="s">
        <v>42</v>
      </c>
      <c r="G29857" s="20">
        <f>SUM(A29857*E29857/100)</f>
        <v>17581.880799999999</v>
      </c>
    </row>
    <row r="29858" spans="1:7">
      <c r="A29858" s="675"/>
      <c r="B29858" s="675"/>
      <c r="C29858" s="677"/>
      <c r="D29858" s="679"/>
      <c r="E29858" s="680" t="s">
        <v>721</v>
      </c>
      <c r="F29858" s="681"/>
      <c r="G29858" s="682"/>
    </row>
    <row r="29859" spans="1:7">
      <c r="A29859" s="676">
        <v>2.14</v>
      </c>
      <c r="B29859" s="676" t="s">
        <v>24</v>
      </c>
      <c r="C29859" s="674">
        <v>19</v>
      </c>
      <c r="D29859" s="678" t="s">
        <v>328</v>
      </c>
      <c r="E29859" s="584">
        <v>3850</v>
      </c>
      <c r="F29859" s="571" t="s">
        <v>329</v>
      </c>
      <c r="G29859" s="20">
        <f>SUM(A29859*E29859)</f>
        <v>8239</v>
      </c>
    </row>
    <row r="29860" spans="1:7">
      <c r="A29860" s="677"/>
      <c r="B29860" s="677"/>
      <c r="C29860" s="675"/>
      <c r="D29860" s="679"/>
      <c r="E29860" s="680" t="s">
        <v>330</v>
      </c>
      <c r="F29860" s="681"/>
      <c r="G29860" s="682"/>
    </row>
    <row r="29861" spans="1:7">
      <c r="A29861" s="746">
        <v>1.28</v>
      </c>
      <c r="B29861" s="676" t="s">
        <v>24</v>
      </c>
      <c r="C29861" s="674" t="s">
        <v>208</v>
      </c>
      <c r="D29861" s="678" t="s">
        <v>596</v>
      </c>
      <c r="E29861" s="584">
        <v>3575</v>
      </c>
      <c r="F29861" s="571" t="s">
        <v>329</v>
      </c>
      <c r="G29861" s="20">
        <f>SUM(A29861*E29861)</f>
        <v>4576</v>
      </c>
    </row>
    <row r="29862" spans="1:7">
      <c r="A29862" s="747"/>
      <c r="B29862" s="677"/>
      <c r="C29862" s="675"/>
      <c r="D29862" s="679"/>
      <c r="E29862" s="680" t="s">
        <v>597</v>
      </c>
      <c r="F29862" s="681"/>
      <c r="G29862" s="682"/>
    </row>
    <row r="29863" spans="1:7">
      <c r="A29863" s="676">
        <v>3.42</v>
      </c>
      <c r="B29863" s="676" t="s">
        <v>24</v>
      </c>
      <c r="C29863" s="674" t="s">
        <v>209</v>
      </c>
      <c r="D29863" s="678" t="s">
        <v>598</v>
      </c>
      <c r="E29863" s="584">
        <v>186.34</v>
      </c>
      <c r="F29863" s="571" t="s">
        <v>329</v>
      </c>
      <c r="G29863" s="20">
        <f>SUM(A29863*E29863)</f>
        <v>637.28279999999995</v>
      </c>
    </row>
    <row r="29864" spans="1:7">
      <c r="A29864" s="677"/>
      <c r="B29864" s="677"/>
      <c r="C29864" s="675"/>
      <c r="D29864" s="679"/>
      <c r="E29864" s="680" t="s">
        <v>599</v>
      </c>
      <c r="F29864" s="681"/>
      <c r="G29864" s="682"/>
    </row>
    <row r="29865" spans="1:7">
      <c r="A29865" s="676">
        <v>8</v>
      </c>
      <c r="B29865" s="676" t="s">
        <v>72</v>
      </c>
      <c r="C29865" s="674" t="s">
        <v>210</v>
      </c>
      <c r="D29865" s="678" t="s">
        <v>722</v>
      </c>
      <c r="E29865" s="584">
        <v>254.1</v>
      </c>
      <c r="F29865" s="571" t="s">
        <v>723</v>
      </c>
      <c r="G29865" s="20">
        <f>SUM(A29865*E29865)</f>
        <v>2032.8</v>
      </c>
    </row>
    <row r="29866" spans="1:7">
      <c r="A29866" s="677"/>
      <c r="B29866" s="677"/>
      <c r="C29866" s="675"/>
      <c r="D29866" s="679"/>
      <c r="E29866" s="680" t="s">
        <v>724</v>
      </c>
      <c r="F29866" s="681"/>
      <c r="G29866" s="682"/>
    </row>
    <row r="29867" spans="1:7">
      <c r="A29867" s="676">
        <v>80</v>
      </c>
      <c r="B29867" s="676" t="s">
        <v>39</v>
      </c>
      <c r="C29867" s="674" t="s">
        <v>213</v>
      </c>
      <c r="D29867" s="678" t="s">
        <v>600</v>
      </c>
      <c r="E29867" s="584">
        <v>7607.25</v>
      </c>
      <c r="F29867" s="571" t="s">
        <v>42</v>
      </c>
      <c r="G29867" s="20">
        <f>SUM(A29867*E29867/100)</f>
        <v>6085.8</v>
      </c>
    </row>
    <row r="29868" spans="1:7">
      <c r="A29868" s="677"/>
      <c r="B29868" s="677"/>
      <c r="C29868" s="675"/>
      <c r="D29868" s="679"/>
      <c r="E29868" s="680" t="s">
        <v>601</v>
      </c>
      <c r="F29868" s="681"/>
      <c r="G29868" s="682"/>
    </row>
    <row r="29869" spans="1:7">
      <c r="A29869" s="676">
        <v>80</v>
      </c>
      <c r="B29869" s="676" t="s">
        <v>39</v>
      </c>
      <c r="C29869" s="560" t="s">
        <v>272</v>
      </c>
      <c r="D29869" s="678" t="s">
        <v>725</v>
      </c>
      <c r="E29869" s="584">
        <v>10.7</v>
      </c>
      <c r="F29869" s="571" t="s">
        <v>165</v>
      </c>
      <c r="G29869" s="20">
        <f>SUM(A29869*E29869)</f>
        <v>856</v>
      </c>
    </row>
    <row r="29870" spans="1:7">
      <c r="A29870" s="677"/>
      <c r="B29870" s="677"/>
      <c r="C29870" s="561"/>
      <c r="D29870" s="679"/>
      <c r="E29870" s="680" t="s">
        <v>726</v>
      </c>
      <c r="F29870" s="681"/>
      <c r="G29870" s="682"/>
    </row>
    <row r="29871" spans="1:7">
      <c r="A29871" s="676">
        <v>3</v>
      </c>
      <c r="B29871" s="676" t="s">
        <v>72</v>
      </c>
      <c r="C29871" s="560" t="s">
        <v>286</v>
      </c>
      <c r="D29871" s="678" t="s">
        <v>727</v>
      </c>
      <c r="E29871" s="584">
        <v>287.38</v>
      </c>
      <c r="F29871" s="571" t="s">
        <v>75</v>
      </c>
      <c r="G29871" s="20">
        <f>SUM(A29871*E29871)</f>
        <v>862.14</v>
      </c>
    </row>
    <row r="29872" spans="1:7">
      <c r="A29872" s="677"/>
      <c r="B29872" s="677"/>
      <c r="C29872" s="561"/>
      <c r="D29872" s="679"/>
      <c r="E29872" s="680" t="s">
        <v>728</v>
      </c>
      <c r="F29872" s="681"/>
      <c r="G29872" s="682"/>
    </row>
    <row r="29873" spans="1:7">
      <c r="A29873" s="676">
        <v>109</v>
      </c>
      <c r="B29873" s="676" t="s">
        <v>10</v>
      </c>
      <c r="C29873" s="674" t="s">
        <v>287</v>
      </c>
      <c r="D29873" s="678" t="s">
        <v>253</v>
      </c>
      <c r="E29873" s="584">
        <v>1512.5</v>
      </c>
      <c r="F29873" s="571" t="s">
        <v>254</v>
      </c>
      <c r="G29873" s="20">
        <f>SUM(A29873*E29873/1000)</f>
        <v>164.86250000000001</v>
      </c>
    </row>
    <row r="29874" spans="1:7">
      <c r="A29874" s="677"/>
      <c r="B29874" s="677"/>
      <c r="C29874" s="675"/>
      <c r="D29874" s="679"/>
      <c r="E29874" s="680" t="s">
        <v>304</v>
      </c>
      <c r="F29874" s="681"/>
      <c r="G29874" s="682"/>
    </row>
    <row r="29875" spans="1:7">
      <c r="A29875" s="676">
        <v>54</v>
      </c>
      <c r="B29875" s="676" t="s">
        <v>10</v>
      </c>
      <c r="C29875" s="674" t="s">
        <v>288</v>
      </c>
      <c r="D29875" s="678" t="s">
        <v>393</v>
      </c>
      <c r="E29875" s="584">
        <v>3630</v>
      </c>
      <c r="F29875" s="571" t="s">
        <v>254</v>
      </c>
      <c r="G29875" s="20">
        <f>SUM(A29875*E29875/1000)</f>
        <v>196.02</v>
      </c>
    </row>
    <row r="29876" spans="1:7">
      <c r="A29876" s="677"/>
      <c r="B29876" s="677"/>
      <c r="C29876" s="675"/>
      <c r="D29876" s="679"/>
      <c r="E29876" s="680" t="s">
        <v>394</v>
      </c>
      <c r="F29876" s="681"/>
      <c r="G29876" s="682"/>
    </row>
    <row r="29877" spans="1:7">
      <c r="A29877" s="676">
        <v>36</v>
      </c>
      <c r="B29877" s="676" t="s">
        <v>10</v>
      </c>
      <c r="C29877" s="560" t="s">
        <v>659</v>
      </c>
      <c r="D29877" s="678" t="s">
        <v>255</v>
      </c>
      <c r="E29877" s="584">
        <v>1141.25</v>
      </c>
      <c r="F29877" s="571" t="s">
        <v>13</v>
      </c>
      <c r="G29877" s="20">
        <f>SUM(A29877*E29877/100)</f>
        <v>410.85</v>
      </c>
    </row>
    <row r="29878" spans="1:7">
      <c r="A29878" s="677"/>
      <c r="B29878" s="677"/>
      <c r="C29878" s="561"/>
      <c r="D29878" s="679"/>
      <c r="E29878" s="680" t="s">
        <v>256</v>
      </c>
      <c r="F29878" s="681"/>
      <c r="G29878" s="682"/>
    </row>
    <row r="29879" spans="1:7">
      <c r="A29879" s="676">
        <v>90</v>
      </c>
      <c r="B29879" s="676" t="s">
        <v>10</v>
      </c>
      <c r="C29879" s="560" t="s">
        <v>660</v>
      </c>
      <c r="D29879" s="678" t="s">
        <v>729</v>
      </c>
      <c r="E29879" s="584">
        <v>162.5</v>
      </c>
      <c r="F29879" s="571" t="s">
        <v>13</v>
      </c>
      <c r="G29879" s="20">
        <f>SUM(A29879*E29879/100)</f>
        <v>146.25</v>
      </c>
    </row>
    <row r="29880" spans="1:7">
      <c r="A29880" s="677"/>
      <c r="B29880" s="677"/>
      <c r="C29880" s="561"/>
      <c r="D29880" s="679"/>
      <c r="E29880" s="680" t="s">
        <v>730</v>
      </c>
      <c r="F29880" s="681"/>
      <c r="G29880" s="682"/>
    </row>
    <row r="29881" spans="1:7">
      <c r="A29881" s="676">
        <v>24</v>
      </c>
      <c r="B29881" s="676" t="s">
        <v>10</v>
      </c>
      <c r="C29881" s="674" t="s">
        <v>663</v>
      </c>
      <c r="D29881" s="678" t="s">
        <v>22</v>
      </c>
      <c r="E29881" s="584">
        <v>8122.95</v>
      </c>
      <c r="F29881" s="571" t="s">
        <v>13</v>
      </c>
      <c r="G29881" s="20">
        <f>SUM(A29881*E29881/100)</f>
        <v>1949.5079999999998</v>
      </c>
    </row>
    <row r="29882" spans="1:7">
      <c r="A29882" s="677"/>
      <c r="B29882" s="677"/>
      <c r="C29882" s="675"/>
      <c r="D29882" s="679"/>
      <c r="E29882" s="680" t="s">
        <v>23</v>
      </c>
      <c r="F29882" s="681"/>
      <c r="G29882" s="682"/>
    </row>
    <row r="29883" spans="1:7">
      <c r="A29883" s="676">
        <v>23</v>
      </c>
      <c r="B29883" s="676" t="s">
        <v>10</v>
      </c>
      <c r="C29883" s="560" t="s">
        <v>665</v>
      </c>
      <c r="D29883" s="678" t="s">
        <v>34</v>
      </c>
      <c r="E29883" s="584">
        <v>14429.25</v>
      </c>
      <c r="F29883" s="571" t="s">
        <v>13</v>
      </c>
      <c r="G29883" s="20">
        <f>SUM(A29883*E29883/100)</f>
        <v>3318.7275</v>
      </c>
    </row>
    <row r="29884" spans="1:7">
      <c r="A29884" s="677"/>
      <c r="B29884" s="677"/>
      <c r="C29884" s="561"/>
      <c r="D29884" s="679"/>
      <c r="E29884" s="680" t="s">
        <v>35</v>
      </c>
      <c r="F29884" s="681"/>
      <c r="G29884" s="682"/>
    </row>
    <row r="29885" spans="1:7" ht="51">
      <c r="A29885" s="558"/>
      <c r="B29885" s="558"/>
      <c r="C29885" s="560" t="s">
        <v>666</v>
      </c>
      <c r="D29885" s="562" t="s">
        <v>153</v>
      </c>
      <c r="E29885" s="704"/>
      <c r="F29885" s="705"/>
      <c r="G29885" s="706"/>
    </row>
    <row r="29886" spans="1:7">
      <c r="A29886" s="676">
        <v>600</v>
      </c>
      <c r="B29886" s="676" t="s">
        <v>39</v>
      </c>
      <c r="C29886" s="674" t="s">
        <v>154</v>
      </c>
      <c r="D29886" s="678" t="s">
        <v>331</v>
      </c>
      <c r="E29886" s="584">
        <v>4411.82</v>
      </c>
      <c r="F29886" s="571" t="s">
        <v>42</v>
      </c>
      <c r="G29886" s="20">
        <f>SUM(A29886*E29886/100)</f>
        <v>26470.92</v>
      </c>
    </row>
    <row r="29887" spans="1:7">
      <c r="A29887" s="677"/>
      <c r="B29887" s="677"/>
      <c r="C29887" s="675"/>
      <c r="D29887" s="679"/>
      <c r="E29887" s="680" t="s">
        <v>332</v>
      </c>
      <c r="F29887" s="681"/>
      <c r="G29887" s="682"/>
    </row>
    <row r="29888" spans="1:7">
      <c r="A29888" s="676">
        <v>80</v>
      </c>
      <c r="B29888" s="676" t="s">
        <v>39</v>
      </c>
      <c r="C29888" s="674" t="s">
        <v>157</v>
      </c>
      <c r="D29888" s="678" t="s">
        <v>158</v>
      </c>
      <c r="E29888" s="584">
        <v>3275.5</v>
      </c>
      <c r="F29888" s="571" t="s">
        <v>42</v>
      </c>
      <c r="G29888" s="20">
        <f>SUM(A29888*E29888/100)</f>
        <v>2620.4</v>
      </c>
    </row>
    <row r="29889" spans="1:7">
      <c r="A29889" s="677"/>
      <c r="B29889" s="677"/>
      <c r="C29889" s="675"/>
      <c r="D29889" s="679"/>
      <c r="E29889" s="680" t="s">
        <v>408</v>
      </c>
      <c r="F29889" s="681"/>
      <c r="G29889" s="682"/>
    </row>
    <row r="29890" spans="1:7" s="25" customFormat="1">
      <c r="A29890" s="674">
        <v>46</v>
      </c>
      <c r="B29890" s="674" t="s">
        <v>39</v>
      </c>
      <c r="C29890" s="674" t="s">
        <v>667</v>
      </c>
      <c r="D29890" s="678" t="s">
        <v>265</v>
      </c>
      <c r="E29890" s="571">
        <v>567.48</v>
      </c>
      <c r="F29890" s="571" t="s">
        <v>266</v>
      </c>
      <c r="G29890" s="20">
        <f>SUM(A29890*E29890)</f>
        <v>26104.080000000002</v>
      </c>
    </row>
    <row r="29891" spans="1:7" s="25" customFormat="1">
      <c r="A29891" s="675"/>
      <c r="B29891" s="675"/>
      <c r="C29891" s="675"/>
      <c r="D29891" s="679"/>
      <c r="E29891" s="680" t="s">
        <v>399</v>
      </c>
      <c r="F29891" s="681"/>
      <c r="G29891" s="682"/>
    </row>
    <row r="29892" spans="1:7" s="25" customFormat="1">
      <c r="A29892" s="674">
        <v>12</v>
      </c>
      <c r="B29892" s="674" t="s">
        <v>39</v>
      </c>
      <c r="C29892" s="674" t="s">
        <v>731</v>
      </c>
      <c r="D29892" s="678" t="s">
        <v>278</v>
      </c>
      <c r="E29892" s="571">
        <v>186.04</v>
      </c>
      <c r="F29892" s="571" t="s">
        <v>266</v>
      </c>
      <c r="G29892" s="20">
        <f>SUM(A29892*E29892)</f>
        <v>2232.48</v>
      </c>
    </row>
    <row r="29893" spans="1:7" s="25" customFormat="1">
      <c r="A29893" s="675"/>
      <c r="B29893" s="675"/>
      <c r="C29893" s="675"/>
      <c r="D29893" s="679"/>
      <c r="E29893" s="686" t="s">
        <v>279</v>
      </c>
      <c r="F29893" s="686"/>
      <c r="G29893" s="686"/>
    </row>
    <row r="29894" spans="1:7" s="25" customFormat="1">
      <c r="A29894" s="674">
        <v>16</v>
      </c>
      <c r="B29894" s="674" t="s">
        <v>39</v>
      </c>
      <c r="C29894" s="674" t="s">
        <v>732</v>
      </c>
      <c r="D29894" s="678" t="s">
        <v>733</v>
      </c>
      <c r="E29894" s="571">
        <v>27747.06</v>
      </c>
      <c r="F29894" s="571" t="s">
        <v>42</v>
      </c>
      <c r="G29894" s="20">
        <f>SUM(A29894*E29894/100)</f>
        <v>4439.5295999999998</v>
      </c>
    </row>
    <row r="29895" spans="1:7" s="25" customFormat="1">
      <c r="A29895" s="675"/>
      <c r="B29895" s="675"/>
      <c r="C29895" s="675"/>
      <c r="D29895" s="679"/>
      <c r="E29895" s="686" t="s">
        <v>734</v>
      </c>
      <c r="F29895" s="686"/>
      <c r="G29895" s="686"/>
    </row>
    <row r="29896" spans="1:7" s="25" customFormat="1">
      <c r="A29896" s="674">
        <v>67</v>
      </c>
      <c r="B29896" s="674" t="s">
        <v>39</v>
      </c>
      <c r="C29896" s="674" t="s">
        <v>735</v>
      </c>
      <c r="D29896" s="678" t="s">
        <v>736</v>
      </c>
      <c r="E29896" s="584">
        <v>28299.3</v>
      </c>
      <c r="F29896" s="571" t="s">
        <v>42</v>
      </c>
      <c r="G29896" s="20">
        <f>SUM(A29896*E29896/100)</f>
        <v>18960.530999999999</v>
      </c>
    </row>
    <row r="29897" spans="1:7" s="25" customFormat="1">
      <c r="A29897" s="675"/>
      <c r="B29897" s="675"/>
      <c r="C29897" s="675"/>
      <c r="D29897" s="679"/>
      <c r="E29897" s="686" t="s">
        <v>737</v>
      </c>
      <c r="F29897" s="686"/>
      <c r="G29897" s="686"/>
    </row>
    <row r="29898" spans="1:7">
      <c r="A29898" s="676">
        <v>58</v>
      </c>
      <c r="B29898" s="676" t="s">
        <v>39</v>
      </c>
      <c r="C29898" s="560" t="s">
        <v>738</v>
      </c>
      <c r="D29898" s="678" t="s">
        <v>264</v>
      </c>
      <c r="E29898" s="584">
        <v>30509.77</v>
      </c>
      <c r="F29898" s="571" t="s">
        <v>42</v>
      </c>
      <c r="G29898" s="20">
        <f>SUM(A29898*E29898/100)</f>
        <v>17695.6666</v>
      </c>
    </row>
    <row r="29899" spans="1:7">
      <c r="A29899" s="677"/>
      <c r="B29899" s="677"/>
      <c r="C29899" s="561"/>
      <c r="D29899" s="679"/>
      <c r="E29899" s="680" t="s">
        <v>159</v>
      </c>
      <c r="F29899" s="681"/>
      <c r="G29899" s="682"/>
    </row>
    <row r="29900" spans="1:7" s="25" customFormat="1">
      <c r="A29900" s="674">
        <v>46</v>
      </c>
      <c r="B29900" s="674" t="s">
        <v>39</v>
      </c>
      <c r="C29900" s="674" t="s">
        <v>739</v>
      </c>
      <c r="D29900" s="678" t="s">
        <v>740</v>
      </c>
      <c r="E29900" s="584">
        <v>36.6</v>
      </c>
      <c r="F29900" s="571" t="s">
        <v>165</v>
      </c>
      <c r="G29900" s="20">
        <f>SUM(A29900*E29900)</f>
        <v>1683.6000000000001</v>
      </c>
    </row>
    <row r="29901" spans="1:7" s="25" customFormat="1">
      <c r="A29901" s="675"/>
      <c r="B29901" s="675"/>
      <c r="C29901" s="675"/>
      <c r="D29901" s="679"/>
      <c r="E29901" s="686" t="s">
        <v>741</v>
      </c>
      <c r="F29901" s="686"/>
      <c r="G29901" s="686"/>
    </row>
    <row r="29902" spans="1:7">
      <c r="A29902" s="676"/>
      <c r="B29902" s="676"/>
      <c r="C29902" s="674" t="s">
        <v>742</v>
      </c>
      <c r="D29902" s="702" t="s">
        <v>246</v>
      </c>
      <c r="E29902" s="563"/>
      <c r="F29902" s="69"/>
      <c r="G29902" s="70"/>
    </row>
    <row r="29903" spans="1:7">
      <c r="A29903" s="677"/>
      <c r="B29903" s="677"/>
      <c r="C29903" s="675"/>
      <c r="D29903" s="703"/>
      <c r="E29903" s="722"/>
      <c r="F29903" s="723"/>
      <c r="G29903" s="724"/>
    </row>
    <row r="29904" spans="1:7">
      <c r="A29904" s="676">
        <v>35</v>
      </c>
      <c r="B29904" s="676" t="s">
        <v>107</v>
      </c>
      <c r="C29904" s="674"/>
      <c r="D29904" s="678" t="s">
        <v>247</v>
      </c>
      <c r="E29904" s="584">
        <v>228.9</v>
      </c>
      <c r="F29904" s="571" t="s">
        <v>111</v>
      </c>
      <c r="G29904" s="20">
        <f>SUM(A29904*E29904)</f>
        <v>8011.5</v>
      </c>
    </row>
    <row r="29905" spans="1:7">
      <c r="A29905" s="677"/>
      <c r="B29905" s="677"/>
      <c r="C29905" s="675"/>
      <c r="D29905" s="679"/>
      <c r="E29905" s="680" t="s">
        <v>248</v>
      </c>
      <c r="F29905" s="681"/>
      <c r="G29905" s="682"/>
    </row>
    <row r="29906" spans="1:7">
      <c r="A29906" s="676">
        <v>99</v>
      </c>
      <c r="B29906" s="676" t="s">
        <v>107</v>
      </c>
      <c r="C29906" s="674"/>
      <c r="D29906" s="678" t="s">
        <v>249</v>
      </c>
      <c r="E29906" s="583">
        <v>240.5</v>
      </c>
      <c r="F29906" s="561" t="s">
        <v>111</v>
      </c>
      <c r="G29906" s="20">
        <f>SUM(A29906*E29906)</f>
        <v>23809.5</v>
      </c>
    </row>
    <row r="29907" spans="1:7">
      <c r="A29907" s="677"/>
      <c r="B29907" s="677"/>
      <c r="C29907" s="675"/>
      <c r="D29907" s="679"/>
      <c r="E29907" s="680" t="s">
        <v>250</v>
      </c>
      <c r="F29907" s="681"/>
      <c r="G29907" s="682"/>
    </row>
    <row r="29908" spans="1:7">
      <c r="A29908" s="676"/>
      <c r="B29908" s="676"/>
      <c r="C29908" s="674" t="s">
        <v>743</v>
      </c>
      <c r="D29908" s="702" t="s">
        <v>744</v>
      </c>
      <c r="E29908" s="563"/>
      <c r="F29908" s="69"/>
      <c r="G29908" s="70"/>
    </row>
    <row r="29909" spans="1:7">
      <c r="A29909" s="677"/>
      <c r="B29909" s="677"/>
      <c r="C29909" s="675"/>
      <c r="D29909" s="703"/>
      <c r="E29909" s="722"/>
      <c r="F29909" s="723"/>
      <c r="G29909" s="724"/>
    </row>
    <row r="29910" spans="1:7">
      <c r="A29910" s="676">
        <v>1</v>
      </c>
      <c r="B29910" s="676" t="s">
        <v>89</v>
      </c>
      <c r="C29910" s="674"/>
      <c r="D29910" s="678" t="s">
        <v>247</v>
      </c>
      <c r="E29910" s="584">
        <v>279.51</v>
      </c>
      <c r="F29910" s="571" t="s">
        <v>75</v>
      </c>
      <c r="G29910" s="20">
        <f>SUM(A29910*E29910)</f>
        <v>279.51</v>
      </c>
    </row>
    <row r="29911" spans="1:7">
      <c r="A29911" s="677"/>
      <c r="B29911" s="677"/>
      <c r="C29911" s="675"/>
      <c r="D29911" s="679"/>
      <c r="E29911" s="680" t="s">
        <v>745</v>
      </c>
      <c r="F29911" s="681"/>
      <c r="G29911" s="682"/>
    </row>
    <row r="29912" spans="1:7">
      <c r="A29912" s="676">
        <v>1</v>
      </c>
      <c r="B29912" s="676" t="s">
        <v>89</v>
      </c>
      <c r="C29912" s="674"/>
      <c r="D29912" s="678" t="s">
        <v>249</v>
      </c>
      <c r="E29912" s="583">
        <v>139.76</v>
      </c>
      <c r="F29912" s="561" t="s">
        <v>75</v>
      </c>
      <c r="G29912" s="20">
        <f>SUM(A29912*E29912)</f>
        <v>139.76</v>
      </c>
    </row>
    <row r="29913" spans="1:7">
      <c r="A29913" s="677"/>
      <c r="B29913" s="677"/>
      <c r="C29913" s="675"/>
      <c r="D29913" s="679"/>
      <c r="E29913" s="680" t="s">
        <v>746</v>
      </c>
      <c r="F29913" s="681"/>
      <c r="G29913" s="682"/>
    </row>
    <row r="29914" spans="1:7">
      <c r="A29914" s="676">
        <v>13</v>
      </c>
      <c r="B29914" s="676" t="s">
        <v>39</v>
      </c>
      <c r="C29914" s="674" t="s">
        <v>747</v>
      </c>
      <c r="D29914" s="678" t="s">
        <v>748</v>
      </c>
      <c r="E29914" s="583">
        <v>115.55</v>
      </c>
      <c r="F29914" s="561" t="s">
        <v>111</v>
      </c>
      <c r="G29914" s="20">
        <f>SUM(A29914*E29914)</f>
        <v>1502.1499999999999</v>
      </c>
    </row>
    <row r="29915" spans="1:7">
      <c r="A29915" s="677"/>
      <c r="B29915" s="677"/>
      <c r="C29915" s="675"/>
      <c r="D29915" s="679"/>
      <c r="E29915" s="680" t="s">
        <v>749</v>
      </c>
      <c r="F29915" s="681"/>
      <c r="G29915" s="682"/>
    </row>
    <row r="29916" spans="1:7">
      <c r="A29916" s="674">
        <v>28</v>
      </c>
      <c r="B29916" s="674" t="s">
        <v>39</v>
      </c>
      <c r="C29916" s="676" t="s">
        <v>750</v>
      </c>
      <c r="D29916" s="678" t="s">
        <v>251</v>
      </c>
      <c r="E29916" s="584">
        <v>902.93</v>
      </c>
      <c r="F29916" s="571" t="s">
        <v>165</v>
      </c>
      <c r="G29916" s="20">
        <f>SUM(A29916*E29916)</f>
        <v>25282.039999999997</v>
      </c>
    </row>
    <row r="29917" spans="1:7">
      <c r="A29917" s="675"/>
      <c r="B29917" s="675"/>
      <c r="C29917" s="677"/>
      <c r="D29917" s="679"/>
      <c r="E29917" s="680" t="s">
        <v>252</v>
      </c>
      <c r="F29917" s="681"/>
      <c r="G29917" s="682"/>
    </row>
    <row r="29918" spans="1:7" s="25" customFormat="1">
      <c r="A29918" s="676">
        <v>20</v>
      </c>
      <c r="B29918" s="676" t="s">
        <v>10</v>
      </c>
      <c r="C29918" s="674" t="s">
        <v>751</v>
      </c>
      <c r="D29918" s="678" t="s">
        <v>752</v>
      </c>
      <c r="E29918" s="584">
        <v>194.16</v>
      </c>
      <c r="F29918" s="571" t="s">
        <v>165</v>
      </c>
      <c r="G29918" s="20">
        <f>SUM(A29918*E29918)</f>
        <v>3883.2</v>
      </c>
    </row>
    <row r="29919" spans="1:7" s="25" customFormat="1">
      <c r="A29919" s="677"/>
      <c r="B29919" s="677"/>
      <c r="C29919" s="675"/>
      <c r="D29919" s="679"/>
      <c r="E29919" s="680" t="s">
        <v>753</v>
      </c>
      <c r="F29919" s="681"/>
      <c r="G29919" s="682"/>
    </row>
    <row r="29920" spans="1:7">
      <c r="A29920" s="674">
        <v>20</v>
      </c>
      <c r="B29920" s="674" t="s">
        <v>39</v>
      </c>
      <c r="C29920" s="676" t="s">
        <v>754</v>
      </c>
      <c r="D29920" s="678" t="s">
        <v>172</v>
      </c>
      <c r="E29920" s="584">
        <v>190.72</v>
      </c>
      <c r="F29920" s="571" t="s">
        <v>165</v>
      </c>
      <c r="G29920" s="13">
        <f>SUM(A29920*E29920)</f>
        <v>3814.4</v>
      </c>
    </row>
    <row r="29921" spans="1:7">
      <c r="A29921" s="675"/>
      <c r="B29921" s="675"/>
      <c r="C29921" s="677"/>
      <c r="D29921" s="679"/>
      <c r="E29921" s="680" t="s">
        <v>173</v>
      </c>
      <c r="F29921" s="681"/>
      <c r="G29921" s="682"/>
    </row>
    <row r="29922" spans="1:7">
      <c r="A29922" s="674">
        <v>1473</v>
      </c>
      <c r="B29922" s="674" t="s">
        <v>39</v>
      </c>
      <c r="C29922" s="676" t="s">
        <v>755</v>
      </c>
      <c r="D29922" s="678" t="s">
        <v>756</v>
      </c>
      <c r="E29922" s="584">
        <v>1980.83</v>
      </c>
      <c r="F29922" s="571" t="s">
        <v>42</v>
      </c>
      <c r="G29922" s="13">
        <f>SUM(A29922*E29922/100)</f>
        <v>29177.625899999999</v>
      </c>
    </row>
    <row r="29923" spans="1:7">
      <c r="A29923" s="675"/>
      <c r="B29923" s="675"/>
      <c r="C29923" s="677"/>
      <c r="D29923" s="679"/>
      <c r="E29923" s="680" t="s">
        <v>757</v>
      </c>
      <c r="F29923" s="681"/>
      <c r="G29923" s="682"/>
    </row>
    <row r="29924" spans="1:7">
      <c r="A29924" s="674">
        <v>1221</v>
      </c>
      <c r="B29924" s="674" t="s">
        <v>39</v>
      </c>
      <c r="C29924" s="676" t="s">
        <v>758</v>
      </c>
      <c r="D29924" s="678" t="s">
        <v>759</v>
      </c>
      <c r="E29924" s="584">
        <v>393.25</v>
      </c>
      <c r="F29924" s="571" t="s">
        <v>42</v>
      </c>
      <c r="G29924" s="13">
        <f>SUM(A29924*E29924/100)</f>
        <v>4801.5825000000004</v>
      </c>
    </row>
    <row r="29925" spans="1:7">
      <c r="A29925" s="675"/>
      <c r="B29925" s="675"/>
      <c r="C29925" s="677"/>
      <c r="D29925" s="679"/>
      <c r="E29925" s="680" t="s">
        <v>760</v>
      </c>
      <c r="F29925" s="681"/>
      <c r="G29925" s="682"/>
    </row>
    <row r="29926" spans="1:7">
      <c r="A29926" s="674">
        <v>864</v>
      </c>
      <c r="B29926" s="674" t="s">
        <v>39</v>
      </c>
      <c r="C29926" s="676" t="s">
        <v>761</v>
      </c>
      <c r="D29926" s="731" t="s">
        <v>300</v>
      </c>
      <c r="E29926" s="583">
        <v>1043.9000000000001</v>
      </c>
      <c r="F29926" s="561" t="s">
        <v>42</v>
      </c>
      <c r="G29926" s="20">
        <f>SUM(A29926*E29926/100)</f>
        <v>9019.2960000000003</v>
      </c>
    </row>
    <row r="29927" spans="1:7">
      <c r="A29927" s="675"/>
      <c r="B29927" s="675"/>
      <c r="C29927" s="677"/>
      <c r="D29927" s="679"/>
      <c r="E29927" s="680" t="s">
        <v>301</v>
      </c>
      <c r="F29927" s="681"/>
      <c r="G29927" s="682"/>
    </row>
    <row r="29928" spans="1:7">
      <c r="A29928" s="674">
        <v>197</v>
      </c>
      <c r="B29928" s="674" t="s">
        <v>39</v>
      </c>
      <c r="C29928" s="676" t="s">
        <v>762</v>
      </c>
      <c r="D29928" s="678" t="s">
        <v>170</v>
      </c>
      <c r="E29928" s="584">
        <v>1160.06</v>
      </c>
      <c r="F29928" s="571" t="s">
        <v>42</v>
      </c>
      <c r="G29928" s="13">
        <f>SUM(A29928*E29928/100)</f>
        <v>2285.3181999999997</v>
      </c>
    </row>
    <row r="29929" spans="1:7">
      <c r="A29929" s="675"/>
      <c r="B29929" s="675"/>
      <c r="C29929" s="677"/>
      <c r="D29929" s="679"/>
      <c r="E29929" s="680" t="s">
        <v>171</v>
      </c>
      <c r="F29929" s="681"/>
      <c r="G29929" s="682"/>
    </row>
    <row r="29930" spans="1:7">
      <c r="A29930" s="674">
        <v>26</v>
      </c>
      <c r="B29930" s="674" t="s">
        <v>39</v>
      </c>
      <c r="C29930" s="676" t="s">
        <v>763</v>
      </c>
      <c r="D29930" s="731" t="s">
        <v>764</v>
      </c>
      <c r="E29930" s="583">
        <v>674.6</v>
      </c>
      <c r="F29930" s="561" t="s">
        <v>42</v>
      </c>
      <c r="G29930" s="20">
        <f>SUM(A29930*E29930/100)</f>
        <v>175.39600000000002</v>
      </c>
    </row>
    <row r="29931" spans="1:7">
      <c r="A29931" s="675"/>
      <c r="B29931" s="675"/>
      <c r="C29931" s="677"/>
      <c r="D29931" s="679"/>
      <c r="E29931" s="680" t="s">
        <v>765</v>
      </c>
      <c r="F29931" s="681"/>
      <c r="G29931" s="682"/>
    </row>
    <row r="29932" spans="1:7">
      <c r="A29932" s="676">
        <v>20</v>
      </c>
      <c r="B29932" s="676" t="s">
        <v>39</v>
      </c>
      <c r="C29932" s="674" t="s">
        <v>766</v>
      </c>
      <c r="D29932" s="678" t="s">
        <v>214</v>
      </c>
      <c r="E29932" s="584">
        <v>674.19</v>
      </c>
      <c r="F29932" s="571" t="s">
        <v>42</v>
      </c>
      <c r="G29932" s="20">
        <f>SUM(A29932*E29932/100)</f>
        <v>134.83800000000002</v>
      </c>
    </row>
    <row r="29933" spans="1:7">
      <c r="A29933" s="677"/>
      <c r="B29933" s="677"/>
      <c r="C29933" s="675"/>
      <c r="D29933" s="679"/>
      <c r="E29933" s="680" t="s">
        <v>767</v>
      </c>
      <c r="F29933" s="681"/>
      <c r="G29933" s="682"/>
    </row>
    <row r="29934" spans="1:7">
      <c r="A29934" s="31"/>
      <c r="B29934" s="32"/>
      <c r="C29934" s="32"/>
      <c r="D29934" s="182"/>
      <c r="E29934" s="32"/>
      <c r="F29934" s="183" t="s">
        <v>603</v>
      </c>
      <c r="G29934" s="184">
        <v>367938</v>
      </c>
    </row>
    <row r="29935" spans="1:7">
      <c r="A29935" s="172"/>
      <c r="D29935" s="185" t="s">
        <v>78</v>
      </c>
      <c r="G29935" s="174"/>
    </row>
    <row r="29936" spans="1:7" s="36" customFormat="1">
      <c r="A29936" s="676">
        <v>45</v>
      </c>
      <c r="B29936" s="676" t="s">
        <v>107</v>
      </c>
      <c r="C29936" s="674" t="s">
        <v>11</v>
      </c>
      <c r="D29936" s="678" t="s">
        <v>446</v>
      </c>
      <c r="E29936" s="584">
        <v>333.29</v>
      </c>
      <c r="F29936" s="571" t="s">
        <v>75</v>
      </c>
      <c r="G29936" s="13">
        <f>SUM(A29936*E29936)</f>
        <v>14998.050000000001</v>
      </c>
    </row>
    <row r="29937" spans="1:7" s="36" customFormat="1">
      <c r="A29937" s="677"/>
      <c r="B29937" s="677"/>
      <c r="C29937" s="675"/>
      <c r="D29937" s="679"/>
      <c r="E29937" s="680" t="s">
        <v>447</v>
      </c>
      <c r="F29937" s="681"/>
      <c r="G29937" s="682"/>
    </row>
    <row r="29938" spans="1:7">
      <c r="A29938" s="676">
        <v>6</v>
      </c>
      <c r="B29938" s="676" t="s">
        <v>72</v>
      </c>
      <c r="C29938" s="674" t="s">
        <v>15</v>
      </c>
      <c r="D29938" s="678" t="s">
        <v>181</v>
      </c>
      <c r="E29938" s="584">
        <v>566.70000000000005</v>
      </c>
      <c r="F29938" s="571" t="s">
        <v>75</v>
      </c>
      <c r="G29938" s="13">
        <f>SUM(A29938*E29938)</f>
        <v>3400.2000000000003</v>
      </c>
    </row>
    <row r="29939" spans="1:7">
      <c r="A29939" s="677"/>
      <c r="B29939" s="677"/>
      <c r="C29939" s="675"/>
      <c r="D29939" s="679"/>
      <c r="E29939" s="680" t="s">
        <v>182</v>
      </c>
      <c r="F29939" s="681"/>
      <c r="G29939" s="682"/>
    </row>
    <row r="29940" spans="1:7">
      <c r="A29940" s="676">
        <v>3</v>
      </c>
      <c r="B29940" s="676" t="s">
        <v>72</v>
      </c>
      <c r="C29940" s="674" t="s">
        <v>18</v>
      </c>
      <c r="D29940" s="678" t="s">
        <v>177</v>
      </c>
      <c r="E29940" s="584">
        <v>6166.6</v>
      </c>
      <c r="F29940" s="571" t="s">
        <v>75</v>
      </c>
      <c r="G29940" s="13">
        <f>SUM(A29940*E29940)</f>
        <v>18499.800000000003</v>
      </c>
    </row>
    <row r="29941" spans="1:7">
      <c r="A29941" s="677"/>
      <c r="B29941" s="677"/>
      <c r="C29941" s="675"/>
      <c r="D29941" s="679"/>
      <c r="E29941" s="680" t="s">
        <v>178</v>
      </c>
      <c r="F29941" s="681"/>
      <c r="G29941" s="682"/>
    </row>
    <row r="29942" spans="1:7">
      <c r="A29942" s="676">
        <v>3</v>
      </c>
      <c r="B29942" s="676" t="s">
        <v>72</v>
      </c>
      <c r="C29942" s="674" t="s">
        <v>21</v>
      </c>
      <c r="D29942" s="678" t="s">
        <v>768</v>
      </c>
      <c r="E29942" s="584">
        <v>4253.7</v>
      </c>
      <c r="F29942" s="571" t="s">
        <v>75</v>
      </c>
      <c r="G29942" s="13">
        <f>SUM(A29942*E29942)</f>
        <v>12761.099999999999</v>
      </c>
    </row>
    <row r="29943" spans="1:7">
      <c r="A29943" s="677"/>
      <c r="B29943" s="677"/>
      <c r="C29943" s="675"/>
      <c r="D29943" s="679"/>
      <c r="E29943" s="680" t="s">
        <v>769</v>
      </c>
      <c r="F29943" s="681"/>
      <c r="G29943" s="682"/>
    </row>
    <row r="29944" spans="1:7">
      <c r="A29944" s="676">
        <v>3</v>
      </c>
      <c r="B29944" s="676" t="s">
        <v>89</v>
      </c>
      <c r="C29944" s="674" t="s">
        <v>25</v>
      </c>
      <c r="D29944" s="678" t="s">
        <v>94</v>
      </c>
      <c r="E29944" s="584">
        <v>938.47</v>
      </c>
      <c r="F29944" s="571" t="s">
        <v>75</v>
      </c>
      <c r="G29944" s="13">
        <f>SUM(A29944*E29944)</f>
        <v>2815.41</v>
      </c>
    </row>
    <row r="29945" spans="1:7">
      <c r="A29945" s="677"/>
      <c r="B29945" s="677"/>
      <c r="C29945" s="675"/>
      <c r="D29945" s="679"/>
      <c r="E29945" s="680" t="s">
        <v>95</v>
      </c>
      <c r="F29945" s="681"/>
      <c r="G29945" s="682"/>
    </row>
    <row r="29946" spans="1:7" s="36" customFormat="1">
      <c r="A29946" s="676">
        <v>3</v>
      </c>
      <c r="B29946" s="676" t="s">
        <v>89</v>
      </c>
      <c r="C29946" s="674" t="s">
        <v>29</v>
      </c>
      <c r="D29946" s="678" t="s">
        <v>81</v>
      </c>
      <c r="E29946" s="584">
        <v>2042.43</v>
      </c>
      <c r="F29946" s="571" t="s">
        <v>75</v>
      </c>
      <c r="G29946" s="13">
        <f>SUM(A29946*E29946)</f>
        <v>6127.29</v>
      </c>
    </row>
    <row r="29947" spans="1:7" s="36" customFormat="1">
      <c r="A29947" s="677"/>
      <c r="B29947" s="677"/>
      <c r="C29947" s="675"/>
      <c r="D29947" s="679"/>
      <c r="E29947" s="680" t="s">
        <v>82</v>
      </c>
      <c r="F29947" s="681"/>
      <c r="G29947" s="682"/>
    </row>
    <row r="29948" spans="1:7">
      <c r="A29948" s="676">
        <v>3</v>
      </c>
      <c r="B29948" s="676" t="s">
        <v>72</v>
      </c>
      <c r="C29948" s="674" t="s">
        <v>29</v>
      </c>
      <c r="D29948" s="678" t="s">
        <v>83</v>
      </c>
      <c r="E29948" s="584">
        <v>447.15</v>
      </c>
      <c r="F29948" s="571" t="s">
        <v>75</v>
      </c>
      <c r="G29948" s="13">
        <f>SUM(A29948*E29948)</f>
        <v>1341.4499999999998</v>
      </c>
    </row>
    <row r="29949" spans="1:7">
      <c r="A29949" s="677"/>
      <c r="B29949" s="677"/>
      <c r="C29949" s="675"/>
      <c r="D29949" s="679"/>
      <c r="E29949" s="680" t="s">
        <v>84</v>
      </c>
      <c r="F29949" s="681"/>
      <c r="G29949" s="682"/>
    </row>
    <row r="29950" spans="1:7" s="36" customFormat="1">
      <c r="A29950" s="676">
        <v>3</v>
      </c>
      <c r="B29950" s="676" t="s">
        <v>89</v>
      </c>
      <c r="C29950" s="674" t="s">
        <v>36</v>
      </c>
      <c r="D29950" s="678" t="s">
        <v>81</v>
      </c>
      <c r="E29950" s="584">
        <v>972.95</v>
      </c>
      <c r="F29950" s="571" t="s">
        <v>75</v>
      </c>
      <c r="G29950" s="13">
        <f>SUM(A29950*E29950)</f>
        <v>2918.8500000000004</v>
      </c>
    </row>
    <row r="29951" spans="1:7" s="36" customFormat="1">
      <c r="A29951" s="677"/>
      <c r="B29951" s="677"/>
      <c r="C29951" s="675"/>
      <c r="D29951" s="679"/>
      <c r="E29951" s="680" t="s">
        <v>770</v>
      </c>
      <c r="F29951" s="681"/>
      <c r="G29951" s="682"/>
    </row>
    <row r="29952" spans="1:7" s="36" customFormat="1">
      <c r="A29952" s="676">
        <v>3</v>
      </c>
      <c r="B29952" s="676" t="s">
        <v>72</v>
      </c>
      <c r="C29952" s="674" t="s">
        <v>40</v>
      </c>
      <c r="D29952" s="678" t="s">
        <v>771</v>
      </c>
      <c r="E29952" s="584">
        <v>389.7</v>
      </c>
      <c r="F29952" s="571" t="s">
        <v>75</v>
      </c>
      <c r="G29952" s="13">
        <f>SUM(A29952*E29952)</f>
        <v>1169.0999999999999</v>
      </c>
    </row>
    <row r="29953" spans="1:7" s="36" customFormat="1">
      <c r="A29953" s="677"/>
      <c r="B29953" s="677"/>
      <c r="C29953" s="675"/>
      <c r="D29953" s="679"/>
      <c r="E29953" s="680" t="s">
        <v>772</v>
      </c>
      <c r="F29953" s="681"/>
      <c r="G29953" s="682"/>
    </row>
    <row r="29954" spans="1:7">
      <c r="A29954" s="676"/>
      <c r="B29954" s="676"/>
      <c r="C29954" s="674" t="s">
        <v>44</v>
      </c>
      <c r="D29954" s="678" t="s">
        <v>226</v>
      </c>
      <c r="E29954" s="704"/>
      <c r="F29954" s="705"/>
      <c r="G29954" s="706"/>
    </row>
    <row r="29955" spans="1:7">
      <c r="A29955" s="677"/>
      <c r="B29955" s="677"/>
      <c r="C29955" s="675"/>
      <c r="D29955" s="679"/>
      <c r="E29955" s="707"/>
      <c r="F29955" s="708"/>
      <c r="G29955" s="709"/>
    </row>
    <row r="29956" spans="1:7">
      <c r="A29956" s="676">
        <v>40</v>
      </c>
      <c r="B29956" s="676" t="s">
        <v>107</v>
      </c>
      <c r="C29956" s="674" t="s">
        <v>99</v>
      </c>
      <c r="D29956" s="678" t="s">
        <v>773</v>
      </c>
      <c r="E29956" s="584">
        <v>95.79</v>
      </c>
      <c r="F29956" s="571" t="s">
        <v>111</v>
      </c>
      <c r="G29956" s="13">
        <f>SUM(A29956*E29956)</f>
        <v>3831.6000000000004</v>
      </c>
    </row>
    <row r="29957" spans="1:7">
      <c r="A29957" s="677"/>
      <c r="B29957" s="677"/>
      <c r="C29957" s="675"/>
      <c r="D29957" s="679"/>
      <c r="E29957" s="680" t="s">
        <v>774</v>
      </c>
      <c r="F29957" s="681"/>
      <c r="G29957" s="682"/>
    </row>
    <row r="29958" spans="1:7">
      <c r="A29958" s="676">
        <v>20</v>
      </c>
      <c r="B29958" s="676" t="s">
        <v>72</v>
      </c>
      <c r="C29958" s="674" t="s">
        <v>102</v>
      </c>
      <c r="D29958" s="678" t="s">
        <v>775</v>
      </c>
      <c r="E29958" s="584">
        <v>128.55000000000001</v>
      </c>
      <c r="F29958" s="571" t="s">
        <v>111</v>
      </c>
      <c r="G29958" s="13">
        <f>SUM(A29958*E29958)</f>
        <v>2571</v>
      </c>
    </row>
    <row r="29959" spans="1:7">
      <c r="A29959" s="677"/>
      <c r="B29959" s="677"/>
      <c r="C29959" s="675"/>
      <c r="D29959" s="679"/>
      <c r="E29959" s="680" t="s">
        <v>776</v>
      </c>
      <c r="F29959" s="681"/>
      <c r="G29959" s="682"/>
    </row>
    <row r="29960" spans="1:7">
      <c r="A29960" s="676"/>
      <c r="B29960" s="676"/>
      <c r="C29960" s="674" t="s">
        <v>47</v>
      </c>
      <c r="D29960" s="678" t="s">
        <v>777</v>
      </c>
      <c r="E29960" s="704"/>
      <c r="F29960" s="705"/>
      <c r="G29960" s="706"/>
    </row>
    <row r="29961" spans="1:7">
      <c r="A29961" s="677"/>
      <c r="B29961" s="677"/>
      <c r="C29961" s="675"/>
      <c r="D29961" s="679"/>
      <c r="E29961" s="707"/>
      <c r="F29961" s="708"/>
      <c r="G29961" s="709"/>
    </row>
    <row r="29962" spans="1:7">
      <c r="A29962" s="676">
        <v>12</v>
      </c>
      <c r="B29962" s="676" t="s">
        <v>72</v>
      </c>
      <c r="C29962" s="674" t="s">
        <v>99</v>
      </c>
      <c r="D29962" s="678" t="s">
        <v>778</v>
      </c>
      <c r="E29962" s="584">
        <v>299.55</v>
      </c>
      <c r="F29962" s="571" t="s">
        <v>75</v>
      </c>
      <c r="G29962" s="13">
        <f>SUM(A29962*E29962)</f>
        <v>3594.6000000000004</v>
      </c>
    </row>
    <row r="29963" spans="1:7">
      <c r="A29963" s="677"/>
      <c r="B29963" s="677"/>
      <c r="C29963" s="675"/>
      <c r="D29963" s="679"/>
      <c r="E29963" s="680" t="s">
        <v>779</v>
      </c>
      <c r="F29963" s="681"/>
      <c r="G29963" s="682"/>
    </row>
    <row r="29964" spans="1:7" s="36" customFormat="1">
      <c r="A29964" s="676"/>
      <c r="B29964" s="676"/>
      <c r="C29964" s="674" t="s">
        <v>50</v>
      </c>
      <c r="D29964" s="678" t="s">
        <v>231</v>
      </c>
      <c r="E29964" s="39"/>
      <c r="F29964" s="40"/>
      <c r="G29964" s="41"/>
    </row>
    <row r="29965" spans="1:7" s="36" customFormat="1">
      <c r="A29965" s="677"/>
      <c r="B29965" s="677"/>
      <c r="C29965" s="675"/>
      <c r="D29965" s="679"/>
      <c r="E29965" s="42"/>
      <c r="F29965" s="43"/>
      <c r="G29965" s="44"/>
    </row>
    <row r="29966" spans="1:7" s="36" customFormat="1">
      <c r="A29966" s="676">
        <v>5</v>
      </c>
      <c r="B29966" s="676" t="s">
        <v>107</v>
      </c>
      <c r="C29966" s="674"/>
      <c r="D29966" s="678" t="s">
        <v>232</v>
      </c>
      <c r="E29966" s="584">
        <v>199.25</v>
      </c>
      <c r="F29966" s="571" t="s">
        <v>111</v>
      </c>
      <c r="G29966" s="13">
        <f>SUM(A29966*E29966)</f>
        <v>996.25</v>
      </c>
    </row>
    <row r="29967" spans="1:7" s="36" customFormat="1">
      <c r="A29967" s="677"/>
      <c r="B29967" s="677"/>
      <c r="C29967" s="675"/>
      <c r="D29967" s="679"/>
      <c r="E29967" s="680" t="s">
        <v>233</v>
      </c>
      <c r="F29967" s="681"/>
      <c r="G29967" s="682"/>
    </row>
    <row r="29968" spans="1:7" s="36" customFormat="1">
      <c r="A29968" s="676">
        <v>4</v>
      </c>
      <c r="B29968" s="676" t="s">
        <v>107</v>
      </c>
      <c r="C29968" s="674"/>
      <c r="D29968" s="678" t="s">
        <v>234</v>
      </c>
      <c r="E29968" s="584">
        <v>250.6</v>
      </c>
      <c r="F29968" s="571" t="s">
        <v>111</v>
      </c>
      <c r="G29968" s="13">
        <f>SUM(A29968*E29968)</f>
        <v>1002.4</v>
      </c>
    </row>
    <row r="29969" spans="1:7" s="36" customFormat="1">
      <c r="A29969" s="677"/>
      <c r="B29969" s="677"/>
      <c r="C29969" s="675"/>
      <c r="D29969" s="679"/>
      <c r="E29969" s="680" t="s">
        <v>235</v>
      </c>
      <c r="F29969" s="681"/>
      <c r="G29969" s="682"/>
    </row>
    <row r="29970" spans="1:7" s="36" customFormat="1">
      <c r="A29970" s="676">
        <v>2</v>
      </c>
      <c r="B29970" s="676" t="s">
        <v>72</v>
      </c>
      <c r="C29970" s="674" t="s">
        <v>54</v>
      </c>
      <c r="D29970" s="678" t="s">
        <v>780</v>
      </c>
      <c r="E29970" s="584">
        <v>1051.25</v>
      </c>
      <c r="F29970" s="571" t="s">
        <v>75</v>
      </c>
      <c r="G29970" s="13">
        <f>SUM(A29970*E29970)</f>
        <v>2102.5</v>
      </c>
    </row>
    <row r="29971" spans="1:7" s="36" customFormat="1">
      <c r="A29971" s="677"/>
      <c r="B29971" s="677"/>
      <c r="C29971" s="675"/>
      <c r="D29971" s="679"/>
      <c r="E29971" s="680" t="s">
        <v>235</v>
      </c>
      <c r="F29971" s="681"/>
      <c r="G29971" s="682"/>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6"/>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10" t="s">
        <v>0</v>
      </c>
      <c r="B30002" s="710"/>
      <c r="C30002" s="710"/>
      <c r="D30002" s="710"/>
      <c r="E30002" s="710"/>
      <c r="F30002" s="710"/>
      <c r="G30002" s="710"/>
    </row>
    <row r="30003" spans="1:7">
      <c r="A30003" s="711" t="s">
        <v>1</v>
      </c>
      <c r="B30003" s="711"/>
      <c r="C30003" s="711"/>
      <c r="D30003" s="711"/>
      <c r="E30003" s="711"/>
      <c r="F30003" s="711"/>
      <c r="G30003" s="711"/>
    </row>
    <row r="30004" spans="1:7">
      <c r="A30004" s="1" t="s">
        <v>2</v>
      </c>
      <c r="B30004" s="576"/>
      <c r="C30004" s="576"/>
      <c r="D30004" s="712" t="s">
        <v>787</v>
      </c>
      <c r="E30004" s="712"/>
      <c r="F30004" s="712"/>
      <c r="G30004" s="712"/>
    </row>
    <row r="30005" spans="1:7" ht="25.5">
      <c r="A30005" s="713" t="s">
        <v>3</v>
      </c>
      <c r="B30005" s="714"/>
      <c r="C30005" s="3" t="s">
        <v>4</v>
      </c>
      <c r="D30005" s="586" t="s">
        <v>5</v>
      </c>
      <c r="E30005" s="586" t="s">
        <v>6</v>
      </c>
      <c r="F30005" s="586" t="s">
        <v>7</v>
      </c>
      <c r="G30005" s="5" t="s">
        <v>8</v>
      </c>
    </row>
    <row r="30006" spans="1:7">
      <c r="A30006" s="574"/>
      <c r="B30006" s="575"/>
      <c r="C30006" s="3"/>
      <c r="D30006" s="104" t="s">
        <v>9</v>
      </c>
      <c r="E30006" s="586"/>
      <c r="F30006" s="586"/>
      <c r="G30006" s="5"/>
    </row>
    <row r="30007" spans="1:7" s="24" customFormat="1">
      <c r="A30007" s="674">
        <v>583</v>
      </c>
      <c r="B30007" s="674" t="s">
        <v>39</v>
      </c>
      <c r="C30007" s="676" t="s">
        <v>11</v>
      </c>
      <c r="D30007" s="678" t="s">
        <v>149</v>
      </c>
      <c r="E30007" s="584">
        <v>121</v>
      </c>
      <c r="F30007" s="571" t="s">
        <v>42</v>
      </c>
      <c r="G30007" s="20">
        <f>SUM(A30007*E30007/100)</f>
        <v>705.43</v>
      </c>
    </row>
    <row r="30008" spans="1:7" s="24" customFormat="1">
      <c r="A30008" s="675"/>
      <c r="B30008" s="675"/>
      <c r="C30008" s="677"/>
      <c r="D30008" s="679"/>
      <c r="E30008" s="687" t="s">
        <v>150</v>
      </c>
      <c r="F30008" s="688"/>
      <c r="G30008" s="689"/>
    </row>
    <row r="30009" spans="1:7">
      <c r="A30009" s="674">
        <v>52</v>
      </c>
      <c r="B30009" s="674" t="s">
        <v>10</v>
      </c>
      <c r="C30009" s="676" t="s">
        <v>15</v>
      </c>
      <c r="D30009" s="678" t="s">
        <v>711</v>
      </c>
      <c r="E30009" s="584">
        <v>5445</v>
      </c>
      <c r="F30009" s="571" t="s">
        <v>147</v>
      </c>
      <c r="G30009" s="20">
        <f>SUM(A30009*E30009/100)</f>
        <v>2831.4</v>
      </c>
    </row>
    <row r="30010" spans="1:7">
      <c r="A30010" s="675"/>
      <c r="B30010" s="675"/>
      <c r="C30010" s="677"/>
      <c r="D30010" s="679"/>
      <c r="E30010" s="687" t="s">
        <v>712</v>
      </c>
      <c r="F30010" s="688"/>
      <c r="G30010" s="689"/>
    </row>
    <row r="30011" spans="1:7" s="24" customFormat="1">
      <c r="A30011" s="674">
        <v>72</v>
      </c>
      <c r="B30011" s="674" t="s">
        <v>39</v>
      </c>
      <c r="C30011" s="676" t="s">
        <v>18</v>
      </c>
      <c r="D30011" s="678" t="s">
        <v>713</v>
      </c>
      <c r="E30011" s="584">
        <v>1306.8</v>
      </c>
      <c r="F30011" s="571" t="s">
        <v>42</v>
      </c>
      <c r="G30011" s="20">
        <f>SUM(A30011*E30011/100)</f>
        <v>940.89599999999996</v>
      </c>
    </row>
    <row r="30012" spans="1:7" s="24" customFormat="1">
      <c r="A30012" s="675"/>
      <c r="B30012" s="675"/>
      <c r="C30012" s="677"/>
      <c r="D30012" s="679"/>
      <c r="E30012" s="687" t="s">
        <v>714</v>
      </c>
      <c r="F30012" s="688"/>
      <c r="G30012" s="689"/>
    </row>
    <row r="30013" spans="1:7" s="36" customFormat="1">
      <c r="A30013" s="674">
        <v>179</v>
      </c>
      <c r="B30013" s="674" t="s">
        <v>10</v>
      </c>
      <c r="C30013" s="676" t="s">
        <v>21</v>
      </c>
      <c r="D30013" s="678" t="s">
        <v>200</v>
      </c>
      <c r="E30013" s="584">
        <v>1285.6300000000001</v>
      </c>
      <c r="F30013" s="571" t="s">
        <v>147</v>
      </c>
      <c r="G30013" s="20">
        <f>SUM(A30013*E30013/100)</f>
        <v>2301.2777000000001</v>
      </c>
    </row>
    <row r="30014" spans="1:7" s="36" customFormat="1">
      <c r="A30014" s="675"/>
      <c r="B30014" s="675"/>
      <c r="C30014" s="677"/>
      <c r="D30014" s="679"/>
      <c r="E30014" s="680" t="s">
        <v>201</v>
      </c>
      <c r="F30014" s="681"/>
      <c r="G30014" s="682"/>
    </row>
    <row r="30015" spans="1:7" s="36" customFormat="1">
      <c r="A30015" s="674"/>
      <c r="B30015" s="674"/>
      <c r="C30015" s="676" t="s">
        <v>25</v>
      </c>
      <c r="D30015" s="678" t="s">
        <v>274</v>
      </c>
      <c r="E30015" s="704"/>
      <c r="F30015" s="705"/>
      <c r="G30015" s="706"/>
    </row>
    <row r="30016" spans="1:7" s="36" customFormat="1">
      <c r="A30016" s="675"/>
      <c r="B30016" s="675"/>
      <c r="C30016" s="677"/>
      <c r="D30016" s="679"/>
      <c r="E30016" s="707"/>
      <c r="F30016" s="708"/>
      <c r="G30016" s="709"/>
    </row>
    <row r="30017" spans="1:7" s="36" customFormat="1">
      <c r="A30017" s="674">
        <v>4</v>
      </c>
      <c r="B30017" s="674" t="s">
        <v>72</v>
      </c>
      <c r="C30017" s="676" t="s">
        <v>99</v>
      </c>
      <c r="D30017" s="678" t="s">
        <v>715</v>
      </c>
      <c r="E30017" s="584">
        <v>142.18</v>
      </c>
      <c r="F30017" s="571" t="s">
        <v>75</v>
      </c>
      <c r="G30017" s="20">
        <f>SUM(A30017*E30017)</f>
        <v>568.72</v>
      </c>
    </row>
    <row r="30018" spans="1:7" s="36" customFormat="1">
      <c r="A30018" s="675"/>
      <c r="B30018" s="675"/>
      <c r="C30018" s="677"/>
      <c r="D30018" s="679"/>
      <c r="E30018" s="680" t="s">
        <v>275</v>
      </c>
      <c r="F30018" s="681"/>
      <c r="G30018" s="682"/>
    </row>
    <row r="30019" spans="1:7" s="36" customFormat="1">
      <c r="A30019" s="674">
        <v>2</v>
      </c>
      <c r="B30019" s="674" t="s">
        <v>72</v>
      </c>
      <c r="C30019" s="676" t="s">
        <v>102</v>
      </c>
      <c r="D30019" s="678" t="s">
        <v>716</v>
      </c>
      <c r="E30019" s="584">
        <v>102.85</v>
      </c>
      <c r="F30019" s="571" t="s">
        <v>147</v>
      </c>
      <c r="G30019" s="20">
        <f>SUM(A30019*E30019)</f>
        <v>205.7</v>
      </c>
    </row>
    <row r="30020" spans="1:7" s="36" customFormat="1">
      <c r="A30020" s="675"/>
      <c r="B30020" s="675"/>
      <c r="C30020" s="677"/>
      <c r="D30020" s="679"/>
      <c r="E30020" s="680" t="s">
        <v>277</v>
      </c>
      <c r="F30020" s="681"/>
      <c r="G30020" s="682"/>
    </row>
    <row r="30021" spans="1:7" s="25" customFormat="1">
      <c r="A30021" s="674">
        <v>427</v>
      </c>
      <c r="B30021" s="674" t="s">
        <v>39</v>
      </c>
      <c r="C30021" s="674" t="s">
        <v>29</v>
      </c>
      <c r="D30021" s="678" t="s">
        <v>717</v>
      </c>
      <c r="E30021" s="584">
        <v>786.5</v>
      </c>
      <c r="F30021" s="571" t="s">
        <v>42</v>
      </c>
      <c r="G30021" s="20">
        <f>SUM(A30021*E30021/100)</f>
        <v>3358.355</v>
      </c>
    </row>
    <row r="30022" spans="1:7" s="25" customFormat="1">
      <c r="A30022" s="675"/>
      <c r="B30022" s="675"/>
      <c r="C30022" s="675"/>
      <c r="D30022" s="679"/>
      <c r="E30022" s="680" t="s">
        <v>718</v>
      </c>
      <c r="F30022" s="681"/>
      <c r="G30022" s="682"/>
    </row>
    <row r="30023" spans="1:7" s="25" customFormat="1">
      <c r="A30023" s="674">
        <v>9124</v>
      </c>
      <c r="B30023" s="674" t="s">
        <v>39</v>
      </c>
      <c r="C30023" s="676" t="s">
        <v>33</v>
      </c>
      <c r="D30023" s="678" t="s">
        <v>305</v>
      </c>
      <c r="E30023" s="571">
        <v>226.38</v>
      </c>
      <c r="F30023" s="571" t="s">
        <v>52</v>
      </c>
      <c r="G30023" s="20">
        <f>SUM(A30023*E30023/100)</f>
        <v>20654.911199999999</v>
      </c>
    </row>
    <row r="30024" spans="1:7" s="25" customFormat="1">
      <c r="A30024" s="675"/>
      <c r="B30024" s="675"/>
      <c r="C30024" s="677"/>
      <c r="D30024" s="679"/>
      <c r="E30024" s="680" t="s">
        <v>719</v>
      </c>
      <c r="F30024" s="681"/>
      <c r="G30024" s="682"/>
    </row>
    <row r="30025" spans="1:7">
      <c r="A30025" s="676">
        <v>163</v>
      </c>
      <c r="B30025" s="676" t="s">
        <v>10</v>
      </c>
      <c r="C30025" s="674" t="s">
        <v>36</v>
      </c>
      <c r="D30025" s="678" t="s">
        <v>241</v>
      </c>
      <c r="E30025" s="584">
        <v>3176.25</v>
      </c>
      <c r="F30025" s="571" t="s">
        <v>242</v>
      </c>
      <c r="G30025" s="20">
        <f>SUM(A30025*E30025/1000)</f>
        <v>517.72874999999999</v>
      </c>
    </row>
    <row r="30026" spans="1:7">
      <c r="A30026" s="677"/>
      <c r="B30026" s="677"/>
      <c r="C30026" s="675"/>
      <c r="D30026" s="679"/>
      <c r="E30026" s="680" t="s">
        <v>180</v>
      </c>
      <c r="F30026" s="681"/>
      <c r="G30026" s="682"/>
    </row>
    <row r="30027" spans="1:7">
      <c r="A30027" s="676">
        <v>49</v>
      </c>
      <c r="B30027" s="676" t="s">
        <v>10</v>
      </c>
      <c r="C30027" s="674" t="s">
        <v>40</v>
      </c>
      <c r="D30027" s="678" t="s">
        <v>375</v>
      </c>
      <c r="E30027" s="584">
        <v>8694.9500000000007</v>
      </c>
      <c r="F30027" s="571" t="s">
        <v>13</v>
      </c>
      <c r="G30027" s="20">
        <f>SUM(A30027*E30027/100)</f>
        <v>4260.5255000000006</v>
      </c>
    </row>
    <row r="30028" spans="1:7">
      <c r="A30028" s="677"/>
      <c r="B30028" s="677"/>
      <c r="C30028" s="675"/>
      <c r="D30028" s="679"/>
      <c r="E30028" s="680" t="s">
        <v>14</v>
      </c>
      <c r="F30028" s="681"/>
      <c r="G30028" s="682"/>
    </row>
    <row r="30029" spans="1:7">
      <c r="A30029" s="676">
        <v>64</v>
      </c>
      <c r="B30029" s="676" t="s">
        <v>10</v>
      </c>
      <c r="C30029" s="674" t="s">
        <v>44</v>
      </c>
      <c r="D30029" s="678" t="s">
        <v>16</v>
      </c>
      <c r="E30029" s="584">
        <v>11948.36</v>
      </c>
      <c r="F30029" s="571" t="s">
        <v>13</v>
      </c>
      <c r="G30029" s="13">
        <f>SUM(A30029*E30029/100)</f>
        <v>7646.9504000000006</v>
      </c>
    </row>
    <row r="30030" spans="1:7">
      <c r="A30030" s="677"/>
      <c r="B30030" s="677"/>
      <c r="C30030" s="675"/>
      <c r="D30030" s="679"/>
      <c r="E30030" s="680" t="s">
        <v>17</v>
      </c>
      <c r="F30030" s="681"/>
      <c r="G30030" s="682"/>
    </row>
    <row r="30031" spans="1:7">
      <c r="A30031" s="676">
        <v>80</v>
      </c>
      <c r="B30031" s="676" t="s">
        <v>10</v>
      </c>
      <c r="C30031" s="674" t="s">
        <v>47</v>
      </c>
      <c r="D30031" s="678" t="s">
        <v>204</v>
      </c>
      <c r="E30031" s="584">
        <v>12346.65</v>
      </c>
      <c r="F30031" s="571" t="s">
        <v>13</v>
      </c>
      <c r="G30031" s="20">
        <f>SUM(A30031*E30031/100)</f>
        <v>9877.32</v>
      </c>
    </row>
    <row r="30032" spans="1:7">
      <c r="A30032" s="677"/>
      <c r="B30032" s="677"/>
      <c r="C30032" s="675"/>
      <c r="D30032" s="679"/>
      <c r="E30032" s="680" t="s">
        <v>205</v>
      </c>
      <c r="F30032" s="681"/>
      <c r="G30032" s="682"/>
    </row>
    <row r="30033" spans="1:7">
      <c r="A30033" s="676">
        <v>98</v>
      </c>
      <c r="B30033" s="676" t="s">
        <v>10</v>
      </c>
      <c r="C30033" s="674" t="s">
        <v>50</v>
      </c>
      <c r="D30033" s="678" t="s">
        <v>37</v>
      </c>
      <c r="E30033" s="584">
        <v>12674.36</v>
      </c>
      <c r="F30033" s="571" t="s">
        <v>13</v>
      </c>
      <c r="G30033" s="20">
        <f>SUM(A30033*E30033/100)</f>
        <v>12420.872800000001</v>
      </c>
    </row>
    <row r="30034" spans="1:7">
      <c r="A30034" s="677"/>
      <c r="B30034" s="677"/>
      <c r="C30034" s="675"/>
      <c r="D30034" s="679"/>
      <c r="E30034" s="680" t="s">
        <v>38</v>
      </c>
      <c r="F30034" s="681"/>
      <c r="G30034" s="682"/>
    </row>
    <row r="30035" spans="1:7" s="23" customFormat="1">
      <c r="A30035" s="674">
        <v>15</v>
      </c>
      <c r="B30035" s="674" t="s">
        <v>10</v>
      </c>
      <c r="C30035" s="676" t="s">
        <v>54</v>
      </c>
      <c r="D30035" s="695" t="s">
        <v>30</v>
      </c>
      <c r="E30035" s="584">
        <v>337</v>
      </c>
      <c r="F30035" s="571" t="s">
        <v>31</v>
      </c>
      <c r="G30035" s="20">
        <f>SUM(A30035*E30035)</f>
        <v>5055</v>
      </c>
    </row>
    <row r="30036" spans="1:7" s="23" customFormat="1">
      <c r="A30036" s="675"/>
      <c r="B30036" s="675"/>
      <c r="C30036" s="677"/>
      <c r="D30036" s="696"/>
      <c r="E30036" s="697" t="s">
        <v>32</v>
      </c>
      <c r="F30036" s="698"/>
      <c r="G30036" s="699"/>
    </row>
    <row r="30037" spans="1:7">
      <c r="A30037" s="725">
        <v>0.74</v>
      </c>
      <c r="B30037" s="674" t="s">
        <v>24</v>
      </c>
      <c r="C30037" s="676" t="s">
        <v>57</v>
      </c>
      <c r="D30037" s="695" t="s">
        <v>26</v>
      </c>
      <c r="E30037" s="584">
        <v>5001.7</v>
      </c>
      <c r="F30037" s="571" t="s">
        <v>27</v>
      </c>
      <c r="G30037" s="20">
        <f>SUM(A30037*E30037)</f>
        <v>3701.2579999999998</v>
      </c>
    </row>
    <row r="30038" spans="1:7">
      <c r="A30038" s="726"/>
      <c r="B30038" s="675"/>
      <c r="C30038" s="677"/>
      <c r="D30038" s="696"/>
      <c r="E30038" s="680" t="s">
        <v>28</v>
      </c>
      <c r="F30038" s="681"/>
      <c r="G30038" s="682"/>
    </row>
    <row r="30039" spans="1:7" s="25" customFormat="1">
      <c r="A30039" s="674">
        <v>583</v>
      </c>
      <c r="B30039" s="674" t="s">
        <v>39</v>
      </c>
      <c r="C30039" s="676" t="s">
        <v>60</v>
      </c>
      <c r="D30039" s="678" t="s">
        <v>151</v>
      </c>
      <c r="E30039" s="584">
        <v>660</v>
      </c>
      <c r="F30039" s="571" t="s">
        <v>42</v>
      </c>
      <c r="G30039" s="20">
        <f>SUM(A30039*E30039/100)</f>
        <v>3847.8</v>
      </c>
    </row>
    <row r="30040" spans="1:7" s="25" customFormat="1">
      <c r="A30040" s="675"/>
      <c r="B30040" s="675"/>
      <c r="C30040" s="677"/>
      <c r="D30040" s="679"/>
      <c r="E30040" s="687" t="s">
        <v>152</v>
      </c>
      <c r="F30040" s="688"/>
      <c r="G30040" s="689"/>
    </row>
    <row r="30041" spans="1:7" s="24" customFormat="1">
      <c r="A30041" s="674">
        <v>530</v>
      </c>
      <c r="B30041" s="674" t="s">
        <v>39</v>
      </c>
      <c r="C30041" s="676" t="s">
        <v>63</v>
      </c>
      <c r="D30041" s="678" t="s">
        <v>41</v>
      </c>
      <c r="E30041" s="584">
        <v>2206.6</v>
      </c>
      <c r="F30041" s="571" t="s">
        <v>42</v>
      </c>
      <c r="G30041" s="20">
        <f>SUM(A30041*E30041/100)</f>
        <v>11694.98</v>
      </c>
    </row>
    <row r="30042" spans="1:7" s="24" customFormat="1">
      <c r="A30042" s="675"/>
      <c r="B30042" s="675"/>
      <c r="C30042" s="677"/>
      <c r="D30042" s="679"/>
      <c r="E30042" s="687" t="s">
        <v>43</v>
      </c>
      <c r="F30042" s="688"/>
      <c r="G30042" s="689"/>
    </row>
    <row r="30043" spans="1:7" s="24" customFormat="1">
      <c r="A30043" s="674">
        <v>530</v>
      </c>
      <c r="B30043" s="674" t="s">
        <v>39</v>
      </c>
      <c r="C30043" s="676" t="s">
        <v>66</v>
      </c>
      <c r="D30043" s="678" t="s">
        <v>45</v>
      </c>
      <c r="E30043" s="571">
        <v>2197.52</v>
      </c>
      <c r="F30043" s="571" t="s">
        <v>42</v>
      </c>
      <c r="G30043" s="20">
        <f>SUM(A30043*E30043/100)</f>
        <v>11646.856000000002</v>
      </c>
    </row>
    <row r="30044" spans="1:7" s="24" customFormat="1">
      <c r="A30044" s="675"/>
      <c r="B30044" s="675"/>
      <c r="C30044" s="677"/>
      <c r="D30044" s="679"/>
      <c r="E30044" s="687" t="s">
        <v>46</v>
      </c>
      <c r="F30044" s="688"/>
      <c r="G30044" s="689"/>
    </row>
    <row r="30045" spans="1:7">
      <c r="A30045" s="674">
        <v>583</v>
      </c>
      <c r="B30045" s="674" t="s">
        <v>39</v>
      </c>
      <c r="C30045" s="676" t="s">
        <v>69</v>
      </c>
      <c r="D30045" s="678" t="s">
        <v>720</v>
      </c>
      <c r="E30045" s="584">
        <v>3015.76</v>
      </c>
      <c r="F30045" s="571" t="s">
        <v>42</v>
      </c>
      <c r="G30045" s="20">
        <f>SUM(A30045*E30045/100)</f>
        <v>17581.880799999999</v>
      </c>
    </row>
    <row r="30046" spans="1:7">
      <c r="A30046" s="675"/>
      <c r="B30046" s="675"/>
      <c r="C30046" s="677"/>
      <c r="D30046" s="679"/>
      <c r="E30046" s="680" t="s">
        <v>721</v>
      </c>
      <c r="F30046" s="681"/>
      <c r="G30046" s="682"/>
    </row>
    <row r="30047" spans="1:7">
      <c r="A30047" s="676">
        <v>2.14</v>
      </c>
      <c r="B30047" s="676" t="s">
        <v>24</v>
      </c>
      <c r="C30047" s="674">
        <v>19</v>
      </c>
      <c r="D30047" s="678" t="s">
        <v>328</v>
      </c>
      <c r="E30047" s="584">
        <v>3850</v>
      </c>
      <c r="F30047" s="571" t="s">
        <v>329</v>
      </c>
      <c r="G30047" s="20">
        <f>SUM(A30047*E30047)</f>
        <v>8239</v>
      </c>
    </row>
    <row r="30048" spans="1:7">
      <c r="A30048" s="677"/>
      <c r="B30048" s="677"/>
      <c r="C30048" s="675"/>
      <c r="D30048" s="679"/>
      <c r="E30048" s="680" t="s">
        <v>330</v>
      </c>
      <c r="F30048" s="681"/>
      <c r="G30048" s="682"/>
    </row>
    <row r="30049" spans="1:7">
      <c r="A30049" s="746">
        <v>1.28</v>
      </c>
      <c r="B30049" s="676" t="s">
        <v>24</v>
      </c>
      <c r="C30049" s="674" t="s">
        <v>208</v>
      </c>
      <c r="D30049" s="678" t="s">
        <v>596</v>
      </c>
      <c r="E30049" s="584">
        <v>3575</v>
      </c>
      <c r="F30049" s="571" t="s">
        <v>329</v>
      </c>
      <c r="G30049" s="20">
        <f>SUM(A30049*E30049)</f>
        <v>4576</v>
      </c>
    </row>
    <row r="30050" spans="1:7">
      <c r="A30050" s="747"/>
      <c r="B30050" s="677"/>
      <c r="C30050" s="675"/>
      <c r="D30050" s="679"/>
      <c r="E30050" s="680" t="s">
        <v>597</v>
      </c>
      <c r="F30050" s="681"/>
      <c r="G30050" s="682"/>
    </row>
    <row r="30051" spans="1:7">
      <c r="A30051" s="676">
        <v>3.42</v>
      </c>
      <c r="B30051" s="676" t="s">
        <v>24</v>
      </c>
      <c r="C30051" s="674" t="s">
        <v>209</v>
      </c>
      <c r="D30051" s="678" t="s">
        <v>598</v>
      </c>
      <c r="E30051" s="584">
        <v>186.34</v>
      </c>
      <c r="F30051" s="571" t="s">
        <v>329</v>
      </c>
      <c r="G30051" s="20">
        <f>SUM(A30051*E30051)</f>
        <v>637.28279999999995</v>
      </c>
    </row>
    <row r="30052" spans="1:7">
      <c r="A30052" s="677"/>
      <c r="B30052" s="677"/>
      <c r="C30052" s="675"/>
      <c r="D30052" s="679"/>
      <c r="E30052" s="680" t="s">
        <v>599</v>
      </c>
      <c r="F30052" s="681"/>
      <c r="G30052" s="682"/>
    </row>
    <row r="30053" spans="1:7">
      <c r="A30053" s="676">
        <v>8</v>
      </c>
      <c r="B30053" s="676" t="s">
        <v>72</v>
      </c>
      <c r="C30053" s="674" t="s">
        <v>210</v>
      </c>
      <c r="D30053" s="678" t="s">
        <v>722</v>
      </c>
      <c r="E30053" s="584">
        <v>254.1</v>
      </c>
      <c r="F30053" s="571" t="s">
        <v>723</v>
      </c>
      <c r="G30053" s="20">
        <f>SUM(A30053*E30053)</f>
        <v>2032.8</v>
      </c>
    </row>
    <row r="30054" spans="1:7">
      <c r="A30054" s="677"/>
      <c r="B30054" s="677"/>
      <c r="C30054" s="675"/>
      <c r="D30054" s="679"/>
      <c r="E30054" s="680" t="s">
        <v>724</v>
      </c>
      <c r="F30054" s="681"/>
      <c r="G30054" s="682"/>
    </row>
    <row r="30055" spans="1:7">
      <c r="A30055" s="676">
        <v>80</v>
      </c>
      <c r="B30055" s="676" t="s">
        <v>39</v>
      </c>
      <c r="C30055" s="674" t="s">
        <v>213</v>
      </c>
      <c r="D30055" s="678" t="s">
        <v>600</v>
      </c>
      <c r="E30055" s="584">
        <v>7607.25</v>
      </c>
      <c r="F30055" s="571" t="s">
        <v>42</v>
      </c>
      <c r="G30055" s="20">
        <f>SUM(A30055*E30055/100)</f>
        <v>6085.8</v>
      </c>
    </row>
    <row r="30056" spans="1:7">
      <c r="A30056" s="677"/>
      <c r="B30056" s="677"/>
      <c r="C30056" s="675"/>
      <c r="D30056" s="679"/>
      <c r="E30056" s="680" t="s">
        <v>601</v>
      </c>
      <c r="F30056" s="681"/>
      <c r="G30056" s="682"/>
    </row>
    <row r="30057" spans="1:7">
      <c r="A30057" s="676">
        <v>80</v>
      </c>
      <c r="B30057" s="676" t="s">
        <v>39</v>
      </c>
      <c r="C30057" s="560" t="s">
        <v>272</v>
      </c>
      <c r="D30057" s="678" t="s">
        <v>725</v>
      </c>
      <c r="E30057" s="584">
        <v>10.7</v>
      </c>
      <c r="F30057" s="571" t="s">
        <v>165</v>
      </c>
      <c r="G30057" s="20">
        <f>SUM(A30057*E30057)</f>
        <v>856</v>
      </c>
    </row>
    <row r="30058" spans="1:7">
      <c r="A30058" s="677"/>
      <c r="B30058" s="677"/>
      <c r="C30058" s="561"/>
      <c r="D30058" s="679"/>
      <c r="E30058" s="680" t="s">
        <v>726</v>
      </c>
      <c r="F30058" s="681"/>
      <c r="G30058" s="682"/>
    </row>
    <row r="30059" spans="1:7">
      <c r="A30059" s="676">
        <v>3</v>
      </c>
      <c r="B30059" s="676" t="s">
        <v>72</v>
      </c>
      <c r="C30059" s="560" t="s">
        <v>286</v>
      </c>
      <c r="D30059" s="678" t="s">
        <v>727</v>
      </c>
      <c r="E30059" s="584">
        <v>287.38</v>
      </c>
      <c r="F30059" s="571" t="s">
        <v>75</v>
      </c>
      <c r="G30059" s="20">
        <f>SUM(A30059*E30059)</f>
        <v>862.14</v>
      </c>
    </row>
    <row r="30060" spans="1:7">
      <c r="A30060" s="677"/>
      <c r="B30060" s="677"/>
      <c r="C30060" s="561"/>
      <c r="D30060" s="679"/>
      <c r="E30060" s="680" t="s">
        <v>728</v>
      </c>
      <c r="F30060" s="681"/>
      <c r="G30060" s="682"/>
    </row>
    <row r="30061" spans="1:7">
      <c r="A30061" s="676">
        <v>109</v>
      </c>
      <c r="B30061" s="676" t="s">
        <v>10</v>
      </c>
      <c r="C30061" s="674" t="s">
        <v>287</v>
      </c>
      <c r="D30061" s="678" t="s">
        <v>253</v>
      </c>
      <c r="E30061" s="584">
        <v>1512.5</v>
      </c>
      <c r="F30061" s="571" t="s">
        <v>254</v>
      </c>
      <c r="G30061" s="20">
        <f>SUM(A30061*E30061/1000)</f>
        <v>164.86250000000001</v>
      </c>
    </row>
    <row r="30062" spans="1:7">
      <c r="A30062" s="677"/>
      <c r="B30062" s="677"/>
      <c r="C30062" s="675"/>
      <c r="D30062" s="679"/>
      <c r="E30062" s="680" t="s">
        <v>304</v>
      </c>
      <c r="F30062" s="681"/>
      <c r="G30062" s="682"/>
    </row>
    <row r="30063" spans="1:7">
      <c r="A30063" s="676">
        <v>54</v>
      </c>
      <c r="B30063" s="676" t="s">
        <v>10</v>
      </c>
      <c r="C30063" s="674" t="s">
        <v>288</v>
      </c>
      <c r="D30063" s="678" t="s">
        <v>393</v>
      </c>
      <c r="E30063" s="584">
        <v>3630</v>
      </c>
      <c r="F30063" s="571" t="s">
        <v>254</v>
      </c>
      <c r="G30063" s="20">
        <f>SUM(A30063*E30063/1000)</f>
        <v>196.02</v>
      </c>
    </row>
    <row r="30064" spans="1:7">
      <c r="A30064" s="677"/>
      <c r="B30064" s="677"/>
      <c r="C30064" s="675"/>
      <c r="D30064" s="679"/>
      <c r="E30064" s="680" t="s">
        <v>394</v>
      </c>
      <c r="F30064" s="681"/>
      <c r="G30064" s="682"/>
    </row>
    <row r="30065" spans="1:7">
      <c r="A30065" s="676">
        <v>36</v>
      </c>
      <c r="B30065" s="676" t="s">
        <v>10</v>
      </c>
      <c r="C30065" s="560" t="s">
        <v>659</v>
      </c>
      <c r="D30065" s="678" t="s">
        <v>255</v>
      </c>
      <c r="E30065" s="584">
        <v>1141.25</v>
      </c>
      <c r="F30065" s="571" t="s">
        <v>13</v>
      </c>
      <c r="G30065" s="20">
        <f>SUM(A30065*E30065/100)</f>
        <v>410.85</v>
      </c>
    </row>
    <row r="30066" spans="1:7">
      <c r="A30066" s="677"/>
      <c r="B30066" s="677"/>
      <c r="C30066" s="561"/>
      <c r="D30066" s="679"/>
      <c r="E30066" s="680" t="s">
        <v>256</v>
      </c>
      <c r="F30066" s="681"/>
      <c r="G30066" s="682"/>
    </row>
    <row r="30067" spans="1:7">
      <c r="A30067" s="676">
        <v>90</v>
      </c>
      <c r="B30067" s="676" t="s">
        <v>10</v>
      </c>
      <c r="C30067" s="560" t="s">
        <v>660</v>
      </c>
      <c r="D30067" s="678" t="s">
        <v>729</v>
      </c>
      <c r="E30067" s="584">
        <v>162.5</v>
      </c>
      <c r="F30067" s="571" t="s">
        <v>13</v>
      </c>
      <c r="G30067" s="20">
        <f>SUM(A30067*E30067/100)</f>
        <v>146.25</v>
      </c>
    </row>
    <row r="30068" spans="1:7">
      <c r="A30068" s="677"/>
      <c r="B30068" s="677"/>
      <c r="C30068" s="561"/>
      <c r="D30068" s="679"/>
      <c r="E30068" s="680" t="s">
        <v>730</v>
      </c>
      <c r="F30068" s="681"/>
      <c r="G30068" s="682"/>
    </row>
    <row r="30069" spans="1:7">
      <c r="A30069" s="676">
        <v>24</v>
      </c>
      <c r="B30069" s="676" t="s">
        <v>10</v>
      </c>
      <c r="C30069" s="674" t="s">
        <v>663</v>
      </c>
      <c r="D30069" s="678" t="s">
        <v>22</v>
      </c>
      <c r="E30069" s="584">
        <v>8122.95</v>
      </c>
      <c r="F30069" s="571" t="s">
        <v>13</v>
      </c>
      <c r="G30069" s="20">
        <f>SUM(A30069*E30069/100)</f>
        <v>1949.5079999999998</v>
      </c>
    </row>
    <row r="30070" spans="1:7">
      <c r="A30070" s="677"/>
      <c r="B30070" s="677"/>
      <c r="C30070" s="675"/>
      <c r="D30070" s="679"/>
      <c r="E30070" s="680" t="s">
        <v>23</v>
      </c>
      <c r="F30070" s="681"/>
      <c r="G30070" s="682"/>
    </row>
    <row r="30071" spans="1:7">
      <c r="A30071" s="676">
        <v>24</v>
      </c>
      <c r="B30071" s="676" t="s">
        <v>10</v>
      </c>
      <c r="C30071" s="560" t="s">
        <v>665</v>
      </c>
      <c r="D30071" s="678" t="s">
        <v>34</v>
      </c>
      <c r="E30071" s="584">
        <v>14429.25</v>
      </c>
      <c r="F30071" s="571" t="s">
        <v>13</v>
      </c>
      <c r="G30071" s="20">
        <f>SUM(A30071*E30071/100)</f>
        <v>3463.02</v>
      </c>
    </row>
    <row r="30072" spans="1:7">
      <c r="A30072" s="677"/>
      <c r="B30072" s="677"/>
      <c r="C30072" s="561"/>
      <c r="D30072" s="679"/>
      <c r="E30072" s="680" t="s">
        <v>35</v>
      </c>
      <c r="F30072" s="681"/>
      <c r="G30072" s="682"/>
    </row>
    <row r="30073" spans="1:7" ht="51">
      <c r="A30073" s="558"/>
      <c r="B30073" s="558"/>
      <c r="C30073" s="560" t="s">
        <v>666</v>
      </c>
      <c r="D30073" s="562" t="s">
        <v>153</v>
      </c>
      <c r="E30073" s="704"/>
      <c r="F30073" s="705"/>
      <c r="G30073" s="706"/>
    </row>
    <row r="30074" spans="1:7">
      <c r="A30074" s="676">
        <v>450</v>
      </c>
      <c r="B30074" s="676" t="s">
        <v>39</v>
      </c>
      <c r="C30074" s="674" t="s">
        <v>154</v>
      </c>
      <c r="D30074" s="678" t="s">
        <v>331</v>
      </c>
      <c r="E30074" s="584">
        <v>4411.82</v>
      </c>
      <c r="F30074" s="571" t="s">
        <v>42</v>
      </c>
      <c r="G30074" s="20">
        <f>SUM(A30074*E30074/100)</f>
        <v>19853.189999999999</v>
      </c>
    </row>
    <row r="30075" spans="1:7">
      <c r="A30075" s="677"/>
      <c r="B30075" s="677"/>
      <c r="C30075" s="675"/>
      <c r="D30075" s="679"/>
      <c r="E30075" s="680" t="s">
        <v>332</v>
      </c>
      <c r="F30075" s="681"/>
      <c r="G30075" s="682"/>
    </row>
    <row r="30076" spans="1:7">
      <c r="A30076" s="676">
        <v>80</v>
      </c>
      <c r="B30076" s="676" t="s">
        <v>39</v>
      </c>
      <c r="C30076" s="674" t="s">
        <v>157</v>
      </c>
      <c r="D30076" s="678" t="s">
        <v>158</v>
      </c>
      <c r="E30076" s="584">
        <v>3275.5</v>
      </c>
      <c r="F30076" s="571" t="s">
        <v>42</v>
      </c>
      <c r="G30076" s="20">
        <f>SUM(A30076*E30076/100)</f>
        <v>2620.4</v>
      </c>
    </row>
    <row r="30077" spans="1:7">
      <c r="A30077" s="677"/>
      <c r="B30077" s="677"/>
      <c r="C30077" s="675"/>
      <c r="D30077" s="679"/>
      <c r="E30077" s="680" t="s">
        <v>408</v>
      </c>
      <c r="F30077" s="681"/>
      <c r="G30077" s="682"/>
    </row>
    <row r="30078" spans="1:7" s="25" customFormat="1">
      <c r="A30078" s="674">
        <v>144</v>
      </c>
      <c r="B30078" s="674" t="s">
        <v>39</v>
      </c>
      <c r="C30078" s="674" t="s">
        <v>667</v>
      </c>
      <c r="D30078" s="678" t="s">
        <v>265</v>
      </c>
      <c r="E30078" s="571">
        <v>567.48</v>
      </c>
      <c r="F30078" s="571" t="s">
        <v>266</v>
      </c>
      <c r="G30078" s="20">
        <f>SUM(A30078*E30078)</f>
        <v>81717.119999999995</v>
      </c>
    </row>
    <row r="30079" spans="1:7" s="25" customFormat="1">
      <c r="A30079" s="675"/>
      <c r="B30079" s="675"/>
      <c r="C30079" s="675"/>
      <c r="D30079" s="679"/>
      <c r="E30079" s="680" t="s">
        <v>399</v>
      </c>
      <c r="F30079" s="681"/>
      <c r="G30079" s="682"/>
    </row>
    <row r="30080" spans="1:7" s="25" customFormat="1">
      <c r="A30080" s="674">
        <v>21</v>
      </c>
      <c r="B30080" s="674" t="s">
        <v>39</v>
      </c>
      <c r="C30080" s="674" t="s">
        <v>731</v>
      </c>
      <c r="D30080" s="678" t="s">
        <v>278</v>
      </c>
      <c r="E30080" s="571">
        <v>186.04</v>
      </c>
      <c r="F30080" s="571" t="s">
        <v>266</v>
      </c>
      <c r="G30080" s="20">
        <f>SUM(A30080*E30080)</f>
        <v>3906.8399999999997</v>
      </c>
    </row>
    <row r="30081" spans="1:7" s="25" customFormat="1">
      <c r="A30081" s="675"/>
      <c r="B30081" s="675"/>
      <c r="C30081" s="675"/>
      <c r="D30081" s="679"/>
      <c r="E30081" s="686" t="s">
        <v>279</v>
      </c>
      <c r="F30081" s="686"/>
      <c r="G30081" s="686"/>
    </row>
    <row r="30082" spans="1:7" s="25" customFormat="1">
      <c r="A30082" s="674">
        <v>52</v>
      </c>
      <c r="B30082" s="674" t="s">
        <v>39</v>
      </c>
      <c r="C30082" s="674" t="s">
        <v>732</v>
      </c>
      <c r="D30082" s="678" t="s">
        <v>733</v>
      </c>
      <c r="E30082" s="571">
        <v>27747.06</v>
      </c>
      <c r="F30082" s="571" t="s">
        <v>42</v>
      </c>
      <c r="G30082" s="20">
        <f>SUM(A30082*E30082/100)</f>
        <v>14428.471200000002</v>
      </c>
    </row>
    <row r="30083" spans="1:7" s="25" customFormat="1">
      <c r="A30083" s="675"/>
      <c r="B30083" s="675"/>
      <c r="C30083" s="675"/>
      <c r="D30083" s="679"/>
      <c r="E30083" s="686" t="s">
        <v>734</v>
      </c>
      <c r="F30083" s="686"/>
      <c r="G30083" s="686"/>
    </row>
    <row r="30084" spans="1:7" s="25" customFormat="1">
      <c r="A30084" s="674">
        <v>159</v>
      </c>
      <c r="B30084" s="674" t="s">
        <v>39</v>
      </c>
      <c r="C30084" s="674" t="s">
        <v>735</v>
      </c>
      <c r="D30084" s="678" t="s">
        <v>736</v>
      </c>
      <c r="E30084" s="584">
        <v>28299.3</v>
      </c>
      <c r="F30084" s="571" t="s">
        <v>42</v>
      </c>
      <c r="G30084" s="20">
        <f>SUM(A30084*E30084/100)</f>
        <v>44995.887000000002</v>
      </c>
    </row>
    <row r="30085" spans="1:7" s="25" customFormat="1">
      <c r="A30085" s="675"/>
      <c r="B30085" s="675"/>
      <c r="C30085" s="675"/>
      <c r="D30085" s="679"/>
      <c r="E30085" s="686" t="s">
        <v>737</v>
      </c>
      <c r="F30085" s="686"/>
      <c r="G30085" s="686"/>
    </row>
    <row r="30086" spans="1:7">
      <c r="A30086" s="676">
        <v>791</v>
      </c>
      <c r="B30086" s="676" t="s">
        <v>39</v>
      </c>
      <c r="C30086" s="560" t="s">
        <v>738</v>
      </c>
      <c r="D30086" s="678" t="s">
        <v>264</v>
      </c>
      <c r="E30086" s="584">
        <v>30509.77</v>
      </c>
      <c r="F30086" s="571" t="s">
        <v>42</v>
      </c>
      <c r="G30086" s="20">
        <f>SUM(A30086*E30086/100)</f>
        <v>241332.2807</v>
      </c>
    </row>
    <row r="30087" spans="1:7">
      <c r="A30087" s="677"/>
      <c r="B30087" s="677"/>
      <c r="C30087" s="561"/>
      <c r="D30087" s="679"/>
      <c r="E30087" s="680" t="s">
        <v>159</v>
      </c>
      <c r="F30087" s="681"/>
      <c r="G30087" s="682"/>
    </row>
    <row r="30088" spans="1:7" s="25" customFormat="1">
      <c r="A30088" s="674">
        <v>2532</v>
      </c>
      <c r="B30088" s="674" t="s">
        <v>39</v>
      </c>
      <c r="C30088" s="674" t="s">
        <v>739</v>
      </c>
      <c r="D30088" s="678" t="s">
        <v>740</v>
      </c>
      <c r="E30088" s="584">
        <v>36.6</v>
      </c>
      <c r="F30088" s="571" t="s">
        <v>165</v>
      </c>
      <c r="G30088" s="20">
        <f>SUM(A30088*E30088)</f>
        <v>92671.2</v>
      </c>
    </row>
    <row r="30089" spans="1:7" s="25" customFormat="1">
      <c r="A30089" s="675"/>
      <c r="B30089" s="675"/>
      <c r="C30089" s="675"/>
      <c r="D30089" s="679"/>
      <c r="E30089" s="686" t="s">
        <v>741</v>
      </c>
      <c r="F30089" s="686"/>
      <c r="G30089" s="686"/>
    </row>
    <row r="30090" spans="1:7">
      <c r="A30090" s="676"/>
      <c r="B30090" s="676"/>
      <c r="C30090" s="674" t="s">
        <v>742</v>
      </c>
      <c r="D30090" s="702" t="s">
        <v>246</v>
      </c>
      <c r="E30090" s="563"/>
      <c r="F30090" s="69"/>
      <c r="G30090" s="70"/>
    </row>
    <row r="30091" spans="1:7">
      <c r="A30091" s="677"/>
      <c r="B30091" s="677"/>
      <c r="C30091" s="675"/>
      <c r="D30091" s="703"/>
      <c r="E30091" s="722"/>
      <c r="F30091" s="723"/>
      <c r="G30091" s="724"/>
    </row>
    <row r="30092" spans="1:7">
      <c r="A30092" s="676">
        <v>41</v>
      </c>
      <c r="B30092" s="676" t="s">
        <v>107</v>
      </c>
      <c r="C30092" s="674"/>
      <c r="D30092" s="678" t="s">
        <v>247</v>
      </c>
      <c r="E30092" s="584">
        <v>228.9</v>
      </c>
      <c r="F30092" s="571" t="s">
        <v>111</v>
      </c>
      <c r="G30092" s="20">
        <f>SUM(A30092*E30092)</f>
        <v>9384.9</v>
      </c>
    </row>
    <row r="30093" spans="1:7">
      <c r="A30093" s="677"/>
      <c r="B30093" s="677"/>
      <c r="C30093" s="675"/>
      <c r="D30093" s="679"/>
      <c r="E30093" s="680" t="s">
        <v>248</v>
      </c>
      <c r="F30093" s="681"/>
      <c r="G30093" s="682"/>
    </row>
    <row r="30094" spans="1:7">
      <c r="A30094" s="676">
        <v>99</v>
      </c>
      <c r="B30094" s="676" t="s">
        <v>107</v>
      </c>
      <c r="C30094" s="674"/>
      <c r="D30094" s="678" t="s">
        <v>249</v>
      </c>
      <c r="E30094" s="583">
        <v>240.5</v>
      </c>
      <c r="F30094" s="561" t="s">
        <v>111</v>
      </c>
      <c r="G30094" s="20">
        <f>SUM(A30094*E30094)</f>
        <v>23809.5</v>
      </c>
    </row>
    <row r="30095" spans="1:7">
      <c r="A30095" s="677"/>
      <c r="B30095" s="677"/>
      <c r="C30095" s="675"/>
      <c r="D30095" s="679"/>
      <c r="E30095" s="680" t="s">
        <v>250</v>
      </c>
      <c r="F30095" s="681"/>
      <c r="G30095" s="682"/>
    </row>
    <row r="30096" spans="1:7">
      <c r="A30096" s="676"/>
      <c r="B30096" s="676"/>
      <c r="C30096" s="674" t="s">
        <v>743</v>
      </c>
      <c r="D30096" s="702" t="s">
        <v>744</v>
      </c>
      <c r="E30096" s="563"/>
      <c r="F30096" s="69"/>
      <c r="G30096" s="70"/>
    </row>
    <row r="30097" spans="1:7">
      <c r="A30097" s="677"/>
      <c r="B30097" s="677"/>
      <c r="C30097" s="675"/>
      <c r="D30097" s="703"/>
      <c r="E30097" s="722"/>
      <c r="F30097" s="723"/>
      <c r="G30097" s="724"/>
    </row>
    <row r="30098" spans="1:7">
      <c r="A30098" s="676">
        <v>4</v>
      </c>
      <c r="B30098" s="676" t="s">
        <v>89</v>
      </c>
      <c r="C30098" s="674"/>
      <c r="D30098" s="678" t="s">
        <v>247</v>
      </c>
      <c r="E30098" s="584">
        <v>279.51</v>
      </c>
      <c r="F30098" s="571" t="s">
        <v>75</v>
      </c>
      <c r="G30098" s="20">
        <f>SUM(A30098*E30098)</f>
        <v>1118.04</v>
      </c>
    </row>
    <row r="30099" spans="1:7">
      <c r="A30099" s="677"/>
      <c r="B30099" s="677"/>
      <c r="C30099" s="675"/>
      <c r="D30099" s="679"/>
      <c r="E30099" s="680" t="s">
        <v>745</v>
      </c>
      <c r="F30099" s="681"/>
      <c r="G30099" s="682"/>
    </row>
    <row r="30100" spans="1:7">
      <c r="A30100" s="676">
        <v>2</v>
      </c>
      <c r="B30100" s="676" t="s">
        <v>89</v>
      </c>
      <c r="C30100" s="674"/>
      <c r="D30100" s="678" t="s">
        <v>249</v>
      </c>
      <c r="E30100" s="583">
        <v>139.76</v>
      </c>
      <c r="F30100" s="561" t="s">
        <v>75</v>
      </c>
      <c r="G30100" s="20">
        <f>SUM(A30100*E30100)</f>
        <v>279.52</v>
      </c>
    </row>
    <row r="30101" spans="1:7">
      <c r="A30101" s="677"/>
      <c r="B30101" s="677"/>
      <c r="C30101" s="675"/>
      <c r="D30101" s="679"/>
      <c r="E30101" s="680" t="s">
        <v>746</v>
      </c>
      <c r="F30101" s="681"/>
      <c r="G30101" s="682"/>
    </row>
    <row r="30102" spans="1:7">
      <c r="A30102" s="676">
        <v>36</v>
      </c>
      <c r="B30102" s="676" t="s">
        <v>39</v>
      </c>
      <c r="C30102" s="674" t="s">
        <v>747</v>
      </c>
      <c r="D30102" s="678" t="s">
        <v>748</v>
      </c>
      <c r="E30102" s="583">
        <v>115.55</v>
      </c>
      <c r="F30102" s="561" t="s">
        <v>111</v>
      </c>
      <c r="G30102" s="20">
        <f>SUM(A30102*E30102)</f>
        <v>4159.8</v>
      </c>
    </row>
    <row r="30103" spans="1:7">
      <c r="A30103" s="677"/>
      <c r="B30103" s="677"/>
      <c r="C30103" s="675"/>
      <c r="D30103" s="679"/>
      <c r="E30103" s="680" t="s">
        <v>749</v>
      </c>
      <c r="F30103" s="681"/>
      <c r="G30103" s="682"/>
    </row>
    <row r="30104" spans="1:7">
      <c r="A30104" s="674">
        <v>92</v>
      </c>
      <c r="B30104" s="674" t="s">
        <v>39</v>
      </c>
      <c r="C30104" s="676" t="s">
        <v>750</v>
      </c>
      <c r="D30104" s="678" t="s">
        <v>251</v>
      </c>
      <c r="E30104" s="584">
        <v>902.93</v>
      </c>
      <c r="F30104" s="571" t="s">
        <v>165</v>
      </c>
      <c r="G30104" s="20">
        <f>SUM(A30104*E30104)</f>
        <v>83069.56</v>
      </c>
    </row>
    <row r="30105" spans="1:7">
      <c r="A30105" s="675"/>
      <c r="B30105" s="675"/>
      <c r="C30105" s="677"/>
      <c r="D30105" s="679"/>
      <c r="E30105" s="680" t="s">
        <v>252</v>
      </c>
      <c r="F30105" s="681"/>
      <c r="G30105" s="682"/>
    </row>
    <row r="30106" spans="1:7" s="25" customFormat="1">
      <c r="A30106" s="676">
        <v>101</v>
      </c>
      <c r="B30106" s="676" t="s">
        <v>10</v>
      </c>
      <c r="C30106" s="674" t="s">
        <v>751</v>
      </c>
      <c r="D30106" s="678" t="s">
        <v>752</v>
      </c>
      <c r="E30106" s="584">
        <v>194.16</v>
      </c>
      <c r="F30106" s="571" t="s">
        <v>165</v>
      </c>
      <c r="G30106" s="20">
        <f>SUM(A30106*E30106)</f>
        <v>19610.16</v>
      </c>
    </row>
    <row r="30107" spans="1:7" s="25" customFormat="1">
      <c r="A30107" s="677"/>
      <c r="B30107" s="677"/>
      <c r="C30107" s="675"/>
      <c r="D30107" s="679"/>
      <c r="E30107" s="680" t="s">
        <v>753</v>
      </c>
      <c r="F30107" s="681"/>
      <c r="G30107" s="682"/>
    </row>
    <row r="30108" spans="1:7">
      <c r="A30108" s="674">
        <v>101</v>
      </c>
      <c r="B30108" s="674" t="s">
        <v>39</v>
      </c>
      <c r="C30108" s="676" t="s">
        <v>754</v>
      </c>
      <c r="D30108" s="678" t="s">
        <v>172</v>
      </c>
      <c r="E30108" s="584">
        <v>190.72</v>
      </c>
      <c r="F30108" s="571" t="s">
        <v>165</v>
      </c>
      <c r="G30108" s="13">
        <f>SUM(A30108*E30108)</f>
        <v>19262.72</v>
      </c>
    </row>
    <row r="30109" spans="1:7">
      <c r="A30109" s="675"/>
      <c r="B30109" s="675"/>
      <c r="C30109" s="677"/>
      <c r="D30109" s="679"/>
      <c r="E30109" s="680" t="s">
        <v>173</v>
      </c>
      <c r="F30109" s="681"/>
      <c r="G30109" s="682"/>
    </row>
    <row r="30110" spans="1:7">
      <c r="A30110" s="674">
        <v>3692</v>
      </c>
      <c r="B30110" s="674" t="s">
        <v>39</v>
      </c>
      <c r="C30110" s="676" t="s">
        <v>755</v>
      </c>
      <c r="D30110" s="678" t="s">
        <v>756</v>
      </c>
      <c r="E30110" s="584">
        <v>1980.83</v>
      </c>
      <c r="F30110" s="571" t="s">
        <v>42</v>
      </c>
      <c r="G30110" s="13">
        <f>SUM(A30110*E30110/100)</f>
        <v>73132.243599999987</v>
      </c>
    </row>
    <row r="30111" spans="1:7">
      <c r="A30111" s="675"/>
      <c r="B30111" s="675"/>
      <c r="C30111" s="677"/>
      <c r="D30111" s="679"/>
      <c r="E30111" s="680" t="s">
        <v>757</v>
      </c>
      <c r="F30111" s="681"/>
      <c r="G30111" s="682"/>
    </row>
    <row r="30112" spans="1:7">
      <c r="A30112" s="674">
        <v>1113</v>
      </c>
      <c r="B30112" s="674" t="s">
        <v>39</v>
      </c>
      <c r="C30112" s="676" t="s">
        <v>758</v>
      </c>
      <c r="D30112" s="678" t="s">
        <v>759</v>
      </c>
      <c r="E30112" s="584">
        <v>393.25</v>
      </c>
      <c r="F30112" s="571" t="s">
        <v>42</v>
      </c>
      <c r="G30112" s="13">
        <f>SUM(A30112*E30112/100)</f>
        <v>4376.8725000000004</v>
      </c>
    </row>
    <row r="30113" spans="1:7">
      <c r="A30113" s="675"/>
      <c r="B30113" s="675"/>
      <c r="C30113" s="677"/>
      <c r="D30113" s="679"/>
      <c r="E30113" s="680" t="s">
        <v>760</v>
      </c>
      <c r="F30113" s="681"/>
      <c r="G30113" s="682"/>
    </row>
    <row r="30114" spans="1:7">
      <c r="A30114" s="674">
        <v>2434</v>
      </c>
      <c r="B30114" s="674" t="s">
        <v>39</v>
      </c>
      <c r="C30114" s="676" t="s">
        <v>761</v>
      </c>
      <c r="D30114" s="731" t="s">
        <v>300</v>
      </c>
      <c r="E30114" s="583">
        <v>1043.9000000000001</v>
      </c>
      <c r="F30114" s="561" t="s">
        <v>42</v>
      </c>
      <c r="G30114" s="20">
        <f>SUM(A30114*E30114/100)</f>
        <v>25408.526000000002</v>
      </c>
    </row>
    <row r="30115" spans="1:7">
      <c r="A30115" s="675"/>
      <c r="B30115" s="675"/>
      <c r="C30115" s="677"/>
      <c r="D30115" s="679"/>
      <c r="E30115" s="680" t="s">
        <v>301</v>
      </c>
      <c r="F30115" s="681"/>
      <c r="G30115" s="682"/>
    </row>
    <row r="30116" spans="1:7">
      <c r="A30116" s="674">
        <v>663</v>
      </c>
      <c r="B30116" s="674" t="s">
        <v>39</v>
      </c>
      <c r="C30116" s="676" t="s">
        <v>762</v>
      </c>
      <c r="D30116" s="678" t="s">
        <v>170</v>
      </c>
      <c r="E30116" s="584">
        <v>1160.06</v>
      </c>
      <c r="F30116" s="571" t="s">
        <v>42</v>
      </c>
      <c r="G30116" s="13">
        <f>SUM(A30116*E30116/100)</f>
        <v>7691.197799999999</v>
      </c>
    </row>
    <row r="30117" spans="1:7">
      <c r="A30117" s="675"/>
      <c r="B30117" s="675"/>
      <c r="C30117" s="677"/>
      <c r="D30117" s="679"/>
      <c r="E30117" s="680" t="s">
        <v>171</v>
      </c>
      <c r="F30117" s="681"/>
      <c r="G30117" s="682"/>
    </row>
    <row r="30118" spans="1:7">
      <c r="A30118" s="674">
        <v>119</v>
      </c>
      <c r="B30118" s="674" t="s">
        <v>39</v>
      </c>
      <c r="C30118" s="676" t="s">
        <v>763</v>
      </c>
      <c r="D30118" s="731" t="s">
        <v>764</v>
      </c>
      <c r="E30118" s="583">
        <v>674.6</v>
      </c>
      <c r="F30118" s="561" t="s">
        <v>42</v>
      </c>
      <c r="G30118" s="20">
        <f>SUM(A30118*E30118/100)</f>
        <v>802.77400000000011</v>
      </c>
    </row>
    <row r="30119" spans="1:7">
      <c r="A30119" s="675"/>
      <c r="B30119" s="675"/>
      <c r="C30119" s="677"/>
      <c r="D30119" s="679"/>
      <c r="E30119" s="680" t="s">
        <v>765</v>
      </c>
      <c r="F30119" s="681"/>
      <c r="G30119" s="682"/>
    </row>
    <row r="30120" spans="1:7">
      <c r="A30120" s="676">
        <v>101</v>
      </c>
      <c r="B30120" s="676" t="s">
        <v>39</v>
      </c>
      <c r="C30120" s="674" t="s">
        <v>766</v>
      </c>
      <c r="D30120" s="678" t="s">
        <v>214</v>
      </c>
      <c r="E30120" s="584">
        <v>674.19</v>
      </c>
      <c r="F30120" s="571" t="s">
        <v>42</v>
      </c>
      <c r="G30120" s="20">
        <f>SUM(A30120*E30120/100)</f>
        <v>680.93190000000004</v>
      </c>
    </row>
    <row r="30121" spans="1:7">
      <c r="A30121" s="677"/>
      <c r="B30121" s="677"/>
      <c r="C30121" s="675"/>
      <c r="D30121" s="679"/>
      <c r="E30121" s="680" t="s">
        <v>767</v>
      </c>
      <c r="F30121" s="681"/>
      <c r="G30121" s="682"/>
    </row>
    <row r="30122" spans="1:7">
      <c r="A30122" s="31"/>
      <c r="B30122" s="32"/>
      <c r="C30122" s="32"/>
      <c r="D30122" s="182"/>
      <c r="E30122" s="32"/>
      <c r="F30122" s="183" t="s">
        <v>603</v>
      </c>
      <c r="G30122" s="184">
        <v>893965</v>
      </c>
    </row>
    <row r="30123" spans="1:7">
      <c r="A30123" s="172"/>
      <c r="D30123" s="185" t="s">
        <v>78</v>
      </c>
      <c r="G30123" s="174"/>
    </row>
    <row r="30124" spans="1:7" s="36" customFormat="1">
      <c r="A30124" s="676">
        <v>21</v>
      </c>
      <c r="B30124" s="676" t="s">
        <v>107</v>
      </c>
      <c r="C30124" s="674" t="s">
        <v>11</v>
      </c>
      <c r="D30124" s="678" t="s">
        <v>446</v>
      </c>
      <c r="E30124" s="584">
        <v>333.29</v>
      </c>
      <c r="F30124" s="571" t="s">
        <v>75</v>
      </c>
      <c r="G30124" s="13">
        <f>SUM(A30124*E30124)</f>
        <v>6999.09</v>
      </c>
    </row>
    <row r="30125" spans="1:7" s="36" customFormat="1">
      <c r="A30125" s="677"/>
      <c r="B30125" s="677"/>
      <c r="C30125" s="675"/>
      <c r="D30125" s="679"/>
      <c r="E30125" s="680" t="s">
        <v>447</v>
      </c>
      <c r="F30125" s="681"/>
      <c r="G30125" s="682"/>
    </row>
    <row r="30126" spans="1:7">
      <c r="A30126" s="676">
        <v>6</v>
      </c>
      <c r="B30126" s="676" t="s">
        <v>72</v>
      </c>
      <c r="C30126" s="674" t="s">
        <v>15</v>
      </c>
      <c r="D30126" s="678" t="s">
        <v>181</v>
      </c>
      <c r="E30126" s="584">
        <v>566.70000000000005</v>
      </c>
      <c r="F30126" s="571" t="s">
        <v>75</v>
      </c>
      <c r="G30126" s="13">
        <f>SUM(A30126*E30126)</f>
        <v>3400.2000000000003</v>
      </c>
    </row>
    <row r="30127" spans="1:7">
      <c r="A30127" s="677"/>
      <c r="B30127" s="677"/>
      <c r="C30127" s="675"/>
      <c r="D30127" s="679"/>
      <c r="E30127" s="680" t="s">
        <v>182</v>
      </c>
      <c r="F30127" s="681"/>
      <c r="G30127" s="682"/>
    </row>
    <row r="30128" spans="1:7">
      <c r="A30128" s="676">
        <v>1</v>
      </c>
      <c r="B30128" s="676" t="s">
        <v>72</v>
      </c>
      <c r="C30128" s="674" t="s">
        <v>18</v>
      </c>
      <c r="D30128" s="678" t="s">
        <v>177</v>
      </c>
      <c r="E30128" s="584">
        <v>6166.6</v>
      </c>
      <c r="F30128" s="571" t="s">
        <v>75</v>
      </c>
      <c r="G30128" s="13">
        <f>SUM(A30128*E30128)</f>
        <v>6166.6</v>
      </c>
    </row>
    <row r="30129" spans="1:7">
      <c r="A30129" s="677"/>
      <c r="B30129" s="677"/>
      <c r="C30129" s="675"/>
      <c r="D30129" s="679"/>
      <c r="E30129" s="680" t="s">
        <v>178</v>
      </c>
      <c r="F30129" s="681"/>
      <c r="G30129" s="682"/>
    </row>
    <row r="30130" spans="1:7">
      <c r="A30130" s="676">
        <v>1</v>
      </c>
      <c r="B30130" s="676" t="s">
        <v>72</v>
      </c>
      <c r="C30130" s="674" t="s">
        <v>21</v>
      </c>
      <c r="D30130" s="678" t="s">
        <v>768</v>
      </c>
      <c r="E30130" s="584">
        <v>4253.7</v>
      </c>
      <c r="F30130" s="571" t="s">
        <v>75</v>
      </c>
      <c r="G30130" s="13">
        <f>SUM(A30130*E30130)</f>
        <v>4253.7</v>
      </c>
    </row>
    <row r="30131" spans="1:7">
      <c r="A30131" s="677"/>
      <c r="B30131" s="677"/>
      <c r="C30131" s="675"/>
      <c r="D30131" s="679"/>
      <c r="E30131" s="680" t="s">
        <v>769</v>
      </c>
      <c r="F30131" s="681"/>
      <c r="G30131" s="682"/>
    </row>
    <row r="30132" spans="1:7">
      <c r="A30132" s="676">
        <v>3</v>
      </c>
      <c r="B30132" s="676" t="s">
        <v>89</v>
      </c>
      <c r="C30132" s="674" t="s">
        <v>25</v>
      </c>
      <c r="D30132" s="678" t="s">
        <v>94</v>
      </c>
      <c r="E30132" s="584">
        <v>938.47</v>
      </c>
      <c r="F30132" s="571" t="s">
        <v>75</v>
      </c>
      <c r="G30132" s="13">
        <f>SUM(A30132*E30132)</f>
        <v>2815.41</v>
      </c>
    </row>
    <row r="30133" spans="1:7">
      <c r="A30133" s="677"/>
      <c r="B30133" s="677"/>
      <c r="C30133" s="675"/>
      <c r="D30133" s="679"/>
      <c r="E30133" s="680" t="s">
        <v>95</v>
      </c>
      <c r="F30133" s="681"/>
      <c r="G30133" s="682"/>
    </row>
    <row r="30134" spans="1:7" s="36" customFormat="1">
      <c r="A30134" s="676">
        <v>1</v>
      </c>
      <c r="B30134" s="676" t="s">
        <v>89</v>
      </c>
      <c r="C30134" s="674" t="s">
        <v>29</v>
      </c>
      <c r="D30134" s="678" t="s">
        <v>81</v>
      </c>
      <c r="E30134" s="584">
        <v>2042.43</v>
      </c>
      <c r="F30134" s="571" t="s">
        <v>75</v>
      </c>
      <c r="G30134" s="13">
        <f>SUM(A30134*E30134)</f>
        <v>2042.43</v>
      </c>
    </row>
    <row r="30135" spans="1:7" s="36" customFormat="1">
      <c r="A30135" s="677"/>
      <c r="B30135" s="677"/>
      <c r="C30135" s="675"/>
      <c r="D30135" s="679"/>
      <c r="E30135" s="680" t="s">
        <v>82</v>
      </c>
      <c r="F30135" s="681"/>
      <c r="G30135" s="682"/>
    </row>
    <row r="30136" spans="1:7">
      <c r="A30136" s="676">
        <v>6</v>
      </c>
      <c r="B30136" s="676" t="s">
        <v>72</v>
      </c>
      <c r="C30136" s="674" t="s">
        <v>29</v>
      </c>
      <c r="D30136" s="678" t="s">
        <v>83</v>
      </c>
      <c r="E30136" s="584">
        <v>447.15</v>
      </c>
      <c r="F30136" s="571" t="s">
        <v>75</v>
      </c>
      <c r="G30136" s="13">
        <f>SUM(A30136*E30136)</f>
        <v>2682.8999999999996</v>
      </c>
    </row>
    <row r="30137" spans="1:7">
      <c r="A30137" s="677"/>
      <c r="B30137" s="677"/>
      <c r="C30137" s="675"/>
      <c r="D30137" s="679"/>
      <c r="E30137" s="680" t="s">
        <v>84</v>
      </c>
      <c r="F30137" s="681"/>
      <c r="G30137" s="682"/>
    </row>
    <row r="30138" spans="1:7" s="36" customFormat="1">
      <c r="A30138" s="676">
        <v>7</v>
      </c>
      <c r="B30138" s="676" t="s">
        <v>89</v>
      </c>
      <c r="C30138" s="674" t="s">
        <v>36</v>
      </c>
      <c r="D30138" s="678" t="s">
        <v>81</v>
      </c>
      <c r="E30138" s="584">
        <v>972.95</v>
      </c>
      <c r="F30138" s="571" t="s">
        <v>75</v>
      </c>
      <c r="G30138" s="13">
        <f>SUM(A30138*E30138)</f>
        <v>6810.6500000000005</v>
      </c>
    </row>
    <row r="30139" spans="1:7" s="36" customFormat="1">
      <c r="A30139" s="677"/>
      <c r="B30139" s="677"/>
      <c r="C30139" s="675"/>
      <c r="D30139" s="679"/>
      <c r="E30139" s="680" t="s">
        <v>770</v>
      </c>
      <c r="F30139" s="681"/>
      <c r="G30139" s="682"/>
    </row>
    <row r="30140" spans="1:7" s="36" customFormat="1">
      <c r="A30140" s="676">
        <v>4</v>
      </c>
      <c r="B30140" s="676" t="s">
        <v>72</v>
      </c>
      <c r="C30140" s="674" t="s">
        <v>40</v>
      </c>
      <c r="D30140" s="678" t="s">
        <v>771</v>
      </c>
      <c r="E30140" s="584">
        <v>389.7</v>
      </c>
      <c r="F30140" s="571" t="s">
        <v>75</v>
      </c>
      <c r="G30140" s="13">
        <f>SUM(A30140*E30140)</f>
        <v>1558.8</v>
      </c>
    </row>
    <row r="30141" spans="1:7" s="36" customFormat="1">
      <c r="A30141" s="677"/>
      <c r="B30141" s="677"/>
      <c r="C30141" s="675"/>
      <c r="D30141" s="679"/>
      <c r="E30141" s="680" t="s">
        <v>772</v>
      </c>
      <c r="F30141" s="681"/>
      <c r="G30141" s="682"/>
    </row>
    <row r="30142" spans="1:7">
      <c r="A30142" s="676"/>
      <c r="B30142" s="676"/>
      <c r="C30142" s="674" t="s">
        <v>44</v>
      </c>
      <c r="D30142" s="678" t="s">
        <v>226</v>
      </c>
      <c r="E30142" s="704"/>
      <c r="F30142" s="705"/>
      <c r="G30142" s="706"/>
    </row>
    <row r="30143" spans="1:7">
      <c r="A30143" s="677"/>
      <c r="B30143" s="677"/>
      <c r="C30143" s="675"/>
      <c r="D30143" s="679"/>
      <c r="E30143" s="707"/>
      <c r="F30143" s="708"/>
      <c r="G30143" s="709"/>
    </row>
    <row r="30144" spans="1:7">
      <c r="A30144" s="676">
        <v>20</v>
      </c>
      <c r="B30144" s="676" t="s">
        <v>107</v>
      </c>
      <c r="C30144" s="674" t="s">
        <v>99</v>
      </c>
      <c r="D30144" s="678" t="s">
        <v>773</v>
      </c>
      <c r="E30144" s="584">
        <v>95.79</v>
      </c>
      <c r="F30144" s="571" t="s">
        <v>111</v>
      </c>
      <c r="G30144" s="13">
        <f>SUM(A30144*E30144)</f>
        <v>1915.8000000000002</v>
      </c>
    </row>
    <row r="30145" spans="1:7">
      <c r="A30145" s="677"/>
      <c r="B30145" s="677"/>
      <c r="C30145" s="675"/>
      <c r="D30145" s="679"/>
      <c r="E30145" s="680" t="s">
        <v>774</v>
      </c>
      <c r="F30145" s="681"/>
      <c r="G30145" s="682"/>
    </row>
    <row r="30146" spans="1:7">
      <c r="A30146" s="676">
        <v>10</v>
      </c>
      <c r="B30146" s="676" t="s">
        <v>72</v>
      </c>
      <c r="C30146" s="674" t="s">
        <v>102</v>
      </c>
      <c r="D30146" s="678" t="s">
        <v>775</v>
      </c>
      <c r="E30146" s="584">
        <v>128.55000000000001</v>
      </c>
      <c r="F30146" s="571" t="s">
        <v>111</v>
      </c>
      <c r="G30146" s="13">
        <f>SUM(A30146*E30146)</f>
        <v>1285.5</v>
      </c>
    </row>
    <row r="30147" spans="1:7">
      <c r="A30147" s="677"/>
      <c r="B30147" s="677"/>
      <c r="C30147" s="675"/>
      <c r="D30147" s="679"/>
      <c r="E30147" s="680" t="s">
        <v>776</v>
      </c>
      <c r="F30147" s="681"/>
      <c r="G30147" s="682"/>
    </row>
    <row r="30148" spans="1:7">
      <c r="A30148" s="676"/>
      <c r="B30148" s="676"/>
      <c r="C30148" s="674" t="s">
        <v>47</v>
      </c>
      <c r="D30148" s="678" t="s">
        <v>777</v>
      </c>
      <c r="E30148" s="704"/>
      <c r="F30148" s="705"/>
      <c r="G30148" s="706"/>
    </row>
    <row r="30149" spans="1:7">
      <c r="A30149" s="677"/>
      <c r="B30149" s="677"/>
      <c r="C30149" s="675"/>
      <c r="D30149" s="679"/>
      <c r="E30149" s="707"/>
      <c r="F30149" s="708"/>
      <c r="G30149" s="709"/>
    </row>
    <row r="30150" spans="1:7">
      <c r="A30150" s="676">
        <v>3</v>
      </c>
      <c r="B30150" s="676" t="s">
        <v>72</v>
      </c>
      <c r="C30150" s="674" t="s">
        <v>99</v>
      </c>
      <c r="D30150" s="678" t="s">
        <v>778</v>
      </c>
      <c r="E30150" s="584">
        <v>299.55</v>
      </c>
      <c r="F30150" s="571" t="s">
        <v>75</v>
      </c>
      <c r="G30150" s="13">
        <f>SUM(A30150*E30150)</f>
        <v>898.65000000000009</v>
      </c>
    </row>
    <row r="30151" spans="1:7">
      <c r="A30151" s="677"/>
      <c r="B30151" s="677"/>
      <c r="C30151" s="675"/>
      <c r="D30151" s="679"/>
      <c r="E30151" s="680" t="s">
        <v>779</v>
      </c>
      <c r="F30151" s="681"/>
      <c r="G30151" s="682"/>
    </row>
    <row r="30152" spans="1:7" s="36" customFormat="1">
      <c r="A30152" s="676"/>
      <c r="B30152" s="676"/>
      <c r="C30152" s="674" t="s">
        <v>50</v>
      </c>
      <c r="D30152" s="678" t="s">
        <v>231</v>
      </c>
      <c r="E30152" s="39"/>
      <c r="F30152" s="40"/>
      <c r="G30152" s="41"/>
    </row>
    <row r="30153" spans="1:7" s="36" customFormat="1">
      <c r="A30153" s="677"/>
      <c r="B30153" s="677"/>
      <c r="C30153" s="675"/>
      <c r="D30153" s="679"/>
      <c r="E30153" s="42"/>
      <c r="F30153" s="43"/>
      <c r="G30153" s="44"/>
    </row>
    <row r="30154" spans="1:7" s="36" customFormat="1">
      <c r="A30154" s="746">
        <v>2.5</v>
      </c>
      <c r="B30154" s="676" t="s">
        <v>107</v>
      </c>
      <c r="C30154" s="674"/>
      <c r="D30154" s="678" t="s">
        <v>232</v>
      </c>
      <c r="E30154" s="584">
        <v>199.25</v>
      </c>
      <c r="F30154" s="571" t="s">
        <v>111</v>
      </c>
      <c r="G30154" s="13">
        <f>SUM(A30154*E30154)</f>
        <v>498.125</v>
      </c>
    </row>
    <row r="30155" spans="1:7" s="36" customFormat="1">
      <c r="A30155" s="747"/>
      <c r="B30155" s="677"/>
      <c r="C30155" s="675"/>
      <c r="D30155" s="679"/>
      <c r="E30155" s="680" t="s">
        <v>233</v>
      </c>
      <c r="F30155" s="681"/>
      <c r="G30155" s="682"/>
    </row>
    <row r="30156" spans="1:7" s="36" customFormat="1">
      <c r="A30156" s="676">
        <v>2</v>
      </c>
      <c r="B30156" s="676" t="s">
        <v>107</v>
      </c>
      <c r="C30156" s="674"/>
      <c r="D30156" s="678" t="s">
        <v>234</v>
      </c>
      <c r="E30156" s="584">
        <v>250.6</v>
      </c>
      <c r="F30156" s="571" t="s">
        <v>111</v>
      </c>
      <c r="G30156" s="13">
        <f>SUM(A30156*E30156)</f>
        <v>501.2</v>
      </c>
    </row>
    <row r="30157" spans="1:7" s="36" customFormat="1">
      <c r="A30157" s="677"/>
      <c r="B30157" s="677"/>
      <c r="C30157" s="675"/>
      <c r="D30157" s="679"/>
      <c r="E30157" s="680" t="s">
        <v>235</v>
      </c>
      <c r="F30157" s="681"/>
      <c r="G30157" s="682"/>
    </row>
    <row r="30158" spans="1:7" s="36" customFormat="1">
      <c r="A30158" s="676">
        <v>1</v>
      </c>
      <c r="B30158" s="676" t="s">
        <v>72</v>
      </c>
      <c r="C30158" s="674" t="s">
        <v>54</v>
      </c>
      <c r="D30158" s="678" t="s">
        <v>780</v>
      </c>
      <c r="E30158" s="584">
        <v>1051.25</v>
      </c>
      <c r="F30158" s="571" t="s">
        <v>75</v>
      </c>
      <c r="G30158" s="13">
        <f>SUM(A30158*E30158)</f>
        <v>1051.25</v>
      </c>
    </row>
    <row r="30159" spans="1:7" s="36" customFormat="1">
      <c r="A30159" s="677"/>
      <c r="B30159" s="677"/>
      <c r="C30159" s="675"/>
      <c r="D30159" s="679"/>
      <c r="E30159" s="680" t="s">
        <v>235</v>
      </c>
      <c r="F30159" s="681"/>
      <c r="G30159" s="682"/>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6"/>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10" t="s">
        <v>0</v>
      </c>
      <c r="B30190" s="710"/>
      <c r="C30190" s="710"/>
      <c r="D30190" s="710"/>
      <c r="E30190" s="710"/>
      <c r="F30190" s="710"/>
      <c r="G30190" s="710"/>
    </row>
    <row r="30191" spans="1:7">
      <c r="A30191" s="711" t="s">
        <v>1</v>
      </c>
      <c r="B30191" s="711"/>
      <c r="C30191" s="711"/>
      <c r="D30191" s="711"/>
      <c r="E30191" s="711"/>
      <c r="F30191" s="711"/>
      <c r="G30191" s="711"/>
    </row>
    <row r="30192" spans="1:7">
      <c r="A30192" s="1" t="s">
        <v>2</v>
      </c>
      <c r="B30192" s="576"/>
      <c r="C30192" s="576"/>
      <c r="D30192" s="712" t="s">
        <v>788</v>
      </c>
      <c r="E30192" s="712"/>
      <c r="F30192" s="712"/>
      <c r="G30192" s="712"/>
    </row>
    <row r="30193" spans="1:7" ht="25.5">
      <c r="A30193" s="713" t="s">
        <v>3</v>
      </c>
      <c r="B30193" s="714"/>
      <c r="C30193" s="3" t="s">
        <v>4</v>
      </c>
      <c r="D30193" s="586" t="s">
        <v>5</v>
      </c>
      <c r="E30193" s="586" t="s">
        <v>6</v>
      </c>
      <c r="F30193" s="586" t="s">
        <v>7</v>
      </c>
      <c r="G30193" s="5" t="s">
        <v>8</v>
      </c>
    </row>
    <row r="30194" spans="1:7">
      <c r="A30194" s="574"/>
      <c r="B30194" s="575"/>
      <c r="C30194" s="3"/>
      <c r="D30194" s="104" t="s">
        <v>9</v>
      </c>
      <c r="E30194" s="586"/>
      <c r="F30194" s="586"/>
      <c r="G30194" s="5"/>
    </row>
    <row r="30195" spans="1:7" s="24" customFormat="1">
      <c r="A30195" s="674">
        <v>583</v>
      </c>
      <c r="B30195" s="674" t="s">
        <v>39</v>
      </c>
      <c r="C30195" s="676" t="s">
        <v>11</v>
      </c>
      <c r="D30195" s="678" t="s">
        <v>149</v>
      </c>
      <c r="E30195" s="584">
        <v>121</v>
      </c>
      <c r="F30195" s="571" t="s">
        <v>42</v>
      </c>
      <c r="G30195" s="20">
        <f>SUM(A30195*E30195/100)</f>
        <v>705.43</v>
      </c>
    </row>
    <row r="30196" spans="1:7" s="24" customFormat="1">
      <c r="A30196" s="675"/>
      <c r="B30196" s="675"/>
      <c r="C30196" s="677"/>
      <c r="D30196" s="679"/>
      <c r="E30196" s="687" t="s">
        <v>150</v>
      </c>
      <c r="F30196" s="688"/>
      <c r="G30196" s="689"/>
    </row>
    <row r="30197" spans="1:7">
      <c r="A30197" s="674">
        <v>52</v>
      </c>
      <c r="B30197" s="674" t="s">
        <v>10</v>
      </c>
      <c r="C30197" s="676" t="s">
        <v>15</v>
      </c>
      <c r="D30197" s="678" t="s">
        <v>711</v>
      </c>
      <c r="E30197" s="584">
        <v>5445</v>
      </c>
      <c r="F30197" s="571" t="s">
        <v>147</v>
      </c>
      <c r="G30197" s="20">
        <f>SUM(A30197*E30197/100)</f>
        <v>2831.4</v>
      </c>
    </row>
    <row r="30198" spans="1:7">
      <c r="A30198" s="675"/>
      <c r="B30198" s="675"/>
      <c r="C30198" s="677"/>
      <c r="D30198" s="679"/>
      <c r="E30198" s="687" t="s">
        <v>712</v>
      </c>
      <c r="F30198" s="688"/>
      <c r="G30198" s="689"/>
    </row>
    <row r="30199" spans="1:7" s="24" customFormat="1">
      <c r="A30199" s="674">
        <v>96</v>
      </c>
      <c r="B30199" s="674" t="s">
        <v>39</v>
      </c>
      <c r="C30199" s="676" t="s">
        <v>18</v>
      </c>
      <c r="D30199" s="678" t="s">
        <v>713</v>
      </c>
      <c r="E30199" s="584">
        <v>1306.8</v>
      </c>
      <c r="F30199" s="571" t="s">
        <v>42</v>
      </c>
      <c r="G30199" s="20">
        <f>SUM(A30199*E30199/100)</f>
        <v>1254.5279999999998</v>
      </c>
    </row>
    <row r="30200" spans="1:7" s="24" customFormat="1">
      <c r="A30200" s="675"/>
      <c r="B30200" s="675"/>
      <c r="C30200" s="677"/>
      <c r="D30200" s="679"/>
      <c r="E30200" s="687" t="s">
        <v>714</v>
      </c>
      <c r="F30200" s="688"/>
      <c r="G30200" s="689"/>
    </row>
    <row r="30201" spans="1:7" s="36" customFormat="1">
      <c r="A30201" s="674">
        <v>510</v>
      </c>
      <c r="B30201" s="674" t="s">
        <v>10</v>
      </c>
      <c r="C30201" s="676" t="s">
        <v>21</v>
      </c>
      <c r="D30201" s="678" t="s">
        <v>200</v>
      </c>
      <c r="E30201" s="584">
        <v>1285.6300000000001</v>
      </c>
      <c r="F30201" s="571" t="s">
        <v>147</v>
      </c>
      <c r="G30201" s="20">
        <f>SUM(A30201*E30201/100)</f>
        <v>6556.7130000000006</v>
      </c>
    </row>
    <row r="30202" spans="1:7" s="36" customFormat="1">
      <c r="A30202" s="675"/>
      <c r="B30202" s="675"/>
      <c r="C30202" s="677"/>
      <c r="D30202" s="679"/>
      <c r="E30202" s="680" t="s">
        <v>201</v>
      </c>
      <c r="F30202" s="681"/>
      <c r="G30202" s="682"/>
    </row>
    <row r="30203" spans="1:7" s="36" customFormat="1">
      <c r="A30203" s="674"/>
      <c r="B30203" s="674"/>
      <c r="C30203" s="676" t="s">
        <v>25</v>
      </c>
      <c r="D30203" s="678" t="s">
        <v>274</v>
      </c>
      <c r="E30203" s="704"/>
      <c r="F30203" s="705"/>
      <c r="G30203" s="706"/>
    </row>
    <row r="30204" spans="1:7" s="36" customFormat="1">
      <c r="A30204" s="675"/>
      <c r="B30204" s="675"/>
      <c r="C30204" s="677"/>
      <c r="D30204" s="679"/>
      <c r="E30204" s="707"/>
      <c r="F30204" s="708"/>
      <c r="G30204" s="709"/>
    </row>
    <row r="30205" spans="1:7" s="36" customFormat="1">
      <c r="A30205" s="674">
        <v>4</v>
      </c>
      <c r="B30205" s="674" t="s">
        <v>72</v>
      </c>
      <c r="C30205" s="676" t="s">
        <v>99</v>
      </c>
      <c r="D30205" s="678" t="s">
        <v>715</v>
      </c>
      <c r="E30205" s="584">
        <v>142.18</v>
      </c>
      <c r="F30205" s="571" t="s">
        <v>75</v>
      </c>
      <c r="G30205" s="20">
        <f>SUM(A30205*E30205)</f>
        <v>568.72</v>
      </c>
    </row>
    <row r="30206" spans="1:7" s="36" customFormat="1">
      <c r="A30206" s="675"/>
      <c r="B30206" s="675"/>
      <c r="C30206" s="677"/>
      <c r="D30206" s="679"/>
      <c r="E30206" s="680" t="s">
        <v>275</v>
      </c>
      <c r="F30206" s="681"/>
      <c r="G30206" s="682"/>
    </row>
    <row r="30207" spans="1:7" s="36" customFormat="1">
      <c r="A30207" s="674">
        <v>4</v>
      </c>
      <c r="B30207" s="674" t="s">
        <v>72</v>
      </c>
      <c r="C30207" s="676" t="s">
        <v>102</v>
      </c>
      <c r="D30207" s="678" t="s">
        <v>716</v>
      </c>
      <c r="E30207" s="584">
        <v>102.85</v>
      </c>
      <c r="F30207" s="571" t="s">
        <v>147</v>
      </c>
      <c r="G30207" s="20">
        <f>SUM(A30207*E30207)</f>
        <v>411.4</v>
      </c>
    </row>
    <row r="30208" spans="1:7" s="36" customFormat="1">
      <c r="A30208" s="675"/>
      <c r="B30208" s="675"/>
      <c r="C30208" s="677"/>
      <c r="D30208" s="679"/>
      <c r="E30208" s="680" t="s">
        <v>277</v>
      </c>
      <c r="F30208" s="681"/>
      <c r="G30208" s="682"/>
    </row>
    <row r="30209" spans="1:7" s="25" customFormat="1">
      <c r="A30209" s="674">
        <v>422</v>
      </c>
      <c r="B30209" s="674" t="s">
        <v>39</v>
      </c>
      <c r="C30209" s="674" t="s">
        <v>29</v>
      </c>
      <c r="D30209" s="678" t="s">
        <v>717</v>
      </c>
      <c r="E30209" s="584">
        <v>786.5</v>
      </c>
      <c r="F30209" s="571" t="s">
        <v>42</v>
      </c>
      <c r="G30209" s="20">
        <f>SUM(A30209*E30209/100)</f>
        <v>3319.03</v>
      </c>
    </row>
    <row r="30210" spans="1:7" s="25" customFormat="1">
      <c r="A30210" s="675"/>
      <c r="B30210" s="675"/>
      <c r="C30210" s="675"/>
      <c r="D30210" s="679"/>
      <c r="E30210" s="680" t="s">
        <v>718</v>
      </c>
      <c r="F30210" s="681"/>
      <c r="G30210" s="682"/>
    </row>
    <row r="30211" spans="1:7" s="25" customFormat="1">
      <c r="A30211" s="674">
        <v>9132</v>
      </c>
      <c r="B30211" s="674" t="s">
        <v>39</v>
      </c>
      <c r="C30211" s="676" t="s">
        <v>33</v>
      </c>
      <c r="D30211" s="678" t="s">
        <v>305</v>
      </c>
      <c r="E30211" s="571">
        <v>226.38</v>
      </c>
      <c r="F30211" s="571" t="s">
        <v>52</v>
      </c>
      <c r="G30211" s="20">
        <f>SUM(A30211*E30211/100)</f>
        <v>20673.0216</v>
      </c>
    </row>
    <row r="30212" spans="1:7" s="25" customFormat="1">
      <c r="A30212" s="675"/>
      <c r="B30212" s="675"/>
      <c r="C30212" s="677"/>
      <c r="D30212" s="679"/>
      <c r="E30212" s="680" t="s">
        <v>719</v>
      </c>
      <c r="F30212" s="681"/>
      <c r="G30212" s="682"/>
    </row>
    <row r="30213" spans="1:7">
      <c r="A30213" s="676">
        <v>163</v>
      </c>
      <c r="B30213" s="676" t="s">
        <v>10</v>
      </c>
      <c r="C30213" s="674" t="s">
        <v>36</v>
      </c>
      <c r="D30213" s="678" t="s">
        <v>241</v>
      </c>
      <c r="E30213" s="584">
        <v>3176.25</v>
      </c>
      <c r="F30213" s="571" t="s">
        <v>242</v>
      </c>
      <c r="G30213" s="20">
        <f>SUM(A30213*E30213/1000)</f>
        <v>517.72874999999999</v>
      </c>
    </row>
    <row r="30214" spans="1:7">
      <c r="A30214" s="677"/>
      <c r="B30214" s="677"/>
      <c r="C30214" s="675"/>
      <c r="D30214" s="679"/>
      <c r="E30214" s="680" t="s">
        <v>180</v>
      </c>
      <c r="F30214" s="681"/>
      <c r="G30214" s="682"/>
    </row>
    <row r="30215" spans="1:7">
      <c r="A30215" s="676">
        <v>49</v>
      </c>
      <c r="B30215" s="676" t="s">
        <v>10</v>
      </c>
      <c r="C30215" s="674" t="s">
        <v>40</v>
      </c>
      <c r="D30215" s="678" t="s">
        <v>375</v>
      </c>
      <c r="E30215" s="584">
        <v>8694.9500000000007</v>
      </c>
      <c r="F30215" s="571" t="s">
        <v>13</v>
      </c>
      <c r="G30215" s="20">
        <f>SUM(A30215*E30215/100)</f>
        <v>4260.5255000000006</v>
      </c>
    </row>
    <row r="30216" spans="1:7">
      <c r="A30216" s="677"/>
      <c r="B30216" s="677"/>
      <c r="C30216" s="675"/>
      <c r="D30216" s="679"/>
      <c r="E30216" s="680" t="s">
        <v>14</v>
      </c>
      <c r="F30216" s="681"/>
      <c r="G30216" s="682"/>
    </row>
    <row r="30217" spans="1:7">
      <c r="A30217" s="676">
        <v>64</v>
      </c>
      <c r="B30217" s="676" t="s">
        <v>10</v>
      </c>
      <c r="C30217" s="674" t="s">
        <v>44</v>
      </c>
      <c r="D30217" s="678" t="s">
        <v>16</v>
      </c>
      <c r="E30217" s="584">
        <v>11948.36</v>
      </c>
      <c r="F30217" s="571" t="s">
        <v>13</v>
      </c>
      <c r="G30217" s="13">
        <f>SUM(A30217*E30217/100)</f>
        <v>7646.9504000000006</v>
      </c>
    </row>
    <row r="30218" spans="1:7">
      <c r="A30218" s="677"/>
      <c r="B30218" s="677"/>
      <c r="C30218" s="675"/>
      <c r="D30218" s="679"/>
      <c r="E30218" s="680" t="s">
        <v>17</v>
      </c>
      <c r="F30218" s="681"/>
      <c r="G30218" s="682"/>
    </row>
    <row r="30219" spans="1:7">
      <c r="A30219" s="676">
        <v>80</v>
      </c>
      <c r="B30219" s="676" t="s">
        <v>10</v>
      </c>
      <c r="C30219" s="674" t="s">
        <v>47</v>
      </c>
      <c r="D30219" s="678" t="s">
        <v>204</v>
      </c>
      <c r="E30219" s="584">
        <v>12346.65</v>
      </c>
      <c r="F30219" s="571" t="s">
        <v>13</v>
      </c>
      <c r="G30219" s="20">
        <f>SUM(A30219*E30219/100)</f>
        <v>9877.32</v>
      </c>
    </row>
    <row r="30220" spans="1:7">
      <c r="A30220" s="677"/>
      <c r="B30220" s="677"/>
      <c r="C30220" s="675"/>
      <c r="D30220" s="679"/>
      <c r="E30220" s="680" t="s">
        <v>205</v>
      </c>
      <c r="F30220" s="681"/>
      <c r="G30220" s="682"/>
    </row>
    <row r="30221" spans="1:7">
      <c r="A30221" s="676">
        <v>156</v>
      </c>
      <c r="B30221" s="676" t="s">
        <v>10</v>
      </c>
      <c r="C30221" s="674" t="s">
        <v>50</v>
      </c>
      <c r="D30221" s="678" t="s">
        <v>37</v>
      </c>
      <c r="E30221" s="584">
        <v>12674.36</v>
      </c>
      <c r="F30221" s="571" t="s">
        <v>13</v>
      </c>
      <c r="G30221" s="20">
        <f>SUM(A30221*E30221/100)</f>
        <v>19772.001600000003</v>
      </c>
    </row>
    <row r="30222" spans="1:7">
      <c r="A30222" s="677"/>
      <c r="B30222" s="677"/>
      <c r="C30222" s="675"/>
      <c r="D30222" s="679"/>
      <c r="E30222" s="680" t="s">
        <v>38</v>
      </c>
      <c r="F30222" s="681"/>
      <c r="G30222" s="682"/>
    </row>
    <row r="30223" spans="1:7" s="23" customFormat="1">
      <c r="A30223" s="674">
        <v>18</v>
      </c>
      <c r="B30223" s="674" t="s">
        <v>10</v>
      </c>
      <c r="C30223" s="676" t="s">
        <v>54</v>
      </c>
      <c r="D30223" s="695" t="s">
        <v>30</v>
      </c>
      <c r="E30223" s="584">
        <v>337</v>
      </c>
      <c r="F30223" s="571" t="s">
        <v>31</v>
      </c>
      <c r="G30223" s="20">
        <f>SUM(A30223*E30223)</f>
        <v>6066</v>
      </c>
    </row>
    <row r="30224" spans="1:7" s="23" customFormat="1">
      <c r="A30224" s="675"/>
      <c r="B30224" s="675"/>
      <c r="C30224" s="677"/>
      <c r="D30224" s="696"/>
      <c r="E30224" s="697" t="s">
        <v>32</v>
      </c>
      <c r="F30224" s="698"/>
      <c r="G30224" s="699"/>
    </row>
    <row r="30225" spans="1:7">
      <c r="A30225" s="725">
        <v>0.88</v>
      </c>
      <c r="B30225" s="674" t="s">
        <v>24</v>
      </c>
      <c r="C30225" s="676" t="s">
        <v>57</v>
      </c>
      <c r="D30225" s="695" t="s">
        <v>26</v>
      </c>
      <c r="E30225" s="584">
        <v>5001.7</v>
      </c>
      <c r="F30225" s="571" t="s">
        <v>27</v>
      </c>
      <c r="G30225" s="20">
        <f>SUM(A30225*E30225)</f>
        <v>4401.4960000000001</v>
      </c>
    </row>
    <row r="30226" spans="1:7">
      <c r="A30226" s="726"/>
      <c r="B30226" s="675"/>
      <c r="C30226" s="677"/>
      <c r="D30226" s="696"/>
      <c r="E30226" s="680" t="s">
        <v>28</v>
      </c>
      <c r="F30226" s="681"/>
      <c r="G30226" s="682"/>
    </row>
    <row r="30227" spans="1:7" s="25" customFormat="1">
      <c r="A30227" s="674">
        <v>583</v>
      </c>
      <c r="B30227" s="674" t="s">
        <v>39</v>
      </c>
      <c r="C30227" s="676" t="s">
        <v>60</v>
      </c>
      <c r="D30227" s="678" t="s">
        <v>151</v>
      </c>
      <c r="E30227" s="584">
        <v>660</v>
      </c>
      <c r="F30227" s="571" t="s">
        <v>42</v>
      </c>
      <c r="G30227" s="20">
        <f>SUM(A30227*E30227/100)</f>
        <v>3847.8</v>
      </c>
    </row>
    <row r="30228" spans="1:7" s="25" customFormat="1">
      <c r="A30228" s="675"/>
      <c r="B30228" s="675"/>
      <c r="C30228" s="677"/>
      <c r="D30228" s="679"/>
      <c r="E30228" s="687" t="s">
        <v>152</v>
      </c>
      <c r="F30228" s="688"/>
      <c r="G30228" s="689"/>
    </row>
    <row r="30229" spans="1:7" s="24" customFormat="1">
      <c r="A30229" s="674">
        <v>638</v>
      </c>
      <c r="B30229" s="674" t="s">
        <v>39</v>
      </c>
      <c r="C30229" s="676" t="s">
        <v>63</v>
      </c>
      <c r="D30229" s="678" t="s">
        <v>41</v>
      </c>
      <c r="E30229" s="584">
        <v>2206.6</v>
      </c>
      <c r="F30229" s="571" t="s">
        <v>42</v>
      </c>
      <c r="G30229" s="20">
        <f>SUM(A30229*E30229/100)</f>
        <v>14078.108</v>
      </c>
    </row>
    <row r="30230" spans="1:7" s="24" customFormat="1">
      <c r="A30230" s="675"/>
      <c r="B30230" s="675"/>
      <c r="C30230" s="677"/>
      <c r="D30230" s="679"/>
      <c r="E30230" s="687" t="s">
        <v>43</v>
      </c>
      <c r="F30230" s="688"/>
      <c r="G30230" s="689"/>
    </row>
    <row r="30231" spans="1:7" s="24" customFormat="1">
      <c r="A30231" s="674">
        <v>638</v>
      </c>
      <c r="B30231" s="674" t="s">
        <v>39</v>
      </c>
      <c r="C30231" s="676" t="s">
        <v>66</v>
      </c>
      <c r="D30231" s="678" t="s">
        <v>45</v>
      </c>
      <c r="E30231" s="571">
        <v>2197.52</v>
      </c>
      <c r="F30231" s="571" t="s">
        <v>42</v>
      </c>
      <c r="G30231" s="20">
        <f>SUM(A30231*E30231/100)</f>
        <v>14020.177600000001</v>
      </c>
    </row>
    <row r="30232" spans="1:7" s="24" customFormat="1">
      <c r="A30232" s="675"/>
      <c r="B30232" s="675"/>
      <c r="C30232" s="677"/>
      <c r="D30232" s="679"/>
      <c r="E30232" s="687" t="s">
        <v>46</v>
      </c>
      <c r="F30232" s="688"/>
      <c r="G30232" s="689"/>
    </row>
    <row r="30233" spans="1:7">
      <c r="A30233" s="674">
        <v>583</v>
      </c>
      <c r="B30233" s="674" t="s">
        <v>39</v>
      </c>
      <c r="C30233" s="676" t="s">
        <v>69</v>
      </c>
      <c r="D30233" s="678" t="s">
        <v>720</v>
      </c>
      <c r="E30233" s="584">
        <v>3015.76</v>
      </c>
      <c r="F30233" s="571" t="s">
        <v>42</v>
      </c>
      <c r="G30233" s="20">
        <f>SUM(A30233*E30233/100)</f>
        <v>17581.880799999999</v>
      </c>
    </row>
    <row r="30234" spans="1:7">
      <c r="A30234" s="675"/>
      <c r="B30234" s="675"/>
      <c r="C30234" s="677"/>
      <c r="D30234" s="679"/>
      <c r="E30234" s="680" t="s">
        <v>721</v>
      </c>
      <c r="F30234" s="681"/>
      <c r="G30234" s="682"/>
    </row>
    <row r="30235" spans="1:7">
      <c r="A30235" s="676">
        <v>2.14</v>
      </c>
      <c r="B30235" s="676" t="s">
        <v>24</v>
      </c>
      <c r="C30235" s="674">
        <v>19</v>
      </c>
      <c r="D30235" s="678" t="s">
        <v>328</v>
      </c>
      <c r="E30235" s="584">
        <v>3850</v>
      </c>
      <c r="F30235" s="571" t="s">
        <v>329</v>
      </c>
      <c r="G30235" s="20">
        <f>SUM(A30235*E30235)</f>
        <v>8239</v>
      </c>
    </row>
    <row r="30236" spans="1:7">
      <c r="A30236" s="677"/>
      <c r="B30236" s="677"/>
      <c r="C30236" s="675"/>
      <c r="D30236" s="679"/>
      <c r="E30236" s="680" t="s">
        <v>330</v>
      </c>
      <c r="F30236" s="681"/>
      <c r="G30236" s="682"/>
    </row>
    <row r="30237" spans="1:7">
      <c r="A30237" s="746">
        <v>1.28</v>
      </c>
      <c r="B30237" s="676" t="s">
        <v>24</v>
      </c>
      <c r="C30237" s="674" t="s">
        <v>208</v>
      </c>
      <c r="D30237" s="678" t="s">
        <v>596</v>
      </c>
      <c r="E30237" s="584">
        <v>3575</v>
      </c>
      <c r="F30237" s="571" t="s">
        <v>329</v>
      </c>
      <c r="G30237" s="20">
        <f>SUM(A30237*E30237)</f>
        <v>4576</v>
      </c>
    </row>
    <row r="30238" spans="1:7">
      <c r="A30238" s="747"/>
      <c r="B30238" s="677"/>
      <c r="C30238" s="675"/>
      <c r="D30238" s="679"/>
      <c r="E30238" s="680" t="s">
        <v>597</v>
      </c>
      <c r="F30238" s="681"/>
      <c r="G30238" s="682"/>
    </row>
    <row r="30239" spans="1:7">
      <c r="A30239" s="676">
        <v>3.42</v>
      </c>
      <c r="B30239" s="676" t="s">
        <v>24</v>
      </c>
      <c r="C30239" s="674" t="s">
        <v>209</v>
      </c>
      <c r="D30239" s="678" t="s">
        <v>598</v>
      </c>
      <c r="E30239" s="584">
        <v>186.34</v>
      </c>
      <c r="F30239" s="571" t="s">
        <v>329</v>
      </c>
      <c r="G30239" s="20">
        <f>SUM(A30239*E30239)</f>
        <v>637.28279999999995</v>
      </c>
    </row>
    <row r="30240" spans="1:7">
      <c r="A30240" s="677"/>
      <c r="B30240" s="677"/>
      <c r="C30240" s="675"/>
      <c r="D30240" s="679"/>
      <c r="E30240" s="680" t="s">
        <v>599</v>
      </c>
      <c r="F30240" s="681"/>
      <c r="G30240" s="682"/>
    </row>
    <row r="30241" spans="1:7">
      <c r="A30241" s="676">
        <v>8</v>
      </c>
      <c r="B30241" s="676" t="s">
        <v>72</v>
      </c>
      <c r="C30241" s="674" t="s">
        <v>210</v>
      </c>
      <c r="D30241" s="678" t="s">
        <v>722</v>
      </c>
      <c r="E30241" s="584">
        <v>254.1</v>
      </c>
      <c r="F30241" s="571" t="s">
        <v>723</v>
      </c>
      <c r="G30241" s="20">
        <f>SUM(A30241*E30241)</f>
        <v>2032.8</v>
      </c>
    </row>
    <row r="30242" spans="1:7">
      <c r="A30242" s="677"/>
      <c r="B30242" s="677"/>
      <c r="C30242" s="675"/>
      <c r="D30242" s="679"/>
      <c r="E30242" s="680" t="s">
        <v>724</v>
      </c>
      <c r="F30242" s="681"/>
      <c r="G30242" s="682"/>
    </row>
    <row r="30243" spans="1:7">
      <c r="A30243" s="676">
        <v>80</v>
      </c>
      <c r="B30243" s="676" t="s">
        <v>39</v>
      </c>
      <c r="C30243" s="674" t="s">
        <v>213</v>
      </c>
      <c r="D30243" s="678" t="s">
        <v>600</v>
      </c>
      <c r="E30243" s="584">
        <v>7607.25</v>
      </c>
      <c r="F30243" s="571" t="s">
        <v>42</v>
      </c>
      <c r="G30243" s="20">
        <f>SUM(A30243*E30243/100)</f>
        <v>6085.8</v>
      </c>
    </row>
    <row r="30244" spans="1:7">
      <c r="A30244" s="677"/>
      <c r="B30244" s="677"/>
      <c r="C30244" s="675"/>
      <c r="D30244" s="679"/>
      <c r="E30244" s="680" t="s">
        <v>601</v>
      </c>
      <c r="F30244" s="681"/>
      <c r="G30244" s="682"/>
    </row>
    <row r="30245" spans="1:7">
      <c r="A30245" s="676">
        <v>80</v>
      </c>
      <c r="B30245" s="676" t="s">
        <v>39</v>
      </c>
      <c r="C30245" s="560" t="s">
        <v>272</v>
      </c>
      <c r="D30245" s="678" t="s">
        <v>725</v>
      </c>
      <c r="E30245" s="584">
        <v>10.7</v>
      </c>
      <c r="F30245" s="571" t="s">
        <v>165</v>
      </c>
      <c r="G30245" s="20">
        <f>SUM(A30245*E30245)</f>
        <v>856</v>
      </c>
    </row>
    <row r="30246" spans="1:7">
      <c r="A30246" s="677"/>
      <c r="B30246" s="677"/>
      <c r="C30246" s="561"/>
      <c r="D30246" s="679"/>
      <c r="E30246" s="680" t="s">
        <v>726</v>
      </c>
      <c r="F30246" s="681"/>
      <c r="G30246" s="682"/>
    </row>
    <row r="30247" spans="1:7">
      <c r="A30247" s="676">
        <v>3</v>
      </c>
      <c r="B30247" s="676" t="s">
        <v>72</v>
      </c>
      <c r="C30247" s="560" t="s">
        <v>286</v>
      </c>
      <c r="D30247" s="678" t="s">
        <v>727</v>
      </c>
      <c r="E30247" s="584">
        <v>287.38</v>
      </c>
      <c r="F30247" s="571" t="s">
        <v>75</v>
      </c>
      <c r="G30247" s="20">
        <f>SUM(A30247*E30247)</f>
        <v>862.14</v>
      </c>
    </row>
    <row r="30248" spans="1:7">
      <c r="A30248" s="677"/>
      <c r="B30248" s="677"/>
      <c r="C30248" s="561"/>
      <c r="D30248" s="679"/>
      <c r="E30248" s="680" t="s">
        <v>728</v>
      </c>
      <c r="F30248" s="681"/>
      <c r="G30248" s="682"/>
    </row>
    <row r="30249" spans="1:7">
      <c r="A30249" s="676">
        <v>109</v>
      </c>
      <c r="B30249" s="676" t="s">
        <v>10</v>
      </c>
      <c r="C30249" s="674" t="s">
        <v>287</v>
      </c>
      <c r="D30249" s="678" t="s">
        <v>253</v>
      </c>
      <c r="E30249" s="584">
        <v>1512.5</v>
      </c>
      <c r="F30249" s="571" t="s">
        <v>254</v>
      </c>
      <c r="G30249" s="20">
        <f>SUM(A30249*E30249/1000)</f>
        <v>164.86250000000001</v>
      </c>
    </row>
    <row r="30250" spans="1:7">
      <c r="A30250" s="677"/>
      <c r="B30250" s="677"/>
      <c r="C30250" s="675"/>
      <c r="D30250" s="679"/>
      <c r="E30250" s="680" t="s">
        <v>304</v>
      </c>
      <c r="F30250" s="681"/>
      <c r="G30250" s="682"/>
    </row>
    <row r="30251" spans="1:7">
      <c r="A30251" s="676">
        <v>54</v>
      </c>
      <c r="B30251" s="676" t="s">
        <v>10</v>
      </c>
      <c r="C30251" s="674" t="s">
        <v>288</v>
      </c>
      <c r="D30251" s="678" t="s">
        <v>393</v>
      </c>
      <c r="E30251" s="584">
        <v>3630</v>
      </c>
      <c r="F30251" s="571" t="s">
        <v>254</v>
      </c>
      <c r="G30251" s="20">
        <f>SUM(A30251*E30251/1000)</f>
        <v>196.02</v>
      </c>
    </row>
    <row r="30252" spans="1:7">
      <c r="A30252" s="677"/>
      <c r="B30252" s="677"/>
      <c r="C30252" s="675"/>
      <c r="D30252" s="679"/>
      <c r="E30252" s="680" t="s">
        <v>394</v>
      </c>
      <c r="F30252" s="681"/>
      <c r="G30252" s="682"/>
    </row>
    <row r="30253" spans="1:7">
      <c r="A30253" s="676">
        <v>36</v>
      </c>
      <c r="B30253" s="676" t="s">
        <v>10</v>
      </c>
      <c r="C30253" s="560" t="s">
        <v>659</v>
      </c>
      <c r="D30253" s="678" t="s">
        <v>255</v>
      </c>
      <c r="E30253" s="584">
        <v>1141.25</v>
      </c>
      <c r="F30253" s="571" t="s">
        <v>13</v>
      </c>
      <c r="G30253" s="20">
        <f>SUM(A30253*E30253/100)</f>
        <v>410.85</v>
      </c>
    </row>
    <row r="30254" spans="1:7">
      <c r="A30254" s="677"/>
      <c r="B30254" s="677"/>
      <c r="C30254" s="561"/>
      <c r="D30254" s="679"/>
      <c r="E30254" s="680" t="s">
        <v>256</v>
      </c>
      <c r="F30254" s="681"/>
      <c r="G30254" s="682"/>
    </row>
    <row r="30255" spans="1:7">
      <c r="A30255" s="676">
        <v>90</v>
      </c>
      <c r="B30255" s="676" t="s">
        <v>10</v>
      </c>
      <c r="C30255" s="560" t="s">
        <v>660</v>
      </c>
      <c r="D30255" s="678" t="s">
        <v>729</v>
      </c>
      <c r="E30255" s="584">
        <v>162.5</v>
      </c>
      <c r="F30255" s="571" t="s">
        <v>13</v>
      </c>
      <c r="G30255" s="20">
        <f>SUM(A30255*E30255/100)</f>
        <v>146.25</v>
      </c>
    </row>
    <row r="30256" spans="1:7">
      <c r="A30256" s="677"/>
      <c r="B30256" s="677"/>
      <c r="C30256" s="561"/>
      <c r="D30256" s="679"/>
      <c r="E30256" s="680" t="s">
        <v>730</v>
      </c>
      <c r="F30256" s="681"/>
      <c r="G30256" s="682"/>
    </row>
    <row r="30257" spans="1:7">
      <c r="A30257" s="676">
        <v>24</v>
      </c>
      <c r="B30257" s="676" t="s">
        <v>10</v>
      </c>
      <c r="C30257" s="674" t="s">
        <v>663</v>
      </c>
      <c r="D30257" s="678" t="s">
        <v>22</v>
      </c>
      <c r="E30257" s="584">
        <v>8122.95</v>
      </c>
      <c r="F30257" s="571" t="s">
        <v>13</v>
      </c>
      <c r="G30257" s="20">
        <f>SUM(A30257*E30257/100)</f>
        <v>1949.5079999999998</v>
      </c>
    </row>
    <row r="30258" spans="1:7">
      <c r="A30258" s="677"/>
      <c r="B30258" s="677"/>
      <c r="C30258" s="675"/>
      <c r="D30258" s="679"/>
      <c r="E30258" s="680" t="s">
        <v>23</v>
      </c>
      <c r="F30258" s="681"/>
      <c r="G30258" s="682"/>
    </row>
    <row r="30259" spans="1:7">
      <c r="A30259" s="676">
        <v>23</v>
      </c>
      <c r="B30259" s="676" t="s">
        <v>10</v>
      </c>
      <c r="C30259" s="560" t="s">
        <v>665</v>
      </c>
      <c r="D30259" s="678" t="s">
        <v>34</v>
      </c>
      <c r="E30259" s="584">
        <v>14429.25</v>
      </c>
      <c r="F30259" s="571" t="s">
        <v>13</v>
      </c>
      <c r="G30259" s="20">
        <f>SUM(A30259*E30259/100)</f>
        <v>3318.7275</v>
      </c>
    </row>
    <row r="30260" spans="1:7">
      <c r="A30260" s="677"/>
      <c r="B30260" s="677"/>
      <c r="C30260" s="561"/>
      <c r="D30260" s="679"/>
      <c r="E30260" s="680" t="s">
        <v>35</v>
      </c>
      <c r="F30260" s="681"/>
      <c r="G30260" s="682"/>
    </row>
    <row r="30261" spans="1:7" ht="51">
      <c r="A30261" s="558"/>
      <c r="B30261" s="558"/>
      <c r="C30261" s="560" t="s">
        <v>666</v>
      </c>
      <c r="D30261" s="562" t="s">
        <v>153</v>
      </c>
      <c r="E30261" s="704"/>
      <c r="F30261" s="705"/>
      <c r="G30261" s="706"/>
    </row>
    <row r="30262" spans="1:7">
      <c r="A30262" s="676">
        <v>600</v>
      </c>
      <c r="B30262" s="676" t="s">
        <v>39</v>
      </c>
      <c r="C30262" s="674" t="s">
        <v>154</v>
      </c>
      <c r="D30262" s="678" t="s">
        <v>331</v>
      </c>
      <c r="E30262" s="584">
        <v>4411.82</v>
      </c>
      <c r="F30262" s="571" t="s">
        <v>42</v>
      </c>
      <c r="G30262" s="20">
        <f>SUM(A30262*E30262/100)</f>
        <v>26470.92</v>
      </c>
    </row>
    <row r="30263" spans="1:7">
      <c r="A30263" s="677"/>
      <c r="B30263" s="677"/>
      <c r="C30263" s="675"/>
      <c r="D30263" s="679"/>
      <c r="E30263" s="680" t="s">
        <v>332</v>
      </c>
      <c r="F30263" s="681"/>
      <c r="G30263" s="682"/>
    </row>
    <row r="30264" spans="1:7">
      <c r="A30264" s="676">
        <v>80</v>
      </c>
      <c r="B30264" s="676" t="s">
        <v>39</v>
      </c>
      <c r="C30264" s="674" t="s">
        <v>157</v>
      </c>
      <c r="D30264" s="678" t="s">
        <v>158</v>
      </c>
      <c r="E30264" s="584">
        <v>3275.5</v>
      </c>
      <c r="F30264" s="571" t="s">
        <v>42</v>
      </c>
      <c r="G30264" s="20">
        <f>SUM(A30264*E30264/100)</f>
        <v>2620.4</v>
      </c>
    </row>
    <row r="30265" spans="1:7">
      <c r="A30265" s="677"/>
      <c r="B30265" s="677"/>
      <c r="C30265" s="675"/>
      <c r="D30265" s="679"/>
      <c r="E30265" s="680" t="s">
        <v>408</v>
      </c>
      <c r="F30265" s="681"/>
      <c r="G30265" s="682"/>
    </row>
    <row r="30266" spans="1:7" s="25" customFormat="1">
      <c r="A30266" s="674">
        <v>46</v>
      </c>
      <c r="B30266" s="674" t="s">
        <v>39</v>
      </c>
      <c r="C30266" s="674" t="s">
        <v>667</v>
      </c>
      <c r="D30266" s="678" t="s">
        <v>265</v>
      </c>
      <c r="E30266" s="571">
        <v>567.48</v>
      </c>
      <c r="F30266" s="571" t="s">
        <v>266</v>
      </c>
      <c r="G30266" s="20">
        <f>SUM(A30266*E30266)</f>
        <v>26104.080000000002</v>
      </c>
    </row>
    <row r="30267" spans="1:7" s="25" customFormat="1">
      <c r="A30267" s="675"/>
      <c r="B30267" s="675"/>
      <c r="C30267" s="675"/>
      <c r="D30267" s="679"/>
      <c r="E30267" s="680" t="s">
        <v>399</v>
      </c>
      <c r="F30267" s="681"/>
      <c r="G30267" s="682"/>
    </row>
    <row r="30268" spans="1:7" s="25" customFormat="1">
      <c r="A30268" s="674">
        <v>12</v>
      </c>
      <c r="B30268" s="674" t="s">
        <v>39</v>
      </c>
      <c r="C30268" s="674" t="s">
        <v>731</v>
      </c>
      <c r="D30268" s="678" t="s">
        <v>278</v>
      </c>
      <c r="E30268" s="571">
        <v>186.04</v>
      </c>
      <c r="F30268" s="571" t="s">
        <v>266</v>
      </c>
      <c r="G30268" s="20">
        <f>SUM(A30268*E30268)</f>
        <v>2232.48</v>
      </c>
    </row>
    <row r="30269" spans="1:7" s="25" customFormat="1">
      <c r="A30269" s="675"/>
      <c r="B30269" s="675"/>
      <c r="C30269" s="675"/>
      <c r="D30269" s="679"/>
      <c r="E30269" s="686" t="s">
        <v>279</v>
      </c>
      <c r="F30269" s="686"/>
      <c r="G30269" s="686"/>
    </row>
    <row r="30270" spans="1:7" s="25" customFormat="1">
      <c r="A30270" s="674">
        <v>16</v>
      </c>
      <c r="B30270" s="674" t="s">
        <v>39</v>
      </c>
      <c r="C30270" s="674" t="s">
        <v>732</v>
      </c>
      <c r="D30270" s="678" t="s">
        <v>733</v>
      </c>
      <c r="E30270" s="571">
        <v>27747.06</v>
      </c>
      <c r="F30270" s="571" t="s">
        <v>42</v>
      </c>
      <c r="G30270" s="20">
        <f>SUM(A30270*E30270/100)</f>
        <v>4439.5295999999998</v>
      </c>
    </row>
    <row r="30271" spans="1:7" s="25" customFormat="1">
      <c r="A30271" s="675"/>
      <c r="B30271" s="675"/>
      <c r="C30271" s="675"/>
      <c r="D30271" s="679"/>
      <c r="E30271" s="686" t="s">
        <v>734</v>
      </c>
      <c r="F30271" s="686"/>
      <c r="G30271" s="686"/>
    </row>
    <row r="30272" spans="1:7" s="25" customFormat="1">
      <c r="A30272" s="674">
        <v>67</v>
      </c>
      <c r="B30272" s="674" t="s">
        <v>39</v>
      </c>
      <c r="C30272" s="674" t="s">
        <v>735</v>
      </c>
      <c r="D30272" s="678" t="s">
        <v>736</v>
      </c>
      <c r="E30272" s="584">
        <v>28299.3</v>
      </c>
      <c r="F30272" s="571" t="s">
        <v>42</v>
      </c>
      <c r="G30272" s="20">
        <f>SUM(A30272*E30272/100)</f>
        <v>18960.530999999999</v>
      </c>
    </row>
    <row r="30273" spans="1:7" s="25" customFormat="1">
      <c r="A30273" s="675"/>
      <c r="B30273" s="675"/>
      <c r="C30273" s="675"/>
      <c r="D30273" s="679"/>
      <c r="E30273" s="686" t="s">
        <v>737</v>
      </c>
      <c r="F30273" s="686"/>
      <c r="G30273" s="686"/>
    </row>
    <row r="30274" spans="1:7">
      <c r="A30274" s="676">
        <v>58</v>
      </c>
      <c r="B30274" s="676" t="s">
        <v>39</v>
      </c>
      <c r="C30274" s="560" t="s">
        <v>738</v>
      </c>
      <c r="D30274" s="678" t="s">
        <v>264</v>
      </c>
      <c r="E30274" s="584">
        <v>30509.77</v>
      </c>
      <c r="F30274" s="571" t="s">
        <v>42</v>
      </c>
      <c r="G30274" s="20">
        <f>SUM(A30274*E30274/100)</f>
        <v>17695.6666</v>
      </c>
    </row>
    <row r="30275" spans="1:7">
      <c r="A30275" s="677"/>
      <c r="B30275" s="677"/>
      <c r="C30275" s="561"/>
      <c r="D30275" s="679"/>
      <c r="E30275" s="680" t="s">
        <v>159</v>
      </c>
      <c r="F30275" s="681"/>
      <c r="G30275" s="682"/>
    </row>
    <row r="30276" spans="1:7" s="25" customFormat="1">
      <c r="A30276" s="674">
        <v>46</v>
      </c>
      <c r="B30276" s="674" t="s">
        <v>39</v>
      </c>
      <c r="C30276" s="674" t="s">
        <v>739</v>
      </c>
      <c r="D30276" s="678" t="s">
        <v>740</v>
      </c>
      <c r="E30276" s="584">
        <v>36.6</v>
      </c>
      <c r="F30276" s="571" t="s">
        <v>165</v>
      </c>
      <c r="G30276" s="20">
        <f>SUM(A30276*E30276)</f>
        <v>1683.6000000000001</v>
      </c>
    </row>
    <row r="30277" spans="1:7" s="25" customFormat="1">
      <c r="A30277" s="675"/>
      <c r="B30277" s="675"/>
      <c r="C30277" s="675"/>
      <c r="D30277" s="679"/>
      <c r="E30277" s="686" t="s">
        <v>741</v>
      </c>
      <c r="F30277" s="686"/>
      <c r="G30277" s="686"/>
    </row>
    <row r="30278" spans="1:7">
      <c r="A30278" s="676"/>
      <c r="B30278" s="676"/>
      <c r="C30278" s="674" t="s">
        <v>742</v>
      </c>
      <c r="D30278" s="702" t="s">
        <v>246</v>
      </c>
      <c r="E30278" s="563"/>
      <c r="F30278" s="69"/>
      <c r="G30278" s="70"/>
    </row>
    <row r="30279" spans="1:7">
      <c r="A30279" s="677"/>
      <c r="B30279" s="677"/>
      <c r="C30279" s="675"/>
      <c r="D30279" s="703"/>
      <c r="E30279" s="722"/>
      <c r="F30279" s="723"/>
      <c r="G30279" s="724"/>
    </row>
    <row r="30280" spans="1:7">
      <c r="A30280" s="676">
        <v>35</v>
      </c>
      <c r="B30280" s="676" t="s">
        <v>107</v>
      </c>
      <c r="C30280" s="674"/>
      <c r="D30280" s="678" t="s">
        <v>247</v>
      </c>
      <c r="E30280" s="584">
        <v>228.9</v>
      </c>
      <c r="F30280" s="571" t="s">
        <v>111</v>
      </c>
      <c r="G30280" s="20">
        <f>SUM(A30280*E30280)</f>
        <v>8011.5</v>
      </c>
    </row>
    <row r="30281" spans="1:7">
      <c r="A30281" s="677"/>
      <c r="B30281" s="677"/>
      <c r="C30281" s="675"/>
      <c r="D30281" s="679"/>
      <c r="E30281" s="680" t="s">
        <v>248</v>
      </c>
      <c r="F30281" s="681"/>
      <c r="G30281" s="682"/>
    </row>
    <row r="30282" spans="1:7">
      <c r="A30282" s="676">
        <v>99</v>
      </c>
      <c r="B30282" s="676" t="s">
        <v>107</v>
      </c>
      <c r="C30282" s="674"/>
      <c r="D30282" s="678" t="s">
        <v>249</v>
      </c>
      <c r="E30282" s="583">
        <v>240.5</v>
      </c>
      <c r="F30282" s="561" t="s">
        <v>111</v>
      </c>
      <c r="G30282" s="20">
        <f>SUM(A30282*E30282)</f>
        <v>23809.5</v>
      </c>
    </row>
    <row r="30283" spans="1:7">
      <c r="A30283" s="677"/>
      <c r="B30283" s="677"/>
      <c r="C30283" s="675"/>
      <c r="D30283" s="679"/>
      <c r="E30283" s="680" t="s">
        <v>250</v>
      </c>
      <c r="F30283" s="681"/>
      <c r="G30283" s="682"/>
    </row>
    <row r="30284" spans="1:7">
      <c r="A30284" s="676"/>
      <c r="B30284" s="676"/>
      <c r="C30284" s="674" t="s">
        <v>743</v>
      </c>
      <c r="D30284" s="702" t="s">
        <v>744</v>
      </c>
      <c r="E30284" s="563"/>
      <c r="F30284" s="69"/>
      <c r="G30284" s="70"/>
    </row>
    <row r="30285" spans="1:7">
      <c r="A30285" s="677"/>
      <c r="B30285" s="677"/>
      <c r="C30285" s="675"/>
      <c r="D30285" s="703"/>
      <c r="E30285" s="722"/>
      <c r="F30285" s="723"/>
      <c r="G30285" s="724"/>
    </row>
    <row r="30286" spans="1:7">
      <c r="A30286" s="676">
        <v>1</v>
      </c>
      <c r="B30286" s="676" t="s">
        <v>89</v>
      </c>
      <c r="C30286" s="674"/>
      <c r="D30286" s="678" t="s">
        <v>247</v>
      </c>
      <c r="E30286" s="584">
        <v>279.51</v>
      </c>
      <c r="F30286" s="571" t="s">
        <v>75</v>
      </c>
      <c r="G30286" s="20">
        <f>SUM(A30286*E30286)</f>
        <v>279.51</v>
      </c>
    </row>
    <row r="30287" spans="1:7">
      <c r="A30287" s="677"/>
      <c r="B30287" s="677"/>
      <c r="C30287" s="675"/>
      <c r="D30287" s="679"/>
      <c r="E30287" s="680" t="s">
        <v>745</v>
      </c>
      <c r="F30287" s="681"/>
      <c r="G30287" s="682"/>
    </row>
    <row r="30288" spans="1:7">
      <c r="A30288" s="676">
        <v>1</v>
      </c>
      <c r="B30288" s="676" t="s">
        <v>89</v>
      </c>
      <c r="C30288" s="674"/>
      <c r="D30288" s="678" t="s">
        <v>249</v>
      </c>
      <c r="E30288" s="583">
        <v>139.76</v>
      </c>
      <c r="F30288" s="561" t="s">
        <v>75</v>
      </c>
      <c r="G30288" s="20">
        <f>SUM(A30288*E30288)</f>
        <v>139.76</v>
      </c>
    </row>
    <row r="30289" spans="1:7">
      <c r="A30289" s="677"/>
      <c r="B30289" s="677"/>
      <c r="C30289" s="675"/>
      <c r="D30289" s="679"/>
      <c r="E30289" s="680" t="s">
        <v>746</v>
      </c>
      <c r="F30289" s="681"/>
      <c r="G30289" s="682"/>
    </row>
    <row r="30290" spans="1:7">
      <c r="A30290" s="676">
        <v>13</v>
      </c>
      <c r="B30290" s="676" t="s">
        <v>39</v>
      </c>
      <c r="C30290" s="674" t="s">
        <v>747</v>
      </c>
      <c r="D30290" s="678" t="s">
        <v>748</v>
      </c>
      <c r="E30290" s="583">
        <v>115.55</v>
      </c>
      <c r="F30290" s="561" t="s">
        <v>111</v>
      </c>
      <c r="G30290" s="20">
        <f>SUM(A30290*E30290)</f>
        <v>1502.1499999999999</v>
      </c>
    </row>
    <row r="30291" spans="1:7">
      <c r="A30291" s="677"/>
      <c r="B30291" s="677"/>
      <c r="C30291" s="675"/>
      <c r="D30291" s="679"/>
      <c r="E30291" s="680" t="s">
        <v>749</v>
      </c>
      <c r="F30291" s="681"/>
      <c r="G30291" s="682"/>
    </row>
    <row r="30292" spans="1:7">
      <c r="A30292" s="674">
        <v>28</v>
      </c>
      <c r="B30292" s="674" t="s">
        <v>39</v>
      </c>
      <c r="C30292" s="676" t="s">
        <v>750</v>
      </c>
      <c r="D30292" s="678" t="s">
        <v>251</v>
      </c>
      <c r="E30292" s="584">
        <v>902.93</v>
      </c>
      <c r="F30292" s="571" t="s">
        <v>165</v>
      </c>
      <c r="G30292" s="20">
        <f>SUM(A30292*E30292)</f>
        <v>25282.039999999997</v>
      </c>
    </row>
    <row r="30293" spans="1:7">
      <c r="A30293" s="675"/>
      <c r="B30293" s="675"/>
      <c r="C30293" s="677"/>
      <c r="D30293" s="679"/>
      <c r="E30293" s="680" t="s">
        <v>252</v>
      </c>
      <c r="F30293" s="681"/>
      <c r="G30293" s="682"/>
    </row>
    <row r="30294" spans="1:7" s="25" customFormat="1">
      <c r="A30294" s="676">
        <v>20</v>
      </c>
      <c r="B30294" s="676" t="s">
        <v>10</v>
      </c>
      <c r="C30294" s="674" t="s">
        <v>751</v>
      </c>
      <c r="D30294" s="678" t="s">
        <v>752</v>
      </c>
      <c r="E30294" s="584">
        <v>194.16</v>
      </c>
      <c r="F30294" s="571" t="s">
        <v>165</v>
      </c>
      <c r="G30294" s="20">
        <f>SUM(A30294*E30294)</f>
        <v>3883.2</v>
      </c>
    </row>
    <row r="30295" spans="1:7" s="25" customFormat="1">
      <c r="A30295" s="677"/>
      <c r="B30295" s="677"/>
      <c r="C30295" s="675"/>
      <c r="D30295" s="679"/>
      <c r="E30295" s="680" t="s">
        <v>753</v>
      </c>
      <c r="F30295" s="681"/>
      <c r="G30295" s="682"/>
    </row>
    <row r="30296" spans="1:7">
      <c r="A30296" s="674">
        <v>20</v>
      </c>
      <c r="B30296" s="674" t="s">
        <v>39</v>
      </c>
      <c r="C30296" s="676" t="s">
        <v>754</v>
      </c>
      <c r="D30296" s="678" t="s">
        <v>172</v>
      </c>
      <c r="E30296" s="584">
        <v>190.72</v>
      </c>
      <c r="F30296" s="571" t="s">
        <v>165</v>
      </c>
      <c r="G30296" s="13">
        <f>SUM(A30296*E30296)</f>
        <v>3814.4</v>
      </c>
    </row>
    <row r="30297" spans="1:7">
      <c r="A30297" s="675"/>
      <c r="B30297" s="675"/>
      <c r="C30297" s="677"/>
      <c r="D30297" s="679"/>
      <c r="E30297" s="680" t="s">
        <v>173</v>
      </c>
      <c r="F30297" s="681"/>
      <c r="G30297" s="682"/>
    </row>
    <row r="30298" spans="1:7">
      <c r="A30298" s="674">
        <v>1473</v>
      </c>
      <c r="B30298" s="674" t="s">
        <v>39</v>
      </c>
      <c r="C30298" s="676" t="s">
        <v>755</v>
      </c>
      <c r="D30298" s="678" t="s">
        <v>756</v>
      </c>
      <c r="E30298" s="584">
        <v>1980.83</v>
      </c>
      <c r="F30298" s="571" t="s">
        <v>42</v>
      </c>
      <c r="G30298" s="13">
        <f>SUM(A30298*E30298/100)</f>
        <v>29177.625899999999</v>
      </c>
    </row>
    <row r="30299" spans="1:7">
      <c r="A30299" s="675"/>
      <c r="B30299" s="675"/>
      <c r="C30299" s="677"/>
      <c r="D30299" s="679"/>
      <c r="E30299" s="680" t="s">
        <v>757</v>
      </c>
      <c r="F30299" s="681"/>
      <c r="G30299" s="682"/>
    </row>
    <row r="30300" spans="1:7">
      <c r="A30300" s="674">
        <v>1221</v>
      </c>
      <c r="B30300" s="674" t="s">
        <v>39</v>
      </c>
      <c r="C30300" s="676" t="s">
        <v>758</v>
      </c>
      <c r="D30300" s="678" t="s">
        <v>759</v>
      </c>
      <c r="E30300" s="584">
        <v>393.25</v>
      </c>
      <c r="F30300" s="571" t="s">
        <v>42</v>
      </c>
      <c r="G30300" s="13">
        <f>SUM(A30300*E30300/100)</f>
        <v>4801.5825000000004</v>
      </c>
    </row>
    <row r="30301" spans="1:7">
      <c r="A30301" s="675"/>
      <c r="B30301" s="675"/>
      <c r="C30301" s="677"/>
      <c r="D30301" s="679"/>
      <c r="E30301" s="680" t="s">
        <v>760</v>
      </c>
      <c r="F30301" s="681"/>
      <c r="G30301" s="682"/>
    </row>
    <row r="30302" spans="1:7">
      <c r="A30302" s="674">
        <v>864</v>
      </c>
      <c r="B30302" s="674" t="s">
        <v>39</v>
      </c>
      <c r="C30302" s="676" t="s">
        <v>761</v>
      </c>
      <c r="D30302" s="731" t="s">
        <v>300</v>
      </c>
      <c r="E30302" s="583">
        <v>1043.9000000000001</v>
      </c>
      <c r="F30302" s="561" t="s">
        <v>42</v>
      </c>
      <c r="G30302" s="20">
        <f>SUM(A30302*E30302/100)</f>
        <v>9019.2960000000003</v>
      </c>
    </row>
    <row r="30303" spans="1:7">
      <c r="A30303" s="675"/>
      <c r="B30303" s="675"/>
      <c r="C30303" s="677"/>
      <c r="D30303" s="679"/>
      <c r="E30303" s="680" t="s">
        <v>301</v>
      </c>
      <c r="F30303" s="681"/>
      <c r="G30303" s="682"/>
    </row>
    <row r="30304" spans="1:7">
      <c r="A30304" s="674">
        <v>197</v>
      </c>
      <c r="B30304" s="674" t="s">
        <v>39</v>
      </c>
      <c r="C30304" s="676" t="s">
        <v>762</v>
      </c>
      <c r="D30304" s="678" t="s">
        <v>170</v>
      </c>
      <c r="E30304" s="584">
        <v>1160.06</v>
      </c>
      <c r="F30304" s="571" t="s">
        <v>42</v>
      </c>
      <c r="G30304" s="13">
        <f>SUM(A30304*E30304/100)</f>
        <v>2285.3181999999997</v>
      </c>
    </row>
    <row r="30305" spans="1:7">
      <c r="A30305" s="675"/>
      <c r="B30305" s="675"/>
      <c r="C30305" s="677"/>
      <c r="D30305" s="679"/>
      <c r="E30305" s="680" t="s">
        <v>171</v>
      </c>
      <c r="F30305" s="681"/>
      <c r="G30305" s="682"/>
    </row>
    <row r="30306" spans="1:7">
      <c r="A30306" s="674">
        <v>26</v>
      </c>
      <c r="B30306" s="674" t="s">
        <v>39</v>
      </c>
      <c r="C30306" s="676" t="s">
        <v>763</v>
      </c>
      <c r="D30306" s="731" t="s">
        <v>764</v>
      </c>
      <c r="E30306" s="583">
        <v>674.6</v>
      </c>
      <c r="F30306" s="561" t="s">
        <v>42</v>
      </c>
      <c r="G30306" s="20">
        <f>SUM(A30306*E30306/100)</f>
        <v>175.39600000000002</v>
      </c>
    </row>
    <row r="30307" spans="1:7">
      <c r="A30307" s="675"/>
      <c r="B30307" s="675"/>
      <c r="C30307" s="677"/>
      <c r="D30307" s="679"/>
      <c r="E30307" s="680" t="s">
        <v>765</v>
      </c>
      <c r="F30307" s="681"/>
      <c r="G30307" s="682"/>
    </row>
    <row r="30308" spans="1:7">
      <c r="A30308" s="676">
        <v>20</v>
      </c>
      <c r="B30308" s="676" t="s">
        <v>39</v>
      </c>
      <c r="C30308" s="674" t="s">
        <v>766</v>
      </c>
      <c r="D30308" s="678" t="s">
        <v>214</v>
      </c>
      <c r="E30308" s="584">
        <v>674.19</v>
      </c>
      <c r="F30308" s="571" t="s">
        <v>42</v>
      </c>
      <c r="G30308" s="20">
        <f>SUM(A30308*E30308/100)</f>
        <v>134.83800000000002</v>
      </c>
    </row>
    <row r="30309" spans="1:7">
      <c r="A30309" s="677"/>
      <c r="B30309" s="677"/>
      <c r="C30309" s="675"/>
      <c r="D30309" s="679"/>
      <c r="E30309" s="680" t="s">
        <v>767</v>
      </c>
      <c r="F30309" s="681"/>
      <c r="G30309" s="682"/>
    </row>
    <row r="30310" spans="1:7">
      <c r="A30310" s="31"/>
      <c r="B30310" s="32"/>
      <c r="C30310" s="32"/>
      <c r="D30310" s="182"/>
      <c r="E30310" s="32"/>
      <c r="F30310" s="183" t="s">
        <v>603</v>
      </c>
      <c r="G30310" s="184">
        <v>379938</v>
      </c>
    </row>
    <row r="30311" spans="1:7">
      <c r="A30311" s="172"/>
      <c r="D30311" s="185" t="s">
        <v>78</v>
      </c>
      <c r="G30311" s="174"/>
    </row>
    <row r="30312" spans="1:7" s="36" customFormat="1">
      <c r="A30312" s="676">
        <v>45</v>
      </c>
      <c r="B30312" s="676" t="s">
        <v>107</v>
      </c>
      <c r="C30312" s="674" t="s">
        <v>11</v>
      </c>
      <c r="D30312" s="678" t="s">
        <v>446</v>
      </c>
      <c r="E30312" s="584">
        <v>333.29</v>
      </c>
      <c r="F30312" s="571" t="s">
        <v>75</v>
      </c>
      <c r="G30312" s="13">
        <f>SUM(A30312*E30312)</f>
        <v>14998.050000000001</v>
      </c>
    </row>
    <row r="30313" spans="1:7" s="36" customFormat="1">
      <c r="A30313" s="677"/>
      <c r="B30313" s="677"/>
      <c r="C30313" s="675"/>
      <c r="D30313" s="679"/>
      <c r="E30313" s="680" t="s">
        <v>447</v>
      </c>
      <c r="F30313" s="681"/>
      <c r="G30313" s="682"/>
    </row>
    <row r="30314" spans="1:7">
      <c r="A30314" s="676">
        <v>6</v>
      </c>
      <c r="B30314" s="676" t="s">
        <v>72</v>
      </c>
      <c r="C30314" s="674" t="s">
        <v>15</v>
      </c>
      <c r="D30314" s="678" t="s">
        <v>181</v>
      </c>
      <c r="E30314" s="584">
        <v>566.70000000000005</v>
      </c>
      <c r="F30314" s="571" t="s">
        <v>75</v>
      </c>
      <c r="G30314" s="13">
        <f>SUM(A30314*E30314)</f>
        <v>3400.2000000000003</v>
      </c>
    </row>
    <row r="30315" spans="1:7">
      <c r="A30315" s="677"/>
      <c r="B30315" s="677"/>
      <c r="C30315" s="675"/>
      <c r="D30315" s="679"/>
      <c r="E30315" s="680" t="s">
        <v>182</v>
      </c>
      <c r="F30315" s="681"/>
      <c r="G30315" s="682"/>
    </row>
    <row r="30316" spans="1:7">
      <c r="A30316" s="676">
        <v>3</v>
      </c>
      <c r="B30316" s="676" t="s">
        <v>72</v>
      </c>
      <c r="C30316" s="674" t="s">
        <v>18</v>
      </c>
      <c r="D30316" s="678" t="s">
        <v>177</v>
      </c>
      <c r="E30316" s="584">
        <v>6166.6</v>
      </c>
      <c r="F30316" s="571" t="s">
        <v>75</v>
      </c>
      <c r="G30316" s="13">
        <f>SUM(A30316*E30316)</f>
        <v>18499.800000000003</v>
      </c>
    </row>
    <row r="30317" spans="1:7">
      <c r="A30317" s="677"/>
      <c r="B30317" s="677"/>
      <c r="C30317" s="675"/>
      <c r="D30317" s="679"/>
      <c r="E30317" s="680" t="s">
        <v>178</v>
      </c>
      <c r="F30317" s="681"/>
      <c r="G30317" s="682"/>
    </row>
    <row r="30318" spans="1:7">
      <c r="A30318" s="676">
        <v>3</v>
      </c>
      <c r="B30318" s="676" t="s">
        <v>72</v>
      </c>
      <c r="C30318" s="674" t="s">
        <v>21</v>
      </c>
      <c r="D30318" s="678" t="s">
        <v>768</v>
      </c>
      <c r="E30318" s="584">
        <v>4253.7</v>
      </c>
      <c r="F30318" s="571" t="s">
        <v>75</v>
      </c>
      <c r="G30318" s="13">
        <f>SUM(A30318*E30318)</f>
        <v>12761.099999999999</v>
      </c>
    </row>
    <row r="30319" spans="1:7">
      <c r="A30319" s="677"/>
      <c r="B30319" s="677"/>
      <c r="C30319" s="675"/>
      <c r="D30319" s="679"/>
      <c r="E30319" s="680" t="s">
        <v>769</v>
      </c>
      <c r="F30319" s="681"/>
      <c r="G30319" s="682"/>
    </row>
    <row r="30320" spans="1:7">
      <c r="A30320" s="676">
        <v>3</v>
      </c>
      <c r="B30320" s="676" t="s">
        <v>89</v>
      </c>
      <c r="C30320" s="674" t="s">
        <v>25</v>
      </c>
      <c r="D30320" s="678" t="s">
        <v>94</v>
      </c>
      <c r="E30320" s="584">
        <v>938.47</v>
      </c>
      <c r="F30320" s="571" t="s">
        <v>75</v>
      </c>
      <c r="G30320" s="13">
        <f>SUM(A30320*E30320)</f>
        <v>2815.41</v>
      </c>
    </row>
    <row r="30321" spans="1:7">
      <c r="A30321" s="677"/>
      <c r="B30321" s="677"/>
      <c r="C30321" s="675"/>
      <c r="D30321" s="679"/>
      <c r="E30321" s="680" t="s">
        <v>95</v>
      </c>
      <c r="F30321" s="681"/>
      <c r="G30321" s="682"/>
    </row>
    <row r="30322" spans="1:7" s="36" customFormat="1">
      <c r="A30322" s="676">
        <v>3</v>
      </c>
      <c r="B30322" s="676" t="s">
        <v>89</v>
      </c>
      <c r="C30322" s="674" t="s">
        <v>29</v>
      </c>
      <c r="D30322" s="678" t="s">
        <v>81</v>
      </c>
      <c r="E30322" s="584">
        <v>2042.43</v>
      </c>
      <c r="F30322" s="571" t="s">
        <v>75</v>
      </c>
      <c r="G30322" s="13">
        <f>SUM(A30322*E30322)</f>
        <v>6127.29</v>
      </c>
    </row>
    <row r="30323" spans="1:7" s="36" customFormat="1">
      <c r="A30323" s="677"/>
      <c r="B30323" s="677"/>
      <c r="C30323" s="675"/>
      <c r="D30323" s="679"/>
      <c r="E30323" s="680" t="s">
        <v>82</v>
      </c>
      <c r="F30323" s="681"/>
      <c r="G30323" s="682"/>
    </row>
    <row r="30324" spans="1:7">
      <c r="A30324" s="676">
        <v>3</v>
      </c>
      <c r="B30324" s="676" t="s">
        <v>72</v>
      </c>
      <c r="C30324" s="674" t="s">
        <v>29</v>
      </c>
      <c r="D30324" s="678" t="s">
        <v>83</v>
      </c>
      <c r="E30324" s="584">
        <v>447.15</v>
      </c>
      <c r="F30324" s="571" t="s">
        <v>75</v>
      </c>
      <c r="G30324" s="13">
        <f>SUM(A30324*E30324)</f>
        <v>1341.4499999999998</v>
      </c>
    </row>
    <row r="30325" spans="1:7">
      <c r="A30325" s="677"/>
      <c r="B30325" s="677"/>
      <c r="C30325" s="675"/>
      <c r="D30325" s="679"/>
      <c r="E30325" s="680" t="s">
        <v>84</v>
      </c>
      <c r="F30325" s="681"/>
      <c r="G30325" s="682"/>
    </row>
    <row r="30326" spans="1:7" s="36" customFormat="1">
      <c r="A30326" s="676">
        <v>3</v>
      </c>
      <c r="B30326" s="676" t="s">
        <v>89</v>
      </c>
      <c r="C30326" s="674" t="s">
        <v>36</v>
      </c>
      <c r="D30326" s="678" t="s">
        <v>81</v>
      </c>
      <c r="E30326" s="584">
        <v>972.95</v>
      </c>
      <c r="F30326" s="571" t="s">
        <v>75</v>
      </c>
      <c r="G30326" s="13">
        <f>SUM(A30326*E30326)</f>
        <v>2918.8500000000004</v>
      </c>
    </row>
    <row r="30327" spans="1:7" s="36" customFormat="1">
      <c r="A30327" s="677"/>
      <c r="B30327" s="677"/>
      <c r="C30327" s="675"/>
      <c r="D30327" s="679"/>
      <c r="E30327" s="680" t="s">
        <v>770</v>
      </c>
      <c r="F30327" s="681"/>
      <c r="G30327" s="682"/>
    </row>
    <row r="30328" spans="1:7" s="36" customFormat="1">
      <c r="A30328" s="676">
        <v>3</v>
      </c>
      <c r="B30328" s="676" t="s">
        <v>72</v>
      </c>
      <c r="C30328" s="674" t="s">
        <v>40</v>
      </c>
      <c r="D30328" s="678" t="s">
        <v>771</v>
      </c>
      <c r="E30328" s="584">
        <v>389.7</v>
      </c>
      <c r="F30328" s="571" t="s">
        <v>75</v>
      </c>
      <c r="G30328" s="13">
        <f>SUM(A30328*E30328)</f>
        <v>1169.0999999999999</v>
      </c>
    </row>
    <row r="30329" spans="1:7" s="36" customFormat="1">
      <c r="A30329" s="677"/>
      <c r="B30329" s="677"/>
      <c r="C30329" s="675"/>
      <c r="D30329" s="679"/>
      <c r="E30329" s="680" t="s">
        <v>772</v>
      </c>
      <c r="F30329" s="681"/>
      <c r="G30329" s="682"/>
    </row>
    <row r="30330" spans="1:7">
      <c r="A30330" s="676"/>
      <c r="B30330" s="676"/>
      <c r="C30330" s="674" t="s">
        <v>44</v>
      </c>
      <c r="D30330" s="678" t="s">
        <v>226</v>
      </c>
      <c r="E30330" s="704"/>
      <c r="F30330" s="705"/>
      <c r="G30330" s="706"/>
    </row>
    <row r="30331" spans="1:7">
      <c r="A30331" s="677"/>
      <c r="B30331" s="677"/>
      <c r="C30331" s="675"/>
      <c r="D30331" s="679"/>
      <c r="E30331" s="707"/>
      <c r="F30331" s="708"/>
      <c r="G30331" s="709"/>
    </row>
    <row r="30332" spans="1:7">
      <c r="A30332" s="676">
        <v>40</v>
      </c>
      <c r="B30332" s="676" t="s">
        <v>107</v>
      </c>
      <c r="C30332" s="674" t="s">
        <v>99</v>
      </c>
      <c r="D30332" s="678" t="s">
        <v>773</v>
      </c>
      <c r="E30332" s="584">
        <v>95.79</v>
      </c>
      <c r="F30332" s="571" t="s">
        <v>111</v>
      </c>
      <c r="G30332" s="13">
        <f>SUM(A30332*E30332)</f>
        <v>3831.6000000000004</v>
      </c>
    </row>
    <row r="30333" spans="1:7">
      <c r="A30333" s="677"/>
      <c r="B30333" s="677"/>
      <c r="C30333" s="675"/>
      <c r="D30333" s="679"/>
      <c r="E30333" s="680" t="s">
        <v>774</v>
      </c>
      <c r="F30333" s="681"/>
      <c r="G30333" s="682"/>
    </row>
    <row r="30334" spans="1:7">
      <c r="A30334" s="676">
        <v>20</v>
      </c>
      <c r="B30334" s="676" t="s">
        <v>72</v>
      </c>
      <c r="C30334" s="674" t="s">
        <v>102</v>
      </c>
      <c r="D30334" s="678" t="s">
        <v>775</v>
      </c>
      <c r="E30334" s="584">
        <v>128.55000000000001</v>
      </c>
      <c r="F30334" s="571" t="s">
        <v>111</v>
      </c>
      <c r="G30334" s="13">
        <f>SUM(A30334*E30334)</f>
        <v>2571</v>
      </c>
    </row>
    <row r="30335" spans="1:7">
      <c r="A30335" s="677"/>
      <c r="B30335" s="677"/>
      <c r="C30335" s="675"/>
      <c r="D30335" s="679"/>
      <c r="E30335" s="680" t="s">
        <v>776</v>
      </c>
      <c r="F30335" s="681"/>
      <c r="G30335" s="682"/>
    </row>
    <row r="30336" spans="1:7">
      <c r="A30336" s="676"/>
      <c r="B30336" s="676"/>
      <c r="C30336" s="674" t="s">
        <v>47</v>
      </c>
      <c r="D30336" s="678" t="s">
        <v>777</v>
      </c>
      <c r="E30336" s="704"/>
      <c r="F30336" s="705"/>
      <c r="G30336" s="706"/>
    </row>
    <row r="30337" spans="1:7">
      <c r="A30337" s="677"/>
      <c r="B30337" s="677"/>
      <c r="C30337" s="675"/>
      <c r="D30337" s="679"/>
      <c r="E30337" s="707"/>
      <c r="F30337" s="708"/>
      <c r="G30337" s="709"/>
    </row>
    <row r="30338" spans="1:7">
      <c r="A30338" s="676">
        <v>6</v>
      </c>
      <c r="B30338" s="676" t="s">
        <v>72</v>
      </c>
      <c r="C30338" s="674" t="s">
        <v>99</v>
      </c>
      <c r="D30338" s="678" t="s">
        <v>778</v>
      </c>
      <c r="E30338" s="584">
        <v>299.55</v>
      </c>
      <c r="F30338" s="571" t="s">
        <v>75</v>
      </c>
      <c r="G30338" s="13">
        <f>SUM(A30338*E30338)</f>
        <v>1797.3000000000002</v>
      </c>
    </row>
    <row r="30339" spans="1:7">
      <c r="A30339" s="677"/>
      <c r="B30339" s="677"/>
      <c r="C30339" s="675"/>
      <c r="D30339" s="679"/>
      <c r="E30339" s="680" t="s">
        <v>779</v>
      </c>
      <c r="F30339" s="681"/>
      <c r="G30339" s="682"/>
    </row>
    <row r="30340" spans="1:7" s="36" customFormat="1">
      <c r="A30340" s="676"/>
      <c r="B30340" s="676"/>
      <c r="C30340" s="674" t="s">
        <v>50</v>
      </c>
      <c r="D30340" s="678" t="s">
        <v>231</v>
      </c>
      <c r="E30340" s="39"/>
      <c r="F30340" s="40"/>
      <c r="G30340" s="41"/>
    </row>
    <row r="30341" spans="1:7" s="36" customFormat="1">
      <c r="A30341" s="677"/>
      <c r="B30341" s="677"/>
      <c r="C30341" s="675"/>
      <c r="D30341" s="679"/>
      <c r="E30341" s="42"/>
      <c r="F30341" s="43"/>
      <c r="G30341" s="44"/>
    </row>
    <row r="30342" spans="1:7" s="36" customFormat="1">
      <c r="A30342" s="676">
        <v>5</v>
      </c>
      <c r="B30342" s="676" t="s">
        <v>107</v>
      </c>
      <c r="C30342" s="674"/>
      <c r="D30342" s="678" t="s">
        <v>232</v>
      </c>
      <c r="E30342" s="584">
        <v>199.25</v>
      </c>
      <c r="F30342" s="571" t="s">
        <v>111</v>
      </c>
      <c r="G30342" s="13">
        <f>SUM(A30342*E30342)</f>
        <v>996.25</v>
      </c>
    </row>
    <row r="30343" spans="1:7" s="36" customFormat="1">
      <c r="A30343" s="677"/>
      <c r="B30343" s="677"/>
      <c r="C30343" s="675"/>
      <c r="D30343" s="679"/>
      <c r="E30343" s="680" t="s">
        <v>233</v>
      </c>
      <c r="F30343" s="681"/>
      <c r="G30343" s="682"/>
    </row>
    <row r="30344" spans="1:7" s="36" customFormat="1">
      <c r="A30344" s="676">
        <v>4</v>
      </c>
      <c r="B30344" s="676" t="s">
        <v>107</v>
      </c>
      <c r="C30344" s="674"/>
      <c r="D30344" s="678" t="s">
        <v>234</v>
      </c>
      <c r="E30344" s="584">
        <v>250.6</v>
      </c>
      <c r="F30344" s="571" t="s">
        <v>111</v>
      </c>
      <c r="G30344" s="13">
        <f>SUM(A30344*E30344)</f>
        <v>1002.4</v>
      </c>
    </row>
    <row r="30345" spans="1:7" s="36" customFormat="1">
      <c r="A30345" s="677"/>
      <c r="B30345" s="677"/>
      <c r="C30345" s="675"/>
      <c r="D30345" s="679"/>
      <c r="E30345" s="680" t="s">
        <v>235</v>
      </c>
      <c r="F30345" s="681"/>
      <c r="G30345" s="682"/>
    </row>
    <row r="30346" spans="1:7" s="36" customFormat="1">
      <c r="A30346" s="676">
        <v>2</v>
      </c>
      <c r="B30346" s="676" t="s">
        <v>72</v>
      </c>
      <c r="C30346" s="674" t="s">
        <v>54</v>
      </c>
      <c r="D30346" s="678" t="s">
        <v>780</v>
      </c>
      <c r="E30346" s="584">
        <v>1051.25</v>
      </c>
      <c r="F30346" s="571" t="s">
        <v>75</v>
      </c>
      <c r="G30346" s="13">
        <f>SUM(A30346*E30346)</f>
        <v>2102.5</v>
      </c>
    </row>
    <row r="30347" spans="1:7" s="36" customFormat="1">
      <c r="A30347" s="677"/>
      <c r="B30347" s="677"/>
      <c r="C30347" s="675"/>
      <c r="D30347" s="679"/>
      <c r="E30347" s="680" t="s">
        <v>235</v>
      </c>
      <c r="F30347" s="681"/>
      <c r="G30347" s="682"/>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6"/>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10" t="s">
        <v>0</v>
      </c>
      <c r="B30378" s="710"/>
      <c r="C30378" s="710"/>
      <c r="D30378" s="710"/>
      <c r="E30378" s="710"/>
      <c r="F30378" s="710"/>
      <c r="G30378" s="710"/>
    </row>
    <row r="30379" spans="1:7">
      <c r="A30379" s="711" t="s">
        <v>1</v>
      </c>
      <c r="B30379" s="711"/>
      <c r="C30379" s="711"/>
      <c r="D30379" s="711"/>
      <c r="E30379" s="711"/>
      <c r="F30379" s="711"/>
      <c r="G30379" s="711"/>
    </row>
    <row r="30380" spans="1:7">
      <c r="A30380" s="1" t="s">
        <v>2</v>
      </c>
      <c r="B30380" s="576"/>
      <c r="C30380" s="576"/>
      <c r="D30380" s="712" t="s">
        <v>789</v>
      </c>
      <c r="E30380" s="712"/>
      <c r="F30380" s="712"/>
      <c r="G30380" s="712"/>
    </row>
    <row r="30381" spans="1:7" ht="25.5">
      <c r="A30381" s="713" t="s">
        <v>3</v>
      </c>
      <c r="B30381" s="714"/>
      <c r="C30381" s="3" t="s">
        <v>4</v>
      </c>
      <c r="D30381" s="586" t="s">
        <v>5</v>
      </c>
      <c r="E30381" s="586" t="s">
        <v>6</v>
      </c>
      <c r="F30381" s="586" t="s">
        <v>7</v>
      </c>
      <c r="G30381" s="5" t="s">
        <v>8</v>
      </c>
    </row>
    <row r="30382" spans="1:7">
      <c r="A30382" s="574"/>
      <c r="B30382" s="575"/>
      <c r="C30382" s="3"/>
      <c r="D30382" s="104" t="s">
        <v>9</v>
      </c>
      <c r="E30382" s="586"/>
      <c r="F30382" s="586"/>
      <c r="G30382" s="5"/>
    </row>
    <row r="30383" spans="1:7" s="24" customFormat="1">
      <c r="A30383" s="674">
        <v>583</v>
      </c>
      <c r="B30383" s="674" t="s">
        <v>39</v>
      </c>
      <c r="C30383" s="676" t="s">
        <v>11</v>
      </c>
      <c r="D30383" s="678" t="s">
        <v>149</v>
      </c>
      <c r="E30383" s="584">
        <v>121</v>
      </c>
      <c r="F30383" s="571" t="s">
        <v>42</v>
      </c>
      <c r="G30383" s="20">
        <f>SUM(A30383*E30383/100)</f>
        <v>705.43</v>
      </c>
    </row>
    <row r="30384" spans="1:7" s="24" customFormat="1">
      <c r="A30384" s="675"/>
      <c r="B30384" s="675"/>
      <c r="C30384" s="677"/>
      <c r="D30384" s="679"/>
      <c r="E30384" s="687" t="s">
        <v>150</v>
      </c>
      <c r="F30384" s="688"/>
      <c r="G30384" s="689"/>
    </row>
    <row r="30385" spans="1:7">
      <c r="A30385" s="674">
        <v>52</v>
      </c>
      <c r="B30385" s="674" t="s">
        <v>10</v>
      </c>
      <c r="C30385" s="676" t="s">
        <v>15</v>
      </c>
      <c r="D30385" s="678" t="s">
        <v>711</v>
      </c>
      <c r="E30385" s="584">
        <v>5445</v>
      </c>
      <c r="F30385" s="571" t="s">
        <v>147</v>
      </c>
      <c r="G30385" s="20">
        <f>SUM(A30385*E30385/100)</f>
        <v>2831.4</v>
      </c>
    </row>
    <row r="30386" spans="1:7">
      <c r="A30386" s="675"/>
      <c r="B30386" s="675"/>
      <c r="C30386" s="677"/>
      <c r="D30386" s="679"/>
      <c r="E30386" s="687" t="s">
        <v>712</v>
      </c>
      <c r="F30386" s="688"/>
      <c r="G30386" s="689"/>
    </row>
    <row r="30387" spans="1:7" s="24" customFormat="1">
      <c r="A30387" s="674">
        <v>96</v>
      </c>
      <c r="B30387" s="674" t="s">
        <v>39</v>
      </c>
      <c r="C30387" s="676" t="s">
        <v>18</v>
      </c>
      <c r="D30387" s="678" t="s">
        <v>713</v>
      </c>
      <c r="E30387" s="584">
        <v>1306.8</v>
      </c>
      <c r="F30387" s="571" t="s">
        <v>42</v>
      </c>
      <c r="G30387" s="20">
        <f>SUM(A30387*E30387/100)</f>
        <v>1254.5279999999998</v>
      </c>
    </row>
    <row r="30388" spans="1:7" s="24" customFormat="1">
      <c r="A30388" s="675"/>
      <c r="B30388" s="675"/>
      <c r="C30388" s="677"/>
      <c r="D30388" s="679"/>
      <c r="E30388" s="687" t="s">
        <v>714</v>
      </c>
      <c r="F30388" s="688"/>
      <c r="G30388" s="689"/>
    </row>
    <row r="30389" spans="1:7" s="36" customFormat="1">
      <c r="A30389" s="674">
        <v>510</v>
      </c>
      <c r="B30389" s="674" t="s">
        <v>10</v>
      </c>
      <c r="C30389" s="676" t="s">
        <v>21</v>
      </c>
      <c r="D30389" s="678" t="s">
        <v>200</v>
      </c>
      <c r="E30389" s="584">
        <v>1285.6300000000001</v>
      </c>
      <c r="F30389" s="571" t="s">
        <v>147</v>
      </c>
      <c r="G30389" s="20">
        <f>SUM(A30389*E30389/100)</f>
        <v>6556.7130000000006</v>
      </c>
    </row>
    <row r="30390" spans="1:7" s="36" customFormat="1">
      <c r="A30390" s="675"/>
      <c r="B30390" s="675"/>
      <c r="C30390" s="677"/>
      <c r="D30390" s="679"/>
      <c r="E30390" s="680" t="s">
        <v>201</v>
      </c>
      <c r="F30390" s="681"/>
      <c r="G30390" s="682"/>
    </row>
    <row r="30391" spans="1:7" s="36" customFormat="1">
      <c r="A30391" s="674"/>
      <c r="B30391" s="674"/>
      <c r="C30391" s="676" t="s">
        <v>25</v>
      </c>
      <c r="D30391" s="678" t="s">
        <v>274</v>
      </c>
      <c r="E30391" s="704"/>
      <c r="F30391" s="705"/>
      <c r="G30391" s="706"/>
    </row>
    <row r="30392" spans="1:7" s="36" customFormat="1">
      <c r="A30392" s="675"/>
      <c r="B30392" s="675"/>
      <c r="C30392" s="677"/>
      <c r="D30392" s="679"/>
      <c r="E30392" s="707"/>
      <c r="F30392" s="708"/>
      <c r="G30392" s="709"/>
    </row>
    <row r="30393" spans="1:7" s="36" customFormat="1">
      <c r="A30393" s="674">
        <v>4</v>
      </c>
      <c r="B30393" s="674" t="s">
        <v>72</v>
      </c>
      <c r="C30393" s="676" t="s">
        <v>99</v>
      </c>
      <c r="D30393" s="678" t="s">
        <v>715</v>
      </c>
      <c r="E30393" s="584">
        <v>142.18</v>
      </c>
      <c r="F30393" s="571" t="s">
        <v>75</v>
      </c>
      <c r="G30393" s="20">
        <f>SUM(A30393*E30393)</f>
        <v>568.72</v>
      </c>
    </row>
    <row r="30394" spans="1:7" s="36" customFormat="1">
      <c r="A30394" s="675"/>
      <c r="B30394" s="675"/>
      <c r="C30394" s="677"/>
      <c r="D30394" s="679"/>
      <c r="E30394" s="680" t="s">
        <v>275</v>
      </c>
      <c r="F30394" s="681"/>
      <c r="G30394" s="682"/>
    </row>
    <row r="30395" spans="1:7" s="36" customFormat="1">
      <c r="A30395" s="674">
        <v>4</v>
      </c>
      <c r="B30395" s="674" t="s">
        <v>72</v>
      </c>
      <c r="C30395" s="676" t="s">
        <v>102</v>
      </c>
      <c r="D30395" s="678" t="s">
        <v>716</v>
      </c>
      <c r="E30395" s="584">
        <v>102.85</v>
      </c>
      <c r="F30395" s="571" t="s">
        <v>147</v>
      </c>
      <c r="G30395" s="20">
        <f>SUM(A30395*E30395)</f>
        <v>411.4</v>
      </c>
    </row>
    <row r="30396" spans="1:7" s="36" customFormat="1">
      <c r="A30396" s="675"/>
      <c r="B30396" s="675"/>
      <c r="C30396" s="677"/>
      <c r="D30396" s="679"/>
      <c r="E30396" s="680" t="s">
        <v>277</v>
      </c>
      <c r="F30396" s="681"/>
      <c r="G30396" s="682"/>
    </row>
    <row r="30397" spans="1:7" s="25" customFormat="1">
      <c r="A30397" s="674">
        <v>422</v>
      </c>
      <c r="B30397" s="674" t="s">
        <v>39</v>
      </c>
      <c r="C30397" s="674" t="s">
        <v>29</v>
      </c>
      <c r="D30397" s="678" t="s">
        <v>717</v>
      </c>
      <c r="E30397" s="584">
        <v>786.5</v>
      </c>
      <c r="F30397" s="571" t="s">
        <v>42</v>
      </c>
      <c r="G30397" s="20">
        <f>SUM(A30397*E30397/100)</f>
        <v>3319.03</v>
      </c>
    </row>
    <row r="30398" spans="1:7" s="25" customFormat="1">
      <c r="A30398" s="675"/>
      <c r="B30398" s="675"/>
      <c r="C30398" s="675"/>
      <c r="D30398" s="679"/>
      <c r="E30398" s="680" t="s">
        <v>718</v>
      </c>
      <c r="F30398" s="681"/>
      <c r="G30398" s="682"/>
    </row>
    <row r="30399" spans="1:7" s="25" customFormat="1">
      <c r="A30399" s="674">
        <v>9132</v>
      </c>
      <c r="B30399" s="674" t="s">
        <v>39</v>
      </c>
      <c r="C30399" s="676" t="s">
        <v>33</v>
      </c>
      <c r="D30399" s="678" t="s">
        <v>305</v>
      </c>
      <c r="E30399" s="571">
        <v>226.38</v>
      </c>
      <c r="F30399" s="571" t="s">
        <v>52</v>
      </c>
      <c r="G30399" s="20">
        <f>SUM(A30399*E30399/100)</f>
        <v>20673.0216</v>
      </c>
    </row>
    <row r="30400" spans="1:7" s="25" customFormat="1">
      <c r="A30400" s="675"/>
      <c r="B30400" s="675"/>
      <c r="C30400" s="677"/>
      <c r="D30400" s="679"/>
      <c r="E30400" s="680" t="s">
        <v>719</v>
      </c>
      <c r="F30400" s="681"/>
      <c r="G30400" s="682"/>
    </row>
    <row r="30401" spans="1:7">
      <c r="A30401" s="676">
        <v>163</v>
      </c>
      <c r="B30401" s="676" t="s">
        <v>10</v>
      </c>
      <c r="C30401" s="674" t="s">
        <v>36</v>
      </c>
      <c r="D30401" s="678" t="s">
        <v>241</v>
      </c>
      <c r="E30401" s="584">
        <v>3176.25</v>
      </c>
      <c r="F30401" s="571" t="s">
        <v>242</v>
      </c>
      <c r="G30401" s="20">
        <f>SUM(A30401*E30401/1000)</f>
        <v>517.72874999999999</v>
      </c>
    </row>
    <row r="30402" spans="1:7">
      <c r="A30402" s="677"/>
      <c r="B30402" s="677"/>
      <c r="C30402" s="675"/>
      <c r="D30402" s="679"/>
      <c r="E30402" s="680" t="s">
        <v>180</v>
      </c>
      <c r="F30402" s="681"/>
      <c r="G30402" s="682"/>
    </row>
    <row r="30403" spans="1:7">
      <c r="A30403" s="676">
        <v>49</v>
      </c>
      <c r="B30403" s="676" t="s">
        <v>10</v>
      </c>
      <c r="C30403" s="674" t="s">
        <v>40</v>
      </c>
      <c r="D30403" s="678" t="s">
        <v>375</v>
      </c>
      <c r="E30403" s="584">
        <v>8694.9500000000007</v>
      </c>
      <c r="F30403" s="571" t="s">
        <v>13</v>
      </c>
      <c r="G30403" s="20">
        <f>SUM(A30403*E30403/100)</f>
        <v>4260.5255000000006</v>
      </c>
    </row>
    <row r="30404" spans="1:7">
      <c r="A30404" s="677"/>
      <c r="B30404" s="677"/>
      <c r="C30404" s="675"/>
      <c r="D30404" s="679"/>
      <c r="E30404" s="680" t="s">
        <v>14</v>
      </c>
      <c r="F30404" s="681"/>
      <c r="G30404" s="682"/>
    </row>
    <row r="30405" spans="1:7">
      <c r="A30405" s="676">
        <v>64</v>
      </c>
      <c r="B30405" s="676" t="s">
        <v>10</v>
      </c>
      <c r="C30405" s="674" t="s">
        <v>44</v>
      </c>
      <c r="D30405" s="678" t="s">
        <v>16</v>
      </c>
      <c r="E30405" s="584">
        <v>11948.36</v>
      </c>
      <c r="F30405" s="571" t="s">
        <v>13</v>
      </c>
      <c r="G30405" s="13">
        <f>SUM(A30405*E30405/100)</f>
        <v>7646.9504000000006</v>
      </c>
    </row>
    <row r="30406" spans="1:7">
      <c r="A30406" s="677"/>
      <c r="B30406" s="677"/>
      <c r="C30406" s="675"/>
      <c r="D30406" s="679"/>
      <c r="E30406" s="680" t="s">
        <v>17</v>
      </c>
      <c r="F30406" s="681"/>
      <c r="G30406" s="682"/>
    </row>
    <row r="30407" spans="1:7">
      <c r="A30407" s="676">
        <v>80</v>
      </c>
      <c r="B30407" s="676" t="s">
        <v>10</v>
      </c>
      <c r="C30407" s="674" t="s">
        <v>47</v>
      </c>
      <c r="D30407" s="678" t="s">
        <v>204</v>
      </c>
      <c r="E30407" s="584">
        <v>12346.65</v>
      </c>
      <c r="F30407" s="571" t="s">
        <v>13</v>
      </c>
      <c r="G30407" s="20">
        <f>SUM(A30407*E30407/100)</f>
        <v>9877.32</v>
      </c>
    </row>
    <row r="30408" spans="1:7">
      <c r="A30408" s="677"/>
      <c r="B30408" s="677"/>
      <c r="C30408" s="675"/>
      <c r="D30408" s="679"/>
      <c r="E30408" s="680" t="s">
        <v>205</v>
      </c>
      <c r="F30408" s="681"/>
      <c r="G30408" s="682"/>
    </row>
    <row r="30409" spans="1:7">
      <c r="A30409" s="676">
        <v>156</v>
      </c>
      <c r="B30409" s="676" t="s">
        <v>10</v>
      </c>
      <c r="C30409" s="674" t="s">
        <v>50</v>
      </c>
      <c r="D30409" s="678" t="s">
        <v>37</v>
      </c>
      <c r="E30409" s="584">
        <v>12674.36</v>
      </c>
      <c r="F30409" s="571" t="s">
        <v>13</v>
      </c>
      <c r="G30409" s="20">
        <f>SUM(A30409*E30409/100)</f>
        <v>19772.001600000003</v>
      </c>
    </row>
    <row r="30410" spans="1:7">
      <c r="A30410" s="677"/>
      <c r="B30410" s="677"/>
      <c r="C30410" s="675"/>
      <c r="D30410" s="679"/>
      <c r="E30410" s="680" t="s">
        <v>38</v>
      </c>
      <c r="F30410" s="681"/>
      <c r="G30410" s="682"/>
    </row>
    <row r="30411" spans="1:7" s="23" customFormat="1">
      <c r="A30411" s="674">
        <v>18</v>
      </c>
      <c r="B30411" s="674" t="s">
        <v>10</v>
      </c>
      <c r="C30411" s="676" t="s">
        <v>54</v>
      </c>
      <c r="D30411" s="695" t="s">
        <v>30</v>
      </c>
      <c r="E30411" s="584">
        <v>337</v>
      </c>
      <c r="F30411" s="571" t="s">
        <v>31</v>
      </c>
      <c r="G30411" s="20">
        <f>SUM(A30411*E30411)</f>
        <v>6066</v>
      </c>
    </row>
    <row r="30412" spans="1:7" s="23" customFormat="1">
      <c r="A30412" s="675"/>
      <c r="B30412" s="675"/>
      <c r="C30412" s="677"/>
      <c r="D30412" s="696"/>
      <c r="E30412" s="697" t="s">
        <v>32</v>
      </c>
      <c r="F30412" s="698"/>
      <c r="G30412" s="699"/>
    </row>
    <row r="30413" spans="1:7">
      <c r="A30413" s="725">
        <v>0.88</v>
      </c>
      <c r="B30413" s="674" t="s">
        <v>24</v>
      </c>
      <c r="C30413" s="676" t="s">
        <v>57</v>
      </c>
      <c r="D30413" s="695" t="s">
        <v>26</v>
      </c>
      <c r="E30413" s="584">
        <v>5001.7</v>
      </c>
      <c r="F30413" s="571" t="s">
        <v>27</v>
      </c>
      <c r="G30413" s="20">
        <f>SUM(A30413*E30413)</f>
        <v>4401.4960000000001</v>
      </c>
    </row>
    <row r="30414" spans="1:7">
      <c r="A30414" s="726"/>
      <c r="B30414" s="675"/>
      <c r="C30414" s="677"/>
      <c r="D30414" s="696"/>
      <c r="E30414" s="680" t="s">
        <v>28</v>
      </c>
      <c r="F30414" s="681"/>
      <c r="G30414" s="682"/>
    </row>
    <row r="30415" spans="1:7" s="25" customFormat="1">
      <c r="A30415" s="674">
        <v>583</v>
      </c>
      <c r="B30415" s="674" t="s">
        <v>39</v>
      </c>
      <c r="C30415" s="676" t="s">
        <v>60</v>
      </c>
      <c r="D30415" s="678" t="s">
        <v>151</v>
      </c>
      <c r="E30415" s="584">
        <v>660</v>
      </c>
      <c r="F30415" s="571" t="s">
        <v>42</v>
      </c>
      <c r="G30415" s="20">
        <f>SUM(A30415*E30415/100)</f>
        <v>3847.8</v>
      </c>
    </row>
    <row r="30416" spans="1:7" s="25" customFormat="1">
      <c r="A30416" s="675"/>
      <c r="B30416" s="675"/>
      <c r="C30416" s="677"/>
      <c r="D30416" s="679"/>
      <c r="E30416" s="687" t="s">
        <v>152</v>
      </c>
      <c r="F30416" s="688"/>
      <c r="G30416" s="689"/>
    </row>
    <row r="30417" spans="1:7" s="24" customFormat="1">
      <c r="A30417" s="674">
        <v>638</v>
      </c>
      <c r="B30417" s="674" t="s">
        <v>39</v>
      </c>
      <c r="C30417" s="676" t="s">
        <v>63</v>
      </c>
      <c r="D30417" s="678" t="s">
        <v>41</v>
      </c>
      <c r="E30417" s="584">
        <v>2206.6</v>
      </c>
      <c r="F30417" s="571" t="s">
        <v>42</v>
      </c>
      <c r="G30417" s="20">
        <f>SUM(A30417*E30417/100)</f>
        <v>14078.108</v>
      </c>
    </row>
    <row r="30418" spans="1:7" s="24" customFormat="1">
      <c r="A30418" s="675"/>
      <c r="B30418" s="675"/>
      <c r="C30418" s="677"/>
      <c r="D30418" s="679"/>
      <c r="E30418" s="687" t="s">
        <v>43</v>
      </c>
      <c r="F30418" s="688"/>
      <c r="G30418" s="689"/>
    </row>
    <row r="30419" spans="1:7" s="24" customFormat="1">
      <c r="A30419" s="674">
        <v>638</v>
      </c>
      <c r="B30419" s="674" t="s">
        <v>39</v>
      </c>
      <c r="C30419" s="676" t="s">
        <v>66</v>
      </c>
      <c r="D30419" s="678" t="s">
        <v>45</v>
      </c>
      <c r="E30419" s="571">
        <v>2197.52</v>
      </c>
      <c r="F30419" s="571" t="s">
        <v>42</v>
      </c>
      <c r="G30419" s="20">
        <f>SUM(A30419*E30419/100)</f>
        <v>14020.177600000001</v>
      </c>
    </row>
    <row r="30420" spans="1:7" s="24" customFormat="1">
      <c r="A30420" s="675"/>
      <c r="B30420" s="675"/>
      <c r="C30420" s="677"/>
      <c r="D30420" s="679"/>
      <c r="E30420" s="687" t="s">
        <v>46</v>
      </c>
      <c r="F30420" s="688"/>
      <c r="G30420" s="689"/>
    </row>
    <row r="30421" spans="1:7">
      <c r="A30421" s="674">
        <v>583</v>
      </c>
      <c r="B30421" s="674" t="s">
        <v>39</v>
      </c>
      <c r="C30421" s="676" t="s">
        <v>69</v>
      </c>
      <c r="D30421" s="678" t="s">
        <v>720</v>
      </c>
      <c r="E30421" s="584">
        <v>3015.76</v>
      </c>
      <c r="F30421" s="571" t="s">
        <v>42</v>
      </c>
      <c r="G30421" s="20">
        <f>SUM(A30421*E30421/100)</f>
        <v>17581.880799999999</v>
      </c>
    </row>
    <row r="30422" spans="1:7">
      <c r="A30422" s="675"/>
      <c r="B30422" s="675"/>
      <c r="C30422" s="677"/>
      <c r="D30422" s="679"/>
      <c r="E30422" s="680" t="s">
        <v>721</v>
      </c>
      <c r="F30422" s="681"/>
      <c r="G30422" s="682"/>
    </row>
    <row r="30423" spans="1:7">
      <c r="A30423" s="676">
        <v>2.14</v>
      </c>
      <c r="B30423" s="676" t="s">
        <v>24</v>
      </c>
      <c r="C30423" s="674">
        <v>19</v>
      </c>
      <c r="D30423" s="678" t="s">
        <v>328</v>
      </c>
      <c r="E30423" s="584">
        <v>3850</v>
      </c>
      <c r="F30423" s="571" t="s">
        <v>329</v>
      </c>
      <c r="G30423" s="20">
        <f>SUM(A30423*E30423)</f>
        <v>8239</v>
      </c>
    </row>
    <row r="30424" spans="1:7">
      <c r="A30424" s="677"/>
      <c r="B30424" s="677"/>
      <c r="C30424" s="675"/>
      <c r="D30424" s="679"/>
      <c r="E30424" s="680" t="s">
        <v>330</v>
      </c>
      <c r="F30424" s="681"/>
      <c r="G30424" s="682"/>
    </row>
    <row r="30425" spans="1:7">
      <c r="A30425" s="746">
        <v>1.28</v>
      </c>
      <c r="B30425" s="676" t="s">
        <v>24</v>
      </c>
      <c r="C30425" s="674" t="s">
        <v>208</v>
      </c>
      <c r="D30425" s="678" t="s">
        <v>596</v>
      </c>
      <c r="E30425" s="584">
        <v>3575</v>
      </c>
      <c r="F30425" s="571" t="s">
        <v>329</v>
      </c>
      <c r="G30425" s="20">
        <f>SUM(A30425*E30425)</f>
        <v>4576</v>
      </c>
    </row>
    <row r="30426" spans="1:7">
      <c r="A30426" s="747"/>
      <c r="B30426" s="677"/>
      <c r="C30426" s="675"/>
      <c r="D30426" s="679"/>
      <c r="E30426" s="680" t="s">
        <v>597</v>
      </c>
      <c r="F30426" s="681"/>
      <c r="G30426" s="682"/>
    </row>
    <row r="30427" spans="1:7">
      <c r="A30427" s="676">
        <v>3.42</v>
      </c>
      <c r="B30427" s="676" t="s">
        <v>24</v>
      </c>
      <c r="C30427" s="674" t="s">
        <v>209</v>
      </c>
      <c r="D30427" s="678" t="s">
        <v>598</v>
      </c>
      <c r="E30427" s="584">
        <v>186.34</v>
      </c>
      <c r="F30427" s="571" t="s">
        <v>329</v>
      </c>
      <c r="G30427" s="20">
        <f>SUM(A30427*E30427)</f>
        <v>637.28279999999995</v>
      </c>
    </row>
    <row r="30428" spans="1:7">
      <c r="A30428" s="677"/>
      <c r="B30428" s="677"/>
      <c r="C30428" s="675"/>
      <c r="D30428" s="679"/>
      <c r="E30428" s="680" t="s">
        <v>599</v>
      </c>
      <c r="F30428" s="681"/>
      <c r="G30428" s="682"/>
    </row>
    <row r="30429" spans="1:7">
      <c r="A30429" s="676">
        <v>8</v>
      </c>
      <c r="B30429" s="676" t="s">
        <v>72</v>
      </c>
      <c r="C30429" s="674" t="s">
        <v>210</v>
      </c>
      <c r="D30429" s="678" t="s">
        <v>722</v>
      </c>
      <c r="E30429" s="584">
        <v>254.1</v>
      </c>
      <c r="F30429" s="571" t="s">
        <v>723</v>
      </c>
      <c r="G30429" s="20">
        <f>SUM(A30429*E30429)</f>
        <v>2032.8</v>
      </c>
    </row>
    <row r="30430" spans="1:7">
      <c r="A30430" s="677"/>
      <c r="B30430" s="677"/>
      <c r="C30430" s="675"/>
      <c r="D30430" s="679"/>
      <c r="E30430" s="680" t="s">
        <v>724</v>
      </c>
      <c r="F30430" s="681"/>
      <c r="G30430" s="682"/>
    </row>
    <row r="30431" spans="1:7">
      <c r="A30431" s="676">
        <v>80</v>
      </c>
      <c r="B30431" s="676" t="s">
        <v>39</v>
      </c>
      <c r="C30431" s="674" t="s">
        <v>213</v>
      </c>
      <c r="D30431" s="678" t="s">
        <v>600</v>
      </c>
      <c r="E30431" s="584">
        <v>7607.25</v>
      </c>
      <c r="F30431" s="571" t="s">
        <v>42</v>
      </c>
      <c r="G30431" s="20">
        <f>SUM(A30431*E30431/100)</f>
        <v>6085.8</v>
      </c>
    </row>
    <row r="30432" spans="1:7">
      <c r="A30432" s="677"/>
      <c r="B30432" s="677"/>
      <c r="C30432" s="675"/>
      <c r="D30432" s="679"/>
      <c r="E30432" s="680" t="s">
        <v>601</v>
      </c>
      <c r="F30432" s="681"/>
      <c r="G30432" s="682"/>
    </row>
    <row r="30433" spans="1:7">
      <c r="A30433" s="676">
        <v>80</v>
      </c>
      <c r="B30433" s="676" t="s">
        <v>39</v>
      </c>
      <c r="C30433" s="560" t="s">
        <v>272</v>
      </c>
      <c r="D30433" s="678" t="s">
        <v>725</v>
      </c>
      <c r="E30433" s="584">
        <v>10.7</v>
      </c>
      <c r="F30433" s="571" t="s">
        <v>165</v>
      </c>
      <c r="G30433" s="20">
        <f>SUM(A30433*E30433)</f>
        <v>856</v>
      </c>
    </row>
    <row r="30434" spans="1:7">
      <c r="A30434" s="677"/>
      <c r="B30434" s="677"/>
      <c r="C30434" s="561"/>
      <c r="D30434" s="679"/>
      <c r="E30434" s="680" t="s">
        <v>726</v>
      </c>
      <c r="F30434" s="681"/>
      <c r="G30434" s="682"/>
    </row>
    <row r="30435" spans="1:7">
      <c r="A30435" s="676">
        <v>3</v>
      </c>
      <c r="B30435" s="676" t="s">
        <v>72</v>
      </c>
      <c r="C30435" s="560" t="s">
        <v>286</v>
      </c>
      <c r="D30435" s="678" t="s">
        <v>727</v>
      </c>
      <c r="E30435" s="584">
        <v>287.38</v>
      </c>
      <c r="F30435" s="571" t="s">
        <v>75</v>
      </c>
      <c r="G30435" s="20">
        <f>SUM(A30435*E30435)</f>
        <v>862.14</v>
      </c>
    </row>
    <row r="30436" spans="1:7">
      <c r="A30436" s="677"/>
      <c r="B30436" s="677"/>
      <c r="C30436" s="561"/>
      <c r="D30436" s="679"/>
      <c r="E30436" s="680" t="s">
        <v>728</v>
      </c>
      <c r="F30436" s="681"/>
      <c r="G30436" s="682"/>
    </row>
    <row r="30437" spans="1:7">
      <c r="A30437" s="676">
        <v>109</v>
      </c>
      <c r="B30437" s="676" t="s">
        <v>10</v>
      </c>
      <c r="C30437" s="674" t="s">
        <v>287</v>
      </c>
      <c r="D30437" s="678" t="s">
        <v>253</v>
      </c>
      <c r="E30437" s="584">
        <v>1512.5</v>
      </c>
      <c r="F30437" s="571" t="s">
        <v>254</v>
      </c>
      <c r="G30437" s="20">
        <f>SUM(A30437*E30437/1000)</f>
        <v>164.86250000000001</v>
      </c>
    </row>
    <row r="30438" spans="1:7">
      <c r="A30438" s="677"/>
      <c r="B30438" s="677"/>
      <c r="C30438" s="675"/>
      <c r="D30438" s="679"/>
      <c r="E30438" s="680" t="s">
        <v>304</v>
      </c>
      <c r="F30438" s="681"/>
      <c r="G30438" s="682"/>
    </row>
    <row r="30439" spans="1:7">
      <c r="A30439" s="676">
        <v>54</v>
      </c>
      <c r="B30439" s="676" t="s">
        <v>10</v>
      </c>
      <c r="C30439" s="674" t="s">
        <v>288</v>
      </c>
      <c r="D30439" s="678" t="s">
        <v>393</v>
      </c>
      <c r="E30439" s="584">
        <v>3630</v>
      </c>
      <c r="F30439" s="571" t="s">
        <v>254</v>
      </c>
      <c r="G30439" s="20">
        <f>SUM(A30439*E30439/1000)</f>
        <v>196.02</v>
      </c>
    </row>
    <row r="30440" spans="1:7">
      <c r="A30440" s="677"/>
      <c r="B30440" s="677"/>
      <c r="C30440" s="675"/>
      <c r="D30440" s="679"/>
      <c r="E30440" s="680" t="s">
        <v>394</v>
      </c>
      <c r="F30440" s="681"/>
      <c r="G30440" s="682"/>
    </row>
    <row r="30441" spans="1:7">
      <c r="A30441" s="676">
        <v>36</v>
      </c>
      <c r="B30441" s="676" t="s">
        <v>10</v>
      </c>
      <c r="C30441" s="560" t="s">
        <v>659</v>
      </c>
      <c r="D30441" s="678" t="s">
        <v>255</v>
      </c>
      <c r="E30441" s="584">
        <v>1141.25</v>
      </c>
      <c r="F30441" s="571" t="s">
        <v>13</v>
      </c>
      <c r="G30441" s="20">
        <f>SUM(A30441*E30441/100)</f>
        <v>410.85</v>
      </c>
    </row>
    <row r="30442" spans="1:7">
      <c r="A30442" s="677"/>
      <c r="B30442" s="677"/>
      <c r="C30442" s="561"/>
      <c r="D30442" s="679"/>
      <c r="E30442" s="680" t="s">
        <v>256</v>
      </c>
      <c r="F30442" s="681"/>
      <c r="G30442" s="682"/>
    </row>
    <row r="30443" spans="1:7">
      <c r="A30443" s="676">
        <v>90</v>
      </c>
      <c r="B30443" s="676" t="s">
        <v>10</v>
      </c>
      <c r="C30443" s="560" t="s">
        <v>660</v>
      </c>
      <c r="D30443" s="678" t="s">
        <v>729</v>
      </c>
      <c r="E30443" s="584">
        <v>162.5</v>
      </c>
      <c r="F30443" s="571" t="s">
        <v>13</v>
      </c>
      <c r="G30443" s="20">
        <f>SUM(A30443*E30443/100)</f>
        <v>146.25</v>
      </c>
    </row>
    <row r="30444" spans="1:7">
      <c r="A30444" s="677"/>
      <c r="B30444" s="677"/>
      <c r="C30444" s="561"/>
      <c r="D30444" s="679"/>
      <c r="E30444" s="680" t="s">
        <v>730</v>
      </c>
      <c r="F30444" s="681"/>
      <c r="G30444" s="682"/>
    </row>
    <row r="30445" spans="1:7">
      <c r="A30445" s="676">
        <v>24</v>
      </c>
      <c r="B30445" s="676" t="s">
        <v>10</v>
      </c>
      <c r="C30445" s="674" t="s">
        <v>663</v>
      </c>
      <c r="D30445" s="678" t="s">
        <v>22</v>
      </c>
      <c r="E30445" s="584">
        <v>8122.95</v>
      </c>
      <c r="F30445" s="571" t="s">
        <v>13</v>
      </c>
      <c r="G30445" s="20">
        <f>SUM(A30445*E30445/100)</f>
        <v>1949.5079999999998</v>
      </c>
    </row>
    <row r="30446" spans="1:7">
      <c r="A30446" s="677"/>
      <c r="B30446" s="677"/>
      <c r="C30446" s="675"/>
      <c r="D30446" s="679"/>
      <c r="E30446" s="680" t="s">
        <v>23</v>
      </c>
      <c r="F30446" s="681"/>
      <c r="G30446" s="682"/>
    </row>
    <row r="30447" spans="1:7">
      <c r="A30447" s="676">
        <v>23</v>
      </c>
      <c r="B30447" s="676" t="s">
        <v>10</v>
      </c>
      <c r="C30447" s="560" t="s">
        <v>665</v>
      </c>
      <c r="D30447" s="678" t="s">
        <v>34</v>
      </c>
      <c r="E30447" s="584">
        <v>14429.25</v>
      </c>
      <c r="F30447" s="571" t="s">
        <v>13</v>
      </c>
      <c r="G30447" s="20">
        <f>SUM(A30447*E30447/100)</f>
        <v>3318.7275</v>
      </c>
    </row>
    <row r="30448" spans="1:7">
      <c r="A30448" s="677"/>
      <c r="B30448" s="677"/>
      <c r="C30448" s="561"/>
      <c r="D30448" s="679"/>
      <c r="E30448" s="680" t="s">
        <v>35</v>
      </c>
      <c r="F30448" s="681"/>
      <c r="G30448" s="682"/>
    </row>
    <row r="30449" spans="1:7" ht="51">
      <c r="A30449" s="558"/>
      <c r="B30449" s="558"/>
      <c r="C30449" s="560" t="s">
        <v>666</v>
      </c>
      <c r="D30449" s="562" t="s">
        <v>153</v>
      </c>
      <c r="E30449" s="704"/>
      <c r="F30449" s="705"/>
      <c r="G30449" s="706"/>
    </row>
    <row r="30450" spans="1:7">
      <c r="A30450" s="676">
        <v>600</v>
      </c>
      <c r="B30450" s="676" t="s">
        <v>39</v>
      </c>
      <c r="C30450" s="674" t="s">
        <v>154</v>
      </c>
      <c r="D30450" s="678" t="s">
        <v>331</v>
      </c>
      <c r="E30450" s="584">
        <v>4411.82</v>
      </c>
      <c r="F30450" s="571" t="s">
        <v>42</v>
      </c>
      <c r="G30450" s="20">
        <f>SUM(A30450*E30450/100)</f>
        <v>26470.92</v>
      </c>
    </row>
    <row r="30451" spans="1:7">
      <c r="A30451" s="677"/>
      <c r="B30451" s="677"/>
      <c r="C30451" s="675"/>
      <c r="D30451" s="679"/>
      <c r="E30451" s="680" t="s">
        <v>332</v>
      </c>
      <c r="F30451" s="681"/>
      <c r="G30451" s="682"/>
    </row>
    <row r="30452" spans="1:7">
      <c r="A30452" s="676">
        <v>80</v>
      </c>
      <c r="B30452" s="676" t="s">
        <v>39</v>
      </c>
      <c r="C30452" s="674" t="s">
        <v>157</v>
      </c>
      <c r="D30452" s="678" t="s">
        <v>158</v>
      </c>
      <c r="E30452" s="584">
        <v>3275.5</v>
      </c>
      <c r="F30452" s="571" t="s">
        <v>42</v>
      </c>
      <c r="G30452" s="20">
        <f>SUM(A30452*E30452/100)</f>
        <v>2620.4</v>
      </c>
    </row>
    <row r="30453" spans="1:7">
      <c r="A30453" s="677"/>
      <c r="B30453" s="677"/>
      <c r="C30453" s="675"/>
      <c r="D30453" s="679"/>
      <c r="E30453" s="680" t="s">
        <v>408</v>
      </c>
      <c r="F30453" s="681"/>
      <c r="G30453" s="682"/>
    </row>
    <row r="30454" spans="1:7" s="25" customFormat="1">
      <c r="A30454" s="674">
        <v>46</v>
      </c>
      <c r="B30454" s="674" t="s">
        <v>39</v>
      </c>
      <c r="C30454" s="674" t="s">
        <v>667</v>
      </c>
      <c r="D30454" s="678" t="s">
        <v>265</v>
      </c>
      <c r="E30454" s="571">
        <v>567.48</v>
      </c>
      <c r="F30454" s="571" t="s">
        <v>266</v>
      </c>
      <c r="G30454" s="20">
        <f>SUM(A30454*E30454)</f>
        <v>26104.080000000002</v>
      </c>
    </row>
    <row r="30455" spans="1:7" s="25" customFormat="1">
      <c r="A30455" s="675"/>
      <c r="B30455" s="675"/>
      <c r="C30455" s="675"/>
      <c r="D30455" s="679"/>
      <c r="E30455" s="680" t="s">
        <v>399</v>
      </c>
      <c r="F30455" s="681"/>
      <c r="G30455" s="682"/>
    </row>
    <row r="30456" spans="1:7" s="25" customFormat="1">
      <c r="A30456" s="674">
        <v>12</v>
      </c>
      <c r="B30456" s="674" t="s">
        <v>39</v>
      </c>
      <c r="C30456" s="674" t="s">
        <v>731</v>
      </c>
      <c r="D30456" s="678" t="s">
        <v>278</v>
      </c>
      <c r="E30456" s="571">
        <v>186.04</v>
      </c>
      <c r="F30456" s="571" t="s">
        <v>266</v>
      </c>
      <c r="G30456" s="20">
        <f>SUM(A30456*E30456)</f>
        <v>2232.48</v>
      </c>
    </row>
    <row r="30457" spans="1:7" s="25" customFormat="1">
      <c r="A30457" s="675"/>
      <c r="B30457" s="675"/>
      <c r="C30457" s="675"/>
      <c r="D30457" s="679"/>
      <c r="E30457" s="686" t="s">
        <v>279</v>
      </c>
      <c r="F30457" s="686"/>
      <c r="G30457" s="686"/>
    </row>
    <row r="30458" spans="1:7" s="25" customFormat="1">
      <c r="A30458" s="674">
        <v>16</v>
      </c>
      <c r="B30458" s="674" t="s">
        <v>39</v>
      </c>
      <c r="C30458" s="674" t="s">
        <v>732</v>
      </c>
      <c r="D30458" s="678" t="s">
        <v>733</v>
      </c>
      <c r="E30458" s="571">
        <v>27747.06</v>
      </c>
      <c r="F30458" s="571" t="s">
        <v>42</v>
      </c>
      <c r="G30458" s="20">
        <f>SUM(A30458*E30458/100)</f>
        <v>4439.5295999999998</v>
      </c>
    </row>
    <row r="30459" spans="1:7" s="25" customFormat="1">
      <c r="A30459" s="675"/>
      <c r="B30459" s="675"/>
      <c r="C30459" s="675"/>
      <c r="D30459" s="679"/>
      <c r="E30459" s="686" t="s">
        <v>734</v>
      </c>
      <c r="F30459" s="686"/>
      <c r="G30459" s="686"/>
    </row>
    <row r="30460" spans="1:7" s="25" customFormat="1">
      <c r="A30460" s="674">
        <v>67</v>
      </c>
      <c r="B30460" s="674" t="s">
        <v>39</v>
      </c>
      <c r="C30460" s="674" t="s">
        <v>735</v>
      </c>
      <c r="D30460" s="678" t="s">
        <v>736</v>
      </c>
      <c r="E30460" s="584">
        <v>28299.3</v>
      </c>
      <c r="F30460" s="571" t="s">
        <v>42</v>
      </c>
      <c r="G30460" s="20">
        <f>SUM(A30460*E30460/100)</f>
        <v>18960.530999999999</v>
      </c>
    </row>
    <row r="30461" spans="1:7" s="25" customFormat="1">
      <c r="A30461" s="675"/>
      <c r="B30461" s="675"/>
      <c r="C30461" s="675"/>
      <c r="D30461" s="679"/>
      <c r="E30461" s="686" t="s">
        <v>737</v>
      </c>
      <c r="F30461" s="686"/>
      <c r="G30461" s="686"/>
    </row>
    <row r="30462" spans="1:7">
      <c r="A30462" s="676">
        <v>58</v>
      </c>
      <c r="B30462" s="676" t="s">
        <v>39</v>
      </c>
      <c r="C30462" s="560" t="s">
        <v>738</v>
      </c>
      <c r="D30462" s="678" t="s">
        <v>264</v>
      </c>
      <c r="E30462" s="584">
        <v>30509.77</v>
      </c>
      <c r="F30462" s="571" t="s">
        <v>42</v>
      </c>
      <c r="G30462" s="20">
        <f>SUM(A30462*E30462/100)</f>
        <v>17695.6666</v>
      </c>
    </row>
    <row r="30463" spans="1:7">
      <c r="A30463" s="677"/>
      <c r="B30463" s="677"/>
      <c r="C30463" s="561"/>
      <c r="D30463" s="679"/>
      <c r="E30463" s="680" t="s">
        <v>159</v>
      </c>
      <c r="F30463" s="681"/>
      <c r="G30463" s="682"/>
    </row>
    <row r="30464" spans="1:7" s="25" customFormat="1">
      <c r="A30464" s="674">
        <v>46</v>
      </c>
      <c r="B30464" s="674" t="s">
        <v>39</v>
      </c>
      <c r="C30464" s="674" t="s">
        <v>739</v>
      </c>
      <c r="D30464" s="678" t="s">
        <v>740</v>
      </c>
      <c r="E30464" s="584">
        <v>36.6</v>
      </c>
      <c r="F30464" s="571" t="s">
        <v>165</v>
      </c>
      <c r="G30464" s="20">
        <f>SUM(A30464*E30464)</f>
        <v>1683.6000000000001</v>
      </c>
    </row>
    <row r="30465" spans="1:7" s="25" customFormat="1">
      <c r="A30465" s="675"/>
      <c r="B30465" s="675"/>
      <c r="C30465" s="675"/>
      <c r="D30465" s="679"/>
      <c r="E30465" s="686" t="s">
        <v>741</v>
      </c>
      <c r="F30465" s="686"/>
      <c r="G30465" s="686"/>
    </row>
    <row r="30466" spans="1:7">
      <c r="A30466" s="676"/>
      <c r="B30466" s="676"/>
      <c r="C30466" s="674" t="s">
        <v>742</v>
      </c>
      <c r="D30466" s="702" t="s">
        <v>246</v>
      </c>
      <c r="E30466" s="563"/>
      <c r="F30466" s="69"/>
      <c r="G30466" s="70"/>
    </row>
    <row r="30467" spans="1:7">
      <c r="A30467" s="677"/>
      <c r="B30467" s="677"/>
      <c r="C30467" s="675"/>
      <c r="D30467" s="703"/>
      <c r="E30467" s="722"/>
      <c r="F30467" s="723"/>
      <c r="G30467" s="724"/>
    </row>
    <row r="30468" spans="1:7">
      <c r="A30468" s="676">
        <v>35</v>
      </c>
      <c r="B30468" s="676" t="s">
        <v>107</v>
      </c>
      <c r="C30468" s="674"/>
      <c r="D30468" s="678" t="s">
        <v>247</v>
      </c>
      <c r="E30468" s="584">
        <v>228.9</v>
      </c>
      <c r="F30468" s="571" t="s">
        <v>111</v>
      </c>
      <c r="G30468" s="20">
        <f>SUM(A30468*E30468)</f>
        <v>8011.5</v>
      </c>
    </row>
    <row r="30469" spans="1:7">
      <c r="A30469" s="677"/>
      <c r="B30469" s="677"/>
      <c r="C30469" s="675"/>
      <c r="D30469" s="679"/>
      <c r="E30469" s="680" t="s">
        <v>248</v>
      </c>
      <c r="F30469" s="681"/>
      <c r="G30469" s="682"/>
    </row>
    <row r="30470" spans="1:7">
      <c r="A30470" s="676">
        <v>99</v>
      </c>
      <c r="B30470" s="676" t="s">
        <v>107</v>
      </c>
      <c r="C30470" s="674"/>
      <c r="D30470" s="678" t="s">
        <v>249</v>
      </c>
      <c r="E30470" s="583">
        <v>240.5</v>
      </c>
      <c r="F30470" s="561" t="s">
        <v>111</v>
      </c>
      <c r="G30470" s="20">
        <f>SUM(A30470*E30470)</f>
        <v>23809.5</v>
      </c>
    </row>
    <row r="30471" spans="1:7">
      <c r="A30471" s="677"/>
      <c r="B30471" s="677"/>
      <c r="C30471" s="675"/>
      <c r="D30471" s="679"/>
      <c r="E30471" s="680" t="s">
        <v>250</v>
      </c>
      <c r="F30471" s="681"/>
      <c r="G30471" s="682"/>
    </row>
    <row r="30472" spans="1:7">
      <c r="A30472" s="676"/>
      <c r="B30472" s="676"/>
      <c r="C30472" s="674" t="s">
        <v>743</v>
      </c>
      <c r="D30472" s="702" t="s">
        <v>744</v>
      </c>
      <c r="E30472" s="563"/>
      <c r="F30472" s="69"/>
      <c r="G30472" s="70"/>
    </row>
    <row r="30473" spans="1:7">
      <c r="A30473" s="677"/>
      <c r="B30473" s="677"/>
      <c r="C30473" s="675"/>
      <c r="D30473" s="703"/>
      <c r="E30473" s="722"/>
      <c r="F30473" s="723"/>
      <c r="G30473" s="724"/>
    </row>
    <row r="30474" spans="1:7">
      <c r="A30474" s="676">
        <v>1</v>
      </c>
      <c r="B30474" s="676" t="s">
        <v>89</v>
      </c>
      <c r="C30474" s="674"/>
      <c r="D30474" s="678" t="s">
        <v>247</v>
      </c>
      <c r="E30474" s="584">
        <v>279.51</v>
      </c>
      <c r="F30474" s="571" t="s">
        <v>75</v>
      </c>
      <c r="G30474" s="20">
        <f>SUM(A30474*E30474)</f>
        <v>279.51</v>
      </c>
    </row>
    <row r="30475" spans="1:7">
      <c r="A30475" s="677"/>
      <c r="B30475" s="677"/>
      <c r="C30475" s="675"/>
      <c r="D30475" s="679"/>
      <c r="E30475" s="680" t="s">
        <v>745</v>
      </c>
      <c r="F30475" s="681"/>
      <c r="G30475" s="682"/>
    </row>
    <row r="30476" spans="1:7">
      <c r="A30476" s="676">
        <v>1</v>
      </c>
      <c r="B30476" s="676" t="s">
        <v>89</v>
      </c>
      <c r="C30476" s="674"/>
      <c r="D30476" s="678" t="s">
        <v>249</v>
      </c>
      <c r="E30476" s="583">
        <v>139.76</v>
      </c>
      <c r="F30476" s="561" t="s">
        <v>75</v>
      </c>
      <c r="G30476" s="20">
        <f>SUM(A30476*E30476)</f>
        <v>139.76</v>
      </c>
    </row>
    <row r="30477" spans="1:7">
      <c r="A30477" s="677"/>
      <c r="B30477" s="677"/>
      <c r="C30477" s="675"/>
      <c r="D30477" s="679"/>
      <c r="E30477" s="680" t="s">
        <v>746</v>
      </c>
      <c r="F30477" s="681"/>
      <c r="G30477" s="682"/>
    </row>
    <row r="30478" spans="1:7">
      <c r="A30478" s="676">
        <v>13</v>
      </c>
      <c r="B30478" s="676" t="s">
        <v>39</v>
      </c>
      <c r="C30478" s="674" t="s">
        <v>747</v>
      </c>
      <c r="D30478" s="678" t="s">
        <v>748</v>
      </c>
      <c r="E30478" s="583">
        <v>115.55</v>
      </c>
      <c r="F30478" s="561" t="s">
        <v>111</v>
      </c>
      <c r="G30478" s="20">
        <f>SUM(A30478*E30478)</f>
        <v>1502.1499999999999</v>
      </c>
    </row>
    <row r="30479" spans="1:7">
      <c r="A30479" s="677"/>
      <c r="B30479" s="677"/>
      <c r="C30479" s="675"/>
      <c r="D30479" s="679"/>
      <c r="E30479" s="680" t="s">
        <v>749</v>
      </c>
      <c r="F30479" s="681"/>
      <c r="G30479" s="682"/>
    </row>
    <row r="30480" spans="1:7">
      <c r="A30480" s="674">
        <v>28</v>
      </c>
      <c r="B30480" s="674" t="s">
        <v>39</v>
      </c>
      <c r="C30480" s="676" t="s">
        <v>750</v>
      </c>
      <c r="D30480" s="678" t="s">
        <v>251</v>
      </c>
      <c r="E30480" s="584">
        <v>902.93</v>
      </c>
      <c r="F30480" s="571" t="s">
        <v>165</v>
      </c>
      <c r="G30480" s="20">
        <f>SUM(A30480*E30480)</f>
        <v>25282.039999999997</v>
      </c>
    </row>
    <row r="30481" spans="1:7">
      <c r="A30481" s="675"/>
      <c r="B30481" s="675"/>
      <c r="C30481" s="677"/>
      <c r="D30481" s="679"/>
      <c r="E30481" s="680" t="s">
        <v>252</v>
      </c>
      <c r="F30481" s="681"/>
      <c r="G30481" s="682"/>
    </row>
    <row r="30482" spans="1:7" s="25" customFormat="1">
      <c r="A30482" s="676">
        <v>20</v>
      </c>
      <c r="B30482" s="676" t="s">
        <v>10</v>
      </c>
      <c r="C30482" s="674" t="s">
        <v>751</v>
      </c>
      <c r="D30482" s="678" t="s">
        <v>752</v>
      </c>
      <c r="E30482" s="584">
        <v>194.16</v>
      </c>
      <c r="F30482" s="571" t="s">
        <v>165</v>
      </c>
      <c r="G30482" s="20">
        <f>SUM(A30482*E30482)</f>
        <v>3883.2</v>
      </c>
    </row>
    <row r="30483" spans="1:7" s="25" customFormat="1">
      <c r="A30483" s="677"/>
      <c r="B30483" s="677"/>
      <c r="C30483" s="675"/>
      <c r="D30483" s="679"/>
      <c r="E30483" s="680" t="s">
        <v>753</v>
      </c>
      <c r="F30483" s="681"/>
      <c r="G30483" s="682"/>
    </row>
    <row r="30484" spans="1:7">
      <c r="A30484" s="674">
        <v>20</v>
      </c>
      <c r="B30484" s="674" t="s">
        <v>39</v>
      </c>
      <c r="C30484" s="676" t="s">
        <v>754</v>
      </c>
      <c r="D30484" s="678" t="s">
        <v>172</v>
      </c>
      <c r="E30484" s="584">
        <v>190.72</v>
      </c>
      <c r="F30484" s="571" t="s">
        <v>165</v>
      </c>
      <c r="G30484" s="13">
        <f>SUM(A30484*E30484)</f>
        <v>3814.4</v>
      </c>
    </row>
    <row r="30485" spans="1:7">
      <c r="A30485" s="675"/>
      <c r="B30485" s="675"/>
      <c r="C30485" s="677"/>
      <c r="D30485" s="679"/>
      <c r="E30485" s="680" t="s">
        <v>173</v>
      </c>
      <c r="F30485" s="681"/>
      <c r="G30485" s="682"/>
    </row>
    <row r="30486" spans="1:7">
      <c r="A30486" s="674">
        <v>1473</v>
      </c>
      <c r="B30486" s="674" t="s">
        <v>39</v>
      </c>
      <c r="C30486" s="676" t="s">
        <v>755</v>
      </c>
      <c r="D30486" s="678" t="s">
        <v>756</v>
      </c>
      <c r="E30486" s="584">
        <v>1980.83</v>
      </c>
      <c r="F30486" s="571" t="s">
        <v>42</v>
      </c>
      <c r="G30486" s="13">
        <f>SUM(A30486*E30486/100)</f>
        <v>29177.625899999999</v>
      </c>
    </row>
    <row r="30487" spans="1:7">
      <c r="A30487" s="675"/>
      <c r="B30487" s="675"/>
      <c r="C30487" s="677"/>
      <c r="D30487" s="679"/>
      <c r="E30487" s="680" t="s">
        <v>757</v>
      </c>
      <c r="F30487" s="681"/>
      <c r="G30487" s="682"/>
    </row>
    <row r="30488" spans="1:7">
      <c r="A30488" s="674">
        <v>1221</v>
      </c>
      <c r="B30488" s="674" t="s">
        <v>39</v>
      </c>
      <c r="C30488" s="676" t="s">
        <v>758</v>
      </c>
      <c r="D30488" s="678" t="s">
        <v>759</v>
      </c>
      <c r="E30488" s="584">
        <v>393.25</v>
      </c>
      <c r="F30488" s="571" t="s">
        <v>42</v>
      </c>
      <c r="G30488" s="13">
        <f>SUM(A30488*E30488/100)</f>
        <v>4801.5825000000004</v>
      </c>
    </row>
    <row r="30489" spans="1:7">
      <c r="A30489" s="675"/>
      <c r="B30489" s="675"/>
      <c r="C30489" s="677"/>
      <c r="D30489" s="679"/>
      <c r="E30489" s="680" t="s">
        <v>760</v>
      </c>
      <c r="F30489" s="681"/>
      <c r="G30489" s="682"/>
    </row>
    <row r="30490" spans="1:7">
      <c r="A30490" s="674">
        <v>864</v>
      </c>
      <c r="B30490" s="674" t="s">
        <v>39</v>
      </c>
      <c r="C30490" s="676" t="s">
        <v>761</v>
      </c>
      <c r="D30490" s="731" t="s">
        <v>300</v>
      </c>
      <c r="E30490" s="583">
        <v>1043.9000000000001</v>
      </c>
      <c r="F30490" s="561" t="s">
        <v>42</v>
      </c>
      <c r="G30490" s="20">
        <f>SUM(A30490*E30490/100)</f>
        <v>9019.2960000000003</v>
      </c>
    </row>
    <row r="30491" spans="1:7">
      <c r="A30491" s="675"/>
      <c r="B30491" s="675"/>
      <c r="C30491" s="677"/>
      <c r="D30491" s="679"/>
      <c r="E30491" s="680" t="s">
        <v>301</v>
      </c>
      <c r="F30491" s="681"/>
      <c r="G30491" s="682"/>
    </row>
    <row r="30492" spans="1:7">
      <c r="A30492" s="674">
        <v>197</v>
      </c>
      <c r="B30492" s="674" t="s">
        <v>39</v>
      </c>
      <c r="C30492" s="676" t="s">
        <v>762</v>
      </c>
      <c r="D30492" s="678" t="s">
        <v>170</v>
      </c>
      <c r="E30492" s="584">
        <v>1160.06</v>
      </c>
      <c r="F30492" s="571" t="s">
        <v>42</v>
      </c>
      <c r="G30492" s="13">
        <f>SUM(A30492*E30492/100)</f>
        <v>2285.3181999999997</v>
      </c>
    </row>
    <row r="30493" spans="1:7">
      <c r="A30493" s="675"/>
      <c r="B30493" s="675"/>
      <c r="C30493" s="677"/>
      <c r="D30493" s="679"/>
      <c r="E30493" s="680" t="s">
        <v>171</v>
      </c>
      <c r="F30493" s="681"/>
      <c r="G30493" s="682"/>
    </row>
    <row r="30494" spans="1:7">
      <c r="A30494" s="674">
        <v>26</v>
      </c>
      <c r="B30494" s="674" t="s">
        <v>39</v>
      </c>
      <c r="C30494" s="676" t="s">
        <v>763</v>
      </c>
      <c r="D30494" s="731" t="s">
        <v>764</v>
      </c>
      <c r="E30494" s="583">
        <v>674.6</v>
      </c>
      <c r="F30494" s="561" t="s">
        <v>42</v>
      </c>
      <c r="G30494" s="20">
        <f>SUM(A30494*E30494/100)</f>
        <v>175.39600000000002</v>
      </c>
    </row>
    <row r="30495" spans="1:7">
      <c r="A30495" s="675"/>
      <c r="B30495" s="675"/>
      <c r="C30495" s="677"/>
      <c r="D30495" s="679"/>
      <c r="E30495" s="680" t="s">
        <v>765</v>
      </c>
      <c r="F30495" s="681"/>
      <c r="G30495" s="682"/>
    </row>
    <row r="30496" spans="1:7">
      <c r="A30496" s="676">
        <v>20</v>
      </c>
      <c r="B30496" s="676" t="s">
        <v>39</v>
      </c>
      <c r="C30496" s="674" t="s">
        <v>766</v>
      </c>
      <c r="D30496" s="678" t="s">
        <v>214</v>
      </c>
      <c r="E30496" s="584">
        <v>674.19</v>
      </c>
      <c r="F30496" s="571" t="s">
        <v>42</v>
      </c>
      <c r="G30496" s="20">
        <f>SUM(A30496*E30496/100)</f>
        <v>134.83800000000002</v>
      </c>
    </row>
    <row r="30497" spans="1:7">
      <c r="A30497" s="677"/>
      <c r="B30497" s="677"/>
      <c r="C30497" s="675"/>
      <c r="D30497" s="679"/>
      <c r="E30497" s="680" t="s">
        <v>767</v>
      </c>
      <c r="F30497" s="681"/>
      <c r="G30497" s="682"/>
    </row>
    <row r="30498" spans="1:7">
      <c r="A30498" s="31"/>
      <c r="B30498" s="32"/>
      <c r="C30498" s="32"/>
      <c r="D30498" s="182"/>
      <c r="E30498" s="32"/>
      <c r="F30498" s="183" t="s">
        <v>603</v>
      </c>
      <c r="G30498" s="184">
        <v>379938</v>
      </c>
    </row>
    <row r="30499" spans="1:7">
      <c r="A30499" s="172"/>
      <c r="D30499" s="185" t="s">
        <v>78</v>
      </c>
      <c r="G30499" s="174"/>
    </row>
    <row r="30500" spans="1:7" s="36" customFormat="1">
      <c r="A30500" s="676">
        <v>45</v>
      </c>
      <c r="B30500" s="676" t="s">
        <v>107</v>
      </c>
      <c r="C30500" s="674" t="s">
        <v>11</v>
      </c>
      <c r="D30500" s="678" t="s">
        <v>446</v>
      </c>
      <c r="E30500" s="584">
        <v>333.29</v>
      </c>
      <c r="F30500" s="571" t="s">
        <v>75</v>
      </c>
      <c r="G30500" s="13">
        <f>SUM(A30500*E30500)</f>
        <v>14998.050000000001</v>
      </c>
    </row>
    <row r="30501" spans="1:7" s="36" customFormat="1">
      <c r="A30501" s="677"/>
      <c r="B30501" s="677"/>
      <c r="C30501" s="675"/>
      <c r="D30501" s="679"/>
      <c r="E30501" s="680" t="s">
        <v>447</v>
      </c>
      <c r="F30501" s="681"/>
      <c r="G30501" s="682"/>
    </row>
    <row r="30502" spans="1:7">
      <c r="A30502" s="676">
        <v>6</v>
      </c>
      <c r="B30502" s="676" t="s">
        <v>72</v>
      </c>
      <c r="C30502" s="674" t="s">
        <v>15</v>
      </c>
      <c r="D30502" s="678" t="s">
        <v>181</v>
      </c>
      <c r="E30502" s="584">
        <v>566.70000000000005</v>
      </c>
      <c r="F30502" s="571" t="s">
        <v>75</v>
      </c>
      <c r="G30502" s="13">
        <f>SUM(A30502*E30502)</f>
        <v>3400.2000000000003</v>
      </c>
    </row>
    <row r="30503" spans="1:7">
      <c r="A30503" s="677"/>
      <c r="B30503" s="677"/>
      <c r="C30503" s="675"/>
      <c r="D30503" s="679"/>
      <c r="E30503" s="680" t="s">
        <v>182</v>
      </c>
      <c r="F30503" s="681"/>
      <c r="G30503" s="682"/>
    </row>
    <row r="30504" spans="1:7">
      <c r="A30504" s="676">
        <v>3</v>
      </c>
      <c r="B30504" s="676" t="s">
        <v>72</v>
      </c>
      <c r="C30504" s="674" t="s">
        <v>18</v>
      </c>
      <c r="D30504" s="678" t="s">
        <v>177</v>
      </c>
      <c r="E30504" s="584">
        <v>6166.6</v>
      </c>
      <c r="F30504" s="571" t="s">
        <v>75</v>
      </c>
      <c r="G30504" s="13">
        <f>SUM(A30504*E30504)</f>
        <v>18499.800000000003</v>
      </c>
    </row>
    <row r="30505" spans="1:7">
      <c r="A30505" s="677"/>
      <c r="B30505" s="677"/>
      <c r="C30505" s="675"/>
      <c r="D30505" s="679"/>
      <c r="E30505" s="680" t="s">
        <v>178</v>
      </c>
      <c r="F30505" s="681"/>
      <c r="G30505" s="682"/>
    </row>
    <row r="30506" spans="1:7">
      <c r="A30506" s="676">
        <v>3</v>
      </c>
      <c r="B30506" s="676" t="s">
        <v>72</v>
      </c>
      <c r="C30506" s="674" t="s">
        <v>21</v>
      </c>
      <c r="D30506" s="678" t="s">
        <v>768</v>
      </c>
      <c r="E30506" s="584">
        <v>4253.7</v>
      </c>
      <c r="F30506" s="571" t="s">
        <v>75</v>
      </c>
      <c r="G30506" s="13">
        <f>SUM(A30506*E30506)</f>
        <v>12761.099999999999</v>
      </c>
    </row>
    <row r="30507" spans="1:7">
      <c r="A30507" s="677"/>
      <c r="B30507" s="677"/>
      <c r="C30507" s="675"/>
      <c r="D30507" s="679"/>
      <c r="E30507" s="680" t="s">
        <v>769</v>
      </c>
      <c r="F30507" s="681"/>
      <c r="G30507" s="682"/>
    </row>
    <row r="30508" spans="1:7">
      <c r="A30508" s="676">
        <v>3</v>
      </c>
      <c r="B30508" s="676" t="s">
        <v>89</v>
      </c>
      <c r="C30508" s="674" t="s">
        <v>25</v>
      </c>
      <c r="D30508" s="678" t="s">
        <v>94</v>
      </c>
      <c r="E30508" s="584">
        <v>938.47</v>
      </c>
      <c r="F30508" s="571" t="s">
        <v>75</v>
      </c>
      <c r="G30508" s="13">
        <f>SUM(A30508*E30508)</f>
        <v>2815.41</v>
      </c>
    </row>
    <row r="30509" spans="1:7">
      <c r="A30509" s="677"/>
      <c r="B30509" s="677"/>
      <c r="C30509" s="675"/>
      <c r="D30509" s="679"/>
      <c r="E30509" s="680" t="s">
        <v>95</v>
      </c>
      <c r="F30509" s="681"/>
      <c r="G30509" s="682"/>
    </row>
    <row r="30510" spans="1:7" s="36" customFormat="1">
      <c r="A30510" s="676">
        <v>3</v>
      </c>
      <c r="B30510" s="676" t="s">
        <v>89</v>
      </c>
      <c r="C30510" s="674" t="s">
        <v>29</v>
      </c>
      <c r="D30510" s="678" t="s">
        <v>81</v>
      </c>
      <c r="E30510" s="584">
        <v>2042.43</v>
      </c>
      <c r="F30510" s="571" t="s">
        <v>75</v>
      </c>
      <c r="G30510" s="13">
        <f>SUM(A30510*E30510)</f>
        <v>6127.29</v>
      </c>
    </row>
    <row r="30511" spans="1:7" s="36" customFormat="1">
      <c r="A30511" s="677"/>
      <c r="B30511" s="677"/>
      <c r="C30511" s="675"/>
      <c r="D30511" s="679"/>
      <c r="E30511" s="680" t="s">
        <v>82</v>
      </c>
      <c r="F30511" s="681"/>
      <c r="G30511" s="682"/>
    </row>
    <row r="30512" spans="1:7">
      <c r="A30512" s="676">
        <v>3</v>
      </c>
      <c r="B30512" s="676" t="s">
        <v>72</v>
      </c>
      <c r="C30512" s="674" t="s">
        <v>29</v>
      </c>
      <c r="D30512" s="678" t="s">
        <v>83</v>
      </c>
      <c r="E30512" s="584">
        <v>447.15</v>
      </c>
      <c r="F30512" s="571" t="s">
        <v>75</v>
      </c>
      <c r="G30512" s="13">
        <f>SUM(A30512*E30512)</f>
        <v>1341.4499999999998</v>
      </c>
    </row>
    <row r="30513" spans="1:7">
      <c r="A30513" s="677"/>
      <c r="B30513" s="677"/>
      <c r="C30513" s="675"/>
      <c r="D30513" s="679"/>
      <c r="E30513" s="680" t="s">
        <v>84</v>
      </c>
      <c r="F30513" s="681"/>
      <c r="G30513" s="682"/>
    </row>
    <row r="30514" spans="1:7" s="36" customFormat="1">
      <c r="A30514" s="676">
        <v>3</v>
      </c>
      <c r="B30514" s="676" t="s">
        <v>89</v>
      </c>
      <c r="C30514" s="674" t="s">
        <v>36</v>
      </c>
      <c r="D30514" s="678" t="s">
        <v>81</v>
      </c>
      <c r="E30514" s="584">
        <v>972.95</v>
      </c>
      <c r="F30514" s="571" t="s">
        <v>75</v>
      </c>
      <c r="G30514" s="13">
        <f>SUM(A30514*E30514)</f>
        <v>2918.8500000000004</v>
      </c>
    </row>
    <row r="30515" spans="1:7" s="36" customFormat="1">
      <c r="A30515" s="677"/>
      <c r="B30515" s="677"/>
      <c r="C30515" s="675"/>
      <c r="D30515" s="679"/>
      <c r="E30515" s="680" t="s">
        <v>770</v>
      </c>
      <c r="F30515" s="681"/>
      <c r="G30515" s="682"/>
    </row>
    <row r="30516" spans="1:7" s="36" customFormat="1">
      <c r="A30516" s="676">
        <v>3</v>
      </c>
      <c r="B30516" s="676" t="s">
        <v>72</v>
      </c>
      <c r="C30516" s="674" t="s">
        <v>40</v>
      </c>
      <c r="D30516" s="678" t="s">
        <v>771</v>
      </c>
      <c r="E30516" s="584">
        <v>389.7</v>
      </c>
      <c r="F30516" s="571" t="s">
        <v>75</v>
      </c>
      <c r="G30516" s="13">
        <f>SUM(A30516*E30516)</f>
        <v>1169.0999999999999</v>
      </c>
    </row>
    <row r="30517" spans="1:7" s="36" customFormat="1">
      <c r="A30517" s="677"/>
      <c r="B30517" s="677"/>
      <c r="C30517" s="675"/>
      <c r="D30517" s="679"/>
      <c r="E30517" s="680" t="s">
        <v>772</v>
      </c>
      <c r="F30517" s="681"/>
      <c r="G30517" s="682"/>
    </row>
    <row r="30518" spans="1:7">
      <c r="A30518" s="676"/>
      <c r="B30518" s="676"/>
      <c r="C30518" s="674" t="s">
        <v>44</v>
      </c>
      <c r="D30518" s="678" t="s">
        <v>226</v>
      </c>
      <c r="E30518" s="704"/>
      <c r="F30518" s="705"/>
      <c r="G30518" s="706"/>
    </row>
    <row r="30519" spans="1:7">
      <c r="A30519" s="677"/>
      <c r="B30519" s="677"/>
      <c r="C30519" s="675"/>
      <c r="D30519" s="679"/>
      <c r="E30519" s="707"/>
      <c r="F30519" s="708"/>
      <c r="G30519" s="709"/>
    </row>
    <row r="30520" spans="1:7">
      <c r="A30520" s="676">
        <v>40</v>
      </c>
      <c r="B30520" s="676" t="s">
        <v>107</v>
      </c>
      <c r="C30520" s="674" t="s">
        <v>99</v>
      </c>
      <c r="D30520" s="678" t="s">
        <v>773</v>
      </c>
      <c r="E30520" s="584">
        <v>95.79</v>
      </c>
      <c r="F30520" s="571" t="s">
        <v>111</v>
      </c>
      <c r="G30520" s="13">
        <f>SUM(A30520*E30520)</f>
        <v>3831.6000000000004</v>
      </c>
    </row>
    <row r="30521" spans="1:7">
      <c r="A30521" s="677"/>
      <c r="B30521" s="677"/>
      <c r="C30521" s="675"/>
      <c r="D30521" s="679"/>
      <c r="E30521" s="680" t="s">
        <v>774</v>
      </c>
      <c r="F30521" s="681"/>
      <c r="G30521" s="682"/>
    </row>
    <row r="30522" spans="1:7">
      <c r="A30522" s="676">
        <v>20</v>
      </c>
      <c r="B30522" s="676" t="s">
        <v>72</v>
      </c>
      <c r="C30522" s="674" t="s">
        <v>102</v>
      </c>
      <c r="D30522" s="678" t="s">
        <v>775</v>
      </c>
      <c r="E30522" s="584">
        <v>128.55000000000001</v>
      </c>
      <c r="F30522" s="571" t="s">
        <v>111</v>
      </c>
      <c r="G30522" s="13">
        <f>SUM(A30522*E30522)</f>
        <v>2571</v>
      </c>
    </row>
    <row r="30523" spans="1:7">
      <c r="A30523" s="677"/>
      <c r="B30523" s="677"/>
      <c r="C30523" s="675"/>
      <c r="D30523" s="679"/>
      <c r="E30523" s="680" t="s">
        <v>776</v>
      </c>
      <c r="F30523" s="681"/>
      <c r="G30523" s="682"/>
    </row>
    <row r="30524" spans="1:7">
      <c r="A30524" s="676"/>
      <c r="B30524" s="676"/>
      <c r="C30524" s="674" t="s">
        <v>47</v>
      </c>
      <c r="D30524" s="678" t="s">
        <v>777</v>
      </c>
      <c r="E30524" s="704"/>
      <c r="F30524" s="705"/>
      <c r="G30524" s="706"/>
    </row>
    <row r="30525" spans="1:7">
      <c r="A30525" s="677"/>
      <c r="B30525" s="677"/>
      <c r="C30525" s="675"/>
      <c r="D30525" s="679"/>
      <c r="E30525" s="707"/>
      <c r="F30525" s="708"/>
      <c r="G30525" s="709"/>
    </row>
    <row r="30526" spans="1:7">
      <c r="A30526" s="676">
        <v>6</v>
      </c>
      <c r="B30526" s="676" t="s">
        <v>72</v>
      </c>
      <c r="C30526" s="674" t="s">
        <v>99</v>
      </c>
      <c r="D30526" s="678" t="s">
        <v>778</v>
      </c>
      <c r="E30526" s="584">
        <v>299.55</v>
      </c>
      <c r="F30526" s="571" t="s">
        <v>75</v>
      </c>
      <c r="G30526" s="13">
        <f>SUM(A30526*E30526)</f>
        <v>1797.3000000000002</v>
      </c>
    </row>
    <row r="30527" spans="1:7">
      <c r="A30527" s="677"/>
      <c r="B30527" s="677"/>
      <c r="C30527" s="675"/>
      <c r="D30527" s="679"/>
      <c r="E30527" s="680" t="s">
        <v>779</v>
      </c>
      <c r="F30527" s="681"/>
      <c r="G30527" s="682"/>
    </row>
    <row r="30528" spans="1:7" s="36" customFormat="1">
      <c r="A30528" s="676"/>
      <c r="B30528" s="676"/>
      <c r="C30528" s="674" t="s">
        <v>50</v>
      </c>
      <c r="D30528" s="678" t="s">
        <v>231</v>
      </c>
      <c r="E30528" s="39"/>
      <c r="F30528" s="40"/>
      <c r="G30528" s="41"/>
    </row>
    <row r="30529" spans="1:7" s="36" customFormat="1">
      <c r="A30529" s="677"/>
      <c r="B30529" s="677"/>
      <c r="C30529" s="675"/>
      <c r="D30529" s="679"/>
      <c r="E30529" s="42"/>
      <c r="F30529" s="43"/>
      <c r="G30529" s="44"/>
    </row>
    <row r="30530" spans="1:7" s="36" customFormat="1">
      <c r="A30530" s="676">
        <v>5</v>
      </c>
      <c r="B30530" s="676" t="s">
        <v>107</v>
      </c>
      <c r="C30530" s="674"/>
      <c r="D30530" s="678" t="s">
        <v>232</v>
      </c>
      <c r="E30530" s="584">
        <v>199.25</v>
      </c>
      <c r="F30530" s="571" t="s">
        <v>111</v>
      </c>
      <c r="G30530" s="13">
        <f>SUM(A30530*E30530)</f>
        <v>996.25</v>
      </c>
    </row>
    <row r="30531" spans="1:7" s="36" customFormat="1">
      <c r="A30531" s="677"/>
      <c r="B30531" s="677"/>
      <c r="C30531" s="675"/>
      <c r="D30531" s="679"/>
      <c r="E30531" s="680" t="s">
        <v>233</v>
      </c>
      <c r="F30531" s="681"/>
      <c r="G30531" s="682"/>
    </row>
    <row r="30532" spans="1:7" s="36" customFormat="1">
      <c r="A30532" s="676">
        <v>4</v>
      </c>
      <c r="B30532" s="676" t="s">
        <v>107</v>
      </c>
      <c r="C30532" s="674"/>
      <c r="D30532" s="678" t="s">
        <v>234</v>
      </c>
      <c r="E30532" s="584">
        <v>250.6</v>
      </c>
      <c r="F30532" s="571" t="s">
        <v>111</v>
      </c>
      <c r="G30532" s="13">
        <f>SUM(A30532*E30532)</f>
        <v>1002.4</v>
      </c>
    </row>
    <row r="30533" spans="1:7" s="36" customFormat="1">
      <c r="A30533" s="677"/>
      <c r="B30533" s="677"/>
      <c r="C30533" s="675"/>
      <c r="D30533" s="679"/>
      <c r="E30533" s="680" t="s">
        <v>235</v>
      </c>
      <c r="F30533" s="681"/>
      <c r="G30533" s="682"/>
    </row>
    <row r="30534" spans="1:7" s="36" customFormat="1">
      <c r="A30534" s="676">
        <v>2</v>
      </c>
      <c r="B30534" s="676" t="s">
        <v>72</v>
      </c>
      <c r="C30534" s="674" t="s">
        <v>54</v>
      </c>
      <c r="D30534" s="678" t="s">
        <v>780</v>
      </c>
      <c r="E30534" s="584">
        <v>1051.25</v>
      </c>
      <c r="F30534" s="571" t="s">
        <v>75</v>
      </c>
      <c r="G30534" s="13">
        <f>SUM(A30534*E30534)</f>
        <v>2102.5</v>
      </c>
    </row>
    <row r="30535" spans="1:7" s="36" customFormat="1">
      <c r="A30535" s="677"/>
      <c r="B30535" s="677"/>
      <c r="C30535" s="675"/>
      <c r="D30535" s="679"/>
      <c r="E30535" s="680" t="s">
        <v>235</v>
      </c>
      <c r="F30535" s="681"/>
      <c r="G30535" s="682"/>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6"/>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10" t="s">
        <v>0</v>
      </c>
      <c r="B30566" s="710"/>
      <c r="C30566" s="710"/>
      <c r="D30566" s="710"/>
      <c r="E30566" s="710"/>
      <c r="F30566" s="710"/>
      <c r="G30566" s="710"/>
    </row>
    <row r="30567" spans="1:7">
      <c r="A30567" s="711" t="s">
        <v>1</v>
      </c>
      <c r="B30567" s="711"/>
      <c r="C30567" s="711"/>
      <c r="D30567" s="711"/>
      <c r="E30567" s="711"/>
      <c r="F30567" s="711"/>
      <c r="G30567" s="711"/>
    </row>
    <row r="30568" spans="1:7">
      <c r="A30568" s="1" t="s">
        <v>2</v>
      </c>
      <c r="B30568" s="576"/>
      <c r="C30568" s="576"/>
      <c r="D30568" s="712" t="s">
        <v>798</v>
      </c>
      <c r="E30568" s="712"/>
      <c r="F30568" s="712"/>
      <c r="G30568" s="712"/>
    </row>
    <row r="30569" spans="1:7" ht="25.5">
      <c r="A30569" s="713" t="s">
        <v>3</v>
      </c>
      <c r="B30569" s="714"/>
      <c r="C30569" s="3" t="s">
        <v>4</v>
      </c>
      <c r="D30569" s="586" t="s">
        <v>5</v>
      </c>
      <c r="E30569" s="586" t="s">
        <v>6</v>
      </c>
      <c r="F30569" s="586" t="s">
        <v>7</v>
      </c>
      <c r="G30569" s="5" t="s">
        <v>8</v>
      </c>
    </row>
    <row r="30570" spans="1:7">
      <c r="A30570" s="574"/>
      <c r="B30570" s="575"/>
      <c r="C30570" s="3"/>
      <c r="D30570" s="104" t="s">
        <v>374</v>
      </c>
      <c r="E30570" s="586"/>
      <c r="F30570" s="586"/>
      <c r="G30570" s="5"/>
    </row>
    <row r="30571" spans="1:7" s="24" customFormat="1">
      <c r="A30571" s="674">
        <v>416</v>
      </c>
      <c r="B30571" s="674" t="s">
        <v>39</v>
      </c>
      <c r="C30571" s="676" t="s">
        <v>11</v>
      </c>
      <c r="D30571" s="678" t="s">
        <v>149</v>
      </c>
      <c r="E30571" s="584">
        <v>121</v>
      </c>
      <c r="F30571" s="571" t="s">
        <v>42</v>
      </c>
      <c r="G30571" s="20">
        <f>SUM(A30571*E30571/100)</f>
        <v>503.36</v>
      </c>
    </row>
    <row r="30572" spans="1:7" s="24" customFormat="1">
      <c r="A30572" s="675"/>
      <c r="B30572" s="675"/>
      <c r="C30572" s="677"/>
      <c r="D30572" s="679"/>
      <c r="E30572" s="687" t="s">
        <v>150</v>
      </c>
      <c r="F30572" s="688"/>
      <c r="G30572" s="689"/>
    </row>
    <row r="30573" spans="1:7" s="24" customFormat="1">
      <c r="A30573" s="674">
        <v>398</v>
      </c>
      <c r="B30573" s="674" t="s">
        <v>39</v>
      </c>
      <c r="C30573" s="676" t="s">
        <v>15</v>
      </c>
      <c r="D30573" s="678" t="s">
        <v>713</v>
      </c>
      <c r="E30573" s="584">
        <v>1306.8</v>
      </c>
      <c r="F30573" s="571" t="s">
        <v>42</v>
      </c>
      <c r="G30573" s="20">
        <f>SUM(A30573*E30573/100)</f>
        <v>5201.0639999999994</v>
      </c>
    </row>
    <row r="30574" spans="1:7" s="24" customFormat="1">
      <c r="A30574" s="675"/>
      <c r="B30574" s="675"/>
      <c r="C30574" s="677"/>
      <c r="D30574" s="679"/>
      <c r="E30574" s="687" t="s">
        <v>714</v>
      </c>
      <c r="F30574" s="688"/>
      <c r="G30574" s="689"/>
    </row>
    <row r="30575" spans="1:7" s="36" customFormat="1">
      <c r="A30575" s="674">
        <v>2</v>
      </c>
      <c r="B30575" s="674" t="s">
        <v>72</v>
      </c>
      <c r="C30575" s="676" t="s">
        <v>18</v>
      </c>
      <c r="D30575" s="678" t="s">
        <v>274</v>
      </c>
      <c r="E30575" s="584">
        <v>142.18</v>
      </c>
      <c r="F30575" s="571" t="s">
        <v>75</v>
      </c>
      <c r="G30575" s="20">
        <f>SUM(A30575*E30575)</f>
        <v>284.36</v>
      </c>
    </row>
    <row r="30576" spans="1:7" s="36" customFormat="1">
      <c r="A30576" s="675"/>
      <c r="B30576" s="675"/>
      <c r="C30576" s="677"/>
      <c r="D30576" s="679"/>
      <c r="E30576" s="680" t="s">
        <v>275</v>
      </c>
      <c r="F30576" s="681"/>
      <c r="G30576" s="682"/>
    </row>
    <row r="30577" spans="1:7" s="36" customFormat="1">
      <c r="A30577" s="674">
        <v>2</v>
      </c>
      <c r="B30577" s="674" t="s">
        <v>72</v>
      </c>
      <c r="C30577" s="676" t="s">
        <v>21</v>
      </c>
      <c r="D30577" s="678" t="s">
        <v>276</v>
      </c>
      <c r="E30577" s="584">
        <v>102.85</v>
      </c>
      <c r="F30577" s="571" t="s">
        <v>147</v>
      </c>
      <c r="G30577" s="20">
        <f>SUM(A30577*E30577)</f>
        <v>205.7</v>
      </c>
    </row>
    <row r="30578" spans="1:7" s="36" customFormat="1">
      <c r="A30578" s="675"/>
      <c r="B30578" s="675"/>
      <c r="C30578" s="677"/>
      <c r="D30578" s="679"/>
      <c r="E30578" s="680" t="s">
        <v>277</v>
      </c>
      <c r="F30578" s="681"/>
      <c r="G30578" s="682"/>
    </row>
    <row r="30579" spans="1:7" s="25" customFormat="1">
      <c r="A30579" s="674">
        <v>8026</v>
      </c>
      <c r="B30579" s="674" t="s">
        <v>39</v>
      </c>
      <c r="C30579" s="676" t="s">
        <v>25</v>
      </c>
      <c r="D30579" s="678" t="s">
        <v>305</v>
      </c>
      <c r="E30579" s="571">
        <v>226.38</v>
      </c>
      <c r="F30579" s="571" t="s">
        <v>52</v>
      </c>
      <c r="G30579" s="20">
        <f>SUM(A30579*E30579/100)</f>
        <v>18169.2588</v>
      </c>
    </row>
    <row r="30580" spans="1:7" s="25" customFormat="1">
      <c r="A30580" s="675"/>
      <c r="B30580" s="675"/>
      <c r="C30580" s="677"/>
      <c r="D30580" s="679"/>
      <c r="E30580" s="680" t="s">
        <v>719</v>
      </c>
      <c r="F30580" s="681"/>
      <c r="G30580" s="682"/>
    </row>
    <row r="30581" spans="1:7">
      <c r="A30581" s="676">
        <v>144</v>
      </c>
      <c r="B30581" s="676" t="s">
        <v>10</v>
      </c>
      <c r="C30581" s="674" t="s">
        <v>29</v>
      </c>
      <c r="D30581" s="678" t="s">
        <v>37</v>
      </c>
      <c r="E30581" s="584">
        <v>12674.36</v>
      </c>
      <c r="F30581" s="571" t="s">
        <v>13</v>
      </c>
      <c r="G30581" s="20">
        <f>SUM(A30581*E30581/100)</f>
        <v>18251.078400000002</v>
      </c>
    </row>
    <row r="30582" spans="1:7">
      <c r="A30582" s="677"/>
      <c r="B30582" s="677"/>
      <c r="C30582" s="675"/>
      <c r="D30582" s="679"/>
      <c r="E30582" s="680" t="s">
        <v>38</v>
      </c>
      <c r="F30582" s="681"/>
      <c r="G30582" s="682"/>
    </row>
    <row r="30583" spans="1:7" s="23" customFormat="1">
      <c r="A30583" s="674">
        <v>18</v>
      </c>
      <c r="B30583" s="674" t="s">
        <v>10</v>
      </c>
      <c r="C30583" s="676" t="s">
        <v>33</v>
      </c>
      <c r="D30583" s="695" t="s">
        <v>30</v>
      </c>
      <c r="E30583" s="584">
        <v>337</v>
      </c>
      <c r="F30583" s="571" t="s">
        <v>31</v>
      </c>
      <c r="G30583" s="20">
        <f>SUM(A30583*E30583)</f>
        <v>6066</v>
      </c>
    </row>
    <row r="30584" spans="1:7" s="23" customFormat="1">
      <c r="A30584" s="675"/>
      <c r="B30584" s="675"/>
      <c r="C30584" s="677"/>
      <c r="D30584" s="696"/>
      <c r="E30584" s="697" t="s">
        <v>32</v>
      </c>
      <c r="F30584" s="698"/>
      <c r="G30584" s="699"/>
    </row>
    <row r="30585" spans="1:7">
      <c r="A30585" s="725"/>
      <c r="B30585" s="674"/>
      <c r="C30585" s="676" t="s">
        <v>36</v>
      </c>
      <c r="D30585" s="695" t="s">
        <v>26</v>
      </c>
      <c r="E30585" s="704"/>
      <c r="F30585" s="705"/>
      <c r="G30585" s="706"/>
    </row>
    <row r="30586" spans="1:7">
      <c r="A30586" s="726"/>
      <c r="B30586" s="675"/>
      <c r="C30586" s="677"/>
      <c r="D30586" s="696"/>
      <c r="E30586" s="707"/>
      <c r="F30586" s="708"/>
      <c r="G30586" s="709"/>
    </row>
    <row r="30587" spans="1:7">
      <c r="A30587" s="725">
        <v>0.88</v>
      </c>
      <c r="B30587" s="674" t="s">
        <v>24</v>
      </c>
      <c r="C30587" s="676" t="s">
        <v>154</v>
      </c>
      <c r="D30587" s="695" t="s">
        <v>376</v>
      </c>
      <c r="E30587" s="584">
        <v>5001.7</v>
      </c>
      <c r="F30587" s="571" t="s">
        <v>27</v>
      </c>
      <c r="G30587" s="20">
        <f>SUM(A30587*E30587)</f>
        <v>4401.4960000000001</v>
      </c>
    </row>
    <row r="30588" spans="1:7">
      <c r="A30588" s="726"/>
      <c r="B30588" s="675"/>
      <c r="C30588" s="677"/>
      <c r="D30588" s="696"/>
      <c r="E30588" s="680" t="s">
        <v>28</v>
      </c>
      <c r="F30588" s="681"/>
      <c r="G30588" s="682"/>
    </row>
    <row r="30589" spans="1:7" s="24" customFormat="1">
      <c r="A30589" s="674">
        <v>768</v>
      </c>
      <c r="B30589" s="674" t="s">
        <v>39</v>
      </c>
      <c r="C30589" s="676" t="s">
        <v>40</v>
      </c>
      <c r="D30589" s="678" t="s">
        <v>41</v>
      </c>
      <c r="E30589" s="584">
        <v>2206.6</v>
      </c>
      <c r="F30589" s="571" t="s">
        <v>42</v>
      </c>
      <c r="G30589" s="20">
        <f>SUM(A30589*E30589/100)</f>
        <v>16946.687999999998</v>
      </c>
    </row>
    <row r="30590" spans="1:7" s="24" customFormat="1">
      <c r="A30590" s="675"/>
      <c r="B30590" s="675"/>
      <c r="C30590" s="677"/>
      <c r="D30590" s="679"/>
      <c r="E30590" s="687" t="s">
        <v>43</v>
      </c>
      <c r="F30590" s="688"/>
      <c r="G30590" s="689"/>
    </row>
    <row r="30591" spans="1:7" s="24" customFormat="1">
      <c r="A30591" s="674">
        <v>768</v>
      </c>
      <c r="B30591" s="674" t="s">
        <v>39</v>
      </c>
      <c r="C30591" s="676" t="s">
        <v>44</v>
      </c>
      <c r="D30591" s="678" t="s">
        <v>45</v>
      </c>
      <c r="E30591" s="571">
        <v>2197.52</v>
      </c>
      <c r="F30591" s="571" t="s">
        <v>42</v>
      </c>
      <c r="G30591" s="20">
        <f>SUM(A30591*E30591/100)</f>
        <v>16876.953599999997</v>
      </c>
    </row>
    <row r="30592" spans="1:7" s="24" customFormat="1">
      <c r="A30592" s="675"/>
      <c r="B30592" s="675"/>
      <c r="C30592" s="677"/>
      <c r="D30592" s="679"/>
      <c r="E30592" s="687" t="s">
        <v>46</v>
      </c>
      <c r="F30592" s="688"/>
      <c r="G30592" s="689"/>
    </row>
    <row r="30593" spans="1:7" s="25" customFormat="1">
      <c r="A30593" s="674">
        <v>416</v>
      </c>
      <c r="B30593" s="674" t="s">
        <v>39</v>
      </c>
      <c r="C30593" s="676" t="s">
        <v>47</v>
      </c>
      <c r="D30593" s="678" t="s">
        <v>151</v>
      </c>
      <c r="E30593" s="584">
        <v>660</v>
      </c>
      <c r="F30593" s="571" t="s">
        <v>42</v>
      </c>
      <c r="G30593" s="20">
        <f>SUM(A30593*E30593/100)</f>
        <v>2745.6</v>
      </c>
    </row>
    <row r="30594" spans="1:7" s="25" customFormat="1">
      <c r="A30594" s="675"/>
      <c r="B30594" s="675"/>
      <c r="C30594" s="677"/>
      <c r="D30594" s="679"/>
      <c r="E30594" s="687" t="s">
        <v>152</v>
      </c>
      <c r="F30594" s="688"/>
      <c r="G30594" s="689"/>
    </row>
    <row r="30595" spans="1:7">
      <c r="A30595" s="674">
        <v>416</v>
      </c>
      <c r="B30595" s="674" t="s">
        <v>39</v>
      </c>
      <c r="C30595" s="676" t="s">
        <v>50</v>
      </c>
      <c r="D30595" s="678" t="s">
        <v>720</v>
      </c>
      <c r="E30595" s="584">
        <v>3015.76</v>
      </c>
      <c r="F30595" s="571" t="s">
        <v>42</v>
      </c>
      <c r="G30595" s="20">
        <f>SUM(A30595*E30595/100)</f>
        <v>12545.561600000001</v>
      </c>
    </row>
    <row r="30596" spans="1:7">
      <c r="A30596" s="675"/>
      <c r="B30596" s="675"/>
      <c r="C30596" s="677"/>
      <c r="D30596" s="679"/>
      <c r="E30596" s="680" t="s">
        <v>721</v>
      </c>
      <c r="F30596" s="681"/>
      <c r="G30596" s="682"/>
    </row>
    <row r="30597" spans="1:7">
      <c r="A30597" s="676">
        <v>8</v>
      </c>
      <c r="B30597" s="676" t="s">
        <v>10</v>
      </c>
      <c r="C30597" s="560" t="s">
        <v>54</v>
      </c>
      <c r="D30597" s="678" t="s">
        <v>34</v>
      </c>
      <c r="E30597" s="584">
        <v>14429.25</v>
      </c>
      <c r="F30597" s="571" t="s">
        <v>13</v>
      </c>
      <c r="G30597" s="20">
        <f>SUM(A30597*E30597/100)</f>
        <v>1154.3399999999999</v>
      </c>
    </row>
    <row r="30598" spans="1:7">
      <c r="A30598" s="677"/>
      <c r="B30598" s="677"/>
      <c r="C30598" s="561"/>
      <c r="D30598" s="679"/>
      <c r="E30598" s="680" t="s">
        <v>35</v>
      </c>
      <c r="F30598" s="681"/>
      <c r="G30598" s="682"/>
    </row>
    <row r="30599" spans="1:7" ht="51">
      <c r="A30599" s="558"/>
      <c r="B30599" s="558"/>
      <c r="C30599" s="560" t="s">
        <v>57</v>
      </c>
      <c r="D30599" s="562" t="s">
        <v>153</v>
      </c>
      <c r="E30599" s="704"/>
      <c r="F30599" s="705"/>
      <c r="G30599" s="706"/>
    </row>
    <row r="30600" spans="1:7">
      <c r="A30600" s="676">
        <v>6633</v>
      </c>
      <c r="B30600" s="676" t="s">
        <v>39</v>
      </c>
      <c r="C30600" s="674" t="s">
        <v>154</v>
      </c>
      <c r="D30600" s="678" t="s">
        <v>331</v>
      </c>
      <c r="E30600" s="584">
        <v>4411.82</v>
      </c>
      <c r="F30600" s="571" t="s">
        <v>42</v>
      </c>
      <c r="G30600" s="20">
        <f>SUM(A30600*E30600/100)</f>
        <v>292636.02059999999</v>
      </c>
    </row>
    <row r="30601" spans="1:7">
      <c r="A30601" s="677"/>
      <c r="B30601" s="677"/>
      <c r="C30601" s="675"/>
      <c r="D30601" s="679"/>
      <c r="E30601" s="680" t="s">
        <v>332</v>
      </c>
      <c r="F30601" s="681"/>
      <c r="G30601" s="682"/>
    </row>
    <row r="30602" spans="1:7">
      <c r="A30602" s="676">
        <v>1324</v>
      </c>
      <c r="B30602" s="676" t="s">
        <v>39</v>
      </c>
      <c r="C30602" s="674" t="s">
        <v>157</v>
      </c>
      <c r="D30602" s="678" t="s">
        <v>158</v>
      </c>
      <c r="E30602" s="584">
        <v>3275.5</v>
      </c>
      <c r="F30602" s="571" t="s">
        <v>42</v>
      </c>
      <c r="G30602" s="20">
        <f>SUM(A30602*E30602/100)</f>
        <v>43367.62</v>
      </c>
    </row>
    <row r="30603" spans="1:7">
      <c r="A30603" s="677"/>
      <c r="B30603" s="677"/>
      <c r="C30603" s="675"/>
      <c r="D30603" s="679"/>
      <c r="E30603" s="680" t="s">
        <v>332</v>
      </c>
      <c r="F30603" s="681"/>
      <c r="G30603" s="682"/>
    </row>
    <row r="30604" spans="1:7" s="25" customFormat="1">
      <c r="A30604" s="674">
        <v>45</v>
      </c>
      <c r="B30604" s="674" t="s">
        <v>39</v>
      </c>
      <c r="C30604" s="674" t="s">
        <v>60</v>
      </c>
      <c r="D30604" s="678" t="s">
        <v>733</v>
      </c>
      <c r="E30604" s="571">
        <v>27747.06</v>
      </c>
      <c r="F30604" s="571" t="s">
        <v>42</v>
      </c>
      <c r="G30604" s="20">
        <f>SUM(A30604*E30604/100)</f>
        <v>12486.177</v>
      </c>
    </row>
    <row r="30605" spans="1:7" s="25" customFormat="1">
      <c r="A30605" s="675"/>
      <c r="B30605" s="675"/>
      <c r="C30605" s="675"/>
      <c r="D30605" s="679"/>
      <c r="E30605" s="686" t="s">
        <v>734</v>
      </c>
      <c r="F30605" s="686"/>
      <c r="G30605" s="686"/>
    </row>
    <row r="30606" spans="1:7" s="25" customFormat="1">
      <c r="A30606" s="674">
        <v>98</v>
      </c>
      <c r="B30606" s="674" t="s">
        <v>39</v>
      </c>
      <c r="C30606" s="674" t="s">
        <v>63</v>
      </c>
      <c r="D30606" s="678" t="s">
        <v>736</v>
      </c>
      <c r="E30606" s="584">
        <v>28299.3</v>
      </c>
      <c r="F30606" s="571" t="s">
        <v>42</v>
      </c>
      <c r="G30606" s="20">
        <f>SUM(A30606*E30606/100)</f>
        <v>27733.313999999998</v>
      </c>
    </row>
    <row r="30607" spans="1:7" s="25" customFormat="1">
      <c r="A30607" s="675"/>
      <c r="B30607" s="675"/>
      <c r="C30607" s="675"/>
      <c r="D30607" s="679"/>
      <c r="E30607" s="686" t="s">
        <v>737</v>
      </c>
      <c r="F30607" s="686"/>
      <c r="G30607" s="686"/>
    </row>
    <row r="30608" spans="1:7">
      <c r="A30608" s="676"/>
      <c r="B30608" s="676"/>
      <c r="C30608" s="674" t="s">
        <v>66</v>
      </c>
      <c r="D30608" s="702" t="s">
        <v>246</v>
      </c>
      <c r="E30608" s="563"/>
      <c r="F30608" s="69"/>
      <c r="G30608" s="70"/>
    </row>
    <row r="30609" spans="1:7">
      <c r="A30609" s="677"/>
      <c r="B30609" s="677"/>
      <c r="C30609" s="675"/>
      <c r="D30609" s="703"/>
      <c r="E30609" s="722"/>
      <c r="F30609" s="723"/>
      <c r="G30609" s="724"/>
    </row>
    <row r="30610" spans="1:7">
      <c r="A30610" s="676">
        <v>17</v>
      </c>
      <c r="B30610" s="676" t="s">
        <v>107</v>
      </c>
      <c r="C30610" s="674"/>
      <c r="D30610" s="678" t="s">
        <v>247</v>
      </c>
      <c r="E30610" s="584">
        <v>228.9</v>
      </c>
      <c r="F30610" s="571" t="s">
        <v>111</v>
      </c>
      <c r="G30610" s="20">
        <f>SUM(A30610*E30610)</f>
        <v>3891.3</v>
      </c>
    </row>
    <row r="30611" spans="1:7">
      <c r="A30611" s="677"/>
      <c r="B30611" s="677"/>
      <c r="C30611" s="675"/>
      <c r="D30611" s="679"/>
      <c r="E30611" s="680" t="s">
        <v>248</v>
      </c>
      <c r="F30611" s="681"/>
      <c r="G30611" s="682"/>
    </row>
    <row r="30612" spans="1:7">
      <c r="A30612" s="676">
        <v>99</v>
      </c>
      <c r="B30612" s="676" t="s">
        <v>107</v>
      </c>
      <c r="C30612" s="674"/>
      <c r="D30612" s="678" t="s">
        <v>249</v>
      </c>
      <c r="E30612" s="583">
        <v>240.5</v>
      </c>
      <c r="F30612" s="561" t="s">
        <v>111</v>
      </c>
      <c r="G30612" s="20">
        <f>SUM(A30612*E30612)</f>
        <v>23809.5</v>
      </c>
    </row>
    <row r="30613" spans="1:7">
      <c r="A30613" s="677"/>
      <c r="B30613" s="677"/>
      <c r="C30613" s="675"/>
      <c r="D30613" s="679"/>
      <c r="E30613" s="680" t="s">
        <v>250</v>
      </c>
      <c r="F30613" s="681"/>
      <c r="G30613" s="682"/>
    </row>
    <row r="30614" spans="1:7">
      <c r="A30614" s="676"/>
      <c r="B30614" s="676"/>
      <c r="C30614" s="674" t="s">
        <v>69</v>
      </c>
      <c r="D30614" s="702" t="s">
        <v>744</v>
      </c>
      <c r="E30614" s="563"/>
      <c r="F30614" s="69"/>
      <c r="G30614" s="70"/>
    </row>
    <row r="30615" spans="1:7">
      <c r="A30615" s="677"/>
      <c r="B30615" s="677"/>
      <c r="C30615" s="675"/>
      <c r="D30615" s="703"/>
      <c r="E30615" s="722"/>
      <c r="F30615" s="723"/>
      <c r="G30615" s="724"/>
    </row>
    <row r="30616" spans="1:7">
      <c r="A30616" s="676">
        <v>1</v>
      </c>
      <c r="B30616" s="676" t="s">
        <v>89</v>
      </c>
      <c r="C30616" s="674"/>
      <c r="D30616" s="678" t="s">
        <v>247</v>
      </c>
      <c r="E30616" s="584">
        <v>279.51</v>
      </c>
      <c r="F30616" s="571" t="s">
        <v>75</v>
      </c>
      <c r="G30616" s="20">
        <f>SUM(A30616*E30616)</f>
        <v>279.51</v>
      </c>
    </row>
    <row r="30617" spans="1:7">
      <c r="A30617" s="677"/>
      <c r="B30617" s="677"/>
      <c r="C30617" s="675"/>
      <c r="D30617" s="679"/>
      <c r="E30617" s="680" t="s">
        <v>745</v>
      </c>
      <c r="F30617" s="681"/>
      <c r="G30617" s="682"/>
    </row>
    <row r="30618" spans="1:7">
      <c r="A30618" s="676">
        <v>1</v>
      </c>
      <c r="B30618" s="676" t="s">
        <v>89</v>
      </c>
      <c r="C30618" s="674"/>
      <c r="D30618" s="678" t="s">
        <v>249</v>
      </c>
      <c r="E30618" s="583">
        <v>139.76</v>
      </c>
      <c r="F30618" s="561" t="s">
        <v>75</v>
      </c>
      <c r="G30618" s="20">
        <f>SUM(A30618*E30618)</f>
        <v>139.76</v>
      </c>
    </row>
    <row r="30619" spans="1:7">
      <c r="A30619" s="677"/>
      <c r="B30619" s="677"/>
      <c r="C30619" s="675"/>
      <c r="D30619" s="679"/>
      <c r="E30619" s="680" t="s">
        <v>746</v>
      </c>
      <c r="F30619" s="681"/>
      <c r="G30619" s="682"/>
    </row>
    <row r="30620" spans="1:7">
      <c r="A30620" s="676">
        <v>13</v>
      </c>
      <c r="B30620" s="676" t="s">
        <v>39</v>
      </c>
      <c r="C30620" s="674" t="s">
        <v>73</v>
      </c>
      <c r="D30620" s="678" t="s">
        <v>748</v>
      </c>
      <c r="E30620" s="583">
        <v>115.55</v>
      </c>
      <c r="F30620" s="561" t="s">
        <v>111</v>
      </c>
      <c r="G30620" s="20">
        <f>SUM(A30620*E30620)</f>
        <v>1502.1499999999999</v>
      </c>
    </row>
    <row r="30621" spans="1:7">
      <c r="A30621" s="677"/>
      <c r="B30621" s="677"/>
      <c r="C30621" s="675"/>
      <c r="D30621" s="679"/>
      <c r="E30621" s="680" t="s">
        <v>749</v>
      </c>
      <c r="F30621" s="681"/>
      <c r="G30621" s="682"/>
    </row>
    <row r="30622" spans="1:7">
      <c r="A30622" s="674">
        <v>46</v>
      </c>
      <c r="B30622" s="674" t="s">
        <v>39</v>
      </c>
      <c r="C30622" s="676" t="s">
        <v>208</v>
      </c>
      <c r="D30622" s="678" t="s">
        <v>251</v>
      </c>
      <c r="E30622" s="584">
        <v>902.93</v>
      </c>
      <c r="F30622" s="571" t="s">
        <v>165</v>
      </c>
      <c r="G30622" s="20">
        <f>SUM(A30622*E30622)</f>
        <v>41534.78</v>
      </c>
    </row>
    <row r="30623" spans="1:7">
      <c r="A30623" s="675"/>
      <c r="B30623" s="675"/>
      <c r="C30623" s="677"/>
      <c r="D30623" s="679"/>
      <c r="E30623" s="680" t="s">
        <v>252</v>
      </c>
      <c r="F30623" s="681"/>
      <c r="G30623" s="682"/>
    </row>
    <row r="30624" spans="1:7" s="25" customFormat="1">
      <c r="A30624" s="676">
        <v>41</v>
      </c>
      <c r="B30624" s="676" t="s">
        <v>10</v>
      </c>
      <c r="C30624" s="674" t="s">
        <v>209</v>
      </c>
      <c r="D30624" s="678" t="s">
        <v>752</v>
      </c>
      <c r="E30624" s="584">
        <v>194.16</v>
      </c>
      <c r="F30624" s="571" t="s">
        <v>165</v>
      </c>
      <c r="G30624" s="20">
        <f>SUM(A30624*E30624)</f>
        <v>7960.5599999999995</v>
      </c>
    </row>
    <row r="30625" spans="1:7" s="25" customFormat="1">
      <c r="A30625" s="677"/>
      <c r="B30625" s="677"/>
      <c r="C30625" s="675"/>
      <c r="D30625" s="679"/>
      <c r="E30625" s="680" t="s">
        <v>753</v>
      </c>
      <c r="F30625" s="681"/>
      <c r="G30625" s="682"/>
    </row>
    <row r="30626" spans="1:7">
      <c r="A30626" s="674">
        <v>49</v>
      </c>
      <c r="B30626" s="674" t="s">
        <v>39</v>
      </c>
      <c r="C30626" s="676" t="s">
        <v>210</v>
      </c>
      <c r="D30626" s="678" t="s">
        <v>790</v>
      </c>
      <c r="E30626" s="584">
        <v>345.53</v>
      </c>
      <c r="F30626" s="571" t="s">
        <v>165</v>
      </c>
      <c r="G30626" s="20">
        <f>SUM(A30626*E30626)</f>
        <v>16930.969999999998</v>
      </c>
    </row>
    <row r="30627" spans="1:7">
      <c r="A30627" s="675"/>
      <c r="B30627" s="675"/>
      <c r="C30627" s="677"/>
      <c r="D30627" s="679"/>
      <c r="E30627" s="680" t="s">
        <v>791</v>
      </c>
      <c r="F30627" s="681"/>
      <c r="G30627" s="682"/>
    </row>
    <row r="30628" spans="1:7">
      <c r="A30628" s="674">
        <v>104</v>
      </c>
      <c r="B30628" s="674" t="s">
        <v>39</v>
      </c>
      <c r="C30628" s="676" t="s">
        <v>213</v>
      </c>
      <c r="D30628" s="678" t="s">
        <v>172</v>
      </c>
      <c r="E30628" s="584">
        <v>190.72</v>
      </c>
      <c r="F30628" s="571" t="s">
        <v>165</v>
      </c>
      <c r="G30628" s="13">
        <f>SUM(A30628*E30628)</f>
        <v>19834.88</v>
      </c>
    </row>
    <row r="30629" spans="1:7">
      <c r="A30629" s="675"/>
      <c r="B30629" s="675"/>
      <c r="C30629" s="677"/>
      <c r="D30629" s="679"/>
      <c r="E30629" s="680" t="s">
        <v>173</v>
      </c>
      <c r="F30629" s="681"/>
      <c r="G30629" s="682"/>
    </row>
    <row r="30630" spans="1:7">
      <c r="A30630" s="674">
        <v>1184</v>
      </c>
      <c r="B30630" s="674" t="s">
        <v>39</v>
      </c>
      <c r="C30630" s="676" t="s">
        <v>272</v>
      </c>
      <c r="D30630" s="678" t="s">
        <v>759</v>
      </c>
      <c r="E30630" s="584">
        <v>393.25</v>
      </c>
      <c r="F30630" s="571" t="s">
        <v>42</v>
      </c>
      <c r="G30630" s="13">
        <f>SUM(A30630*E30630/100)</f>
        <v>4656.08</v>
      </c>
    </row>
    <row r="30631" spans="1:7">
      <c r="A30631" s="675"/>
      <c r="B30631" s="675"/>
      <c r="C30631" s="677"/>
      <c r="D30631" s="679"/>
      <c r="E30631" s="680" t="s">
        <v>760</v>
      </c>
      <c r="F30631" s="681"/>
      <c r="G30631" s="682"/>
    </row>
    <row r="30632" spans="1:7">
      <c r="A30632" s="674">
        <v>1334</v>
      </c>
      <c r="B30632" s="674" t="s">
        <v>39</v>
      </c>
      <c r="C30632" s="676" t="s">
        <v>286</v>
      </c>
      <c r="D30632" s="678" t="s">
        <v>792</v>
      </c>
      <c r="E30632" s="584">
        <v>425.84</v>
      </c>
      <c r="F30632" s="571" t="s">
        <v>42</v>
      </c>
      <c r="G30632" s="13">
        <f>SUM(A30632*E30632/100)</f>
        <v>5680.7055999999993</v>
      </c>
    </row>
    <row r="30633" spans="1:7">
      <c r="A30633" s="675"/>
      <c r="B30633" s="675"/>
      <c r="C30633" s="677"/>
      <c r="D30633" s="679"/>
      <c r="E30633" s="680" t="s">
        <v>793</v>
      </c>
      <c r="F30633" s="681"/>
      <c r="G30633" s="682"/>
    </row>
    <row r="30634" spans="1:7">
      <c r="A30634" s="674">
        <v>8026</v>
      </c>
      <c r="B30634" s="674" t="s">
        <v>39</v>
      </c>
      <c r="C30634" s="676" t="s">
        <v>287</v>
      </c>
      <c r="D30634" s="731" t="s">
        <v>300</v>
      </c>
      <c r="E30634" s="583">
        <v>1043.9000000000001</v>
      </c>
      <c r="F30634" s="561" t="s">
        <v>42</v>
      </c>
      <c r="G30634" s="20">
        <f>SUM(A30634*E30634/100)</f>
        <v>83783.414000000004</v>
      </c>
    </row>
    <row r="30635" spans="1:7">
      <c r="A30635" s="675"/>
      <c r="B30635" s="675"/>
      <c r="C30635" s="677"/>
      <c r="D30635" s="679"/>
      <c r="E30635" s="680" t="s">
        <v>301</v>
      </c>
      <c r="F30635" s="681"/>
      <c r="G30635" s="682"/>
    </row>
    <row r="30636" spans="1:7">
      <c r="A30636" s="674">
        <v>175</v>
      </c>
      <c r="B30636" s="674" t="s">
        <v>39</v>
      </c>
      <c r="C30636" s="676" t="s">
        <v>288</v>
      </c>
      <c r="D30636" s="731" t="s">
        <v>794</v>
      </c>
      <c r="E30636" s="583">
        <v>1106.5999999999999</v>
      </c>
      <c r="F30636" s="561" t="s">
        <v>42</v>
      </c>
      <c r="G30636" s="20">
        <f>SUM(A30636*E30636/100)</f>
        <v>1936.5499999999997</v>
      </c>
    </row>
    <row r="30637" spans="1:7">
      <c r="A30637" s="675"/>
      <c r="B30637" s="675"/>
      <c r="C30637" s="677"/>
      <c r="D30637" s="679"/>
      <c r="E30637" s="680" t="s">
        <v>795</v>
      </c>
      <c r="F30637" s="681"/>
      <c r="G30637" s="682"/>
    </row>
    <row r="30638" spans="1:7">
      <c r="A30638" s="674">
        <v>105</v>
      </c>
      <c r="B30638" s="674" t="s">
        <v>39</v>
      </c>
      <c r="C30638" s="676" t="s">
        <v>659</v>
      </c>
      <c r="D30638" s="731" t="s">
        <v>764</v>
      </c>
      <c r="E30638" s="583">
        <v>674.6</v>
      </c>
      <c r="F30638" s="561" t="s">
        <v>42</v>
      </c>
      <c r="G30638" s="20">
        <f>SUM(A30638*E30638/100)</f>
        <v>708.33</v>
      </c>
    </row>
    <row r="30639" spans="1:7">
      <c r="A30639" s="675"/>
      <c r="B30639" s="675"/>
      <c r="C30639" s="677"/>
      <c r="D30639" s="679"/>
      <c r="E30639" s="680" t="s">
        <v>765</v>
      </c>
      <c r="F30639" s="681"/>
      <c r="G30639" s="682"/>
    </row>
    <row r="30640" spans="1:7">
      <c r="A30640" s="676">
        <v>153</v>
      </c>
      <c r="B30640" s="676" t="s">
        <v>39</v>
      </c>
      <c r="C30640" s="674" t="s">
        <v>660</v>
      </c>
      <c r="D30640" s="678" t="s">
        <v>214</v>
      </c>
      <c r="E30640" s="584">
        <v>674.19</v>
      </c>
      <c r="F30640" s="571" t="s">
        <v>42</v>
      </c>
      <c r="G30640" s="20">
        <f>SUM(A30640*E30640/100)</f>
        <v>1031.5107</v>
      </c>
    </row>
    <row r="30641" spans="1:7">
      <c r="A30641" s="677"/>
      <c r="B30641" s="677"/>
      <c r="C30641" s="675"/>
      <c r="D30641" s="679"/>
      <c r="E30641" s="680" t="s">
        <v>767</v>
      </c>
      <c r="F30641" s="681"/>
      <c r="G30641" s="682"/>
    </row>
    <row r="30642" spans="1:7">
      <c r="A30642" s="676">
        <v>1324</v>
      </c>
      <c r="B30642" s="676" t="s">
        <v>39</v>
      </c>
      <c r="C30642" s="674" t="s">
        <v>663</v>
      </c>
      <c r="D30642" s="678" t="s">
        <v>160</v>
      </c>
      <c r="E30642" s="584">
        <v>1887.4</v>
      </c>
      <c r="F30642" s="571" t="s">
        <v>42</v>
      </c>
      <c r="G30642" s="20">
        <f>SUM(A30642*E30642/100)</f>
        <v>24989.175999999999</v>
      </c>
    </row>
    <row r="30643" spans="1:7">
      <c r="A30643" s="677"/>
      <c r="B30643" s="677"/>
      <c r="C30643" s="675"/>
      <c r="D30643" s="679"/>
      <c r="E30643" s="680" t="s">
        <v>161</v>
      </c>
      <c r="F30643" s="681"/>
      <c r="G30643" s="682"/>
    </row>
    <row r="30644" spans="1:7">
      <c r="A30644" s="31"/>
      <c r="B30644" s="32"/>
      <c r="C30644" s="32"/>
      <c r="D30644" s="182"/>
      <c r="E30644" s="32"/>
      <c r="F30644" s="183" t="s">
        <v>603</v>
      </c>
      <c r="G30644" s="184">
        <v>714703</v>
      </c>
    </row>
    <row r="30645" spans="1:7">
      <c r="A30645" s="172"/>
      <c r="D30645" s="185" t="s">
        <v>78</v>
      </c>
      <c r="G30645" s="174"/>
    </row>
    <row r="30646" spans="1:7" s="36" customFormat="1">
      <c r="A30646" s="676">
        <v>75</v>
      </c>
      <c r="B30646" s="676" t="s">
        <v>107</v>
      </c>
      <c r="C30646" s="674" t="s">
        <v>11</v>
      </c>
      <c r="D30646" s="678" t="s">
        <v>446</v>
      </c>
      <c r="E30646" s="584">
        <v>333.29</v>
      </c>
      <c r="F30646" s="571" t="s">
        <v>75</v>
      </c>
      <c r="G30646" s="13">
        <f>SUM(A30646*E30646)</f>
        <v>24996.75</v>
      </c>
    </row>
    <row r="30647" spans="1:7" s="36" customFormat="1">
      <c r="A30647" s="677"/>
      <c r="B30647" s="677"/>
      <c r="C30647" s="675"/>
      <c r="D30647" s="679"/>
      <c r="E30647" s="680" t="s">
        <v>447</v>
      </c>
      <c r="F30647" s="681"/>
      <c r="G30647" s="682"/>
    </row>
    <row r="30648" spans="1:7">
      <c r="A30648" s="676">
        <v>6</v>
      </c>
      <c r="B30648" s="676" t="s">
        <v>72</v>
      </c>
      <c r="C30648" s="674" t="s">
        <v>15</v>
      </c>
      <c r="D30648" s="678" t="s">
        <v>181</v>
      </c>
      <c r="E30648" s="584">
        <v>566.70000000000005</v>
      </c>
      <c r="F30648" s="571" t="s">
        <v>75</v>
      </c>
      <c r="G30648" s="13">
        <f>SUM(A30648*E30648)</f>
        <v>3400.2000000000003</v>
      </c>
    </row>
    <row r="30649" spans="1:7">
      <c r="A30649" s="677"/>
      <c r="B30649" s="677"/>
      <c r="C30649" s="675"/>
      <c r="D30649" s="679"/>
      <c r="E30649" s="680" t="s">
        <v>182</v>
      </c>
      <c r="F30649" s="681"/>
      <c r="G30649" s="682"/>
    </row>
    <row r="30650" spans="1:7">
      <c r="A30650" s="676">
        <v>3</v>
      </c>
      <c r="B30650" s="676" t="s">
        <v>72</v>
      </c>
      <c r="C30650" s="674" t="s">
        <v>18</v>
      </c>
      <c r="D30650" s="678" t="s">
        <v>177</v>
      </c>
      <c r="E30650" s="584">
        <v>6166.6</v>
      </c>
      <c r="F30650" s="571" t="s">
        <v>75</v>
      </c>
      <c r="G30650" s="13">
        <f>SUM(A30650*E30650)</f>
        <v>18499.800000000003</v>
      </c>
    </row>
    <row r="30651" spans="1:7">
      <c r="A30651" s="677"/>
      <c r="B30651" s="677"/>
      <c r="C30651" s="675"/>
      <c r="D30651" s="679"/>
      <c r="E30651" s="680" t="s">
        <v>178</v>
      </c>
      <c r="F30651" s="681"/>
      <c r="G30651" s="682"/>
    </row>
    <row r="30652" spans="1:7">
      <c r="A30652" s="676">
        <v>4</v>
      </c>
      <c r="B30652" s="676" t="s">
        <v>72</v>
      </c>
      <c r="C30652" s="674" t="s">
        <v>21</v>
      </c>
      <c r="D30652" s="678" t="s">
        <v>768</v>
      </c>
      <c r="E30652" s="584">
        <v>4253.7</v>
      </c>
      <c r="F30652" s="571" t="s">
        <v>75</v>
      </c>
      <c r="G30652" s="13">
        <f>SUM(A30652*E30652)</f>
        <v>17014.8</v>
      </c>
    </row>
    <row r="30653" spans="1:7">
      <c r="A30653" s="677"/>
      <c r="B30653" s="677"/>
      <c r="C30653" s="675"/>
      <c r="D30653" s="679"/>
      <c r="E30653" s="680" t="s">
        <v>769</v>
      </c>
      <c r="F30653" s="681"/>
      <c r="G30653" s="682"/>
    </row>
    <row r="30654" spans="1:7">
      <c r="A30654" s="676">
        <v>4</v>
      </c>
      <c r="B30654" s="676" t="s">
        <v>89</v>
      </c>
      <c r="C30654" s="674" t="s">
        <v>25</v>
      </c>
      <c r="D30654" s="678" t="s">
        <v>94</v>
      </c>
      <c r="E30654" s="584">
        <v>938.47</v>
      </c>
      <c r="F30654" s="571" t="s">
        <v>75</v>
      </c>
      <c r="G30654" s="13">
        <f>SUM(A30654*E30654)</f>
        <v>3753.88</v>
      </c>
    </row>
    <row r="30655" spans="1:7">
      <c r="A30655" s="677"/>
      <c r="B30655" s="677"/>
      <c r="C30655" s="675"/>
      <c r="D30655" s="679"/>
      <c r="E30655" s="680" t="s">
        <v>95</v>
      </c>
      <c r="F30655" s="681"/>
      <c r="G30655" s="682"/>
    </row>
    <row r="30656" spans="1:7">
      <c r="A30656" s="676">
        <v>8</v>
      </c>
      <c r="B30656" s="676" t="s">
        <v>72</v>
      </c>
      <c r="C30656" s="674" t="s">
        <v>29</v>
      </c>
      <c r="D30656" s="678" t="s">
        <v>83</v>
      </c>
      <c r="E30656" s="584">
        <v>447.15</v>
      </c>
      <c r="F30656" s="571" t="s">
        <v>75</v>
      </c>
      <c r="G30656" s="13">
        <f>SUM(A30656*E30656)</f>
        <v>3577.2</v>
      </c>
    </row>
    <row r="30657" spans="1:7">
      <c r="A30657" s="677"/>
      <c r="B30657" s="677"/>
      <c r="C30657" s="675"/>
      <c r="D30657" s="679"/>
      <c r="E30657" s="680" t="s">
        <v>84</v>
      </c>
      <c r="F30657" s="681"/>
      <c r="G30657" s="682"/>
    </row>
    <row r="30658" spans="1:7" s="36" customFormat="1">
      <c r="A30658" s="676">
        <v>8</v>
      </c>
      <c r="B30658" s="676" t="s">
        <v>89</v>
      </c>
      <c r="C30658" s="674" t="s">
        <v>33</v>
      </c>
      <c r="D30658" s="678" t="s">
        <v>81</v>
      </c>
      <c r="E30658" s="584">
        <v>2042.43</v>
      </c>
      <c r="F30658" s="571" t="s">
        <v>75</v>
      </c>
      <c r="G30658" s="13">
        <f>SUM(A30658*E30658)</f>
        <v>16339.44</v>
      </c>
    </row>
    <row r="30659" spans="1:7" s="36" customFormat="1">
      <c r="A30659" s="677"/>
      <c r="B30659" s="677"/>
      <c r="C30659" s="675"/>
      <c r="D30659" s="679"/>
      <c r="E30659" s="680" t="s">
        <v>82</v>
      </c>
      <c r="F30659" s="681"/>
      <c r="G30659" s="682"/>
    </row>
    <row r="30660" spans="1:7" s="36" customFormat="1">
      <c r="A30660" s="676">
        <v>4</v>
      </c>
      <c r="B30660" s="676" t="s">
        <v>89</v>
      </c>
      <c r="C30660" s="674" t="s">
        <v>36</v>
      </c>
      <c r="D30660" s="678" t="s">
        <v>81</v>
      </c>
      <c r="E30660" s="584">
        <v>972.95</v>
      </c>
      <c r="F30660" s="571" t="s">
        <v>75</v>
      </c>
      <c r="G30660" s="13">
        <f>SUM(A30660*E30660)</f>
        <v>3891.8</v>
      </c>
    </row>
    <row r="30661" spans="1:7" s="36" customFormat="1">
      <c r="A30661" s="677"/>
      <c r="B30661" s="677"/>
      <c r="C30661" s="675"/>
      <c r="D30661" s="679"/>
      <c r="E30661" s="680" t="s">
        <v>770</v>
      </c>
      <c r="F30661" s="681"/>
      <c r="G30661" s="682"/>
    </row>
    <row r="30662" spans="1:7" s="36" customFormat="1">
      <c r="A30662" s="676">
        <v>4</v>
      </c>
      <c r="B30662" s="676" t="s">
        <v>72</v>
      </c>
      <c r="C30662" s="674" t="s">
        <v>40</v>
      </c>
      <c r="D30662" s="678" t="s">
        <v>771</v>
      </c>
      <c r="E30662" s="584">
        <v>389.7</v>
      </c>
      <c r="F30662" s="571" t="s">
        <v>75</v>
      </c>
      <c r="G30662" s="13">
        <f>SUM(A30662*E30662)</f>
        <v>1558.8</v>
      </c>
    </row>
    <row r="30663" spans="1:7" s="36" customFormat="1">
      <c r="A30663" s="677"/>
      <c r="B30663" s="677"/>
      <c r="C30663" s="675"/>
      <c r="D30663" s="679"/>
      <c r="E30663" s="680" t="s">
        <v>772</v>
      </c>
      <c r="F30663" s="681"/>
      <c r="G30663" s="682"/>
    </row>
    <row r="30664" spans="1:7">
      <c r="A30664" s="676"/>
      <c r="B30664" s="676"/>
      <c r="C30664" s="674" t="s">
        <v>44</v>
      </c>
      <c r="D30664" s="678" t="s">
        <v>226</v>
      </c>
      <c r="E30664" s="704"/>
      <c r="F30664" s="705"/>
      <c r="G30664" s="706"/>
    </row>
    <row r="30665" spans="1:7">
      <c r="A30665" s="677"/>
      <c r="B30665" s="677"/>
      <c r="C30665" s="675"/>
      <c r="D30665" s="679"/>
      <c r="E30665" s="707"/>
      <c r="F30665" s="708"/>
      <c r="G30665" s="709"/>
    </row>
    <row r="30666" spans="1:7">
      <c r="A30666" s="676">
        <v>75</v>
      </c>
      <c r="B30666" s="676" t="s">
        <v>107</v>
      </c>
      <c r="C30666" s="674" t="s">
        <v>99</v>
      </c>
      <c r="D30666" s="678" t="s">
        <v>773</v>
      </c>
      <c r="E30666" s="584">
        <v>95.79</v>
      </c>
      <c r="F30666" s="571" t="s">
        <v>111</v>
      </c>
      <c r="G30666" s="13">
        <f>SUM(A30666*E30666)</f>
        <v>7184.2500000000009</v>
      </c>
    </row>
    <row r="30667" spans="1:7">
      <c r="A30667" s="677"/>
      <c r="B30667" s="677"/>
      <c r="C30667" s="675"/>
      <c r="D30667" s="679"/>
      <c r="E30667" s="680" t="s">
        <v>774</v>
      </c>
      <c r="F30667" s="681"/>
      <c r="G30667" s="682"/>
    </row>
    <row r="30668" spans="1:7">
      <c r="A30668" s="676">
        <v>60</v>
      </c>
      <c r="B30668" s="676" t="s">
        <v>72</v>
      </c>
      <c r="C30668" s="674" t="s">
        <v>102</v>
      </c>
      <c r="D30668" s="678" t="s">
        <v>775</v>
      </c>
      <c r="E30668" s="584">
        <v>128.55000000000001</v>
      </c>
      <c r="F30668" s="571" t="s">
        <v>111</v>
      </c>
      <c r="G30668" s="13">
        <f>SUM(A30668*E30668)</f>
        <v>7713.0000000000009</v>
      </c>
    </row>
    <row r="30669" spans="1:7">
      <c r="A30669" s="677"/>
      <c r="B30669" s="677"/>
      <c r="C30669" s="675"/>
      <c r="D30669" s="679"/>
      <c r="E30669" s="680" t="s">
        <v>776</v>
      </c>
      <c r="F30669" s="681"/>
      <c r="G30669" s="682"/>
    </row>
    <row r="30670" spans="1:7">
      <c r="A30670" s="676"/>
      <c r="B30670" s="676"/>
      <c r="C30670" s="674" t="s">
        <v>47</v>
      </c>
      <c r="D30670" s="678" t="s">
        <v>777</v>
      </c>
      <c r="E30670" s="704"/>
      <c r="F30670" s="705"/>
      <c r="G30670" s="706"/>
    </row>
    <row r="30671" spans="1:7">
      <c r="A30671" s="677"/>
      <c r="B30671" s="677"/>
      <c r="C30671" s="675"/>
      <c r="D30671" s="679"/>
      <c r="E30671" s="707"/>
      <c r="F30671" s="708"/>
      <c r="G30671" s="709"/>
    </row>
    <row r="30672" spans="1:7">
      <c r="A30672" s="676">
        <v>12</v>
      </c>
      <c r="B30672" s="676" t="s">
        <v>72</v>
      </c>
      <c r="C30672" s="674" t="s">
        <v>99</v>
      </c>
      <c r="D30672" s="678" t="s">
        <v>778</v>
      </c>
      <c r="E30672" s="584">
        <v>299.55</v>
      </c>
      <c r="F30672" s="571" t="s">
        <v>75</v>
      </c>
      <c r="G30672" s="13">
        <f>SUM(A30672*E30672)</f>
        <v>3594.6000000000004</v>
      </c>
    </row>
    <row r="30673" spans="1:7">
      <c r="A30673" s="677"/>
      <c r="B30673" s="677"/>
      <c r="C30673" s="675"/>
      <c r="D30673" s="679"/>
      <c r="E30673" s="680" t="s">
        <v>779</v>
      </c>
      <c r="F30673" s="681"/>
      <c r="G30673" s="682"/>
    </row>
    <row r="30674" spans="1:7" s="36" customFormat="1">
      <c r="A30674" s="676"/>
      <c r="B30674" s="676"/>
      <c r="C30674" s="674" t="s">
        <v>50</v>
      </c>
      <c r="D30674" s="678" t="s">
        <v>231</v>
      </c>
      <c r="E30674" s="39"/>
      <c r="F30674" s="40"/>
      <c r="G30674" s="41"/>
    </row>
    <row r="30675" spans="1:7" s="36" customFormat="1">
      <c r="A30675" s="677"/>
      <c r="B30675" s="677"/>
      <c r="C30675" s="675"/>
      <c r="D30675" s="679"/>
      <c r="E30675" s="42"/>
      <c r="F30675" s="43"/>
      <c r="G30675" s="44"/>
    </row>
    <row r="30676" spans="1:7" s="36" customFormat="1">
      <c r="A30676" s="676">
        <v>54</v>
      </c>
      <c r="B30676" s="676" t="s">
        <v>107</v>
      </c>
      <c r="C30676" s="674"/>
      <c r="D30676" s="678" t="s">
        <v>232</v>
      </c>
      <c r="E30676" s="584">
        <v>199.25</v>
      </c>
      <c r="F30676" s="571" t="s">
        <v>111</v>
      </c>
      <c r="G30676" s="13">
        <f>SUM(A30676*E30676)</f>
        <v>10759.5</v>
      </c>
    </row>
    <row r="30677" spans="1:7" s="36" customFormat="1">
      <c r="A30677" s="677"/>
      <c r="B30677" s="677"/>
      <c r="C30677" s="675"/>
      <c r="D30677" s="679"/>
      <c r="E30677" s="680" t="s">
        <v>233</v>
      </c>
      <c r="F30677" s="681"/>
      <c r="G30677" s="682"/>
    </row>
    <row r="30678" spans="1:7" s="36" customFormat="1">
      <c r="A30678" s="676">
        <v>60</v>
      </c>
      <c r="B30678" s="676" t="s">
        <v>107</v>
      </c>
      <c r="C30678" s="674"/>
      <c r="D30678" s="678" t="s">
        <v>234</v>
      </c>
      <c r="E30678" s="584">
        <v>250.6</v>
      </c>
      <c r="F30678" s="571" t="s">
        <v>111</v>
      </c>
      <c r="G30678" s="13">
        <f>SUM(A30678*E30678)</f>
        <v>15036</v>
      </c>
    </row>
    <row r="30679" spans="1:7" s="36" customFormat="1">
      <c r="A30679" s="677"/>
      <c r="B30679" s="677"/>
      <c r="C30679" s="675"/>
      <c r="D30679" s="679"/>
      <c r="E30679" s="680" t="s">
        <v>235</v>
      </c>
      <c r="F30679" s="681"/>
      <c r="G30679" s="682"/>
    </row>
    <row r="30680" spans="1:7" s="36" customFormat="1">
      <c r="A30680" s="676">
        <v>2</v>
      </c>
      <c r="B30680" s="676" t="s">
        <v>72</v>
      </c>
      <c r="C30680" s="674" t="s">
        <v>54</v>
      </c>
      <c r="D30680" s="678" t="s">
        <v>780</v>
      </c>
      <c r="E30680" s="584">
        <v>1051.25</v>
      </c>
      <c r="F30680" s="571" t="s">
        <v>75</v>
      </c>
      <c r="G30680" s="13">
        <f>SUM(A30680*E30680)</f>
        <v>2102.5</v>
      </c>
    </row>
    <row r="30681" spans="1:7" s="36" customFormat="1">
      <c r="A30681" s="677"/>
      <c r="B30681" s="677"/>
      <c r="C30681" s="675"/>
      <c r="D30681" s="679"/>
      <c r="E30681" s="680" t="s">
        <v>235</v>
      </c>
      <c r="F30681" s="681"/>
      <c r="G30681" s="682"/>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6"/>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10" t="s">
        <v>0</v>
      </c>
      <c r="B30749" s="710"/>
      <c r="C30749" s="710"/>
      <c r="D30749" s="710"/>
      <c r="E30749" s="710"/>
      <c r="F30749" s="710"/>
      <c r="G30749" s="710"/>
    </row>
    <row r="30750" spans="1:7">
      <c r="A30750" s="711" t="s">
        <v>1</v>
      </c>
      <c r="B30750" s="711"/>
      <c r="C30750" s="711"/>
      <c r="D30750" s="711"/>
      <c r="E30750" s="711"/>
      <c r="F30750" s="711"/>
      <c r="G30750" s="711"/>
    </row>
    <row r="30751" spans="1:7">
      <c r="A30751" s="1" t="s">
        <v>2</v>
      </c>
      <c r="B30751" s="576"/>
      <c r="C30751" s="576"/>
      <c r="D30751" s="712" t="s">
        <v>799</v>
      </c>
      <c r="E30751" s="712"/>
      <c r="F30751" s="712"/>
      <c r="G30751" s="712"/>
    </row>
    <row r="30752" spans="1:7" ht="25.5">
      <c r="A30752" s="713" t="s">
        <v>3</v>
      </c>
      <c r="B30752" s="714"/>
      <c r="C30752" s="3" t="s">
        <v>4</v>
      </c>
      <c r="D30752" s="586" t="s">
        <v>5</v>
      </c>
      <c r="E30752" s="586" t="s">
        <v>6</v>
      </c>
      <c r="F30752" s="586" t="s">
        <v>7</v>
      </c>
      <c r="G30752" s="5" t="s">
        <v>8</v>
      </c>
    </row>
    <row r="30753" spans="1:7">
      <c r="A30753" s="574"/>
      <c r="B30753" s="575"/>
      <c r="C30753" s="3"/>
      <c r="D30753" s="104" t="s">
        <v>9</v>
      </c>
      <c r="E30753" s="586"/>
      <c r="F30753" s="586"/>
      <c r="G30753" s="5"/>
    </row>
    <row r="30754" spans="1:7" s="24" customFormat="1">
      <c r="A30754" s="674">
        <v>208</v>
      </c>
      <c r="B30754" s="674" t="s">
        <v>39</v>
      </c>
      <c r="C30754" s="676" t="s">
        <v>11</v>
      </c>
      <c r="D30754" s="678" t="s">
        <v>149</v>
      </c>
      <c r="E30754" s="584">
        <v>121</v>
      </c>
      <c r="F30754" s="571" t="s">
        <v>42</v>
      </c>
      <c r="G30754" s="20">
        <f>SUM(A30754*E30754/100)</f>
        <v>251.68</v>
      </c>
    </row>
    <row r="30755" spans="1:7" s="24" customFormat="1">
      <c r="A30755" s="675"/>
      <c r="B30755" s="675"/>
      <c r="C30755" s="677"/>
      <c r="D30755" s="679"/>
      <c r="E30755" s="687" t="s">
        <v>150</v>
      </c>
      <c r="F30755" s="688"/>
      <c r="G30755" s="689"/>
    </row>
    <row r="30756" spans="1:7" s="25" customFormat="1">
      <c r="A30756" s="674">
        <v>6629</v>
      </c>
      <c r="B30756" s="674" t="s">
        <v>39</v>
      </c>
      <c r="C30756" s="676" t="s">
        <v>15</v>
      </c>
      <c r="D30756" s="678" t="s">
        <v>305</v>
      </c>
      <c r="E30756" s="571">
        <v>226.88</v>
      </c>
      <c r="F30756" s="571" t="s">
        <v>52</v>
      </c>
      <c r="G30756" s="20">
        <f>SUM(A30756*E30756/100)</f>
        <v>15039.8752</v>
      </c>
    </row>
    <row r="30757" spans="1:7" s="25" customFormat="1">
      <c r="A30757" s="675"/>
      <c r="B30757" s="675"/>
      <c r="C30757" s="677"/>
      <c r="D30757" s="679"/>
      <c r="E30757" s="680" t="s">
        <v>306</v>
      </c>
      <c r="F30757" s="681"/>
      <c r="G30757" s="682"/>
    </row>
    <row r="30758" spans="1:7" s="25" customFormat="1">
      <c r="A30758" s="674">
        <v>4</v>
      </c>
      <c r="B30758" s="674" t="s">
        <v>72</v>
      </c>
      <c r="C30758" s="676" t="s">
        <v>18</v>
      </c>
      <c r="D30758" s="678" t="s">
        <v>833</v>
      </c>
      <c r="E30758" s="571">
        <v>51.43</v>
      </c>
      <c r="F30758" s="571" t="s">
        <v>75</v>
      </c>
      <c r="G30758" s="20">
        <f>SUM(A30758*E30758)</f>
        <v>205.72</v>
      </c>
    </row>
    <row r="30759" spans="1:7" s="25" customFormat="1">
      <c r="A30759" s="675"/>
      <c r="B30759" s="675"/>
      <c r="C30759" s="677"/>
      <c r="D30759" s="679"/>
      <c r="E30759" s="680" t="s">
        <v>834</v>
      </c>
      <c r="F30759" s="681"/>
      <c r="G30759" s="682"/>
    </row>
    <row r="30760" spans="1:7" s="25" customFormat="1">
      <c r="A30760" s="674">
        <v>1417</v>
      </c>
      <c r="B30760" s="674" t="s">
        <v>39</v>
      </c>
      <c r="C30760" s="674" t="s">
        <v>21</v>
      </c>
      <c r="D30760" s="678" t="s">
        <v>717</v>
      </c>
      <c r="E30760" s="584">
        <v>786.5</v>
      </c>
      <c r="F30760" s="571" t="s">
        <v>42</v>
      </c>
      <c r="G30760" s="20">
        <f>SUM(A30760*E30760/100)</f>
        <v>11144.705</v>
      </c>
    </row>
    <row r="30761" spans="1:7" s="25" customFormat="1">
      <c r="A30761" s="675"/>
      <c r="B30761" s="675"/>
      <c r="C30761" s="675"/>
      <c r="D30761" s="679"/>
      <c r="E30761" s="680" t="s">
        <v>718</v>
      </c>
      <c r="F30761" s="681"/>
      <c r="G30761" s="682"/>
    </row>
    <row r="30762" spans="1:7" s="24" customFormat="1">
      <c r="A30762" s="674">
        <v>31</v>
      </c>
      <c r="B30762" s="674" t="s">
        <v>39</v>
      </c>
      <c r="C30762" s="676" t="s">
        <v>25</v>
      </c>
      <c r="D30762" s="678" t="s">
        <v>713</v>
      </c>
      <c r="E30762" s="584">
        <v>1306.8</v>
      </c>
      <c r="F30762" s="571" t="s">
        <v>42</v>
      </c>
      <c r="G30762" s="20">
        <f>SUM(A30762*E30762/100)</f>
        <v>405.10799999999995</v>
      </c>
    </row>
    <row r="30763" spans="1:7" s="24" customFormat="1">
      <c r="A30763" s="675"/>
      <c r="B30763" s="675"/>
      <c r="C30763" s="677"/>
      <c r="D30763" s="679"/>
      <c r="E30763" s="687" t="s">
        <v>714</v>
      </c>
      <c r="F30763" s="688"/>
      <c r="G30763" s="689"/>
    </row>
    <row r="30764" spans="1:7">
      <c r="A30764" s="676">
        <v>6</v>
      </c>
      <c r="B30764" s="676" t="s">
        <v>10</v>
      </c>
      <c r="C30764" s="674" t="s">
        <v>29</v>
      </c>
      <c r="D30764" s="678" t="s">
        <v>37</v>
      </c>
      <c r="E30764" s="584">
        <v>12674.36</v>
      </c>
      <c r="F30764" s="571" t="s">
        <v>13</v>
      </c>
      <c r="G30764" s="20">
        <f>SUM(A30764*E30764/100)</f>
        <v>760.46160000000009</v>
      </c>
    </row>
    <row r="30765" spans="1:7">
      <c r="A30765" s="677"/>
      <c r="B30765" s="677"/>
      <c r="C30765" s="675"/>
      <c r="D30765" s="679"/>
      <c r="E30765" s="680" t="s">
        <v>38</v>
      </c>
      <c r="F30765" s="681"/>
      <c r="G30765" s="682"/>
    </row>
    <row r="30766" spans="1:7" s="24" customFormat="1">
      <c r="A30766" s="674">
        <v>23</v>
      </c>
      <c r="B30766" s="674" t="s">
        <v>39</v>
      </c>
      <c r="C30766" s="676" t="s">
        <v>33</v>
      </c>
      <c r="D30766" s="678" t="s">
        <v>41</v>
      </c>
      <c r="E30766" s="584">
        <v>2206.6</v>
      </c>
      <c r="F30766" s="571" t="s">
        <v>42</v>
      </c>
      <c r="G30766" s="20">
        <f>SUM(A30766*E30766/100)</f>
        <v>507.51799999999997</v>
      </c>
    </row>
    <row r="30767" spans="1:7" s="24" customFormat="1">
      <c r="A30767" s="675"/>
      <c r="B30767" s="675"/>
      <c r="C30767" s="677"/>
      <c r="D30767" s="679"/>
      <c r="E30767" s="687" t="s">
        <v>43</v>
      </c>
      <c r="F30767" s="688"/>
      <c r="G30767" s="689"/>
    </row>
    <row r="30768" spans="1:7" s="23" customFormat="1">
      <c r="A30768" s="674">
        <v>14</v>
      </c>
      <c r="B30768" s="674" t="s">
        <v>10</v>
      </c>
      <c r="C30768" s="676" t="s">
        <v>36</v>
      </c>
      <c r="D30768" s="695" t="s">
        <v>30</v>
      </c>
      <c r="E30768" s="584">
        <v>337</v>
      </c>
      <c r="F30768" s="571" t="s">
        <v>31</v>
      </c>
      <c r="G30768" s="20">
        <f>SUM(A30768*E30768)</f>
        <v>4718</v>
      </c>
    </row>
    <row r="30769" spans="1:7" s="23" customFormat="1">
      <c r="A30769" s="675"/>
      <c r="B30769" s="675"/>
      <c r="C30769" s="677"/>
      <c r="D30769" s="696"/>
      <c r="E30769" s="697" t="s">
        <v>32</v>
      </c>
      <c r="F30769" s="698"/>
      <c r="G30769" s="699"/>
    </row>
    <row r="30770" spans="1:7">
      <c r="A30770" s="725">
        <v>0.75</v>
      </c>
      <c r="B30770" s="674" t="s">
        <v>24</v>
      </c>
      <c r="C30770" s="676" t="s">
        <v>40</v>
      </c>
      <c r="D30770" s="695" t="s">
        <v>26</v>
      </c>
      <c r="E30770" s="584">
        <v>5001.7</v>
      </c>
      <c r="F30770" s="571" t="s">
        <v>27</v>
      </c>
      <c r="G30770" s="20">
        <f>SUM(A30770*E30770)</f>
        <v>3751.2749999999996</v>
      </c>
    </row>
    <row r="30771" spans="1:7">
      <c r="A30771" s="726"/>
      <c r="B30771" s="675"/>
      <c r="C30771" s="677"/>
      <c r="D30771" s="696"/>
      <c r="E30771" s="680" t="s">
        <v>28</v>
      </c>
      <c r="F30771" s="681"/>
      <c r="G30771" s="682"/>
    </row>
    <row r="30772" spans="1:7">
      <c r="A30772" s="676">
        <v>92</v>
      </c>
      <c r="B30772" s="676" t="s">
        <v>10</v>
      </c>
      <c r="C30772" s="560" t="s">
        <v>44</v>
      </c>
      <c r="D30772" s="678" t="s">
        <v>34</v>
      </c>
      <c r="E30772" s="584">
        <v>14429.25</v>
      </c>
      <c r="F30772" s="571" t="s">
        <v>13</v>
      </c>
      <c r="G30772" s="20">
        <f>SUM(A30772*E30772/100)</f>
        <v>13274.91</v>
      </c>
    </row>
    <row r="30773" spans="1:7">
      <c r="A30773" s="677"/>
      <c r="B30773" s="677"/>
      <c r="C30773" s="561"/>
      <c r="D30773" s="679"/>
      <c r="E30773" s="680" t="s">
        <v>35</v>
      </c>
      <c r="F30773" s="681"/>
      <c r="G30773" s="682"/>
    </row>
    <row r="30774" spans="1:7" s="25" customFormat="1">
      <c r="A30774" s="674">
        <v>208</v>
      </c>
      <c r="B30774" s="674" t="s">
        <v>39</v>
      </c>
      <c r="C30774" s="676" t="s">
        <v>47</v>
      </c>
      <c r="D30774" s="678" t="s">
        <v>151</v>
      </c>
      <c r="E30774" s="584">
        <v>660</v>
      </c>
      <c r="F30774" s="571" t="s">
        <v>42</v>
      </c>
      <c r="G30774" s="20">
        <f>SUM(A30774*E30774/100)</f>
        <v>1372.8</v>
      </c>
    </row>
    <row r="30775" spans="1:7" s="25" customFormat="1">
      <c r="A30775" s="675"/>
      <c r="B30775" s="675"/>
      <c r="C30775" s="677"/>
      <c r="D30775" s="679"/>
      <c r="E30775" s="687" t="s">
        <v>152</v>
      </c>
      <c r="F30775" s="688"/>
      <c r="G30775" s="689"/>
    </row>
    <row r="30776" spans="1:7">
      <c r="A30776" s="674">
        <v>3430</v>
      </c>
      <c r="B30776" s="674" t="s">
        <v>39</v>
      </c>
      <c r="C30776" s="676" t="s">
        <v>50</v>
      </c>
      <c r="D30776" s="678" t="s">
        <v>720</v>
      </c>
      <c r="E30776" s="584">
        <v>3015.76</v>
      </c>
      <c r="F30776" s="571" t="s">
        <v>42</v>
      </c>
      <c r="G30776" s="20">
        <f>SUM(A30776*E30776/100)</f>
        <v>103440.56800000001</v>
      </c>
    </row>
    <row r="30777" spans="1:7">
      <c r="A30777" s="675"/>
      <c r="B30777" s="675"/>
      <c r="C30777" s="677"/>
      <c r="D30777" s="679"/>
      <c r="E30777" s="680" t="s">
        <v>800</v>
      </c>
      <c r="F30777" s="681"/>
      <c r="G30777" s="682"/>
    </row>
    <row r="30778" spans="1:7" s="200" customFormat="1">
      <c r="A30778" s="676">
        <v>1174</v>
      </c>
      <c r="B30778" s="676" t="s">
        <v>39</v>
      </c>
      <c r="C30778" s="560" t="s">
        <v>54</v>
      </c>
      <c r="D30778" s="678" t="s">
        <v>264</v>
      </c>
      <c r="E30778" s="584">
        <v>30509.77</v>
      </c>
      <c r="F30778" s="571" t="s">
        <v>42</v>
      </c>
      <c r="G30778" s="20">
        <f>SUM(A30778*E30778/100)</f>
        <v>358184.69980000006</v>
      </c>
    </row>
    <row r="30779" spans="1:7" s="200" customFormat="1">
      <c r="A30779" s="677"/>
      <c r="B30779" s="677"/>
      <c r="C30779" s="561"/>
      <c r="D30779" s="679"/>
      <c r="E30779" s="680" t="s">
        <v>159</v>
      </c>
      <c r="F30779" s="681"/>
      <c r="G30779" s="682"/>
    </row>
    <row r="30780" spans="1:7" s="200" customFormat="1">
      <c r="A30780" s="676">
        <v>84</v>
      </c>
      <c r="B30780" s="676" t="s">
        <v>39</v>
      </c>
      <c r="C30780" s="560" t="s">
        <v>57</v>
      </c>
      <c r="D30780" s="678" t="s">
        <v>835</v>
      </c>
      <c r="E30780" s="584">
        <v>652.71</v>
      </c>
      <c r="F30780" s="571" t="s">
        <v>42</v>
      </c>
      <c r="G30780" s="20">
        <f>SUM(A30780*E30780)</f>
        <v>54827.64</v>
      </c>
    </row>
    <row r="30781" spans="1:7" s="200" customFormat="1">
      <c r="A30781" s="677"/>
      <c r="B30781" s="677"/>
      <c r="C30781" s="561"/>
      <c r="D30781" s="679"/>
      <c r="E30781" s="680" t="s">
        <v>836</v>
      </c>
      <c r="F30781" s="681"/>
      <c r="G30781" s="682"/>
    </row>
    <row r="30782" spans="1:7" s="200" customFormat="1">
      <c r="A30782" s="676">
        <v>18</v>
      </c>
      <c r="B30782" s="676" t="s">
        <v>39</v>
      </c>
      <c r="C30782" s="560" t="s">
        <v>60</v>
      </c>
      <c r="D30782" s="678" t="s">
        <v>837</v>
      </c>
      <c r="E30782" s="584">
        <v>740.04</v>
      </c>
      <c r="F30782" s="571" t="s">
        <v>165</v>
      </c>
      <c r="G30782" s="20">
        <f>SUM(A30782*E30782)</f>
        <v>13320.72</v>
      </c>
    </row>
    <row r="30783" spans="1:7" s="200" customFormat="1">
      <c r="A30783" s="677"/>
      <c r="B30783" s="677"/>
      <c r="C30783" s="561"/>
      <c r="D30783" s="679"/>
      <c r="E30783" s="680" t="s">
        <v>838</v>
      </c>
      <c r="F30783" s="681"/>
      <c r="G30783" s="682"/>
    </row>
    <row r="30784" spans="1:7">
      <c r="A30784" s="674">
        <v>16</v>
      </c>
      <c r="B30784" s="674" t="s">
        <v>39</v>
      </c>
      <c r="C30784" s="676" t="s">
        <v>63</v>
      </c>
      <c r="D30784" s="678" t="s">
        <v>172</v>
      </c>
      <c r="E30784" s="584">
        <v>190.72</v>
      </c>
      <c r="F30784" s="571" t="s">
        <v>165</v>
      </c>
      <c r="G30784" s="13">
        <f>SUM(A30784*E30784)</f>
        <v>3051.52</v>
      </c>
    </row>
    <row r="30785" spans="1:7">
      <c r="A30785" s="675"/>
      <c r="B30785" s="675"/>
      <c r="C30785" s="677"/>
      <c r="D30785" s="679"/>
      <c r="E30785" s="680" t="s">
        <v>173</v>
      </c>
      <c r="F30785" s="681"/>
      <c r="G30785" s="682"/>
    </row>
    <row r="30786" spans="1:7">
      <c r="A30786" s="674">
        <v>16950</v>
      </c>
      <c r="B30786" s="674" t="s">
        <v>39</v>
      </c>
      <c r="C30786" s="676" t="s">
        <v>66</v>
      </c>
      <c r="D30786" s="678" t="s">
        <v>839</v>
      </c>
      <c r="E30786" s="584">
        <v>2725.8</v>
      </c>
      <c r="F30786" s="571" t="s">
        <v>165</v>
      </c>
      <c r="G30786" s="13">
        <f>SUM(A30786*E30786/100)</f>
        <v>462023.1</v>
      </c>
    </row>
    <row r="30787" spans="1:7">
      <c r="A30787" s="675"/>
      <c r="B30787" s="675"/>
      <c r="C30787" s="677"/>
      <c r="D30787" s="679"/>
      <c r="E30787" s="680" t="s">
        <v>840</v>
      </c>
      <c r="F30787" s="681"/>
      <c r="G30787" s="682"/>
    </row>
    <row r="30788" spans="1:7">
      <c r="A30788" s="674">
        <v>1554</v>
      </c>
      <c r="B30788" s="674" t="s">
        <v>39</v>
      </c>
      <c r="C30788" s="676" t="s">
        <v>69</v>
      </c>
      <c r="D30788" s="678" t="s">
        <v>841</v>
      </c>
      <c r="E30788" s="584">
        <v>1662.21</v>
      </c>
      <c r="F30788" s="571" t="s">
        <v>42</v>
      </c>
      <c r="G30788" s="13">
        <f>SUM(A30788*E30788/100)</f>
        <v>25830.743399999999</v>
      </c>
    </row>
    <row r="30789" spans="1:7">
      <c r="A30789" s="675"/>
      <c r="B30789" s="675"/>
      <c r="C30789" s="677"/>
      <c r="D30789" s="679"/>
      <c r="E30789" s="680" t="s">
        <v>842</v>
      </c>
      <c r="F30789" s="681"/>
      <c r="G30789" s="682"/>
    </row>
    <row r="30790" spans="1:7">
      <c r="A30790" s="674">
        <v>597</v>
      </c>
      <c r="B30790" s="674" t="s">
        <v>39</v>
      </c>
      <c r="C30790" s="676" t="s">
        <v>73</v>
      </c>
      <c r="D30790" s="678" t="s">
        <v>843</v>
      </c>
      <c r="E30790" s="584">
        <v>977.4</v>
      </c>
      <c r="F30790" s="571" t="s">
        <v>42</v>
      </c>
      <c r="G30790" s="13">
        <f>SUM(A30790*E30790/100)</f>
        <v>5835.0779999999995</v>
      </c>
    </row>
    <row r="30791" spans="1:7">
      <c r="A30791" s="675"/>
      <c r="B30791" s="675"/>
      <c r="C30791" s="677"/>
      <c r="D30791" s="679"/>
      <c r="E30791" s="680" t="s">
        <v>844</v>
      </c>
      <c r="F30791" s="681"/>
      <c r="G30791" s="682"/>
    </row>
    <row r="30792" spans="1:7" ht="51">
      <c r="A30792" s="558"/>
      <c r="B30792" s="558"/>
      <c r="C30792" s="560" t="s">
        <v>208</v>
      </c>
      <c r="D30792" s="562" t="s">
        <v>153</v>
      </c>
      <c r="E30792" s="704"/>
      <c r="F30792" s="705"/>
      <c r="G30792" s="706"/>
    </row>
    <row r="30793" spans="1:7">
      <c r="A30793" s="676">
        <v>181</v>
      </c>
      <c r="B30793" s="676" t="s">
        <v>39</v>
      </c>
      <c r="C30793" s="674" t="s">
        <v>99</v>
      </c>
      <c r="D30793" s="678" t="s">
        <v>158</v>
      </c>
      <c r="E30793" s="584">
        <v>3275.5</v>
      </c>
      <c r="F30793" s="571" t="s">
        <v>42</v>
      </c>
      <c r="G30793" s="20">
        <f>SUM(A30793*E30793/100)</f>
        <v>5928.6549999999997</v>
      </c>
    </row>
    <row r="30794" spans="1:7">
      <c r="A30794" s="677"/>
      <c r="B30794" s="677"/>
      <c r="C30794" s="675"/>
      <c r="D30794" s="679"/>
      <c r="E30794" s="680" t="s">
        <v>408</v>
      </c>
      <c r="F30794" s="681"/>
      <c r="G30794" s="682"/>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10" t="s">
        <v>0</v>
      </c>
      <c r="B30873" s="710"/>
      <c r="C30873" s="710"/>
      <c r="D30873" s="710"/>
      <c r="E30873" s="710"/>
      <c r="F30873" s="710"/>
      <c r="G30873" s="710"/>
    </row>
    <row r="30874" spans="1:7">
      <c r="A30874" s="711" t="s">
        <v>1</v>
      </c>
      <c r="B30874" s="711"/>
      <c r="C30874" s="711"/>
      <c r="D30874" s="711"/>
      <c r="E30874" s="711"/>
      <c r="F30874" s="711"/>
      <c r="G30874" s="711"/>
    </row>
    <row r="30875" spans="1:7" ht="37.5" customHeight="1">
      <c r="A30875" s="1" t="s">
        <v>2</v>
      </c>
      <c r="B30875" s="576"/>
      <c r="C30875" s="576"/>
      <c r="D30875" s="712" t="s">
        <v>807</v>
      </c>
      <c r="E30875" s="712"/>
      <c r="F30875" s="712"/>
      <c r="G30875" s="712"/>
    </row>
    <row r="30876" spans="1:7" ht="25.5">
      <c r="A30876" s="713" t="s">
        <v>3</v>
      </c>
      <c r="B30876" s="714"/>
      <c r="C30876" s="3" t="s">
        <v>4</v>
      </c>
      <c r="D30876" s="586" t="s">
        <v>5</v>
      </c>
      <c r="E30876" s="586" t="s">
        <v>6</v>
      </c>
      <c r="F30876" s="586" t="s">
        <v>7</v>
      </c>
      <c r="G30876" s="5" t="s">
        <v>8</v>
      </c>
    </row>
    <row r="30877" spans="1:7">
      <c r="A30877" s="574"/>
      <c r="B30877" s="575"/>
      <c r="C30877" s="3"/>
      <c r="D30877" s="104" t="s">
        <v>9</v>
      </c>
      <c r="E30877" s="586"/>
      <c r="F30877" s="586"/>
      <c r="G30877" s="5"/>
    </row>
    <row r="30878" spans="1:7" s="24" customFormat="1">
      <c r="A30878" s="674">
        <v>1041</v>
      </c>
      <c r="B30878" s="674" t="s">
        <v>39</v>
      </c>
      <c r="C30878" s="676" t="s">
        <v>11</v>
      </c>
      <c r="D30878" s="678" t="s">
        <v>149</v>
      </c>
      <c r="E30878" s="584">
        <v>121</v>
      </c>
      <c r="F30878" s="571" t="s">
        <v>42</v>
      </c>
      <c r="G30878" s="20">
        <f>SUM(A30878*E30878/100)</f>
        <v>1259.6099999999999</v>
      </c>
    </row>
    <row r="30879" spans="1:7" s="24" customFormat="1">
      <c r="A30879" s="675"/>
      <c r="B30879" s="675"/>
      <c r="C30879" s="677"/>
      <c r="D30879" s="679"/>
      <c r="E30879" s="687" t="s">
        <v>150</v>
      </c>
      <c r="F30879" s="688"/>
      <c r="G30879" s="689"/>
    </row>
    <row r="30880" spans="1:7">
      <c r="A30880" s="674">
        <v>54</v>
      </c>
      <c r="B30880" s="674" t="s">
        <v>10</v>
      </c>
      <c r="C30880" s="676" t="s">
        <v>15</v>
      </c>
      <c r="D30880" s="678" t="s">
        <v>711</v>
      </c>
      <c r="E30880" s="584">
        <v>5445</v>
      </c>
      <c r="F30880" s="571" t="s">
        <v>147</v>
      </c>
      <c r="G30880" s="20">
        <f>SUM(A30880*E30880/100)</f>
        <v>2940.3</v>
      </c>
    </row>
    <row r="30881" spans="1:7">
      <c r="A30881" s="675"/>
      <c r="B30881" s="675"/>
      <c r="C30881" s="677"/>
      <c r="D30881" s="679"/>
      <c r="E30881" s="687" t="s">
        <v>712</v>
      </c>
      <c r="F30881" s="688"/>
      <c r="G30881" s="689"/>
    </row>
    <row r="30882" spans="1:7" s="24" customFormat="1">
      <c r="A30882" s="674">
        <v>17</v>
      </c>
      <c r="B30882" s="674" t="s">
        <v>39</v>
      </c>
      <c r="C30882" s="676" t="s">
        <v>18</v>
      </c>
      <c r="D30882" s="678" t="s">
        <v>713</v>
      </c>
      <c r="E30882" s="584">
        <v>1306.8</v>
      </c>
      <c r="F30882" s="571" t="s">
        <v>42</v>
      </c>
      <c r="G30882" s="20">
        <f>SUM(A30882*E30882/100)</f>
        <v>222.15599999999998</v>
      </c>
    </row>
    <row r="30883" spans="1:7" s="24" customFormat="1">
      <c r="A30883" s="675"/>
      <c r="B30883" s="675"/>
      <c r="C30883" s="677"/>
      <c r="D30883" s="679"/>
      <c r="E30883" s="687" t="s">
        <v>714</v>
      </c>
      <c r="F30883" s="688"/>
      <c r="G30883" s="689"/>
    </row>
    <row r="30884" spans="1:7" s="36" customFormat="1">
      <c r="A30884" s="674">
        <v>144</v>
      </c>
      <c r="B30884" s="674" t="s">
        <v>10</v>
      </c>
      <c r="C30884" s="676" t="s">
        <v>21</v>
      </c>
      <c r="D30884" s="678" t="s">
        <v>200</v>
      </c>
      <c r="E30884" s="584">
        <v>1285.6300000000001</v>
      </c>
      <c r="F30884" s="571" t="s">
        <v>147</v>
      </c>
      <c r="G30884" s="20">
        <f>SUM(A30884*E30884/100)</f>
        <v>1851.3072000000002</v>
      </c>
    </row>
    <row r="30885" spans="1:7" s="36" customFormat="1">
      <c r="A30885" s="675"/>
      <c r="B30885" s="675"/>
      <c r="C30885" s="677"/>
      <c r="D30885" s="679"/>
      <c r="E30885" s="680" t="s">
        <v>201</v>
      </c>
      <c r="F30885" s="681"/>
      <c r="G30885" s="682"/>
    </row>
    <row r="30886" spans="1:7" s="36" customFormat="1">
      <c r="A30886" s="674"/>
      <c r="B30886" s="674"/>
      <c r="C30886" s="676" t="s">
        <v>25</v>
      </c>
      <c r="D30886" s="678" t="s">
        <v>274</v>
      </c>
      <c r="E30886" s="704"/>
      <c r="F30886" s="705"/>
      <c r="G30886" s="706"/>
    </row>
    <row r="30887" spans="1:7" s="36" customFormat="1">
      <c r="A30887" s="675"/>
      <c r="B30887" s="675"/>
      <c r="C30887" s="677"/>
      <c r="D30887" s="679"/>
      <c r="E30887" s="707"/>
      <c r="F30887" s="708"/>
      <c r="G30887" s="709"/>
    </row>
    <row r="30888" spans="1:7" s="36" customFormat="1">
      <c r="A30888" s="674">
        <v>4</v>
      </c>
      <c r="B30888" s="674" t="s">
        <v>72</v>
      </c>
      <c r="C30888" s="676" t="s">
        <v>99</v>
      </c>
      <c r="D30888" s="678" t="s">
        <v>715</v>
      </c>
      <c r="E30888" s="584">
        <v>142.18</v>
      </c>
      <c r="F30888" s="571" t="s">
        <v>75</v>
      </c>
      <c r="G30888" s="20">
        <f>SUM(A30888*E30888)</f>
        <v>568.72</v>
      </c>
    </row>
    <row r="30889" spans="1:7" s="36" customFormat="1">
      <c r="A30889" s="675"/>
      <c r="B30889" s="675"/>
      <c r="C30889" s="677"/>
      <c r="D30889" s="679"/>
      <c r="E30889" s="680" t="s">
        <v>275</v>
      </c>
      <c r="F30889" s="681"/>
      <c r="G30889" s="682"/>
    </row>
    <row r="30890" spans="1:7" s="36" customFormat="1">
      <c r="A30890" s="674">
        <v>2</v>
      </c>
      <c r="B30890" s="674" t="s">
        <v>72</v>
      </c>
      <c r="C30890" s="676" t="s">
        <v>102</v>
      </c>
      <c r="D30890" s="678" t="s">
        <v>716</v>
      </c>
      <c r="E30890" s="584">
        <v>102.85</v>
      </c>
      <c r="F30890" s="571" t="s">
        <v>147</v>
      </c>
      <c r="G30890" s="20">
        <f>SUM(A30890*E30890)</f>
        <v>205.7</v>
      </c>
    </row>
    <row r="30891" spans="1:7" s="36" customFormat="1">
      <c r="A30891" s="675"/>
      <c r="B30891" s="675"/>
      <c r="C30891" s="677"/>
      <c r="D30891" s="679"/>
      <c r="E30891" s="680" t="s">
        <v>277</v>
      </c>
      <c r="F30891" s="681"/>
      <c r="G30891" s="682"/>
    </row>
    <row r="30892" spans="1:7" s="25" customFormat="1">
      <c r="A30892" s="674">
        <v>168</v>
      </c>
      <c r="B30892" s="674" t="s">
        <v>39</v>
      </c>
      <c r="C30892" s="674" t="s">
        <v>29</v>
      </c>
      <c r="D30892" s="678" t="s">
        <v>717</v>
      </c>
      <c r="E30892" s="584">
        <v>786.5</v>
      </c>
      <c r="F30892" s="571" t="s">
        <v>42</v>
      </c>
      <c r="G30892" s="20">
        <f>SUM(A30892*E30892/100)</f>
        <v>1321.32</v>
      </c>
    </row>
    <row r="30893" spans="1:7" s="25" customFormat="1">
      <c r="A30893" s="675"/>
      <c r="B30893" s="675"/>
      <c r="C30893" s="675"/>
      <c r="D30893" s="679"/>
      <c r="E30893" s="680" t="s">
        <v>718</v>
      </c>
      <c r="F30893" s="681"/>
      <c r="G30893" s="682"/>
    </row>
    <row r="30894" spans="1:7" s="25" customFormat="1">
      <c r="A30894" s="674">
        <v>10092</v>
      </c>
      <c r="B30894" s="674" t="s">
        <v>39</v>
      </c>
      <c r="C30894" s="676" t="s">
        <v>33</v>
      </c>
      <c r="D30894" s="678" t="s">
        <v>305</v>
      </c>
      <c r="E30894" s="571">
        <v>226.38</v>
      </c>
      <c r="F30894" s="571" t="s">
        <v>52</v>
      </c>
      <c r="G30894" s="20">
        <f>SUM(A30894*E30894/100)</f>
        <v>22846.2696</v>
      </c>
    </row>
    <row r="30895" spans="1:7" s="25" customFormat="1">
      <c r="A30895" s="675"/>
      <c r="B30895" s="675"/>
      <c r="C30895" s="677"/>
      <c r="D30895" s="679"/>
      <c r="E30895" s="680" t="s">
        <v>719</v>
      </c>
      <c r="F30895" s="681"/>
      <c r="G30895" s="682"/>
    </row>
    <row r="30896" spans="1:7">
      <c r="A30896" s="676">
        <v>2221</v>
      </c>
      <c r="B30896" s="676" t="s">
        <v>10</v>
      </c>
      <c r="C30896" s="674" t="s">
        <v>36</v>
      </c>
      <c r="D30896" s="678" t="s">
        <v>393</v>
      </c>
      <c r="E30896" s="584">
        <v>3630</v>
      </c>
      <c r="F30896" s="571" t="s">
        <v>254</v>
      </c>
      <c r="G30896" s="20">
        <f>SUM(A30896*E30896/1000)</f>
        <v>8062.23</v>
      </c>
    </row>
    <row r="30897" spans="1:7">
      <c r="A30897" s="677"/>
      <c r="B30897" s="677"/>
      <c r="C30897" s="675"/>
      <c r="D30897" s="679"/>
      <c r="E30897" s="680" t="s">
        <v>394</v>
      </c>
      <c r="F30897" s="681"/>
      <c r="G30897" s="682"/>
    </row>
    <row r="30898" spans="1:7">
      <c r="A30898" s="676">
        <v>145</v>
      </c>
      <c r="B30898" s="676" t="s">
        <v>10</v>
      </c>
      <c r="C30898" s="560" t="s">
        <v>40</v>
      </c>
      <c r="D30898" s="678" t="s">
        <v>255</v>
      </c>
      <c r="E30898" s="584">
        <v>1141.25</v>
      </c>
      <c r="F30898" s="571" t="s">
        <v>13</v>
      </c>
      <c r="G30898" s="20">
        <f>SUM(A30898*E30898/100)</f>
        <v>1654.8125</v>
      </c>
    </row>
    <row r="30899" spans="1:7">
      <c r="A30899" s="677"/>
      <c r="B30899" s="677"/>
      <c r="C30899" s="561"/>
      <c r="D30899" s="679"/>
      <c r="E30899" s="680" t="s">
        <v>256</v>
      </c>
      <c r="F30899" s="681"/>
      <c r="G30899" s="682"/>
    </row>
    <row r="30900" spans="1:7">
      <c r="A30900" s="676">
        <v>145</v>
      </c>
      <c r="B30900" s="676" t="s">
        <v>10</v>
      </c>
      <c r="C30900" s="674" t="s">
        <v>44</v>
      </c>
      <c r="D30900" s="678" t="s">
        <v>22</v>
      </c>
      <c r="E30900" s="584">
        <v>8122.95</v>
      </c>
      <c r="F30900" s="571" t="s">
        <v>13</v>
      </c>
      <c r="G30900" s="20">
        <f>SUM(A30900*E30900/100)</f>
        <v>11778.2775</v>
      </c>
    </row>
    <row r="30901" spans="1:7">
      <c r="A30901" s="677"/>
      <c r="B30901" s="677"/>
      <c r="C30901" s="675"/>
      <c r="D30901" s="679"/>
      <c r="E30901" s="680" t="s">
        <v>23</v>
      </c>
      <c r="F30901" s="681"/>
      <c r="G30901" s="682"/>
    </row>
    <row r="30902" spans="1:7" ht="51">
      <c r="A30902" s="558"/>
      <c r="B30902" s="558"/>
      <c r="C30902" s="560" t="s">
        <v>47</v>
      </c>
      <c r="D30902" s="562" t="s">
        <v>153</v>
      </c>
      <c r="E30902" s="704"/>
      <c r="F30902" s="705"/>
      <c r="G30902" s="706"/>
    </row>
    <row r="30903" spans="1:7">
      <c r="A30903" s="676">
        <v>145</v>
      </c>
      <c r="B30903" s="676" t="s">
        <v>39</v>
      </c>
      <c r="C30903" s="674" t="s">
        <v>154</v>
      </c>
      <c r="D30903" s="678" t="s">
        <v>331</v>
      </c>
      <c r="E30903" s="584">
        <v>4411.82</v>
      </c>
      <c r="F30903" s="571" t="s">
        <v>42</v>
      </c>
      <c r="G30903" s="20">
        <f>SUM(A30903*E30903/100)</f>
        <v>6397.1389999999992</v>
      </c>
    </row>
    <row r="30904" spans="1:7">
      <c r="A30904" s="677"/>
      <c r="B30904" s="677"/>
      <c r="C30904" s="675"/>
      <c r="D30904" s="679"/>
      <c r="E30904" s="680" t="s">
        <v>332</v>
      </c>
      <c r="F30904" s="681"/>
      <c r="G30904" s="682"/>
    </row>
    <row r="30905" spans="1:7">
      <c r="A30905" s="676">
        <v>47</v>
      </c>
      <c r="B30905" s="676" t="s">
        <v>39</v>
      </c>
      <c r="C30905" s="674" t="s">
        <v>157</v>
      </c>
      <c r="D30905" s="678" t="s">
        <v>158</v>
      </c>
      <c r="E30905" s="584">
        <v>3275.5</v>
      </c>
      <c r="F30905" s="571" t="s">
        <v>42</v>
      </c>
      <c r="G30905" s="20">
        <f>SUM(A30905*E30905/100)</f>
        <v>1539.4849999999999</v>
      </c>
    </row>
    <row r="30906" spans="1:7">
      <c r="A30906" s="677"/>
      <c r="B30906" s="677"/>
      <c r="C30906" s="675"/>
      <c r="D30906" s="679"/>
      <c r="E30906" s="680" t="s">
        <v>408</v>
      </c>
      <c r="F30906" s="681"/>
      <c r="G30906" s="682"/>
    </row>
    <row r="30907" spans="1:7" s="25" customFormat="1">
      <c r="A30907" s="674">
        <v>36</v>
      </c>
      <c r="B30907" s="674" t="s">
        <v>39</v>
      </c>
      <c r="C30907" s="674" t="s">
        <v>50</v>
      </c>
      <c r="D30907" s="678" t="s">
        <v>733</v>
      </c>
      <c r="E30907" s="571">
        <v>27747.06</v>
      </c>
      <c r="F30907" s="571" t="s">
        <v>42</v>
      </c>
      <c r="G30907" s="20">
        <f>SUM(A30907*E30907/100)</f>
        <v>9988.9416000000001</v>
      </c>
    </row>
    <row r="30908" spans="1:7" s="25" customFormat="1">
      <c r="A30908" s="675"/>
      <c r="B30908" s="675"/>
      <c r="C30908" s="675"/>
      <c r="D30908" s="679"/>
      <c r="E30908" s="686" t="s">
        <v>734</v>
      </c>
      <c r="F30908" s="686"/>
      <c r="G30908" s="686"/>
    </row>
    <row r="30909" spans="1:7" s="25" customFormat="1">
      <c r="A30909" s="674">
        <v>129</v>
      </c>
      <c r="B30909" s="674" t="s">
        <v>39</v>
      </c>
      <c r="C30909" s="674" t="s">
        <v>54</v>
      </c>
      <c r="D30909" s="678" t="s">
        <v>736</v>
      </c>
      <c r="E30909" s="584">
        <v>28299.3</v>
      </c>
      <c r="F30909" s="571" t="s">
        <v>42</v>
      </c>
      <c r="G30909" s="20">
        <f>SUM(A30909*E30909/100)</f>
        <v>36506.096999999994</v>
      </c>
    </row>
    <row r="30910" spans="1:7" s="25" customFormat="1">
      <c r="A30910" s="675"/>
      <c r="B30910" s="675"/>
      <c r="C30910" s="675"/>
      <c r="D30910" s="679"/>
      <c r="E30910" s="686" t="s">
        <v>737</v>
      </c>
      <c r="F30910" s="686"/>
      <c r="G30910" s="686"/>
    </row>
    <row r="30911" spans="1:7" s="25" customFormat="1">
      <c r="A30911" s="674">
        <v>1041</v>
      </c>
      <c r="B30911" s="674" t="s">
        <v>39</v>
      </c>
      <c r="C30911" s="676" t="s">
        <v>57</v>
      </c>
      <c r="D30911" s="678" t="s">
        <v>151</v>
      </c>
      <c r="E30911" s="584">
        <v>660</v>
      </c>
      <c r="F30911" s="571" t="s">
        <v>42</v>
      </c>
      <c r="G30911" s="20">
        <f>SUM(A30911*E30911/100)</f>
        <v>6870.6</v>
      </c>
    </row>
    <row r="30912" spans="1:7" s="25" customFormat="1">
      <c r="A30912" s="675"/>
      <c r="B30912" s="675"/>
      <c r="C30912" s="677"/>
      <c r="D30912" s="679"/>
      <c r="E30912" s="687" t="s">
        <v>152</v>
      </c>
      <c r="F30912" s="688"/>
      <c r="G30912" s="689"/>
    </row>
    <row r="30913" spans="1:7">
      <c r="A30913" s="674">
        <v>1041</v>
      </c>
      <c r="B30913" s="674" t="s">
        <v>39</v>
      </c>
      <c r="C30913" s="676" t="s">
        <v>60</v>
      </c>
      <c r="D30913" s="678" t="s">
        <v>720</v>
      </c>
      <c r="E30913" s="584">
        <v>3015.76</v>
      </c>
      <c r="F30913" s="571" t="s">
        <v>42</v>
      </c>
      <c r="G30913" s="20">
        <f>SUM(A30913*E30913/100)</f>
        <v>31394.061600000001</v>
      </c>
    </row>
    <row r="30914" spans="1:7">
      <c r="A30914" s="675"/>
      <c r="B30914" s="675"/>
      <c r="C30914" s="677"/>
      <c r="D30914" s="679"/>
      <c r="E30914" s="680" t="s">
        <v>800</v>
      </c>
      <c r="F30914" s="681"/>
      <c r="G30914" s="682"/>
    </row>
    <row r="30915" spans="1:7">
      <c r="A30915" s="674">
        <v>25</v>
      </c>
      <c r="B30915" s="674" t="s">
        <v>39</v>
      </c>
      <c r="C30915" s="676" t="s">
        <v>63</v>
      </c>
      <c r="D30915" s="678" t="s">
        <v>801</v>
      </c>
      <c r="E30915" s="584">
        <v>264.94</v>
      </c>
      <c r="F30915" s="571" t="s">
        <v>165</v>
      </c>
      <c r="G30915" s="20">
        <f>SUM(A30915*E30915)</f>
        <v>6623.5</v>
      </c>
    </row>
    <row r="30916" spans="1:7">
      <c r="A30916" s="675"/>
      <c r="B30916" s="675"/>
      <c r="C30916" s="677"/>
      <c r="D30916" s="679"/>
      <c r="E30916" s="680" t="s">
        <v>802</v>
      </c>
      <c r="F30916" s="681"/>
      <c r="G30916" s="682"/>
    </row>
    <row r="30917" spans="1:7">
      <c r="A30917" s="674">
        <v>25</v>
      </c>
      <c r="B30917" s="674" t="s">
        <v>39</v>
      </c>
      <c r="C30917" s="676" t="s">
        <v>66</v>
      </c>
      <c r="D30917" s="678" t="s">
        <v>790</v>
      </c>
      <c r="E30917" s="584">
        <v>345.53</v>
      </c>
      <c r="F30917" s="571" t="s">
        <v>165</v>
      </c>
      <c r="G30917" s="20">
        <f>SUM(A30917*E30917)</f>
        <v>8638.25</v>
      </c>
    </row>
    <row r="30918" spans="1:7">
      <c r="A30918" s="675"/>
      <c r="B30918" s="675"/>
      <c r="C30918" s="677"/>
      <c r="D30918" s="679"/>
      <c r="E30918" s="680" t="s">
        <v>791</v>
      </c>
      <c r="F30918" s="681"/>
      <c r="G30918" s="682"/>
    </row>
    <row r="30919" spans="1:7">
      <c r="A30919" s="674">
        <v>12</v>
      </c>
      <c r="B30919" s="674" t="s">
        <v>39</v>
      </c>
      <c r="C30919" s="676" t="s">
        <v>69</v>
      </c>
      <c r="D30919" s="678" t="s">
        <v>172</v>
      </c>
      <c r="E30919" s="584">
        <v>190.72</v>
      </c>
      <c r="F30919" s="571" t="s">
        <v>165</v>
      </c>
      <c r="G30919" s="13">
        <f>SUM(A30919*E30919)</f>
        <v>2288.64</v>
      </c>
    </row>
    <row r="30920" spans="1:7">
      <c r="A30920" s="675"/>
      <c r="B30920" s="675"/>
      <c r="C30920" s="677"/>
      <c r="D30920" s="679"/>
      <c r="E30920" s="680" t="s">
        <v>173</v>
      </c>
      <c r="F30920" s="681"/>
      <c r="G30920" s="682"/>
    </row>
    <row r="30921" spans="1:7">
      <c r="A30921" s="676">
        <v>47</v>
      </c>
      <c r="B30921" s="676" t="s">
        <v>39</v>
      </c>
      <c r="C30921" s="674" t="s">
        <v>73</v>
      </c>
      <c r="D30921" s="678" t="s">
        <v>160</v>
      </c>
      <c r="E30921" s="584">
        <v>1887.4</v>
      </c>
      <c r="F30921" s="571" t="s">
        <v>42</v>
      </c>
      <c r="G30921" s="20">
        <f>SUM(A30921*E30921/100)</f>
        <v>887.07799999999997</v>
      </c>
    </row>
    <row r="30922" spans="1:7">
      <c r="A30922" s="677"/>
      <c r="B30922" s="677"/>
      <c r="C30922" s="675"/>
      <c r="D30922" s="679"/>
      <c r="E30922" s="680" t="s">
        <v>161</v>
      </c>
      <c r="F30922" s="681"/>
      <c r="G30922" s="682"/>
    </row>
    <row r="30923" spans="1:7" s="25" customFormat="1">
      <c r="A30923" s="674">
        <v>1041</v>
      </c>
      <c r="B30923" s="674" t="s">
        <v>39</v>
      </c>
      <c r="C30923" s="676" t="s">
        <v>208</v>
      </c>
      <c r="D30923" s="678" t="s">
        <v>167</v>
      </c>
      <c r="E30923" s="584">
        <v>442.75</v>
      </c>
      <c r="F30923" s="571" t="s">
        <v>52</v>
      </c>
      <c r="G30923" s="20">
        <f>SUM(A30923*E30923/100)</f>
        <v>4609.0275000000001</v>
      </c>
    </row>
    <row r="30924" spans="1:7" s="25" customFormat="1">
      <c r="A30924" s="675"/>
      <c r="B30924" s="675"/>
      <c r="C30924" s="677"/>
      <c r="D30924" s="679"/>
      <c r="E30924" s="680" t="s">
        <v>168</v>
      </c>
      <c r="F30924" s="681"/>
      <c r="G30924" s="682"/>
    </row>
    <row r="30925" spans="1:7">
      <c r="A30925" s="674">
        <v>25231</v>
      </c>
      <c r="B30925" s="674" t="s">
        <v>39</v>
      </c>
      <c r="C30925" s="676" t="s">
        <v>209</v>
      </c>
      <c r="D30925" s="731" t="s">
        <v>300</v>
      </c>
      <c r="E30925" s="583">
        <v>1043.9000000000001</v>
      </c>
      <c r="F30925" s="561" t="s">
        <v>42</v>
      </c>
      <c r="G30925" s="20">
        <f>SUM(A30925*E30925/100)</f>
        <v>263386.40900000004</v>
      </c>
    </row>
    <row r="30926" spans="1:7">
      <c r="A30926" s="675"/>
      <c r="B30926" s="675"/>
      <c r="C30926" s="677"/>
      <c r="D30926" s="679"/>
      <c r="E30926" s="680" t="s">
        <v>301</v>
      </c>
      <c r="F30926" s="681"/>
      <c r="G30926" s="682"/>
    </row>
    <row r="30927" spans="1:7">
      <c r="A30927" s="674">
        <v>2335</v>
      </c>
      <c r="B30927" s="674" t="s">
        <v>39</v>
      </c>
      <c r="C30927" s="676" t="s">
        <v>210</v>
      </c>
      <c r="D30927" s="678" t="s">
        <v>170</v>
      </c>
      <c r="E30927" s="584">
        <v>1160.06</v>
      </c>
      <c r="F30927" s="571" t="s">
        <v>42</v>
      </c>
      <c r="G30927" s="13">
        <f>SUM(A30927*E30927/100)</f>
        <v>27087.401000000002</v>
      </c>
    </row>
    <row r="30928" spans="1:7">
      <c r="A30928" s="675"/>
      <c r="B30928" s="675"/>
      <c r="C30928" s="677"/>
      <c r="D30928" s="679"/>
      <c r="E30928" s="680" t="s">
        <v>171</v>
      </c>
      <c r="F30928" s="681"/>
      <c r="G30928" s="682"/>
    </row>
    <row r="30929" spans="1:7">
      <c r="A30929" s="674">
        <v>72</v>
      </c>
      <c r="B30929" s="674" t="s">
        <v>39</v>
      </c>
      <c r="C30929" s="676" t="s">
        <v>213</v>
      </c>
      <c r="D30929" s="731" t="s">
        <v>764</v>
      </c>
      <c r="E30929" s="583">
        <v>674.6</v>
      </c>
      <c r="F30929" s="561" t="s">
        <v>42</v>
      </c>
      <c r="G30929" s="20">
        <f>SUM(A30929*E30929/100)</f>
        <v>485.71200000000005</v>
      </c>
    </row>
    <row r="30930" spans="1:7">
      <c r="A30930" s="675"/>
      <c r="B30930" s="675"/>
      <c r="C30930" s="677"/>
      <c r="D30930" s="679"/>
      <c r="E30930" s="680" t="s">
        <v>765</v>
      </c>
      <c r="F30930" s="681"/>
      <c r="G30930" s="682"/>
    </row>
    <row r="30931" spans="1:7">
      <c r="A30931" s="674">
        <v>49</v>
      </c>
      <c r="B30931" s="674" t="s">
        <v>39</v>
      </c>
      <c r="C30931" s="676" t="s">
        <v>272</v>
      </c>
      <c r="D30931" s="731" t="s">
        <v>764</v>
      </c>
      <c r="E30931" s="583">
        <v>1072.06</v>
      </c>
      <c r="F30931" s="561" t="s">
        <v>42</v>
      </c>
      <c r="G30931" s="20">
        <f>SUM(A30931*E30931/100)</f>
        <v>525.30939999999998</v>
      </c>
    </row>
    <row r="30932" spans="1:7">
      <c r="A30932" s="675"/>
      <c r="B30932" s="675"/>
      <c r="C30932" s="677"/>
      <c r="D30932" s="679"/>
      <c r="E30932" s="680" t="s">
        <v>803</v>
      </c>
      <c r="F30932" s="681"/>
      <c r="G30932" s="682"/>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76">
        <v>5</v>
      </c>
      <c r="B30935" s="676" t="s">
        <v>107</v>
      </c>
      <c r="C30935" s="674" t="s">
        <v>11</v>
      </c>
      <c r="D30935" s="678" t="s">
        <v>446</v>
      </c>
      <c r="E30935" s="584">
        <v>333.29</v>
      </c>
      <c r="F30935" s="571" t="s">
        <v>75</v>
      </c>
      <c r="G30935" s="13">
        <f>SUM(A30935*E30935)</f>
        <v>1666.45</v>
      </c>
    </row>
    <row r="30936" spans="1:7" s="36" customFormat="1">
      <c r="A30936" s="677"/>
      <c r="B30936" s="677"/>
      <c r="C30936" s="675"/>
      <c r="D30936" s="679"/>
      <c r="E30936" s="680" t="s">
        <v>447</v>
      </c>
      <c r="F30936" s="681"/>
      <c r="G30936" s="682"/>
    </row>
    <row r="30937" spans="1:7">
      <c r="A30937" s="676">
        <v>1</v>
      </c>
      <c r="B30937" s="676" t="s">
        <v>72</v>
      </c>
      <c r="C30937" s="674" t="s">
        <v>15</v>
      </c>
      <c r="D30937" s="678" t="s">
        <v>181</v>
      </c>
      <c r="E30937" s="584">
        <v>566.70000000000005</v>
      </c>
      <c r="F30937" s="571" t="s">
        <v>75</v>
      </c>
      <c r="G30937" s="13">
        <f>SUM(A30937*E30937)</f>
        <v>566.70000000000005</v>
      </c>
    </row>
    <row r="30938" spans="1:7">
      <c r="A30938" s="677"/>
      <c r="B30938" s="677"/>
      <c r="C30938" s="675"/>
      <c r="D30938" s="679"/>
      <c r="E30938" s="680" t="s">
        <v>182</v>
      </c>
      <c r="F30938" s="681"/>
      <c r="G30938" s="682"/>
    </row>
    <row r="30939" spans="1:7">
      <c r="A30939" s="676">
        <v>1</v>
      </c>
      <c r="B30939" s="676" t="s">
        <v>72</v>
      </c>
      <c r="C30939" s="674" t="s">
        <v>18</v>
      </c>
      <c r="D30939" s="678" t="s">
        <v>177</v>
      </c>
      <c r="E30939" s="584">
        <v>6166.6</v>
      </c>
      <c r="F30939" s="571" t="s">
        <v>75</v>
      </c>
      <c r="G30939" s="13">
        <f>SUM(A30939*E30939)</f>
        <v>6166.6</v>
      </c>
    </row>
    <row r="30940" spans="1:7">
      <c r="A30940" s="677"/>
      <c r="B30940" s="677"/>
      <c r="C30940" s="675"/>
      <c r="D30940" s="679"/>
      <c r="E30940" s="680" t="s">
        <v>178</v>
      </c>
      <c r="F30940" s="681"/>
      <c r="G30940" s="682"/>
    </row>
    <row r="30941" spans="1:7">
      <c r="A30941" s="676">
        <v>1</v>
      </c>
      <c r="B30941" s="676" t="s">
        <v>72</v>
      </c>
      <c r="C30941" s="674" t="s">
        <v>21</v>
      </c>
      <c r="D30941" s="678" t="s">
        <v>768</v>
      </c>
      <c r="E30941" s="584">
        <v>4253.7</v>
      </c>
      <c r="F30941" s="571" t="s">
        <v>75</v>
      </c>
      <c r="G30941" s="13">
        <f>SUM(A30941*E30941)</f>
        <v>4253.7</v>
      </c>
    </row>
    <row r="30942" spans="1:7">
      <c r="A30942" s="677"/>
      <c r="B30942" s="677"/>
      <c r="C30942" s="675"/>
      <c r="D30942" s="679"/>
      <c r="E30942" s="680" t="s">
        <v>769</v>
      </c>
      <c r="F30942" s="681"/>
      <c r="G30942" s="682"/>
    </row>
    <row r="30943" spans="1:7">
      <c r="A30943" s="676">
        <v>1</v>
      </c>
      <c r="B30943" s="676" t="s">
        <v>89</v>
      </c>
      <c r="C30943" s="674" t="s">
        <v>25</v>
      </c>
      <c r="D30943" s="678" t="s">
        <v>94</v>
      </c>
      <c r="E30943" s="584">
        <v>938.47</v>
      </c>
      <c r="F30943" s="571" t="s">
        <v>75</v>
      </c>
      <c r="G30943" s="13">
        <f>SUM(A30943*E30943)</f>
        <v>938.47</v>
      </c>
    </row>
    <row r="30944" spans="1:7">
      <c r="A30944" s="677"/>
      <c r="B30944" s="677"/>
      <c r="C30944" s="675"/>
      <c r="D30944" s="679"/>
      <c r="E30944" s="680" t="s">
        <v>95</v>
      </c>
      <c r="F30944" s="681"/>
      <c r="G30944" s="682"/>
    </row>
    <row r="30945" spans="1:7" s="36" customFormat="1">
      <c r="A30945" s="676">
        <v>2</v>
      </c>
      <c r="B30945" s="676" t="s">
        <v>89</v>
      </c>
      <c r="C30945" s="674" t="s">
        <v>29</v>
      </c>
      <c r="D30945" s="678" t="s">
        <v>81</v>
      </c>
      <c r="E30945" s="584">
        <v>2042.43</v>
      </c>
      <c r="F30945" s="571" t="s">
        <v>75</v>
      </c>
      <c r="G30945" s="13">
        <f>SUM(A30945*E30945)</f>
        <v>4084.86</v>
      </c>
    </row>
    <row r="30946" spans="1:7" s="36" customFormat="1">
      <c r="A30946" s="677"/>
      <c r="B30946" s="677"/>
      <c r="C30946" s="675"/>
      <c r="D30946" s="679"/>
      <c r="E30946" s="680" t="s">
        <v>82</v>
      </c>
      <c r="F30946" s="681"/>
      <c r="G30946" s="682"/>
    </row>
    <row r="30947" spans="1:7">
      <c r="A30947" s="676">
        <v>3</v>
      </c>
      <c r="B30947" s="676" t="s">
        <v>72</v>
      </c>
      <c r="C30947" s="674" t="s">
        <v>29</v>
      </c>
      <c r="D30947" s="678" t="s">
        <v>83</v>
      </c>
      <c r="E30947" s="584">
        <v>447.15</v>
      </c>
      <c r="F30947" s="571" t="s">
        <v>75</v>
      </c>
      <c r="G30947" s="13">
        <f>SUM(A30947*E30947)</f>
        <v>1341.4499999999998</v>
      </c>
    </row>
    <row r="30948" spans="1:7">
      <c r="A30948" s="677"/>
      <c r="B30948" s="677"/>
      <c r="C30948" s="675"/>
      <c r="D30948" s="679"/>
      <c r="E30948" s="680" t="s">
        <v>84</v>
      </c>
      <c r="F30948" s="681"/>
      <c r="G30948" s="682"/>
    </row>
    <row r="30949" spans="1:7" s="36" customFormat="1">
      <c r="A30949" s="676">
        <v>1</v>
      </c>
      <c r="B30949" s="676" t="s">
        <v>89</v>
      </c>
      <c r="C30949" s="674" t="s">
        <v>36</v>
      </c>
      <c r="D30949" s="678" t="s">
        <v>81</v>
      </c>
      <c r="E30949" s="584">
        <v>972.95</v>
      </c>
      <c r="F30949" s="571" t="s">
        <v>75</v>
      </c>
      <c r="G30949" s="13">
        <f>SUM(A30949*E30949)</f>
        <v>972.95</v>
      </c>
    </row>
    <row r="30950" spans="1:7" s="36" customFormat="1">
      <c r="A30950" s="677"/>
      <c r="B30950" s="677"/>
      <c r="C30950" s="675"/>
      <c r="D30950" s="679"/>
      <c r="E30950" s="680" t="s">
        <v>770</v>
      </c>
      <c r="F30950" s="681"/>
      <c r="G30950" s="682"/>
    </row>
    <row r="30951" spans="1:7" s="36" customFormat="1">
      <c r="A30951" s="676">
        <v>4</v>
      </c>
      <c r="B30951" s="676" t="s">
        <v>72</v>
      </c>
      <c r="C30951" s="674" t="s">
        <v>40</v>
      </c>
      <c r="D30951" s="678" t="s">
        <v>771</v>
      </c>
      <c r="E30951" s="584">
        <v>389.7</v>
      </c>
      <c r="F30951" s="571" t="s">
        <v>75</v>
      </c>
      <c r="G30951" s="13">
        <f>SUM(A30951*E30951)</f>
        <v>1558.8</v>
      </c>
    </row>
    <row r="30952" spans="1:7" s="36" customFormat="1">
      <c r="A30952" s="677"/>
      <c r="B30952" s="677"/>
      <c r="C30952" s="675"/>
      <c r="D30952" s="679"/>
      <c r="E30952" s="680" t="s">
        <v>772</v>
      </c>
      <c r="F30952" s="681"/>
      <c r="G30952" s="682"/>
    </row>
    <row r="30953" spans="1:7">
      <c r="A30953" s="676"/>
      <c r="B30953" s="676"/>
      <c r="C30953" s="674" t="s">
        <v>44</v>
      </c>
      <c r="D30953" s="678" t="s">
        <v>226</v>
      </c>
      <c r="E30953" s="704"/>
      <c r="F30953" s="705"/>
      <c r="G30953" s="706"/>
    </row>
    <row r="30954" spans="1:7">
      <c r="A30954" s="677"/>
      <c r="B30954" s="677"/>
      <c r="C30954" s="675"/>
      <c r="D30954" s="679"/>
      <c r="E30954" s="707"/>
      <c r="F30954" s="708"/>
      <c r="G30954" s="709"/>
    </row>
    <row r="30955" spans="1:7">
      <c r="A30955" s="676">
        <v>5</v>
      </c>
      <c r="B30955" s="676" t="s">
        <v>107</v>
      </c>
      <c r="C30955" s="674" t="s">
        <v>99</v>
      </c>
      <c r="D30955" s="678" t="s">
        <v>773</v>
      </c>
      <c r="E30955" s="584">
        <v>95.79</v>
      </c>
      <c r="F30955" s="571" t="s">
        <v>111</v>
      </c>
      <c r="G30955" s="13">
        <f>SUM(A30955*E30955)</f>
        <v>478.95000000000005</v>
      </c>
    </row>
    <row r="30956" spans="1:7">
      <c r="A30956" s="677"/>
      <c r="B30956" s="677"/>
      <c r="C30956" s="675"/>
      <c r="D30956" s="679"/>
      <c r="E30956" s="680" t="s">
        <v>774</v>
      </c>
      <c r="F30956" s="681"/>
      <c r="G30956" s="682"/>
    </row>
    <row r="30957" spans="1:7">
      <c r="A30957" s="676">
        <v>5</v>
      </c>
      <c r="B30957" s="676" t="s">
        <v>72</v>
      </c>
      <c r="C30957" s="674" t="s">
        <v>102</v>
      </c>
      <c r="D30957" s="678" t="s">
        <v>775</v>
      </c>
      <c r="E30957" s="584">
        <v>128.55000000000001</v>
      </c>
      <c r="F30957" s="571" t="s">
        <v>111</v>
      </c>
      <c r="G30957" s="13">
        <f>SUM(A30957*E30957)</f>
        <v>642.75</v>
      </c>
    </row>
    <row r="30958" spans="1:7">
      <c r="A30958" s="677"/>
      <c r="B30958" s="677"/>
      <c r="C30958" s="675"/>
      <c r="D30958" s="679"/>
      <c r="E30958" s="680" t="s">
        <v>776</v>
      </c>
      <c r="F30958" s="681"/>
      <c r="G30958" s="682"/>
    </row>
    <row r="30959" spans="1:7">
      <c r="A30959" s="676"/>
      <c r="B30959" s="676"/>
      <c r="C30959" s="674" t="s">
        <v>47</v>
      </c>
      <c r="D30959" s="678" t="s">
        <v>777</v>
      </c>
      <c r="E30959" s="704"/>
      <c r="F30959" s="705"/>
      <c r="G30959" s="706"/>
    </row>
    <row r="30960" spans="1:7">
      <c r="A30960" s="677"/>
      <c r="B30960" s="677"/>
      <c r="C30960" s="675"/>
      <c r="D30960" s="679"/>
      <c r="E30960" s="707"/>
      <c r="F30960" s="708"/>
      <c r="G30960" s="709"/>
    </row>
    <row r="30961" spans="1:7">
      <c r="A30961" s="676">
        <v>1</v>
      </c>
      <c r="B30961" s="676" t="s">
        <v>89</v>
      </c>
      <c r="C30961" s="674" t="s">
        <v>99</v>
      </c>
      <c r="D30961" s="678" t="s">
        <v>778</v>
      </c>
      <c r="E30961" s="584">
        <v>299.55</v>
      </c>
      <c r="F30961" s="571" t="s">
        <v>75</v>
      </c>
      <c r="G30961" s="13">
        <f>SUM(A30961*E30961)</f>
        <v>299.55</v>
      </c>
    </row>
    <row r="30962" spans="1:7">
      <c r="A30962" s="677"/>
      <c r="B30962" s="677"/>
      <c r="C30962" s="675"/>
      <c r="D30962" s="679"/>
      <c r="E30962" s="680" t="s">
        <v>779</v>
      </c>
      <c r="F30962" s="681"/>
      <c r="G30962" s="682"/>
    </row>
    <row r="30963" spans="1:7" s="36" customFormat="1">
      <c r="A30963" s="676"/>
      <c r="B30963" s="676"/>
      <c r="C30963" s="674" t="s">
        <v>50</v>
      </c>
      <c r="D30963" s="678" t="s">
        <v>231</v>
      </c>
      <c r="E30963" s="39"/>
      <c r="F30963" s="40"/>
      <c r="G30963" s="41"/>
    </row>
    <row r="30964" spans="1:7" s="36" customFormat="1">
      <c r="A30964" s="677"/>
      <c r="B30964" s="677"/>
      <c r="C30964" s="675"/>
      <c r="D30964" s="679"/>
      <c r="E30964" s="42"/>
      <c r="F30964" s="43"/>
      <c r="G30964" s="44"/>
    </row>
    <row r="30965" spans="1:7" s="36" customFormat="1">
      <c r="A30965" s="746">
        <v>1</v>
      </c>
      <c r="B30965" s="676" t="s">
        <v>107</v>
      </c>
      <c r="C30965" s="674"/>
      <c r="D30965" s="678" t="s">
        <v>232</v>
      </c>
      <c r="E30965" s="584">
        <v>199.25</v>
      </c>
      <c r="F30965" s="571" t="s">
        <v>111</v>
      </c>
      <c r="G30965" s="13">
        <f>SUM(A30965*E30965)</f>
        <v>199.25</v>
      </c>
    </row>
    <row r="30966" spans="1:7" s="36" customFormat="1">
      <c r="A30966" s="747"/>
      <c r="B30966" s="677"/>
      <c r="C30966" s="675"/>
      <c r="D30966" s="679"/>
      <c r="E30966" s="680" t="s">
        <v>233</v>
      </c>
      <c r="F30966" s="681"/>
      <c r="G30966" s="682"/>
    </row>
    <row r="30967" spans="1:7" s="36" customFormat="1">
      <c r="A30967" s="676">
        <v>1</v>
      </c>
      <c r="B30967" s="676" t="s">
        <v>107</v>
      </c>
      <c r="C30967" s="674"/>
      <c r="D30967" s="678" t="s">
        <v>234</v>
      </c>
      <c r="E30967" s="584">
        <v>250.6</v>
      </c>
      <c r="F30967" s="571" t="s">
        <v>111</v>
      </c>
      <c r="G30967" s="13">
        <f>SUM(A30967*E30967)</f>
        <v>250.6</v>
      </c>
    </row>
    <row r="30968" spans="1:7" s="36" customFormat="1">
      <c r="A30968" s="677"/>
      <c r="B30968" s="677"/>
      <c r="C30968" s="675"/>
      <c r="D30968" s="679"/>
      <c r="E30968" s="680" t="s">
        <v>235</v>
      </c>
      <c r="F30968" s="681"/>
      <c r="G30968" s="682"/>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6"/>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10" t="s">
        <v>0</v>
      </c>
      <c r="B30995" s="710"/>
      <c r="C30995" s="710"/>
      <c r="D30995" s="710"/>
      <c r="E30995" s="710"/>
      <c r="F30995" s="710"/>
      <c r="G30995" s="710"/>
    </row>
    <row r="30996" spans="1:7">
      <c r="A30996" s="711" t="s">
        <v>1</v>
      </c>
      <c r="B30996" s="711"/>
      <c r="C30996" s="711"/>
      <c r="D30996" s="711"/>
      <c r="E30996" s="711"/>
      <c r="F30996" s="711"/>
      <c r="G30996" s="711"/>
    </row>
    <row r="30997" spans="1:7" ht="33" customHeight="1">
      <c r="A30997" s="1" t="s">
        <v>2</v>
      </c>
      <c r="B30997" s="576"/>
      <c r="C30997" s="576"/>
      <c r="D30997" s="712" t="s">
        <v>808</v>
      </c>
      <c r="E30997" s="712"/>
      <c r="F30997" s="712"/>
      <c r="G30997" s="712"/>
    </row>
    <row r="30998" spans="1:7" ht="25.5">
      <c r="A30998" s="713" t="s">
        <v>3</v>
      </c>
      <c r="B30998" s="714"/>
      <c r="C30998" s="3" t="s">
        <v>4</v>
      </c>
      <c r="D30998" s="586" t="s">
        <v>5</v>
      </c>
      <c r="E30998" s="586" t="s">
        <v>6</v>
      </c>
      <c r="F30998" s="586" t="s">
        <v>7</v>
      </c>
      <c r="G30998" s="5" t="s">
        <v>8</v>
      </c>
    </row>
    <row r="30999" spans="1:7">
      <c r="A30999" s="574"/>
      <c r="B30999" s="575"/>
      <c r="C30999" s="3"/>
      <c r="D30999" s="104" t="s">
        <v>9</v>
      </c>
      <c r="E30999" s="586"/>
      <c r="F30999" s="586"/>
      <c r="G30999" s="5"/>
    </row>
    <row r="31000" spans="1:7" s="24" customFormat="1">
      <c r="A31000" s="674">
        <v>1041</v>
      </c>
      <c r="B31000" s="674" t="s">
        <v>39</v>
      </c>
      <c r="C31000" s="676" t="s">
        <v>11</v>
      </c>
      <c r="D31000" s="678" t="s">
        <v>149</v>
      </c>
      <c r="E31000" s="584">
        <v>121</v>
      </c>
      <c r="F31000" s="571" t="s">
        <v>42</v>
      </c>
      <c r="G31000" s="20">
        <f>SUM(A31000*E31000/100)</f>
        <v>1259.6099999999999</v>
      </c>
    </row>
    <row r="31001" spans="1:7" s="24" customFormat="1">
      <c r="A31001" s="675"/>
      <c r="B31001" s="675"/>
      <c r="C31001" s="677"/>
      <c r="D31001" s="679"/>
      <c r="E31001" s="687" t="s">
        <v>150</v>
      </c>
      <c r="F31001" s="688"/>
      <c r="G31001" s="689"/>
    </row>
    <row r="31002" spans="1:7">
      <c r="A31002" s="674">
        <v>54</v>
      </c>
      <c r="B31002" s="674" t="s">
        <v>10</v>
      </c>
      <c r="C31002" s="676" t="s">
        <v>15</v>
      </c>
      <c r="D31002" s="678" t="s">
        <v>711</v>
      </c>
      <c r="E31002" s="584">
        <v>5445</v>
      </c>
      <c r="F31002" s="571" t="s">
        <v>147</v>
      </c>
      <c r="G31002" s="20">
        <f>SUM(A31002*E31002/100)</f>
        <v>2940.3</v>
      </c>
    </row>
    <row r="31003" spans="1:7">
      <c r="A31003" s="675"/>
      <c r="B31003" s="675"/>
      <c r="C31003" s="677"/>
      <c r="D31003" s="679"/>
      <c r="E31003" s="687" t="s">
        <v>712</v>
      </c>
      <c r="F31003" s="688"/>
      <c r="G31003" s="689"/>
    </row>
    <row r="31004" spans="1:7" s="24" customFormat="1">
      <c r="A31004" s="674">
        <v>17</v>
      </c>
      <c r="B31004" s="674" t="s">
        <v>39</v>
      </c>
      <c r="C31004" s="676" t="s">
        <v>18</v>
      </c>
      <c r="D31004" s="678" t="s">
        <v>713</v>
      </c>
      <c r="E31004" s="584">
        <v>1306.8</v>
      </c>
      <c r="F31004" s="571" t="s">
        <v>42</v>
      </c>
      <c r="G31004" s="20">
        <f>SUM(A31004*E31004/100)</f>
        <v>222.15599999999998</v>
      </c>
    </row>
    <row r="31005" spans="1:7" s="24" customFormat="1">
      <c r="A31005" s="675"/>
      <c r="B31005" s="675"/>
      <c r="C31005" s="677"/>
      <c r="D31005" s="679"/>
      <c r="E31005" s="687" t="s">
        <v>714</v>
      </c>
      <c r="F31005" s="688"/>
      <c r="G31005" s="689"/>
    </row>
    <row r="31006" spans="1:7" s="36" customFormat="1">
      <c r="A31006" s="674">
        <v>144</v>
      </c>
      <c r="B31006" s="674" t="s">
        <v>10</v>
      </c>
      <c r="C31006" s="676" t="s">
        <v>21</v>
      </c>
      <c r="D31006" s="678" t="s">
        <v>200</v>
      </c>
      <c r="E31006" s="584">
        <v>1285.6300000000001</v>
      </c>
      <c r="F31006" s="571" t="s">
        <v>147</v>
      </c>
      <c r="G31006" s="20">
        <f>SUM(A31006*E31006/100)</f>
        <v>1851.3072000000002</v>
      </c>
    </row>
    <row r="31007" spans="1:7" s="36" customFormat="1">
      <c r="A31007" s="675"/>
      <c r="B31007" s="675"/>
      <c r="C31007" s="677"/>
      <c r="D31007" s="679"/>
      <c r="E31007" s="680" t="s">
        <v>201</v>
      </c>
      <c r="F31007" s="681"/>
      <c r="G31007" s="682"/>
    </row>
    <row r="31008" spans="1:7" s="36" customFormat="1">
      <c r="A31008" s="674"/>
      <c r="B31008" s="674"/>
      <c r="C31008" s="676" t="s">
        <v>25</v>
      </c>
      <c r="D31008" s="678" t="s">
        <v>274</v>
      </c>
      <c r="E31008" s="704"/>
      <c r="F31008" s="705"/>
      <c r="G31008" s="706"/>
    </row>
    <row r="31009" spans="1:7" s="36" customFormat="1">
      <c r="A31009" s="675"/>
      <c r="B31009" s="675"/>
      <c r="C31009" s="677"/>
      <c r="D31009" s="679"/>
      <c r="E31009" s="707"/>
      <c r="F31009" s="708"/>
      <c r="G31009" s="709"/>
    </row>
    <row r="31010" spans="1:7" s="36" customFormat="1">
      <c r="A31010" s="674">
        <v>4</v>
      </c>
      <c r="B31010" s="674" t="s">
        <v>72</v>
      </c>
      <c r="C31010" s="676" t="s">
        <v>99</v>
      </c>
      <c r="D31010" s="678" t="s">
        <v>715</v>
      </c>
      <c r="E31010" s="584">
        <v>142.18</v>
      </c>
      <c r="F31010" s="571" t="s">
        <v>75</v>
      </c>
      <c r="G31010" s="20">
        <f>SUM(A31010*E31010)</f>
        <v>568.72</v>
      </c>
    </row>
    <row r="31011" spans="1:7" s="36" customFormat="1">
      <c r="A31011" s="675"/>
      <c r="B31011" s="675"/>
      <c r="C31011" s="677"/>
      <c r="D31011" s="679"/>
      <c r="E31011" s="680" t="s">
        <v>275</v>
      </c>
      <c r="F31011" s="681"/>
      <c r="G31011" s="682"/>
    </row>
    <row r="31012" spans="1:7" s="36" customFormat="1">
      <c r="A31012" s="674">
        <v>2</v>
      </c>
      <c r="B31012" s="674" t="s">
        <v>72</v>
      </c>
      <c r="C31012" s="676" t="s">
        <v>102</v>
      </c>
      <c r="D31012" s="678" t="s">
        <v>716</v>
      </c>
      <c r="E31012" s="584">
        <v>102.85</v>
      </c>
      <c r="F31012" s="571" t="s">
        <v>147</v>
      </c>
      <c r="G31012" s="20">
        <f>SUM(A31012*E31012)</f>
        <v>205.7</v>
      </c>
    </row>
    <row r="31013" spans="1:7" s="36" customFormat="1">
      <c r="A31013" s="675"/>
      <c r="B31013" s="675"/>
      <c r="C31013" s="677"/>
      <c r="D31013" s="679"/>
      <c r="E31013" s="680" t="s">
        <v>277</v>
      </c>
      <c r="F31013" s="681"/>
      <c r="G31013" s="682"/>
    </row>
    <row r="31014" spans="1:7" s="25" customFormat="1">
      <c r="A31014" s="674">
        <v>168</v>
      </c>
      <c r="B31014" s="674" t="s">
        <v>39</v>
      </c>
      <c r="C31014" s="674" t="s">
        <v>29</v>
      </c>
      <c r="D31014" s="678" t="s">
        <v>717</v>
      </c>
      <c r="E31014" s="584">
        <v>786.5</v>
      </c>
      <c r="F31014" s="571" t="s">
        <v>42</v>
      </c>
      <c r="G31014" s="20">
        <f>SUM(A31014*E31014/100)</f>
        <v>1321.32</v>
      </c>
    </row>
    <row r="31015" spans="1:7" s="25" customFormat="1">
      <c r="A31015" s="675"/>
      <c r="B31015" s="675"/>
      <c r="C31015" s="675"/>
      <c r="D31015" s="679"/>
      <c r="E31015" s="680" t="s">
        <v>718</v>
      </c>
      <c r="F31015" s="681"/>
      <c r="G31015" s="682"/>
    </row>
    <row r="31016" spans="1:7" s="25" customFormat="1">
      <c r="A31016" s="674">
        <v>10092</v>
      </c>
      <c r="B31016" s="674" t="s">
        <v>39</v>
      </c>
      <c r="C31016" s="676" t="s">
        <v>33</v>
      </c>
      <c r="D31016" s="678" t="s">
        <v>305</v>
      </c>
      <c r="E31016" s="571">
        <v>226.38</v>
      </c>
      <c r="F31016" s="571" t="s">
        <v>52</v>
      </c>
      <c r="G31016" s="20">
        <f>SUM(A31016*E31016/100)</f>
        <v>22846.2696</v>
      </c>
    </row>
    <row r="31017" spans="1:7" s="25" customFormat="1">
      <c r="A31017" s="675"/>
      <c r="B31017" s="675"/>
      <c r="C31017" s="677"/>
      <c r="D31017" s="679"/>
      <c r="E31017" s="680" t="s">
        <v>719</v>
      </c>
      <c r="F31017" s="681"/>
      <c r="G31017" s="682"/>
    </row>
    <row r="31018" spans="1:7">
      <c r="A31018" s="676">
        <v>2221</v>
      </c>
      <c r="B31018" s="676" t="s">
        <v>10</v>
      </c>
      <c r="C31018" s="674" t="s">
        <v>36</v>
      </c>
      <c r="D31018" s="678" t="s">
        <v>393</v>
      </c>
      <c r="E31018" s="584">
        <v>3630</v>
      </c>
      <c r="F31018" s="571" t="s">
        <v>254</v>
      </c>
      <c r="G31018" s="20">
        <f>SUM(A31018*E31018/1000)</f>
        <v>8062.23</v>
      </c>
    </row>
    <row r="31019" spans="1:7">
      <c r="A31019" s="677"/>
      <c r="B31019" s="677"/>
      <c r="C31019" s="675"/>
      <c r="D31019" s="679"/>
      <c r="E31019" s="680" t="s">
        <v>394</v>
      </c>
      <c r="F31019" s="681"/>
      <c r="G31019" s="682"/>
    </row>
    <row r="31020" spans="1:7">
      <c r="A31020" s="676">
        <v>145</v>
      </c>
      <c r="B31020" s="676" t="s">
        <v>10</v>
      </c>
      <c r="C31020" s="560" t="s">
        <v>40</v>
      </c>
      <c r="D31020" s="678" t="s">
        <v>255</v>
      </c>
      <c r="E31020" s="584">
        <v>1141.25</v>
      </c>
      <c r="F31020" s="571" t="s">
        <v>13</v>
      </c>
      <c r="G31020" s="20">
        <f>SUM(A31020*E31020/100)</f>
        <v>1654.8125</v>
      </c>
    </row>
    <row r="31021" spans="1:7">
      <c r="A31021" s="677"/>
      <c r="B31021" s="677"/>
      <c r="C31021" s="561"/>
      <c r="D31021" s="679"/>
      <c r="E31021" s="680" t="s">
        <v>256</v>
      </c>
      <c r="F31021" s="681"/>
      <c r="G31021" s="682"/>
    </row>
    <row r="31022" spans="1:7">
      <c r="A31022" s="676">
        <v>145</v>
      </c>
      <c r="B31022" s="676" t="s">
        <v>10</v>
      </c>
      <c r="C31022" s="674" t="s">
        <v>44</v>
      </c>
      <c r="D31022" s="678" t="s">
        <v>22</v>
      </c>
      <c r="E31022" s="584">
        <v>8122.95</v>
      </c>
      <c r="F31022" s="571" t="s">
        <v>13</v>
      </c>
      <c r="G31022" s="20">
        <f>SUM(A31022*E31022/100)</f>
        <v>11778.2775</v>
      </c>
    </row>
    <row r="31023" spans="1:7">
      <c r="A31023" s="677"/>
      <c r="B31023" s="677"/>
      <c r="C31023" s="675"/>
      <c r="D31023" s="679"/>
      <c r="E31023" s="680" t="s">
        <v>23</v>
      </c>
      <c r="F31023" s="681"/>
      <c r="G31023" s="682"/>
    </row>
    <row r="31024" spans="1:7" ht="51">
      <c r="A31024" s="558"/>
      <c r="B31024" s="558"/>
      <c r="C31024" s="560" t="s">
        <v>47</v>
      </c>
      <c r="D31024" s="562" t="s">
        <v>153</v>
      </c>
      <c r="E31024" s="704"/>
      <c r="F31024" s="705"/>
      <c r="G31024" s="706"/>
    </row>
    <row r="31025" spans="1:7">
      <c r="A31025" s="676">
        <v>145</v>
      </c>
      <c r="B31025" s="676" t="s">
        <v>39</v>
      </c>
      <c r="C31025" s="674" t="s">
        <v>154</v>
      </c>
      <c r="D31025" s="678" t="s">
        <v>331</v>
      </c>
      <c r="E31025" s="584">
        <v>4411.82</v>
      </c>
      <c r="F31025" s="571" t="s">
        <v>42</v>
      </c>
      <c r="G31025" s="20">
        <f>SUM(A31025*E31025/100)</f>
        <v>6397.1389999999992</v>
      </c>
    </row>
    <row r="31026" spans="1:7">
      <c r="A31026" s="677"/>
      <c r="B31026" s="677"/>
      <c r="C31026" s="675"/>
      <c r="D31026" s="679"/>
      <c r="E31026" s="680" t="s">
        <v>332</v>
      </c>
      <c r="F31026" s="681"/>
      <c r="G31026" s="682"/>
    </row>
    <row r="31027" spans="1:7">
      <c r="A31027" s="676">
        <v>47</v>
      </c>
      <c r="B31027" s="676" t="s">
        <v>39</v>
      </c>
      <c r="C31027" s="674" t="s">
        <v>157</v>
      </c>
      <c r="D31027" s="678" t="s">
        <v>158</v>
      </c>
      <c r="E31027" s="584">
        <v>3275.5</v>
      </c>
      <c r="F31027" s="571" t="s">
        <v>42</v>
      </c>
      <c r="G31027" s="20">
        <f>SUM(A31027*E31027/100)</f>
        <v>1539.4849999999999</v>
      </c>
    </row>
    <row r="31028" spans="1:7">
      <c r="A31028" s="677"/>
      <c r="B31028" s="677"/>
      <c r="C31028" s="675"/>
      <c r="D31028" s="679"/>
      <c r="E31028" s="680" t="s">
        <v>408</v>
      </c>
      <c r="F31028" s="681"/>
      <c r="G31028" s="682"/>
    </row>
    <row r="31029" spans="1:7" s="25" customFormat="1">
      <c r="A31029" s="674">
        <v>36</v>
      </c>
      <c r="B31029" s="674" t="s">
        <v>39</v>
      </c>
      <c r="C31029" s="674" t="s">
        <v>50</v>
      </c>
      <c r="D31029" s="678" t="s">
        <v>733</v>
      </c>
      <c r="E31029" s="571">
        <v>27747.06</v>
      </c>
      <c r="F31029" s="571" t="s">
        <v>42</v>
      </c>
      <c r="G31029" s="20">
        <f>SUM(A31029*E31029/100)</f>
        <v>9988.9416000000001</v>
      </c>
    </row>
    <row r="31030" spans="1:7" s="25" customFormat="1">
      <c r="A31030" s="675"/>
      <c r="B31030" s="675"/>
      <c r="C31030" s="675"/>
      <c r="D31030" s="679"/>
      <c r="E31030" s="686" t="s">
        <v>734</v>
      </c>
      <c r="F31030" s="686"/>
      <c r="G31030" s="686"/>
    </row>
    <row r="31031" spans="1:7" s="25" customFormat="1">
      <c r="A31031" s="674">
        <v>129</v>
      </c>
      <c r="B31031" s="674" t="s">
        <v>39</v>
      </c>
      <c r="C31031" s="674" t="s">
        <v>54</v>
      </c>
      <c r="D31031" s="678" t="s">
        <v>736</v>
      </c>
      <c r="E31031" s="584">
        <v>28299.3</v>
      </c>
      <c r="F31031" s="571" t="s">
        <v>42</v>
      </c>
      <c r="G31031" s="20">
        <f>SUM(A31031*E31031/100)</f>
        <v>36506.096999999994</v>
      </c>
    </row>
    <row r="31032" spans="1:7" s="25" customFormat="1">
      <c r="A31032" s="675"/>
      <c r="B31032" s="675"/>
      <c r="C31032" s="675"/>
      <c r="D31032" s="679"/>
      <c r="E31032" s="686" t="s">
        <v>737</v>
      </c>
      <c r="F31032" s="686"/>
      <c r="G31032" s="686"/>
    </row>
    <row r="31033" spans="1:7" s="25" customFormat="1">
      <c r="A31033" s="674">
        <v>1041</v>
      </c>
      <c r="B31033" s="674" t="s">
        <v>39</v>
      </c>
      <c r="C31033" s="676" t="s">
        <v>57</v>
      </c>
      <c r="D31033" s="678" t="s">
        <v>151</v>
      </c>
      <c r="E31033" s="584">
        <v>660</v>
      </c>
      <c r="F31033" s="571" t="s">
        <v>42</v>
      </c>
      <c r="G31033" s="20">
        <f>SUM(A31033*E31033/100)</f>
        <v>6870.6</v>
      </c>
    </row>
    <row r="31034" spans="1:7" s="25" customFormat="1">
      <c r="A31034" s="675"/>
      <c r="B31034" s="675"/>
      <c r="C31034" s="677"/>
      <c r="D31034" s="679"/>
      <c r="E31034" s="687" t="s">
        <v>152</v>
      </c>
      <c r="F31034" s="688"/>
      <c r="G31034" s="689"/>
    </row>
    <row r="31035" spans="1:7">
      <c r="A31035" s="674">
        <v>1041</v>
      </c>
      <c r="B31035" s="674" t="s">
        <v>39</v>
      </c>
      <c r="C31035" s="676" t="s">
        <v>60</v>
      </c>
      <c r="D31035" s="678" t="s">
        <v>720</v>
      </c>
      <c r="E31035" s="584">
        <v>3015.76</v>
      </c>
      <c r="F31035" s="571" t="s">
        <v>42</v>
      </c>
      <c r="G31035" s="20">
        <f>SUM(A31035*E31035/100)</f>
        <v>31394.061600000001</v>
      </c>
    </row>
    <row r="31036" spans="1:7">
      <c r="A31036" s="675"/>
      <c r="B31036" s="675"/>
      <c r="C31036" s="677"/>
      <c r="D31036" s="679"/>
      <c r="E31036" s="680" t="s">
        <v>800</v>
      </c>
      <c r="F31036" s="681"/>
      <c r="G31036" s="682"/>
    </row>
    <row r="31037" spans="1:7">
      <c r="A31037" s="674">
        <v>25</v>
      </c>
      <c r="B31037" s="674" t="s">
        <v>39</v>
      </c>
      <c r="C31037" s="676" t="s">
        <v>63</v>
      </c>
      <c r="D31037" s="678" t="s">
        <v>801</v>
      </c>
      <c r="E31037" s="584">
        <v>264.94</v>
      </c>
      <c r="F31037" s="571" t="s">
        <v>165</v>
      </c>
      <c r="G31037" s="20">
        <f>SUM(A31037*E31037)</f>
        <v>6623.5</v>
      </c>
    </row>
    <row r="31038" spans="1:7">
      <c r="A31038" s="675"/>
      <c r="B31038" s="675"/>
      <c r="C31038" s="677"/>
      <c r="D31038" s="679"/>
      <c r="E31038" s="680" t="s">
        <v>802</v>
      </c>
      <c r="F31038" s="681"/>
      <c r="G31038" s="682"/>
    </row>
    <row r="31039" spans="1:7">
      <c r="A31039" s="674">
        <v>25</v>
      </c>
      <c r="B31039" s="674" t="s">
        <v>39</v>
      </c>
      <c r="C31039" s="676" t="s">
        <v>66</v>
      </c>
      <c r="D31039" s="678" t="s">
        <v>790</v>
      </c>
      <c r="E31039" s="584">
        <v>345.53</v>
      </c>
      <c r="F31039" s="571" t="s">
        <v>165</v>
      </c>
      <c r="G31039" s="20">
        <f>SUM(A31039*E31039)</f>
        <v>8638.25</v>
      </c>
    </row>
    <row r="31040" spans="1:7">
      <c r="A31040" s="675"/>
      <c r="B31040" s="675"/>
      <c r="C31040" s="677"/>
      <c r="D31040" s="679"/>
      <c r="E31040" s="680" t="s">
        <v>791</v>
      </c>
      <c r="F31040" s="681"/>
      <c r="G31040" s="682"/>
    </row>
    <row r="31041" spans="1:7">
      <c r="A31041" s="674">
        <v>12</v>
      </c>
      <c r="B31041" s="674" t="s">
        <v>39</v>
      </c>
      <c r="C31041" s="676" t="s">
        <v>69</v>
      </c>
      <c r="D31041" s="678" t="s">
        <v>172</v>
      </c>
      <c r="E31041" s="584">
        <v>190.72</v>
      </c>
      <c r="F31041" s="571" t="s">
        <v>165</v>
      </c>
      <c r="G31041" s="13">
        <f>SUM(A31041*E31041)</f>
        <v>2288.64</v>
      </c>
    </row>
    <row r="31042" spans="1:7">
      <c r="A31042" s="675"/>
      <c r="B31042" s="675"/>
      <c r="C31042" s="677"/>
      <c r="D31042" s="679"/>
      <c r="E31042" s="680" t="s">
        <v>173</v>
      </c>
      <c r="F31042" s="681"/>
      <c r="G31042" s="682"/>
    </row>
    <row r="31043" spans="1:7">
      <c r="A31043" s="676">
        <v>47</v>
      </c>
      <c r="B31043" s="676" t="s">
        <v>39</v>
      </c>
      <c r="C31043" s="674" t="s">
        <v>73</v>
      </c>
      <c r="D31043" s="678" t="s">
        <v>160</v>
      </c>
      <c r="E31043" s="584">
        <v>1887.4</v>
      </c>
      <c r="F31043" s="571" t="s">
        <v>42</v>
      </c>
      <c r="G31043" s="20">
        <f>SUM(A31043*E31043/100)</f>
        <v>887.07799999999997</v>
      </c>
    </row>
    <row r="31044" spans="1:7">
      <c r="A31044" s="677"/>
      <c r="B31044" s="677"/>
      <c r="C31044" s="675"/>
      <c r="D31044" s="679"/>
      <c r="E31044" s="680" t="s">
        <v>161</v>
      </c>
      <c r="F31044" s="681"/>
      <c r="G31044" s="682"/>
    </row>
    <row r="31045" spans="1:7" s="25" customFormat="1">
      <c r="A31045" s="674">
        <v>1041</v>
      </c>
      <c r="B31045" s="674" t="s">
        <v>39</v>
      </c>
      <c r="C31045" s="676" t="s">
        <v>208</v>
      </c>
      <c r="D31045" s="678" t="s">
        <v>167</v>
      </c>
      <c r="E31045" s="584">
        <v>442.75</v>
      </c>
      <c r="F31045" s="571" t="s">
        <v>52</v>
      </c>
      <c r="G31045" s="20">
        <f>SUM(A31045*E31045/100)</f>
        <v>4609.0275000000001</v>
      </c>
    </row>
    <row r="31046" spans="1:7" s="25" customFormat="1">
      <c r="A31046" s="675"/>
      <c r="B31046" s="675"/>
      <c r="C31046" s="677"/>
      <c r="D31046" s="679"/>
      <c r="E31046" s="680" t="s">
        <v>168</v>
      </c>
      <c r="F31046" s="681"/>
      <c r="G31046" s="682"/>
    </row>
    <row r="31047" spans="1:7">
      <c r="A31047" s="674">
        <v>25231</v>
      </c>
      <c r="B31047" s="674" t="s">
        <v>39</v>
      </c>
      <c r="C31047" s="676" t="s">
        <v>209</v>
      </c>
      <c r="D31047" s="731" t="s">
        <v>300</v>
      </c>
      <c r="E31047" s="583">
        <v>1043.9000000000001</v>
      </c>
      <c r="F31047" s="561" t="s">
        <v>42</v>
      </c>
      <c r="G31047" s="20">
        <f>SUM(A31047*E31047/100)</f>
        <v>263386.40900000004</v>
      </c>
    </row>
    <row r="31048" spans="1:7">
      <c r="A31048" s="675"/>
      <c r="B31048" s="675"/>
      <c r="C31048" s="677"/>
      <c r="D31048" s="679"/>
      <c r="E31048" s="680" t="s">
        <v>301</v>
      </c>
      <c r="F31048" s="681"/>
      <c r="G31048" s="682"/>
    </row>
    <row r="31049" spans="1:7">
      <c r="A31049" s="674">
        <v>2335</v>
      </c>
      <c r="B31049" s="674" t="s">
        <v>39</v>
      </c>
      <c r="C31049" s="676" t="s">
        <v>210</v>
      </c>
      <c r="D31049" s="678" t="s">
        <v>170</v>
      </c>
      <c r="E31049" s="584">
        <v>1160.06</v>
      </c>
      <c r="F31049" s="571" t="s">
        <v>42</v>
      </c>
      <c r="G31049" s="13">
        <f>SUM(A31049*E31049/100)</f>
        <v>27087.401000000002</v>
      </c>
    </row>
    <row r="31050" spans="1:7">
      <c r="A31050" s="675"/>
      <c r="B31050" s="675"/>
      <c r="C31050" s="677"/>
      <c r="D31050" s="679"/>
      <c r="E31050" s="680" t="s">
        <v>171</v>
      </c>
      <c r="F31050" s="681"/>
      <c r="G31050" s="682"/>
    </row>
    <row r="31051" spans="1:7">
      <c r="A31051" s="674">
        <v>72</v>
      </c>
      <c r="B31051" s="674" t="s">
        <v>39</v>
      </c>
      <c r="C31051" s="676" t="s">
        <v>213</v>
      </c>
      <c r="D31051" s="731" t="s">
        <v>764</v>
      </c>
      <c r="E31051" s="583">
        <v>674.6</v>
      </c>
      <c r="F31051" s="561" t="s">
        <v>42</v>
      </c>
      <c r="G31051" s="20">
        <f>SUM(A31051*E31051/100)</f>
        <v>485.71200000000005</v>
      </c>
    </row>
    <row r="31052" spans="1:7">
      <c r="A31052" s="675"/>
      <c r="B31052" s="675"/>
      <c r="C31052" s="677"/>
      <c r="D31052" s="679"/>
      <c r="E31052" s="680" t="s">
        <v>765</v>
      </c>
      <c r="F31052" s="681"/>
      <c r="G31052" s="682"/>
    </row>
    <row r="31053" spans="1:7">
      <c r="A31053" s="674">
        <v>49</v>
      </c>
      <c r="B31053" s="674" t="s">
        <v>39</v>
      </c>
      <c r="C31053" s="676" t="s">
        <v>272</v>
      </c>
      <c r="D31053" s="731" t="s">
        <v>764</v>
      </c>
      <c r="E31053" s="583">
        <v>1072.06</v>
      </c>
      <c r="F31053" s="561" t="s">
        <v>42</v>
      </c>
      <c r="G31053" s="20">
        <f>SUM(A31053*E31053/100)</f>
        <v>525.30939999999998</v>
      </c>
    </row>
    <row r="31054" spans="1:7">
      <c r="A31054" s="675"/>
      <c r="B31054" s="675"/>
      <c r="C31054" s="677"/>
      <c r="D31054" s="679"/>
      <c r="E31054" s="680" t="s">
        <v>803</v>
      </c>
      <c r="F31054" s="681"/>
      <c r="G31054" s="682"/>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76">
        <v>5</v>
      </c>
      <c r="B31057" s="676" t="s">
        <v>107</v>
      </c>
      <c r="C31057" s="674" t="s">
        <v>11</v>
      </c>
      <c r="D31057" s="678" t="s">
        <v>446</v>
      </c>
      <c r="E31057" s="584">
        <v>333.29</v>
      </c>
      <c r="F31057" s="571" t="s">
        <v>75</v>
      </c>
      <c r="G31057" s="13">
        <f>SUM(A31057*E31057)</f>
        <v>1666.45</v>
      </c>
    </row>
    <row r="31058" spans="1:7" s="36" customFormat="1">
      <c r="A31058" s="677"/>
      <c r="B31058" s="677"/>
      <c r="C31058" s="675"/>
      <c r="D31058" s="679"/>
      <c r="E31058" s="680" t="s">
        <v>447</v>
      </c>
      <c r="F31058" s="681"/>
      <c r="G31058" s="682"/>
    </row>
    <row r="31059" spans="1:7">
      <c r="A31059" s="676">
        <v>1</v>
      </c>
      <c r="B31059" s="676" t="s">
        <v>72</v>
      </c>
      <c r="C31059" s="674" t="s">
        <v>15</v>
      </c>
      <c r="D31059" s="678" t="s">
        <v>181</v>
      </c>
      <c r="E31059" s="584">
        <v>566.70000000000005</v>
      </c>
      <c r="F31059" s="571" t="s">
        <v>75</v>
      </c>
      <c r="G31059" s="13">
        <f>SUM(A31059*E31059)</f>
        <v>566.70000000000005</v>
      </c>
    </row>
    <row r="31060" spans="1:7">
      <c r="A31060" s="677"/>
      <c r="B31060" s="677"/>
      <c r="C31060" s="675"/>
      <c r="D31060" s="679"/>
      <c r="E31060" s="680" t="s">
        <v>182</v>
      </c>
      <c r="F31060" s="681"/>
      <c r="G31060" s="682"/>
    </row>
    <row r="31061" spans="1:7">
      <c r="A31061" s="676">
        <v>1</v>
      </c>
      <c r="B31061" s="676" t="s">
        <v>72</v>
      </c>
      <c r="C31061" s="674" t="s">
        <v>18</v>
      </c>
      <c r="D31061" s="678" t="s">
        <v>177</v>
      </c>
      <c r="E31061" s="584">
        <v>6166.6</v>
      </c>
      <c r="F31061" s="571" t="s">
        <v>75</v>
      </c>
      <c r="G31061" s="13">
        <f>SUM(A31061*E31061)</f>
        <v>6166.6</v>
      </c>
    </row>
    <row r="31062" spans="1:7">
      <c r="A31062" s="677"/>
      <c r="B31062" s="677"/>
      <c r="C31062" s="675"/>
      <c r="D31062" s="679"/>
      <c r="E31062" s="680" t="s">
        <v>178</v>
      </c>
      <c r="F31062" s="681"/>
      <c r="G31062" s="682"/>
    </row>
    <row r="31063" spans="1:7">
      <c r="A31063" s="676">
        <v>1</v>
      </c>
      <c r="B31063" s="676" t="s">
        <v>72</v>
      </c>
      <c r="C31063" s="674" t="s">
        <v>21</v>
      </c>
      <c r="D31063" s="678" t="s">
        <v>768</v>
      </c>
      <c r="E31063" s="584">
        <v>4253.7</v>
      </c>
      <c r="F31063" s="571" t="s">
        <v>75</v>
      </c>
      <c r="G31063" s="13">
        <f>SUM(A31063*E31063)</f>
        <v>4253.7</v>
      </c>
    </row>
    <row r="31064" spans="1:7">
      <c r="A31064" s="677"/>
      <c r="B31064" s="677"/>
      <c r="C31064" s="675"/>
      <c r="D31064" s="679"/>
      <c r="E31064" s="680" t="s">
        <v>769</v>
      </c>
      <c r="F31064" s="681"/>
      <c r="G31064" s="682"/>
    </row>
    <row r="31065" spans="1:7">
      <c r="A31065" s="676">
        <v>1</v>
      </c>
      <c r="B31065" s="676" t="s">
        <v>89</v>
      </c>
      <c r="C31065" s="674" t="s">
        <v>25</v>
      </c>
      <c r="D31065" s="678" t="s">
        <v>94</v>
      </c>
      <c r="E31065" s="584">
        <v>938.47</v>
      </c>
      <c r="F31065" s="571" t="s">
        <v>75</v>
      </c>
      <c r="G31065" s="13">
        <f>SUM(A31065*E31065)</f>
        <v>938.47</v>
      </c>
    </row>
    <row r="31066" spans="1:7">
      <c r="A31066" s="677"/>
      <c r="B31066" s="677"/>
      <c r="C31066" s="675"/>
      <c r="D31066" s="679"/>
      <c r="E31066" s="680" t="s">
        <v>95</v>
      </c>
      <c r="F31066" s="681"/>
      <c r="G31066" s="682"/>
    </row>
    <row r="31067" spans="1:7" s="36" customFormat="1">
      <c r="A31067" s="676">
        <v>1</v>
      </c>
      <c r="B31067" s="676" t="s">
        <v>89</v>
      </c>
      <c r="C31067" s="674" t="s">
        <v>29</v>
      </c>
      <c r="D31067" s="678" t="s">
        <v>81</v>
      </c>
      <c r="E31067" s="584">
        <v>2042.43</v>
      </c>
      <c r="F31067" s="571" t="s">
        <v>75</v>
      </c>
      <c r="G31067" s="13">
        <f>SUM(A31067*E31067)</f>
        <v>2042.43</v>
      </c>
    </row>
    <row r="31068" spans="1:7" s="36" customFormat="1">
      <c r="A31068" s="677"/>
      <c r="B31068" s="677"/>
      <c r="C31068" s="675"/>
      <c r="D31068" s="679"/>
      <c r="E31068" s="680" t="s">
        <v>82</v>
      </c>
      <c r="F31068" s="681"/>
      <c r="G31068" s="682"/>
    </row>
    <row r="31069" spans="1:7">
      <c r="A31069" s="676">
        <v>2</v>
      </c>
      <c r="B31069" s="676" t="s">
        <v>72</v>
      </c>
      <c r="C31069" s="674" t="s">
        <v>29</v>
      </c>
      <c r="D31069" s="678" t="s">
        <v>83</v>
      </c>
      <c r="E31069" s="584">
        <v>447.15</v>
      </c>
      <c r="F31069" s="571" t="s">
        <v>75</v>
      </c>
      <c r="G31069" s="13">
        <f>SUM(A31069*E31069)</f>
        <v>894.3</v>
      </c>
    </row>
    <row r="31070" spans="1:7">
      <c r="A31070" s="677"/>
      <c r="B31070" s="677"/>
      <c r="C31070" s="675"/>
      <c r="D31070" s="679"/>
      <c r="E31070" s="680" t="s">
        <v>84</v>
      </c>
      <c r="F31070" s="681"/>
      <c r="G31070" s="682"/>
    </row>
    <row r="31071" spans="1:7" s="36" customFormat="1">
      <c r="A31071" s="676">
        <v>1</v>
      </c>
      <c r="B31071" s="676" t="s">
        <v>89</v>
      </c>
      <c r="C31071" s="674" t="s">
        <v>36</v>
      </c>
      <c r="D31071" s="678" t="s">
        <v>81</v>
      </c>
      <c r="E31071" s="584">
        <v>972.95</v>
      </c>
      <c r="F31071" s="571" t="s">
        <v>75</v>
      </c>
      <c r="G31071" s="13">
        <f>SUM(A31071*E31071)</f>
        <v>972.95</v>
      </c>
    </row>
    <row r="31072" spans="1:7" s="36" customFormat="1">
      <c r="A31072" s="677"/>
      <c r="B31072" s="677"/>
      <c r="C31072" s="675"/>
      <c r="D31072" s="679"/>
      <c r="E31072" s="680" t="s">
        <v>770</v>
      </c>
      <c r="F31072" s="681"/>
      <c r="G31072" s="682"/>
    </row>
    <row r="31073" spans="1:7" s="36" customFormat="1">
      <c r="A31073" s="676">
        <v>4</v>
      </c>
      <c r="B31073" s="676" t="s">
        <v>72</v>
      </c>
      <c r="C31073" s="674" t="s">
        <v>40</v>
      </c>
      <c r="D31073" s="678" t="s">
        <v>771</v>
      </c>
      <c r="E31073" s="584">
        <v>389.7</v>
      </c>
      <c r="F31073" s="571" t="s">
        <v>75</v>
      </c>
      <c r="G31073" s="13">
        <f>SUM(A31073*E31073)</f>
        <v>1558.8</v>
      </c>
    </row>
    <row r="31074" spans="1:7" s="36" customFormat="1">
      <c r="A31074" s="677"/>
      <c r="B31074" s="677"/>
      <c r="C31074" s="675"/>
      <c r="D31074" s="679"/>
      <c r="E31074" s="680" t="s">
        <v>772</v>
      </c>
      <c r="F31074" s="681"/>
      <c r="G31074" s="682"/>
    </row>
    <row r="31075" spans="1:7">
      <c r="A31075" s="676"/>
      <c r="B31075" s="676"/>
      <c r="C31075" s="674" t="s">
        <v>44</v>
      </c>
      <c r="D31075" s="678" t="s">
        <v>226</v>
      </c>
      <c r="E31075" s="704"/>
      <c r="F31075" s="705"/>
      <c r="G31075" s="706"/>
    </row>
    <row r="31076" spans="1:7">
      <c r="A31076" s="677"/>
      <c r="B31076" s="677"/>
      <c r="C31076" s="675"/>
      <c r="D31076" s="679"/>
      <c r="E31076" s="707"/>
      <c r="F31076" s="708"/>
      <c r="G31076" s="709"/>
    </row>
    <row r="31077" spans="1:7">
      <c r="A31077" s="676">
        <v>5</v>
      </c>
      <c r="B31077" s="676" t="s">
        <v>107</v>
      </c>
      <c r="C31077" s="674" t="s">
        <v>99</v>
      </c>
      <c r="D31077" s="678" t="s">
        <v>773</v>
      </c>
      <c r="E31077" s="584">
        <v>95.79</v>
      </c>
      <c r="F31077" s="571" t="s">
        <v>111</v>
      </c>
      <c r="G31077" s="13">
        <f>SUM(A31077*E31077)</f>
        <v>478.95000000000005</v>
      </c>
    </row>
    <row r="31078" spans="1:7">
      <c r="A31078" s="677"/>
      <c r="B31078" s="677"/>
      <c r="C31078" s="675"/>
      <c r="D31078" s="679"/>
      <c r="E31078" s="680" t="s">
        <v>774</v>
      </c>
      <c r="F31078" s="681"/>
      <c r="G31078" s="682"/>
    </row>
    <row r="31079" spans="1:7">
      <c r="A31079" s="676">
        <v>5</v>
      </c>
      <c r="B31079" s="676" t="s">
        <v>72</v>
      </c>
      <c r="C31079" s="674" t="s">
        <v>102</v>
      </c>
      <c r="D31079" s="678" t="s">
        <v>775</v>
      </c>
      <c r="E31079" s="584">
        <v>128.55000000000001</v>
      </c>
      <c r="F31079" s="571" t="s">
        <v>111</v>
      </c>
      <c r="G31079" s="13">
        <f>SUM(A31079*E31079)</f>
        <v>642.75</v>
      </c>
    </row>
    <row r="31080" spans="1:7">
      <c r="A31080" s="677"/>
      <c r="B31080" s="677"/>
      <c r="C31080" s="675"/>
      <c r="D31080" s="679"/>
      <c r="E31080" s="680" t="s">
        <v>776</v>
      </c>
      <c r="F31080" s="681"/>
      <c r="G31080" s="682"/>
    </row>
    <row r="31081" spans="1:7">
      <c r="A31081" s="676"/>
      <c r="B31081" s="676"/>
      <c r="C31081" s="674" t="s">
        <v>47</v>
      </c>
      <c r="D31081" s="678" t="s">
        <v>777</v>
      </c>
      <c r="E31081" s="704"/>
      <c r="F31081" s="705"/>
      <c r="G31081" s="706"/>
    </row>
    <row r="31082" spans="1:7">
      <c r="A31082" s="677"/>
      <c r="B31082" s="677"/>
      <c r="C31082" s="675"/>
      <c r="D31082" s="679"/>
      <c r="E31082" s="707"/>
      <c r="F31082" s="708"/>
      <c r="G31082" s="709"/>
    </row>
    <row r="31083" spans="1:7">
      <c r="A31083" s="676">
        <v>1</v>
      </c>
      <c r="B31083" s="676" t="s">
        <v>89</v>
      </c>
      <c r="C31083" s="674" t="s">
        <v>99</v>
      </c>
      <c r="D31083" s="678" t="s">
        <v>778</v>
      </c>
      <c r="E31083" s="584">
        <v>299.55</v>
      </c>
      <c r="F31083" s="571" t="s">
        <v>75</v>
      </c>
      <c r="G31083" s="13">
        <v>299</v>
      </c>
    </row>
    <row r="31084" spans="1:7">
      <c r="A31084" s="677"/>
      <c r="B31084" s="677"/>
      <c r="C31084" s="675"/>
      <c r="D31084" s="679"/>
      <c r="E31084" s="680" t="s">
        <v>779</v>
      </c>
      <c r="F31084" s="681"/>
      <c r="G31084" s="682"/>
    </row>
    <row r="31085" spans="1:7" s="36" customFormat="1">
      <c r="A31085" s="676"/>
      <c r="B31085" s="676"/>
      <c r="C31085" s="674" t="s">
        <v>50</v>
      </c>
      <c r="D31085" s="678" t="s">
        <v>231</v>
      </c>
      <c r="E31085" s="39"/>
      <c r="F31085" s="40"/>
      <c r="G31085" s="41"/>
    </row>
    <row r="31086" spans="1:7" s="36" customFormat="1">
      <c r="A31086" s="677"/>
      <c r="B31086" s="677"/>
      <c r="C31086" s="675"/>
      <c r="D31086" s="679"/>
      <c r="E31086" s="42"/>
      <c r="F31086" s="43"/>
      <c r="G31086" s="44"/>
    </row>
    <row r="31087" spans="1:7" s="36" customFormat="1">
      <c r="A31087" s="746">
        <v>1</v>
      </c>
      <c r="B31087" s="676" t="s">
        <v>107</v>
      </c>
      <c r="C31087" s="674"/>
      <c r="D31087" s="678" t="s">
        <v>232</v>
      </c>
      <c r="E31087" s="584">
        <v>199.25</v>
      </c>
      <c r="F31087" s="571" t="s">
        <v>111</v>
      </c>
      <c r="G31087" s="13">
        <f>SUM(A31087*E31087)</f>
        <v>199.25</v>
      </c>
    </row>
    <row r="31088" spans="1:7" s="36" customFormat="1">
      <c r="A31088" s="747"/>
      <c r="B31088" s="677"/>
      <c r="C31088" s="675"/>
      <c r="D31088" s="679"/>
      <c r="E31088" s="680" t="s">
        <v>233</v>
      </c>
      <c r="F31088" s="681"/>
      <c r="G31088" s="682"/>
    </row>
    <row r="31089" spans="1:7" s="36" customFormat="1">
      <c r="A31089" s="676">
        <v>1</v>
      </c>
      <c r="B31089" s="676" t="s">
        <v>107</v>
      </c>
      <c r="C31089" s="674"/>
      <c r="D31089" s="678" t="s">
        <v>234</v>
      </c>
      <c r="E31089" s="584">
        <v>250.6</v>
      </c>
      <c r="F31089" s="571" t="s">
        <v>111</v>
      </c>
      <c r="G31089" s="13">
        <f>SUM(A31089*E31089)</f>
        <v>250.6</v>
      </c>
    </row>
    <row r="31090" spans="1:7" s="36" customFormat="1">
      <c r="A31090" s="677"/>
      <c r="B31090" s="677"/>
      <c r="C31090" s="675"/>
      <c r="D31090" s="679"/>
      <c r="E31090" s="680" t="s">
        <v>235</v>
      </c>
      <c r="F31090" s="681"/>
      <c r="G31090" s="682"/>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6"/>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10" t="s">
        <v>0</v>
      </c>
      <c r="B31118" s="710"/>
      <c r="C31118" s="710"/>
      <c r="D31118" s="710"/>
      <c r="E31118" s="710"/>
      <c r="F31118" s="710"/>
      <c r="G31118" s="710"/>
    </row>
    <row r="31119" spans="1:7">
      <c r="A31119" s="711" t="s">
        <v>1</v>
      </c>
      <c r="B31119" s="711"/>
      <c r="C31119" s="711"/>
      <c r="D31119" s="711"/>
      <c r="E31119" s="711"/>
      <c r="F31119" s="711"/>
      <c r="G31119" s="711"/>
    </row>
    <row r="31120" spans="1:7" ht="22.5" customHeight="1">
      <c r="A31120" s="1" t="s">
        <v>2</v>
      </c>
      <c r="B31120" s="576"/>
      <c r="C31120" s="576"/>
      <c r="D31120" s="712" t="s">
        <v>810</v>
      </c>
      <c r="E31120" s="712"/>
      <c r="F31120" s="712"/>
      <c r="G31120" s="712"/>
    </row>
    <row r="31121" spans="1:7" ht="25.5">
      <c r="A31121" s="713" t="s">
        <v>3</v>
      </c>
      <c r="B31121" s="714"/>
      <c r="C31121" s="3" t="s">
        <v>4</v>
      </c>
      <c r="D31121" s="586" t="s">
        <v>5</v>
      </c>
      <c r="E31121" s="586" t="s">
        <v>6</v>
      </c>
      <c r="F31121" s="586" t="s">
        <v>7</v>
      </c>
      <c r="G31121" s="5" t="s">
        <v>8</v>
      </c>
    </row>
    <row r="31122" spans="1:7">
      <c r="A31122" s="574"/>
      <c r="B31122" s="575"/>
      <c r="C31122" s="3"/>
      <c r="D31122" s="104" t="s">
        <v>9</v>
      </c>
      <c r="E31122" s="586"/>
      <c r="F31122" s="586"/>
      <c r="G31122" s="5"/>
    </row>
    <row r="31123" spans="1:7" s="24" customFormat="1">
      <c r="A31123" s="674">
        <v>1041</v>
      </c>
      <c r="B31123" s="674" t="s">
        <v>39</v>
      </c>
      <c r="C31123" s="676" t="s">
        <v>11</v>
      </c>
      <c r="D31123" s="678" t="s">
        <v>149</v>
      </c>
      <c r="E31123" s="584">
        <v>121</v>
      </c>
      <c r="F31123" s="571" t="s">
        <v>42</v>
      </c>
      <c r="G31123" s="20">
        <f>SUM(A31123*E31123/100)</f>
        <v>1259.6099999999999</v>
      </c>
    </row>
    <row r="31124" spans="1:7" s="24" customFormat="1">
      <c r="A31124" s="675"/>
      <c r="B31124" s="675"/>
      <c r="C31124" s="677"/>
      <c r="D31124" s="679"/>
      <c r="E31124" s="687" t="s">
        <v>150</v>
      </c>
      <c r="F31124" s="688"/>
      <c r="G31124" s="689"/>
    </row>
    <row r="31125" spans="1:7">
      <c r="A31125" s="674">
        <v>54</v>
      </c>
      <c r="B31125" s="674" t="s">
        <v>10</v>
      </c>
      <c r="C31125" s="676" t="s">
        <v>15</v>
      </c>
      <c r="D31125" s="678" t="s">
        <v>711</v>
      </c>
      <c r="E31125" s="584">
        <v>5445</v>
      </c>
      <c r="F31125" s="571" t="s">
        <v>147</v>
      </c>
      <c r="G31125" s="20">
        <f>SUM(A31125*E31125/100)</f>
        <v>2940.3</v>
      </c>
    </row>
    <row r="31126" spans="1:7">
      <c r="A31126" s="675"/>
      <c r="B31126" s="675"/>
      <c r="C31126" s="677"/>
      <c r="D31126" s="679"/>
      <c r="E31126" s="687" t="s">
        <v>712</v>
      </c>
      <c r="F31126" s="688"/>
      <c r="G31126" s="689"/>
    </row>
    <row r="31127" spans="1:7" s="24" customFormat="1">
      <c r="A31127" s="674">
        <v>17</v>
      </c>
      <c r="B31127" s="674" t="s">
        <v>39</v>
      </c>
      <c r="C31127" s="676" t="s">
        <v>18</v>
      </c>
      <c r="D31127" s="678" t="s">
        <v>713</v>
      </c>
      <c r="E31127" s="584">
        <v>1306.8</v>
      </c>
      <c r="F31127" s="571" t="s">
        <v>42</v>
      </c>
      <c r="G31127" s="20">
        <f>SUM(A31127*E31127/100)</f>
        <v>222.15599999999998</v>
      </c>
    </row>
    <row r="31128" spans="1:7" s="24" customFormat="1">
      <c r="A31128" s="675"/>
      <c r="B31128" s="675"/>
      <c r="C31128" s="677"/>
      <c r="D31128" s="679"/>
      <c r="E31128" s="687" t="s">
        <v>714</v>
      </c>
      <c r="F31128" s="688"/>
      <c r="G31128" s="689"/>
    </row>
    <row r="31129" spans="1:7" s="36" customFormat="1">
      <c r="A31129" s="674">
        <v>144</v>
      </c>
      <c r="B31129" s="674" t="s">
        <v>10</v>
      </c>
      <c r="C31129" s="676" t="s">
        <v>21</v>
      </c>
      <c r="D31129" s="678" t="s">
        <v>200</v>
      </c>
      <c r="E31129" s="584">
        <v>1285.6300000000001</v>
      </c>
      <c r="F31129" s="571" t="s">
        <v>147</v>
      </c>
      <c r="G31129" s="20">
        <f>SUM(A31129*E31129/100)</f>
        <v>1851.3072000000002</v>
      </c>
    </row>
    <row r="31130" spans="1:7" s="36" customFormat="1">
      <c r="A31130" s="675"/>
      <c r="B31130" s="675"/>
      <c r="C31130" s="677"/>
      <c r="D31130" s="679"/>
      <c r="E31130" s="680" t="s">
        <v>201</v>
      </c>
      <c r="F31130" s="681"/>
      <c r="G31130" s="682"/>
    </row>
    <row r="31131" spans="1:7" s="36" customFormat="1">
      <c r="A31131" s="674"/>
      <c r="B31131" s="674"/>
      <c r="C31131" s="676" t="s">
        <v>25</v>
      </c>
      <c r="D31131" s="678" t="s">
        <v>274</v>
      </c>
      <c r="E31131" s="704"/>
      <c r="F31131" s="705"/>
      <c r="G31131" s="706"/>
    </row>
    <row r="31132" spans="1:7" s="36" customFormat="1">
      <c r="A31132" s="675"/>
      <c r="B31132" s="675"/>
      <c r="C31132" s="677"/>
      <c r="D31132" s="679"/>
      <c r="E31132" s="707"/>
      <c r="F31132" s="708"/>
      <c r="G31132" s="709"/>
    </row>
    <row r="31133" spans="1:7" s="36" customFormat="1">
      <c r="A31133" s="674">
        <v>4</v>
      </c>
      <c r="B31133" s="674" t="s">
        <v>72</v>
      </c>
      <c r="C31133" s="676" t="s">
        <v>99</v>
      </c>
      <c r="D31133" s="678" t="s">
        <v>715</v>
      </c>
      <c r="E31133" s="584">
        <v>142.18</v>
      </c>
      <c r="F31133" s="571" t="s">
        <v>75</v>
      </c>
      <c r="G31133" s="20">
        <f>SUM(A31133*E31133)</f>
        <v>568.72</v>
      </c>
    </row>
    <row r="31134" spans="1:7" s="36" customFormat="1">
      <c r="A31134" s="675"/>
      <c r="B31134" s="675"/>
      <c r="C31134" s="677"/>
      <c r="D31134" s="679"/>
      <c r="E31134" s="680" t="s">
        <v>275</v>
      </c>
      <c r="F31134" s="681"/>
      <c r="G31134" s="682"/>
    </row>
    <row r="31135" spans="1:7" s="36" customFormat="1">
      <c r="A31135" s="674">
        <v>2</v>
      </c>
      <c r="B31135" s="674" t="s">
        <v>72</v>
      </c>
      <c r="C31135" s="676" t="s">
        <v>102</v>
      </c>
      <c r="D31135" s="678" t="s">
        <v>716</v>
      </c>
      <c r="E31135" s="584">
        <v>102.85</v>
      </c>
      <c r="F31135" s="571" t="s">
        <v>147</v>
      </c>
      <c r="G31135" s="20">
        <f>SUM(A31135*E31135)</f>
        <v>205.7</v>
      </c>
    </row>
    <row r="31136" spans="1:7" s="36" customFormat="1">
      <c r="A31136" s="675"/>
      <c r="B31136" s="675"/>
      <c r="C31136" s="677"/>
      <c r="D31136" s="679"/>
      <c r="E31136" s="680" t="s">
        <v>277</v>
      </c>
      <c r="F31136" s="681"/>
      <c r="G31136" s="682"/>
    </row>
    <row r="31137" spans="1:7" s="25" customFormat="1">
      <c r="A31137" s="674">
        <v>168</v>
      </c>
      <c r="B31137" s="674" t="s">
        <v>39</v>
      </c>
      <c r="C31137" s="674" t="s">
        <v>29</v>
      </c>
      <c r="D31137" s="678" t="s">
        <v>717</v>
      </c>
      <c r="E31137" s="584">
        <v>786.5</v>
      </c>
      <c r="F31137" s="571" t="s">
        <v>42</v>
      </c>
      <c r="G31137" s="20">
        <f>SUM(A31137*E31137/100)</f>
        <v>1321.32</v>
      </c>
    </row>
    <row r="31138" spans="1:7" s="25" customFormat="1">
      <c r="A31138" s="675"/>
      <c r="B31138" s="675"/>
      <c r="C31138" s="675"/>
      <c r="D31138" s="679"/>
      <c r="E31138" s="680" t="s">
        <v>718</v>
      </c>
      <c r="F31138" s="681"/>
      <c r="G31138" s="682"/>
    </row>
    <row r="31139" spans="1:7" s="25" customFormat="1">
      <c r="A31139" s="674">
        <v>10092</v>
      </c>
      <c r="B31139" s="674" t="s">
        <v>39</v>
      </c>
      <c r="C31139" s="676" t="s">
        <v>33</v>
      </c>
      <c r="D31139" s="678" t="s">
        <v>305</v>
      </c>
      <c r="E31139" s="571">
        <v>226.38</v>
      </c>
      <c r="F31139" s="571" t="s">
        <v>52</v>
      </c>
      <c r="G31139" s="20">
        <f>SUM(A31139*E31139/100)</f>
        <v>22846.2696</v>
      </c>
    </row>
    <row r="31140" spans="1:7" s="25" customFormat="1">
      <c r="A31140" s="675"/>
      <c r="B31140" s="675"/>
      <c r="C31140" s="677"/>
      <c r="D31140" s="679"/>
      <c r="E31140" s="680" t="s">
        <v>719</v>
      </c>
      <c r="F31140" s="681"/>
      <c r="G31140" s="682"/>
    </row>
    <row r="31141" spans="1:7">
      <c r="A31141" s="676">
        <v>2221</v>
      </c>
      <c r="B31141" s="676" t="s">
        <v>10</v>
      </c>
      <c r="C31141" s="674" t="s">
        <v>36</v>
      </c>
      <c r="D31141" s="678" t="s">
        <v>393</v>
      </c>
      <c r="E31141" s="584">
        <v>3630</v>
      </c>
      <c r="F31141" s="571" t="s">
        <v>254</v>
      </c>
      <c r="G31141" s="20">
        <f>SUM(A31141*E31141/1000)</f>
        <v>8062.23</v>
      </c>
    </row>
    <row r="31142" spans="1:7">
      <c r="A31142" s="677"/>
      <c r="B31142" s="677"/>
      <c r="C31142" s="675"/>
      <c r="D31142" s="679"/>
      <c r="E31142" s="680" t="s">
        <v>394</v>
      </c>
      <c r="F31142" s="681"/>
      <c r="G31142" s="682"/>
    </row>
    <row r="31143" spans="1:7">
      <c r="A31143" s="676">
        <v>145</v>
      </c>
      <c r="B31143" s="676" t="s">
        <v>10</v>
      </c>
      <c r="C31143" s="560" t="s">
        <v>40</v>
      </c>
      <c r="D31143" s="678" t="s">
        <v>255</v>
      </c>
      <c r="E31143" s="584">
        <v>1141.25</v>
      </c>
      <c r="F31143" s="571" t="s">
        <v>13</v>
      </c>
      <c r="G31143" s="20">
        <f>SUM(A31143*E31143/100)</f>
        <v>1654.8125</v>
      </c>
    </row>
    <row r="31144" spans="1:7">
      <c r="A31144" s="677"/>
      <c r="B31144" s="677"/>
      <c r="C31144" s="561"/>
      <c r="D31144" s="679"/>
      <c r="E31144" s="680" t="s">
        <v>256</v>
      </c>
      <c r="F31144" s="681"/>
      <c r="G31144" s="682"/>
    </row>
    <row r="31145" spans="1:7">
      <c r="A31145" s="676">
        <v>145</v>
      </c>
      <c r="B31145" s="676" t="s">
        <v>10</v>
      </c>
      <c r="C31145" s="674" t="s">
        <v>44</v>
      </c>
      <c r="D31145" s="678" t="s">
        <v>22</v>
      </c>
      <c r="E31145" s="584">
        <v>8122.95</v>
      </c>
      <c r="F31145" s="571" t="s">
        <v>13</v>
      </c>
      <c r="G31145" s="20">
        <f>SUM(A31145*E31145/100)</f>
        <v>11778.2775</v>
      </c>
    </row>
    <row r="31146" spans="1:7">
      <c r="A31146" s="677"/>
      <c r="B31146" s="677"/>
      <c r="C31146" s="675"/>
      <c r="D31146" s="679"/>
      <c r="E31146" s="680" t="s">
        <v>23</v>
      </c>
      <c r="F31146" s="681"/>
      <c r="G31146" s="682"/>
    </row>
    <row r="31147" spans="1:7" ht="51">
      <c r="A31147" s="558"/>
      <c r="B31147" s="558"/>
      <c r="C31147" s="560" t="s">
        <v>47</v>
      </c>
      <c r="D31147" s="562" t="s">
        <v>153</v>
      </c>
      <c r="E31147" s="704"/>
      <c r="F31147" s="705"/>
      <c r="G31147" s="706"/>
    </row>
    <row r="31148" spans="1:7">
      <c r="A31148" s="676">
        <v>145</v>
      </c>
      <c r="B31148" s="676" t="s">
        <v>39</v>
      </c>
      <c r="C31148" s="674" t="s">
        <v>154</v>
      </c>
      <c r="D31148" s="678" t="s">
        <v>331</v>
      </c>
      <c r="E31148" s="584">
        <v>4411.82</v>
      </c>
      <c r="F31148" s="571" t="s">
        <v>42</v>
      </c>
      <c r="G31148" s="20">
        <f>SUM(A31148*E31148/100)</f>
        <v>6397.1389999999992</v>
      </c>
    </row>
    <row r="31149" spans="1:7">
      <c r="A31149" s="677"/>
      <c r="B31149" s="677"/>
      <c r="C31149" s="675"/>
      <c r="D31149" s="679"/>
      <c r="E31149" s="680" t="s">
        <v>332</v>
      </c>
      <c r="F31149" s="681"/>
      <c r="G31149" s="682"/>
    </row>
    <row r="31150" spans="1:7">
      <c r="A31150" s="676">
        <v>47</v>
      </c>
      <c r="B31150" s="676" t="s">
        <v>39</v>
      </c>
      <c r="C31150" s="674" t="s">
        <v>157</v>
      </c>
      <c r="D31150" s="678" t="s">
        <v>158</v>
      </c>
      <c r="E31150" s="584">
        <v>3275.5</v>
      </c>
      <c r="F31150" s="571" t="s">
        <v>42</v>
      </c>
      <c r="G31150" s="20">
        <f>SUM(A31150*E31150/100)</f>
        <v>1539.4849999999999</v>
      </c>
    </row>
    <row r="31151" spans="1:7">
      <c r="A31151" s="677"/>
      <c r="B31151" s="677"/>
      <c r="C31151" s="675"/>
      <c r="D31151" s="679"/>
      <c r="E31151" s="680" t="s">
        <v>408</v>
      </c>
      <c r="F31151" s="681"/>
      <c r="G31151" s="682"/>
    </row>
    <row r="31152" spans="1:7" s="25" customFormat="1">
      <c r="A31152" s="674">
        <v>36</v>
      </c>
      <c r="B31152" s="674" t="s">
        <v>39</v>
      </c>
      <c r="C31152" s="674" t="s">
        <v>50</v>
      </c>
      <c r="D31152" s="678" t="s">
        <v>733</v>
      </c>
      <c r="E31152" s="571">
        <v>27747.06</v>
      </c>
      <c r="F31152" s="571" t="s">
        <v>42</v>
      </c>
      <c r="G31152" s="20">
        <f>SUM(A31152*E31152/100)</f>
        <v>9988.9416000000001</v>
      </c>
    </row>
    <row r="31153" spans="1:7" s="25" customFormat="1">
      <c r="A31153" s="675"/>
      <c r="B31153" s="675"/>
      <c r="C31153" s="675"/>
      <c r="D31153" s="679"/>
      <c r="E31153" s="686" t="s">
        <v>734</v>
      </c>
      <c r="F31153" s="686"/>
      <c r="G31153" s="686"/>
    </row>
    <row r="31154" spans="1:7" s="25" customFormat="1">
      <c r="A31154" s="674">
        <v>129</v>
      </c>
      <c r="B31154" s="674" t="s">
        <v>39</v>
      </c>
      <c r="C31154" s="674" t="s">
        <v>54</v>
      </c>
      <c r="D31154" s="678" t="s">
        <v>736</v>
      </c>
      <c r="E31154" s="584">
        <v>28299.3</v>
      </c>
      <c r="F31154" s="571" t="s">
        <v>42</v>
      </c>
      <c r="G31154" s="20">
        <f>SUM(A31154*E31154/100)</f>
        <v>36506.096999999994</v>
      </c>
    </row>
    <row r="31155" spans="1:7" s="25" customFormat="1">
      <c r="A31155" s="675"/>
      <c r="B31155" s="675"/>
      <c r="C31155" s="675"/>
      <c r="D31155" s="679"/>
      <c r="E31155" s="686" t="s">
        <v>737</v>
      </c>
      <c r="F31155" s="686"/>
      <c r="G31155" s="686"/>
    </row>
    <row r="31156" spans="1:7" s="25" customFormat="1">
      <c r="A31156" s="674">
        <v>1041</v>
      </c>
      <c r="B31156" s="674" t="s">
        <v>39</v>
      </c>
      <c r="C31156" s="676" t="s">
        <v>57</v>
      </c>
      <c r="D31156" s="678" t="s">
        <v>151</v>
      </c>
      <c r="E31156" s="584">
        <v>660</v>
      </c>
      <c r="F31156" s="571" t="s">
        <v>42</v>
      </c>
      <c r="G31156" s="20">
        <f>SUM(A31156*E31156/100)</f>
        <v>6870.6</v>
      </c>
    </row>
    <row r="31157" spans="1:7" s="25" customFormat="1">
      <c r="A31157" s="675"/>
      <c r="B31157" s="675"/>
      <c r="C31157" s="677"/>
      <c r="D31157" s="679"/>
      <c r="E31157" s="687" t="s">
        <v>152</v>
      </c>
      <c r="F31157" s="688"/>
      <c r="G31157" s="689"/>
    </row>
    <row r="31158" spans="1:7">
      <c r="A31158" s="674">
        <v>1041</v>
      </c>
      <c r="B31158" s="674" t="s">
        <v>39</v>
      </c>
      <c r="C31158" s="676" t="s">
        <v>60</v>
      </c>
      <c r="D31158" s="678" t="s">
        <v>720</v>
      </c>
      <c r="E31158" s="584">
        <v>3015.76</v>
      </c>
      <c r="F31158" s="571" t="s">
        <v>42</v>
      </c>
      <c r="G31158" s="20">
        <f>SUM(A31158*E31158/100)</f>
        <v>31394.061600000001</v>
      </c>
    </row>
    <row r="31159" spans="1:7">
      <c r="A31159" s="675"/>
      <c r="B31159" s="675"/>
      <c r="C31159" s="677"/>
      <c r="D31159" s="679"/>
      <c r="E31159" s="680" t="s">
        <v>800</v>
      </c>
      <c r="F31159" s="681"/>
      <c r="G31159" s="682"/>
    </row>
    <row r="31160" spans="1:7">
      <c r="A31160" s="674">
        <v>25</v>
      </c>
      <c r="B31160" s="674" t="s">
        <v>39</v>
      </c>
      <c r="C31160" s="676" t="s">
        <v>63</v>
      </c>
      <c r="D31160" s="678" t="s">
        <v>801</v>
      </c>
      <c r="E31160" s="584">
        <v>264.94</v>
      </c>
      <c r="F31160" s="571" t="s">
        <v>165</v>
      </c>
      <c r="G31160" s="20">
        <f>SUM(A31160*E31160)</f>
        <v>6623.5</v>
      </c>
    </row>
    <row r="31161" spans="1:7">
      <c r="A31161" s="675"/>
      <c r="B31161" s="675"/>
      <c r="C31161" s="677"/>
      <c r="D31161" s="679"/>
      <c r="E31161" s="680" t="s">
        <v>802</v>
      </c>
      <c r="F31161" s="681"/>
      <c r="G31161" s="682"/>
    </row>
    <row r="31162" spans="1:7">
      <c r="A31162" s="674">
        <v>25</v>
      </c>
      <c r="B31162" s="674" t="s">
        <v>39</v>
      </c>
      <c r="C31162" s="676" t="s">
        <v>66</v>
      </c>
      <c r="D31162" s="678" t="s">
        <v>790</v>
      </c>
      <c r="E31162" s="584">
        <v>345.53</v>
      </c>
      <c r="F31162" s="571" t="s">
        <v>165</v>
      </c>
      <c r="G31162" s="20">
        <f>SUM(A31162*E31162)</f>
        <v>8638.25</v>
      </c>
    </row>
    <row r="31163" spans="1:7">
      <c r="A31163" s="675"/>
      <c r="B31163" s="675"/>
      <c r="C31163" s="677"/>
      <c r="D31163" s="679"/>
      <c r="E31163" s="680" t="s">
        <v>791</v>
      </c>
      <c r="F31163" s="681"/>
      <c r="G31163" s="682"/>
    </row>
    <row r="31164" spans="1:7">
      <c r="A31164" s="674">
        <v>12</v>
      </c>
      <c r="B31164" s="674" t="s">
        <v>39</v>
      </c>
      <c r="C31164" s="676" t="s">
        <v>69</v>
      </c>
      <c r="D31164" s="678" t="s">
        <v>172</v>
      </c>
      <c r="E31164" s="584">
        <v>190.72</v>
      </c>
      <c r="F31164" s="571" t="s">
        <v>165</v>
      </c>
      <c r="G31164" s="13">
        <f>SUM(A31164*E31164)</f>
        <v>2288.64</v>
      </c>
    </row>
    <row r="31165" spans="1:7">
      <c r="A31165" s="675"/>
      <c r="B31165" s="675"/>
      <c r="C31165" s="677"/>
      <c r="D31165" s="679"/>
      <c r="E31165" s="680" t="s">
        <v>173</v>
      </c>
      <c r="F31165" s="681"/>
      <c r="G31165" s="682"/>
    </row>
    <row r="31166" spans="1:7">
      <c r="A31166" s="676">
        <v>47</v>
      </c>
      <c r="B31166" s="676" t="s">
        <v>39</v>
      </c>
      <c r="C31166" s="674" t="s">
        <v>73</v>
      </c>
      <c r="D31166" s="678" t="s">
        <v>160</v>
      </c>
      <c r="E31166" s="584">
        <v>1887.4</v>
      </c>
      <c r="F31166" s="571" t="s">
        <v>42</v>
      </c>
      <c r="G31166" s="20">
        <f>SUM(A31166*E31166/100)</f>
        <v>887.07799999999997</v>
      </c>
    </row>
    <row r="31167" spans="1:7">
      <c r="A31167" s="677"/>
      <c r="B31167" s="677"/>
      <c r="C31167" s="675"/>
      <c r="D31167" s="679"/>
      <c r="E31167" s="680" t="s">
        <v>161</v>
      </c>
      <c r="F31167" s="681"/>
      <c r="G31167" s="682"/>
    </row>
    <row r="31168" spans="1:7" s="25" customFormat="1">
      <c r="A31168" s="674">
        <v>1041</v>
      </c>
      <c r="B31168" s="674" t="s">
        <v>39</v>
      </c>
      <c r="C31168" s="676" t="s">
        <v>208</v>
      </c>
      <c r="D31168" s="678" t="s">
        <v>167</v>
      </c>
      <c r="E31168" s="584">
        <v>442.75</v>
      </c>
      <c r="F31168" s="571" t="s">
        <v>52</v>
      </c>
      <c r="G31168" s="20">
        <f>SUM(A31168*E31168/100)</f>
        <v>4609.0275000000001</v>
      </c>
    </row>
    <row r="31169" spans="1:7" s="25" customFormat="1">
      <c r="A31169" s="675"/>
      <c r="B31169" s="675"/>
      <c r="C31169" s="677"/>
      <c r="D31169" s="679"/>
      <c r="E31169" s="680" t="s">
        <v>168</v>
      </c>
      <c r="F31169" s="681"/>
      <c r="G31169" s="682"/>
    </row>
    <row r="31170" spans="1:7">
      <c r="A31170" s="674">
        <v>25231</v>
      </c>
      <c r="B31170" s="674" t="s">
        <v>39</v>
      </c>
      <c r="C31170" s="676" t="s">
        <v>209</v>
      </c>
      <c r="D31170" s="731" t="s">
        <v>300</v>
      </c>
      <c r="E31170" s="583">
        <v>1043.9000000000001</v>
      </c>
      <c r="F31170" s="561" t="s">
        <v>42</v>
      </c>
      <c r="G31170" s="20">
        <f>SUM(A31170*E31170/100)</f>
        <v>263386.40900000004</v>
      </c>
    </row>
    <row r="31171" spans="1:7">
      <c r="A31171" s="675"/>
      <c r="B31171" s="675"/>
      <c r="C31171" s="677"/>
      <c r="D31171" s="679"/>
      <c r="E31171" s="680" t="s">
        <v>301</v>
      </c>
      <c r="F31171" s="681"/>
      <c r="G31171" s="682"/>
    </row>
    <row r="31172" spans="1:7">
      <c r="A31172" s="674">
        <v>2335</v>
      </c>
      <c r="B31172" s="674" t="s">
        <v>39</v>
      </c>
      <c r="C31172" s="676" t="s">
        <v>210</v>
      </c>
      <c r="D31172" s="678" t="s">
        <v>170</v>
      </c>
      <c r="E31172" s="584">
        <v>1160.06</v>
      </c>
      <c r="F31172" s="571" t="s">
        <v>42</v>
      </c>
      <c r="G31172" s="13">
        <f>SUM(A31172*E31172/100)</f>
        <v>27087.401000000002</v>
      </c>
    </row>
    <row r="31173" spans="1:7">
      <c r="A31173" s="675"/>
      <c r="B31173" s="675"/>
      <c r="C31173" s="677"/>
      <c r="D31173" s="679"/>
      <c r="E31173" s="680" t="s">
        <v>171</v>
      </c>
      <c r="F31173" s="681"/>
      <c r="G31173" s="682"/>
    </row>
    <row r="31174" spans="1:7">
      <c r="A31174" s="674">
        <v>72</v>
      </c>
      <c r="B31174" s="674" t="s">
        <v>39</v>
      </c>
      <c r="C31174" s="676" t="s">
        <v>213</v>
      </c>
      <c r="D31174" s="731" t="s">
        <v>764</v>
      </c>
      <c r="E31174" s="583">
        <v>674.6</v>
      </c>
      <c r="F31174" s="561" t="s">
        <v>42</v>
      </c>
      <c r="G31174" s="20">
        <f>SUM(A31174*E31174/100)</f>
        <v>485.71200000000005</v>
      </c>
    </row>
    <row r="31175" spans="1:7">
      <c r="A31175" s="675"/>
      <c r="B31175" s="675"/>
      <c r="C31175" s="677"/>
      <c r="D31175" s="679"/>
      <c r="E31175" s="680" t="s">
        <v>765</v>
      </c>
      <c r="F31175" s="681"/>
      <c r="G31175" s="682"/>
    </row>
    <row r="31176" spans="1:7">
      <c r="A31176" s="674">
        <v>49</v>
      </c>
      <c r="B31176" s="674" t="s">
        <v>39</v>
      </c>
      <c r="C31176" s="676" t="s">
        <v>272</v>
      </c>
      <c r="D31176" s="731" t="s">
        <v>764</v>
      </c>
      <c r="E31176" s="583">
        <v>1072.06</v>
      </c>
      <c r="F31176" s="561" t="s">
        <v>42</v>
      </c>
      <c r="G31176" s="20">
        <f>SUM(A31176*E31176/100)</f>
        <v>525.30939999999998</v>
      </c>
    </row>
    <row r="31177" spans="1:7">
      <c r="A31177" s="675"/>
      <c r="B31177" s="675"/>
      <c r="C31177" s="677"/>
      <c r="D31177" s="679"/>
      <c r="E31177" s="680" t="s">
        <v>803</v>
      </c>
      <c r="F31177" s="681"/>
      <c r="G31177" s="682"/>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76">
        <v>5</v>
      </c>
      <c r="B31180" s="676" t="s">
        <v>107</v>
      </c>
      <c r="C31180" s="674" t="s">
        <v>11</v>
      </c>
      <c r="D31180" s="678" t="s">
        <v>446</v>
      </c>
      <c r="E31180" s="584">
        <v>333.29</v>
      </c>
      <c r="F31180" s="571" t="s">
        <v>75</v>
      </c>
      <c r="G31180" s="13">
        <f>SUM(A31180*E31180)</f>
        <v>1666.45</v>
      </c>
    </row>
    <row r="31181" spans="1:7" s="36" customFormat="1">
      <c r="A31181" s="677"/>
      <c r="B31181" s="677"/>
      <c r="C31181" s="675"/>
      <c r="D31181" s="679"/>
      <c r="E31181" s="680" t="s">
        <v>447</v>
      </c>
      <c r="F31181" s="681"/>
      <c r="G31181" s="682"/>
    </row>
    <row r="31182" spans="1:7">
      <c r="A31182" s="676">
        <v>1</v>
      </c>
      <c r="B31182" s="676" t="s">
        <v>72</v>
      </c>
      <c r="C31182" s="674" t="s">
        <v>15</v>
      </c>
      <c r="D31182" s="678" t="s">
        <v>181</v>
      </c>
      <c r="E31182" s="584">
        <v>566.70000000000005</v>
      </c>
      <c r="F31182" s="571" t="s">
        <v>75</v>
      </c>
      <c r="G31182" s="13">
        <f>SUM(A31182*E31182)</f>
        <v>566.70000000000005</v>
      </c>
    </row>
    <row r="31183" spans="1:7">
      <c r="A31183" s="677"/>
      <c r="B31183" s="677"/>
      <c r="C31183" s="675"/>
      <c r="D31183" s="679"/>
      <c r="E31183" s="680" t="s">
        <v>182</v>
      </c>
      <c r="F31183" s="681"/>
      <c r="G31183" s="682"/>
    </row>
    <row r="31184" spans="1:7">
      <c r="A31184" s="676">
        <v>1</v>
      </c>
      <c r="B31184" s="676" t="s">
        <v>72</v>
      </c>
      <c r="C31184" s="674" t="s">
        <v>18</v>
      </c>
      <c r="D31184" s="678" t="s">
        <v>177</v>
      </c>
      <c r="E31184" s="584">
        <v>6166.6</v>
      </c>
      <c r="F31184" s="571" t="s">
        <v>75</v>
      </c>
      <c r="G31184" s="13">
        <f>SUM(A31184*E31184)</f>
        <v>6166.6</v>
      </c>
    </row>
    <row r="31185" spans="1:7">
      <c r="A31185" s="677"/>
      <c r="B31185" s="677"/>
      <c r="C31185" s="675"/>
      <c r="D31185" s="679"/>
      <c r="E31185" s="680" t="s">
        <v>178</v>
      </c>
      <c r="F31185" s="681"/>
      <c r="G31185" s="682"/>
    </row>
    <row r="31186" spans="1:7">
      <c r="A31186" s="676">
        <v>1</v>
      </c>
      <c r="B31186" s="676" t="s">
        <v>72</v>
      </c>
      <c r="C31186" s="674" t="s">
        <v>21</v>
      </c>
      <c r="D31186" s="678" t="s">
        <v>768</v>
      </c>
      <c r="E31186" s="584">
        <v>4253.7</v>
      </c>
      <c r="F31186" s="571" t="s">
        <v>75</v>
      </c>
      <c r="G31186" s="13">
        <f>SUM(A31186*E31186)</f>
        <v>4253.7</v>
      </c>
    </row>
    <row r="31187" spans="1:7">
      <c r="A31187" s="677"/>
      <c r="B31187" s="677"/>
      <c r="C31187" s="675"/>
      <c r="D31187" s="679"/>
      <c r="E31187" s="680" t="s">
        <v>769</v>
      </c>
      <c r="F31187" s="681"/>
      <c r="G31187" s="682"/>
    </row>
    <row r="31188" spans="1:7">
      <c r="A31188" s="676">
        <v>1</v>
      </c>
      <c r="B31188" s="676" t="s">
        <v>89</v>
      </c>
      <c r="C31188" s="674" t="s">
        <v>25</v>
      </c>
      <c r="D31188" s="678" t="s">
        <v>94</v>
      </c>
      <c r="E31188" s="584">
        <v>938.47</v>
      </c>
      <c r="F31188" s="571" t="s">
        <v>75</v>
      </c>
      <c r="G31188" s="13">
        <f>SUM(A31188*E31188)</f>
        <v>938.47</v>
      </c>
    </row>
    <row r="31189" spans="1:7">
      <c r="A31189" s="677"/>
      <c r="B31189" s="677"/>
      <c r="C31189" s="675"/>
      <c r="D31189" s="679"/>
      <c r="E31189" s="680" t="s">
        <v>95</v>
      </c>
      <c r="F31189" s="681"/>
      <c r="G31189" s="682"/>
    </row>
    <row r="31190" spans="1:7" s="36" customFormat="1">
      <c r="A31190" s="676">
        <v>2</v>
      </c>
      <c r="B31190" s="676" t="s">
        <v>89</v>
      </c>
      <c r="C31190" s="674" t="s">
        <v>29</v>
      </c>
      <c r="D31190" s="678" t="s">
        <v>81</v>
      </c>
      <c r="E31190" s="584">
        <v>2042.43</v>
      </c>
      <c r="F31190" s="571" t="s">
        <v>75</v>
      </c>
      <c r="G31190" s="13">
        <f>SUM(A31190*E31190)</f>
        <v>4084.86</v>
      </c>
    </row>
    <row r="31191" spans="1:7" s="36" customFormat="1">
      <c r="A31191" s="677"/>
      <c r="B31191" s="677"/>
      <c r="C31191" s="675"/>
      <c r="D31191" s="679"/>
      <c r="E31191" s="680" t="s">
        <v>82</v>
      </c>
      <c r="F31191" s="681"/>
      <c r="G31191" s="682"/>
    </row>
    <row r="31192" spans="1:7">
      <c r="A31192" s="676">
        <v>3</v>
      </c>
      <c r="B31192" s="676" t="s">
        <v>72</v>
      </c>
      <c r="C31192" s="674" t="s">
        <v>29</v>
      </c>
      <c r="D31192" s="678" t="s">
        <v>83</v>
      </c>
      <c r="E31192" s="584">
        <v>447.15</v>
      </c>
      <c r="F31192" s="571" t="s">
        <v>75</v>
      </c>
      <c r="G31192" s="13">
        <f>SUM(A31192*E31192)</f>
        <v>1341.4499999999998</v>
      </c>
    </row>
    <row r="31193" spans="1:7">
      <c r="A31193" s="677"/>
      <c r="B31193" s="677"/>
      <c r="C31193" s="675"/>
      <c r="D31193" s="679"/>
      <c r="E31193" s="680" t="s">
        <v>84</v>
      </c>
      <c r="F31193" s="681"/>
      <c r="G31193" s="682"/>
    </row>
    <row r="31194" spans="1:7" s="36" customFormat="1">
      <c r="A31194" s="676">
        <v>1</v>
      </c>
      <c r="B31194" s="676" t="s">
        <v>89</v>
      </c>
      <c r="C31194" s="674" t="s">
        <v>36</v>
      </c>
      <c r="D31194" s="678" t="s">
        <v>81</v>
      </c>
      <c r="E31194" s="584">
        <v>972.95</v>
      </c>
      <c r="F31194" s="571" t="s">
        <v>75</v>
      </c>
      <c r="G31194" s="13">
        <f>SUM(A31194*E31194)</f>
        <v>972.95</v>
      </c>
    </row>
    <row r="31195" spans="1:7" s="36" customFormat="1">
      <c r="A31195" s="677"/>
      <c r="B31195" s="677"/>
      <c r="C31195" s="675"/>
      <c r="D31195" s="679"/>
      <c r="E31195" s="680" t="s">
        <v>770</v>
      </c>
      <c r="F31195" s="681"/>
      <c r="G31195" s="682"/>
    </row>
    <row r="31196" spans="1:7" s="36" customFormat="1">
      <c r="A31196" s="676">
        <v>4</v>
      </c>
      <c r="B31196" s="676" t="s">
        <v>72</v>
      </c>
      <c r="C31196" s="674" t="s">
        <v>40</v>
      </c>
      <c r="D31196" s="678" t="s">
        <v>771</v>
      </c>
      <c r="E31196" s="584">
        <v>389.7</v>
      </c>
      <c r="F31196" s="571" t="s">
        <v>75</v>
      </c>
      <c r="G31196" s="13">
        <f>SUM(A31196*E31196)</f>
        <v>1558.8</v>
      </c>
    </row>
    <row r="31197" spans="1:7" s="36" customFormat="1">
      <c r="A31197" s="677"/>
      <c r="B31197" s="677"/>
      <c r="C31197" s="675"/>
      <c r="D31197" s="679"/>
      <c r="E31197" s="680" t="s">
        <v>772</v>
      </c>
      <c r="F31197" s="681"/>
      <c r="G31197" s="682"/>
    </row>
    <row r="31198" spans="1:7">
      <c r="A31198" s="676"/>
      <c r="B31198" s="676"/>
      <c r="C31198" s="674" t="s">
        <v>44</v>
      </c>
      <c r="D31198" s="678" t="s">
        <v>226</v>
      </c>
      <c r="E31198" s="704"/>
      <c r="F31198" s="705"/>
      <c r="G31198" s="706"/>
    </row>
    <row r="31199" spans="1:7">
      <c r="A31199" s="677"/>
      <c r="B31199" s="677"/>
      <c r="C31199" s="675"/>
      <c r="D31199" s="679"/>
      <c r="E31199" s="707"/>
      <c r="F31199" s="708"/>
      <c r="G31199" s="709"/>
    </row>
    <row r="31200" spans="1:7">
      <c r="A31200" s="676">
        <v>5</v>
      </c>
      <c r="B31200" s="676" t="s">
        <v>107</v>
      </c>
      <c r="C31200" s="674" t="s">
        <v>99</v>
      </c>
      <c r="D31200" s="678" t="s">
        <v>773</v>
      </c>
      <c r="E31200" s="584">
        <v>95.79</v>
      </c>
      <c r="F31200" s="571" t="s">
        <v>111</v>
      </c>
      <c r="G31200" s="13">
        <f>SUM(A31200*E31200)</f>
        <v>478.95000000000005</v>
      </c>
    </row>
    <row r="31201" spans="1:7">
      <c r="A31201" s="677"/>
      <c r="B31201" s="677"/>
      <c r="C31201" s="675"/>
      <c r="D31201" s="679"/>
      <c r="E31201" s="680" t="s">
        <v>774</v>
      </c>
      <c r="F31201" s="681"/>
      <c r="G31201" s="682"/>
    </row>
    <row r="31202" spans="1:7">
      <c r="A31202" s="676">
        <v>5</v>
      </c>
      <c r="B31202" s="676" t="s">
        <v>72</v>
      </c>
      <c r="C31202" s="674" t="s">
        <v>102</v>
      </c>
      <c r="D31202" s="678" t="s">
        <v>775</v>
      </c>
      <c r="E31202" s="584">
        <v>128.55000000000001</v>
      </c>
      <c r="F31202" s="571" t="s">
        <v>111</v>
      </c>
      <c r="G31202" s="13">
        <f>SUM(A31202*E31202)</f>
        <v>642.75</v>
      </c>
    </row>
    <row r="31203" spans="1:7">
      <c r="A31203" s="677"/>
      <c r="B31203" s="677"/>
      <c r="C31203" s="675"/>
      <c r="D31203" s="679"/>
      <c r="E31203" s="680" t="s">
        <v>776</v>
      </c>
      <c r="F31203" s="681"/>
      <c r="G31203" s="682"/>
    </row>
    <row r="31204" spans="1:7">
      <c r="A31204" s="676"/>
      <c r="B31204" s="676"/>
      <c r="C31204" s="674" t="s">
        <v>47</v>
      </c>
      <c r="D31204" s="678" t="s">
        <v>777</v>
      </c>
      <c r="E31204" s="704"/>
      <c r="F31204" s="705"/>
      <c r="G31204" s="706"/>
    </row>
    <row r="31205" spans="1:7">
      <c r="A31205" s="677"/>
      <c r="B31205" s="677"/>
      <c r="C31205" s="675"/>
      <c r="D31205" s="679"/>
      <c r="E31205" s="707"/>
      <c r="F31205" s="708"/>
      <c r="G31205" s="709"/>
    </row>
    <row r="31206" spans="1:7">
      <c r="A31206" s="676">
        <v>1</v>
      </c>
      <c r="B31206" s="676" t="s">
        <v>89</v>
      </c>
      <c r="C31206" s="674" t="s">
        <v>99</v>
      </c>
      <c r="D31206" s="678" t="s">
        <v>778</v>
      </c>
      <c r="E31206" s="584">
        <v>299.55</v>
      </c>
      <c r="F31206" s="571" t="s">
        <v>75</v>
      </c>
      <c r="G31206" s="13">
        <f>SUM(A31206*E31206)</f>
        <v>299.55</v>
      </c>
    </row>
    <row r="31207" spans="1:7">
      <c r="A31207" s="677"/>
      <c r="B31207" s="677"/>
      <c r="C31207" s="675"/>
      <c r="D31207" s="679"/>
      <c r="E31207" s="680" t="s">
        <v>779</v>
      </c>
      <c r="F31207" s="681"/>
      <c r="G31207" s="682"/>
    </row>
    <row r="31208" spans="1:7" s="36" customFormat="1">
      <c r="A31208" s="676"/>
      <c r="B31208" s="676"/>
      <c r="C31208" s="674" t="s">
        <v>50</v>
      </c>
      <c r="D31208" s="678" t="s">
        <v>231</v>
      </c>
      <c r="E31208" s="39"/>
      <c r="F31208" s="40"/>
      <c r="G31208" s="41"/>
    </row>
    <row r="31209" spans="1:7" s="36" customFormat="1">
      <c r="A31209" s="677"/>
      <c r="B31209" s="677"/>
      <c r="C31209" s="675"/>
      <c r="D31209" s="679"/>
      <c r="E31209" s="42"/>
      <c r="F31209" s="43"/>
      <c r="G31209" s="44"/>
    </row>
    <row r="31210" spans="1:7" s="36" customFormat="1">
      <c r="A31210" s="746">
        <v>1</v>
      </c>
      <c r="B31210" s="676" t="s">
        <v>107</v>
      </c>
      <c r="C31210" s="674"/>
      <c r="D31210" s="678" t="s">
        <v>232</v>
      </c>
      <c r="E31210" s="584">
        <v>199.25</v>
      </c>
      <c r="F31210" s="571" t="s">
        <v>111</v>
      </c>
      <c r="G31210" s="13">
        <f>SUM(A31210*E31210)</f>
        <v>199.25</v>
      </c>
    </row>
    <row r="31211" spans="1:7" s="36" customFormat="1">
      <c r="A31211" s="747"/>
      <c r="B31211" s="677"/>
      <c r="C31211" s="675"/>
      <c r="D31211" s="679"/>
      <c r="E31211" s="680" t="s">
        <v>233</v>
      </c>
      <c r="F31211" s="681"/>
      <c r="G31211" s="682"/>
    </row>
    <row r="31212" spans="1:7" s="36" customFormat="1">
      <c r="A31212" s="676">
        <v>1</v>
      </c>
      <c r="B31212" s="676" t="s">
        <v>107</v>
      </c>
      <c r="C31212" s="674"/>
      <c r="D31212" s="678" t="s">
        <v>234</v>
      </c>
      <c r="E31212" s="584">
        <v>250.6</v>
      </c>
      <c r="F31212" s="571" t="s">
        <v>111</v>
      </c>
      <c r="G31212" s="13">
        <f>SUM(A31212*E31212)</f>
        <v>250.6</v>
      </c>
    </row>
    <row r="31213" spans="1:7" s="36" customFormat="1">
      <c r="A31213" s="677"/>
      <c r="B31213" s="677"/>
      <c r="C31213" s="675"/>
      <c r="D31213" s="679"/>
      <c r="E31213" s="680" t="s">
        <v>235</v>
      </c>
      <c r="F31213" s="681"/>
      <c r="G31213" s="682"/>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6"/>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56" t="s">
        <v>0</v>
      </c>
      <c r="B31240" s="756"/>
      <c r="C31240" s="756"/>
      <c r="D31240" s="756"/>
      <c r="E31240" s="756"/>
      <c r="F31240" s="756"/>
      <c r="G31240" s="756"/>
    </row>
    <row r="31241" spans="1:7">
      <c r="A31241" s="757" t="s">
        <v>1</v>
      </c>
      <c r="B31241" s="757"/>
      <c r="C31241" s="757"/>
      <c r="D31241" s="757"/>
      <c r="E31241" s="757"/>
      <c r="F31241" s="757"/>
      <c r="G31241" s="757"/>
    </row>
    <row r="31242" spans="1:7" ht="55.5" customHeight="1">
      <c r="A31242" s="254" t="s">
        <v>2</v>
      </c>
      <c r="B31242" s="585"/>
      <c r="C31242" s="585"/>
      <c r="D31242" s="758" t="s">
        <v>1025</v>
      </c>
      <c r="E31242" s="758"/>
      <c r="F31242" s="758"/>
      <c r="G31242" s="758"/>
    </row>
    <row r="31243" spans="1:7" ht="25.5">
      <c r="A31243" s="748" t="s">
        <v>3</v>
      </c>
      <c r="B31243" s="748"/>
      <c r="C31243" s="3" t="s">
        <v>4</v>
      </c>
      <c r="D31243" s="91" t="s">
        <v>5</v>
      </c>
      <c r="E31243" s="586" t="s">
        <v>6</v>
      </c>
      <c r="F31243" s="586" t="s">
        <v>7</v>
      </c>
      <c r="G31243" s="5" t="s">
        <v>8</v>
      </c>
    </row>
    <row r="31244" spans="1:7">
      <c r="A31244" s="586"/>
      <c r="B31244" s="586"/>
      <c r="C31244" s="3"/>
      <c r="D31244" s="104" t="s">
        <v>1026</v>
      </c>
      <c r="E31244" s="586"/>
      <c r="F31244" s="586"/>
      <c r="G31244" s="5"/>
    </row>
    <row r="31245" spans="1:7">
      <c r="A31245" s="684">
        <v>25</v>
      </c>
      <c r="B31245" s="684" t="s">
        <v>10</v>
      </c>
      <c r="C31245" s="683" t="s">
        <v>11</v>
      </c>
      <c r="D31245" s="685" t="s">
        <v>241</v>
      </c>
      <c r="E31245" s="584">
        <v>3176.25</v>
      </c>
      <c r="F31245" s="571" t="s">
        <v>242</v>
      </c>
      <c r="G31245" s="20">
        <f>SUM(A31245*E31245/1000)</f>
        <v>79.40625</v>
      </c>
    </row>
    <row r="31246" spans="1:7">
      <c r="A31246" s="684"/>
      <c r="B31246" s="684"/>
      <c r="C31246" s="683"/>
      <c r="D31246" s="685"/>
      <c r="E31246" s="686" t="s">
        <v>180</v>
      </c>
      <c r="F31246" s="686"/>
      <c r="G31246" s="686"/>
    </row>
    <row r="31247" spans="1:7">
      <c r="A31247" s="684">
        <v>25</v>
      </c>
      <c r="B31247" s="684" t="s">
        <v>10</v>
      </c>
      <c r="C31247" s="683" t="s">
        <v>15</v>
      </c>
      <c r="D31247" s="685" t="s">
        <v>243</v>
      </c>
      <c r="E31247" s="584">
        <v>9416.2800000000007</v>
      </c>
      <c r="F31247" s="571" t="s">
        <v>13</v>
      </c>
      <c r="G31247" s="20">
        <f>SUM(A31247*E31247/100)</f>
        <v>2354.0700000000002</v>
      </c>
    </row>
    <row r="31248" spans="1:7">
      <c r="A31248" s="684"/>
      <c r="B31248" s="684"/>
      <c r="C31248" s="683"/>
      <c r="D31248" s="685"/>
      <c r="E31248" s="686" t="s">
        <v>244</v>
      </c>
      <c r="F31248" s="686"/>
      <c r="G31248" s="686"/>
    </row>
    <row r="31249" spans="1:7">
      <c r="A31249" s="684">
        <v>81</v>
      </c>
      <c r="B31249" s="684" t="s">
        <v>10</v>
      </c>
      <c r="C31249" s="683" t="s">
        <v>18</v>
      </c>
      <c r="D31249" s="685" t="s">
        <v>16</v>
      </c>
      <c r="E31249" s="584">
        <v>11948.36</v>
      </c>
      <c r="F31249" s="571" t="s">
        <v>13</v>
      </c>
      <c r="G31249" s="13">
        <f>SUM(A31249*E31249/100)</f>
        <v>9678.1715999999997</v>
      </c>
    </row>
    <row r="31250" spans="1:7">
      <c r="A31250" s="684"/>
      <c r="B31250" s="684"/>
      <c r="C31250" s="683"/>
      <c r="D31250" s="685"/>
      <c r="E31250" s="686" t="s">
        <v>17</v>
      </c>
      <c r="F31250" s="686"/>
      <c r="G31250" s="686"/>
    </row>
    <row r="31251" spans="1:7">
      <c r="A31251" s="684">
        <v>40</v>
      </c>
      <c r="B31251" s="684" t="s">
        <v>10</v>
      </c>
      <c r="C31251" s="571" t="s">
        <v>21</v>
      </c>
      <c r="D31251" s="685" t="s">
        <v>34</v>
      </c>
      <c r="E31251" s="584">
        <v>14429.25</v>
      </c>
      <c r="F31251" s="571" t="s">
        <v>13</v>
      </c>
      <c r="G31251" s="20">
        <f>SUM(A31251*E31251/100)</f>
        <v>5771.7</v>
      </c>
    </row>
    <row r="31252" spans="1:7">
      <c r="A31252" s="684"/>
      <c r="B31252" s="684"/>
      <c r="C31252" s="571"/>
      <c r="D31252" s="685"/>
      <c r="E31252" s="686" t="s">
        <v>35</v>
      </c>
      <c r="F31252" s="686"/>
      <c r="G31252" s="686"/>
    </row>
    <row r="31253" spans="1:7">
      <c r="A31253" s="684">
        <v>26</v>
      </c>
      <c r="B31253" s="684" t="s">
        <v>10</v>
      </c>
      <c r="C31253" s="683" t="s">
        <v>25</v>
      </c>
      <c r="D31253" s="685" t="s">
        <v>37</v>
      </c>
      <c r="E31253" s="584">
        <v>12674.36</v>
      </c>
      <c r="F31253" s="571" t="s">
        <v>13</v>
      </c>
      <c r="G31253" s="20">
        <f>SUM(A31253*E31253/100)</f>
        <v>3295.3335999999999</v>
      </c>
    </row>
    <row r="31254" spans="1:7">
      <c r="A31254" s="684"/>
      <c r="B31254" s="684"/>
      <c r="C31254" s="683"/>
      <c r="D31254" s="685"/>
      <c r="E31254" s="686" t="s">
        <v>38</v>
      </c>
      <c r="F31254" s="686"/>
      <c r="G31254" s="686"/>
    </row>
    <row r="31255" spans="1:7" s="24" customFormat="1">
      <c r="A31255" s="683">
        <v>686</v>
      </c>
      <c r="B31255" s="683" t="s">
        <v>39</v>
      </c>
      <c r="C31255" s="684" t="s">
        <v>29</v>
      </c>
      <c r="D31255" s="685" t="s">
        <v>41</v>
      </c>
      <c r="E31255" s="584">
        <v>2206.6</v>
      </c>
      <c r="F31255" s="571" t="s">
        <v>42</v>
      </c>
      <c r="G31255" s="20">
        <f>SUM(A31255*E31255/100)</f>
        <v>15137.275999999998</v>
      </c>
    </row>
    <row r="31256" spans="1:7" s="24" customFormat="1">
      <c r="A31256" s="683"/>
      <c r="B31256" s="683"/>
      <c r="C31256" s="684"/>
      <c r="D31256" s="685"/>
      <c r="E31256" s="685" t="s">
        <v>43</v>
      </c>
      <c r="F31256" s="685"/>
      <c r="G31256" s="685"/>
    </row>
    <row r="31257" spans="1:7" s="24" customFormat="1">
      <c r="A31257" s="683">
        <v>686</v>
      </c>
      <c r="B31257" s="683" t="s">
        <v>39</v>
      </c>
      <c r="C31257" s="684" t="s">
        <v>33</v>
      </c>
      <c r="D31257" s="685" t="s">
        <v>45</v>
      </c>
      <c r="E31257" s="571">
        <v>2197.52</v>
      </c>
      <c r="F31257" s="571" t="s">
        <v>42</v>
      </c>
      <c r="G31257" s="20">
        <f>SUM(A31257*E31257/100)</f>
        <v>15074.9872</v>
      </c>
    </row>
    <row r="31258" spans="1:7" s="24" customFormat="1">
      <c r="A31258" s="683"/>
      <c r="B31258" s="683"/>
      <c r="C31258" s="684"/>
      <c r="D31258" s="685"/>
      <c r="E31258" s="685" t="s">
        <v>46</v>
      </c>
      <c r="F31258" s="685"/>
      <c r="G31258" s="685"/>
    </row>
    <row r="31259" spans="1:7" s="25" customFormat="1">
      <c r="A31259" s="683">
        <v>190</v>
      </c>
      <c r="B31259" s="683" t="s">
        <v>39</v>
      </c>
      <c r="C31259" s="683" t="s">
        <v>36</v>
      </c>
      <c r="D31259" s="685" t="s">
        <v>265</v>
      </c>
      <c r="E31259" s="571">
        <v>567.48</v>
      </c>
      <c r="F31259" s="571" t="s">
        <v>266</v>
      </c>
      <c r="G31259" s="20">
        <f>SUM(A31259*E31259)</f>
        <v>107821.2</v>
      </c>
    </row>
    <row r="31260" spans="1:7" s="25" customFormat="1">
      <c r="A31260" s="683"/>
      <c r="B31260" s="683"/>
      <c r="C31260" s="683"/>
      <c r="D31260" s="685"/>
      <c r="E31260" s="686" t="s">
        <v>399</v>
      </c>
      <c r="F31260" s="686"/>
      <c r="G31260" s="686"/>
    </row>
    <row r="31261" spans="1:7" s="25" customFormat="1">
      <c r="A31261" s="683">
        <v>476</v>
      </c>
      <c r="B31261" s="683" t="s">
        <v>39</v>
      </c>
      <c r="C31261" s="683" t="s">
        <v>40</v>
      </c>
      <c r="D31261" s="685" t="s">
        <v>278</v>
      </c>
      <c r="E31261" s="571">
        <v>186.04</v>
      </c>
      <c r="F31261" s="571" t="s">
        <v>266</v>
      </c>
      <c r="G31261" s="20">
        <f>SUM(A31261*E31261)</f>
        <v>88555.04</v>
      </c>
    </row>
    <row r="31262" spans="1:7" s="25" customFormat="1">
      <c r="A31262" s="683"/>
      <c r="B31262" s="683"/>
      <c r="C31262" s="683"/>
      <c r="D31262" s="685"/>
      <c r="E31262" s="686" t="s">
        <v>279</v>
      </c>
      <c r="F31262" s="686"/>
      <c r="G31262" s="686"/>
    </row>
    <row r="31263" spans="1:7" s="25" customFormat="1">
      <c r="A31263" s="683">
        <v>508</v>
      </c>
      <c r="B31263" s="683" t="s">
        <v>39</v>
      </c>
      <c r="C31263" s="683" t="s">
        <v>44</v>
      </c>
      <c r="D31263" s="685" t="s">
        <v>733</v>
      </c>
      <c r="E31263" s="571">
        <v>27747.06</v>
      </c>
      <c r="F31263" s="571" t="s">
        <v>42</v>
      </c>
      <c r="G31263" s="20">
        <f>SUM(A31263*E31263/100)</f>
        <v>140955.06479999999</v>
      </c>
    </row>
    <row r="31264" spans="1:7" s="25" customFormat="1">
      <c r="A31264" s="683"/>
      <c r="B31264" s="683"/>
      <c r="C31264" s="683"/>
      <c r="D31264" s="685"/>
      <c r="E31264" s="686" t="s">
        <v>734</v>
      </c>
      <c r="F31264" s="686"/>
      <c r="G31264" s="686"/>
    </row>
    <row r="31265" spans="1:7" s="25" customFormat="1">
      <c r="A31265" s="683">
        <v>1551</v>
      </c>
      <c r="B31265" s="683" t="s">
        <v>39</v>
      </c>
      <c r="C31265" s="683" t="s">
        <v>47</v>
      </c>
      <c r="D31265" s="685" t="s">
        <v>736</v>
      </c>
      <c r="E31265" s="584">
        <v>28299.3</v>
      </c>
      <c r="F31265" s="571" t="s">
        <v>42</v>
      </c>
      <c r="G31265" s="20">
        <f>SUM(A31265*E31265/100)</f>
        <v>438922.14299999998</v>
      </c>
    </row>
    <row r="31266" spans="1:7" s="25" customFormat="1">
      <c r="A31266" s="683"/>
      <c r="B31266" s="683"/>
      <c r="C31266" s="683"/>
      <c r="D31266" s="685"/>
      <c r="E31266" s="686" t="s">
        <v>737</v>
      </c>
      <c r="F31266" s="686"/>
      <c r="G31266" s="686"/>
    </row>
    <row r="31267" spans="1:7">
      <c r="A31267" s="684"/>
      <c r="B31267" s="684"/>
      <c r="C31267" s="683" t="s">
        <v>50</v>
      </c>
      <c r="D31267" s="685" t="s">
        <v>246</v>
      </c>
      <c r="E31267" s="584"/>
      <c r="F31267" s="571"/>
      <c r="G31267" s="13"/>
    </row>
    <row r="31268" spans="1:7">
      <c r="A31268" s="684"/>
      <c r="B31268" s="684"/>
      <c r="C31268" s="683"/>
      <c r="D31268" s="685"/>
      <c r="E31268" s="686"/>
      <c r="F31268" s="686"/>
      <c r="G31268" s="686"/>
    </row>
    <row r="31269" spans="1:7">
      <c r="A31269" s="684">
        <v>472</v>
      </c>
      <c r="B31269" s="684" t="s">
        <v>107</v>
      </c>
      <c r="C31269" s="683"/>
      <c r="D31269" s="685" t="s">
        <v>657</v>
      </c>
      <c r="E31269" s="584">
        <v>240.5</v>
      </c>
      <c r="F31269" s="571" t="s">
        <v>111</v>
      </c>
      <c r="G31269" s="20">
        <f>SUM(A31269*E31269)</f>
        <v>113516</v>
      </c>
    </row>
    <row r="31270" spans="1:7">
      <c r="A31270" s="684"/>
      <c r="B31270" s="684"/>
      <c r="C31270" s="683"/>
      <c r="D31270" s="685"/>
      <c r="E31270" s="686" t="s">
        <v>250</v>
      </c>
      <c r="F31270" s="686"/>
      <c r="G31270" s="686"/>
    </row>
    <row r="31271" spans="1:7">
      <c r="A31271" s="683">
        <v>713</v>
      </c>
      <c r="B31271" s="683" t="s">
        <v>39</v>
      </c>
      <c r="C31271" s="684" t="s">
        <v>54</v>
      </c>
      <c r="D31271" s="685" t="s">
        <v>251</v>
      </c>
      <c r="E31271" s="584">
        <v>902.93</v>
      </c>
      <c r="F31271" s="571" t="s">
        <v>165</v>
      </c>
      <c r="G31271" s="20">
        <f>SUM(A31271*E31271)</f>
        <v>643789.09</v>
      </c>
    </row>
    <row r="31272" spans="1:7">
      <c r="A31272" s="683"/>
      <c r="B31272" s="683"/>
      <c r="C31272" s="684"/>
      <c r="D31272" s="685"/>
      <c r="E31272" s="686" t="s">
        <v>252</v>
      </c>
      <c r="F31272" s="686"/>
      <c r="G31272" s="686"/>
    </row>
    <row r="31273" spans="1:7">
      <c r="A31273" s="683">
        <v>69</v>
      </c>
      <c r="B31273" s="683" t="s">
        <v>39</v>
      </c>
      <c r="C31273" s="684" t="s">
        <v>57</v>
      </c>
      <c r="D31273" s="685" t="s">
        <v>251</v>
      </c>
      <c r="E31273" s="584">
        <v>2364.63</v>
      </c>
      <c r="F31273" s="571" t="s">
        <v>165</v>
      </c>
      <c r="G31273" s="20">
        <f>SUM(A31273*E31273)</f>
        <v>163159.47</v>
      </c>
    </row>
    <row r="31274" spans="1:7">
      <c r="A31274" s="683"/>
      <c r="B31274" s="683"/>
      <c r="C31274" s="684"/>
      <c r="D31274" s="685"/>
      <c r="E31274" s="686" t="s">
        <v>315</v>
      </c>
      <c r="F31274" s="686"/>
      <c r="G31274" s="686"/>
    </row>
    <row r="31275" spans="1:7">
      <c r="A31275" s="683">
        <v>1987</v>
      </c>
      <c r="B31275" s="683" t="s">
        <v>39</v>
      </c>
      <c r="C31275" s="684" t="s">
        <v>60</v>
      </c>
      <c r="D31275" s="685" t="s">
        <v>661</v>
      </c>
      <c r="E31275" s="584">
        <v>1672.6</v>
      </c>
      <c r="F31275" s="571" t="s">
        <v>42</v>
      </c>
      <c r="G31275" s="20">
        <v>2409</v>
      </c>
    </row>
    <row r="31276" spans="1:7">
      <c r="A31276" s="683"/>
      <c r="B31276" s="683"/>
      <c r="C31276" s="684"/>
      <c r="D31276" s="685"/>
      <c r="E31276" s="686" t="s">
        <v>662</v>
      </c>
      <c r="F31276" s="686"/>
      <c r="G31276" s="686"/>
    </row>
    <row r="31277" spans="1:7">
      <c r="A31277" s="683">
        <v>7484</v>
      </c>
      <c r="B31277" s="683" t="s">
        <v>39</v>
      </c>
      <c r="C31277" s="684" t="s">
        <v>63</v>
      </c>
      <c r="D31277" s="685" t="s">
        <v>1027</v>
      </c>
      <c r="E31277" s="584">
        <v>602.25</v>
      </c>
      <c r="F31277" s="571" t="s">
        <v>42</v>
      </c>
      <c r="G31277" s="20">
        <v>45072</v>
      </c>
    </row>
    <row r="31278" spans="1:7">
      <c r="A31278" s="683"/>
      <c r="B31278" s="683"/>
      <c r="C31278" s="684"/>
      <c r="D31278" s="685"/>
      <c r="E31278" s="686" t="s">
        <v>1028</v>
      </c>
      <c r="F31278" s="686"/>
      <c r="G31278" s="686"/>
    </row>
    <row r="31279" spans="1:7">
      <c r="A31279" s="683">
        <v>7484</v>
      </c>
      <c r="B31279" s="683" t="s">
        <v>39</v>
      </c>
      <c r="C31279" s="684" t="s">
        <v>66</v>
      </c>
      <c r="D31279" s="685" t="s">
        <v>300</v>
      </c>
      <c r="E31279" s="584">
        <v>1043.9000000000001</v>
      </c>
      <c r="F31279" s="571" t="s">
        <v>42</v>
      </c>
      <c r="G31279" s="20">
        <v>78125</v>
      </c>
    </row>
    <row r="31280" spans="1:7">
      <c r="A31280" s="683"/>
      <c r="B31280" s="683"/>
      <c r="C31280" s="684"/>
      <c r="D31280" s="685"/>
      <c r="E31280" s="686" t="s">
        <v>301</v>
      </c>
      <c r="F31280" s="686"/>
      <c r="G31280" s="686"/>
    </row>
    <row r="31281" spans="1:7">
      <c r="A31281" s="683">
        <v>36</v>
      </c>
      <c r="B31281" s="683" t="s">
        <v>39</v>
      </c>
      <c r="C31281" s="684" t="s">
        <v>69</v>
      </c>
      <c r="D31281" s="685" t="s">
        <v>1029</v>
      </c>
      <c r="E31281" s="584">
        <v>1778.5</v>
      </c>
      <c r="F31281" s="571" t="s">
        <v>42</v>
      </c>
      <c r="G31281" s="20">
        <v>64026</v>
      </c>
    </row>
    <row r="31282" spans="1:7">
      <c r="A31282" s="683"/>
      <c r="B31282" s="683"/>
      <c r="C31282" s="684"/>
      <c r="D31282" s="685"/>
      <c r="E31282" s="686" t="s">
        <v>1030</v>
      </c>
      <c r="F31282" s="686"/>
      <c r="G31282" s="686"/>
    </row>
    <row r="31283" spans="1:7">
      <c r="A31283" s="683">
        <v>1584</v>
      </c>
      <c r="B31283" s="683" t="s">
        <v>39</v>
      </c>
      <c r="C31283" s="684" t="s">
        <v>73</v>
      </c>
      <c r="D31283" s="685" t="s">
        <v>61</v>
      </c>
      <c r="E31283" s="584">
        <v>2116.41</v>
      </c>
      <c r="F31283" s="571" t="s">
        <v>42</v>
      </c>
      <c r="G31283" s="20">
        <v>33524</v>
      </c>
    </row>
    <row r="31284" spans="1:7">
      <c r="A31284" s="683"/>
      <c r="B31284" s="683"/>
      <c r="C31284" s="684"/>
      <c r="D31284" s="685"/>
      <c r="E31284" s="686" t="s">
        <v>911</v>
      </c>
      <c r="F31284" s="686"/>
      <c r="G31284" s="686"/>
    </row>
    <row r="31285" spans="1:7">
      <c r="A31285" s="683">
        <v>403</v>
      </c>
      <c r="B31285" s="683" t="s">
        <v>39</v>
      </c>
      <c r="C31285" s="684" t="s">
        <v>208</v>
      </c>
      <c r="D31285" s="685" t="s">
        <v>1031</v>
      </c>
      <c r="E31285" s="584">
        <v>180.5</v>
      </c>
      <c r="F31285" s="571" t="s">
        <v>42</v>
      </c>
      <c r="G31285" s="20">
        <v>72741</v>
      </c>
    </row>
    <row r="31286" spans="1:7">
      <c r="A31286" s="683"/>
      <c r="B31286" s="683"/>
      <c r="C31286" s="684"/>
      <c r="D31286" s="685"/>
      <c r="E31286" s="686" t="s">
        <v>258</v>
      </c>
      <c r="F31286" s="686"/>
      <c r="G31286" s="686"/>
    </row>
    <row r="31287" spans="1:7">
      <c r="A31287" s="683">
        <v>403</v>
      </c>
      <c r="B31287" s="683" t="s">
        <v>39</v>
      </c>
      <c r="C31287" s="684" t="s">
        <v>209</v>
      </c>
      <c r="D31287" s="685" t="s">
        <v>172</v>
      </c>
      <c r="E31287" s="584">
        <v>190.72</v>
      </c>
      <c r="F31287" s="571" t="s">
        <v>42</v>
      </c>
      <c r="G31287" s="20">
        <v>61793</v>
      </c>
    </row>
    <row r="31288" spans="1:7">
      <c r="A31288" s="683"/>
      <c r="B31288" s="683"/>
      <c r="C31288" s="684"/>
      <c r="D31288" s="685"/>
      <c r="E31288" s="686" t="s">
        <v>173</v>
      </c>
      <c r="F31288" s="686"/>
      <c r="G31288" s="686"/>
    </row>
    <row r="31289" spans="1:7">
      <c r="A31289" s="683">
        <v>120</v>
      </c>
      <c r="B31289" s="683" t="s">
        <v>39</v>
      </c>
      <c r="C31289" s="684" t="s">
        <v>210</v>
      </c>
      <c r="D31289" s="685" t="s">
        <v>1032</v>
      </c>
      <c r="E31289" s="584">
        <v>226.02</v>
      </c>
      <c r="F31289" s="571" t="s">
        <v>42</v>
      </c>
      <c r="G31289" s="20">
        <v>27122</v>
      </c>
    </row>
    <row r="31290" spans="1:7" ht="32.25" customHeight="1">
      <c r="A31290" s="683"/>
      <c r="B31290" s="683"/>
      <c r="C31290" s="684"/>
      <c r="D31290" s="685"/>
      <c r="E31290" s="686" t="s">
        <v>1033</v>
      </c>
      <c r="F31290" s="686"/>
      <c r="G31290" s="686"/>
    </row>
    <row r="31291" spans="1:7" s="25" customFormat="1">
      <c r="A31291" s="571"/>
      <c r="B31291" s="256"/>
      <c r="C31291" s="256"/>
      <c r="D31291" s="572"/>
      <c r="E31291" s="257"/>
      <c r="F31291" s="28" t="s">
        <v>1034</v>
      </c>
      <c r="G31291" s="258">
        <v>2179390</v>
      </c>
    </row>
    <row r="31292" spans="1:7" s="36" customFormat="1">
      <c r="A31292" s="571"/>
      <c r="B31292" s="256"/>
      <c r="C31292" s="256"/>
      <c r="D31292" s="259" t="s">
        <v>1035</v>
      </c>
      <c r="E31292" s="257"/>
      <c r="F31292" s="257"/>
      <c r="G31292" s="260"/>
    </row>
    <row r="31293" spans="1:7" s="36" customFormat="1">
      <c r="A31293" s="683">
        <v>303</v>
      </c>
      <c r="B31293" s="683" t="s">
        <v>10</v>
      </c>
      <c r="C31293" s="684" t="s">
        <v>11</v>
      </c>
      <c r="D31293" s="759" t="s">
        <v>30</v>
      </c>
      <c r="E31293" s="584">
        <v>337</v>
      </c>
      <c r="F31293" s="571" t="s">
        <v>31</v>
      </c>
      <c r="G31293" s="20">
        <v>102111</v>
      </c>
    </row>
    <row r="31294" spans="1:7" s="36" customFormat="1">
      <c r="A31294" s="683"/>
      <c r="B31294" s="683"/>
      <c r="C31294" s="684"/>
      <c r="D31294" s="759"/>
      <c r="E31294" s="760" t="s">
        <v>32</v>
      </c>
      <c r="F31294" s="760"/>
      <c r="G31294" s="760"/>
    </row>
    <row r="31295" spans="1:7">
      <c r="A31295" s="761">
        <v>16.23</v>
      </c>
      <c r="B31295" s="683" t="s">
        <v>24</v>
      </c>
      <c r="C31295" s="684" t="s">
        <v>15</v>
      </c>
      <c r="D31295" s="759" t="s">
        <v>26</v>
      </c>
      <c r="E31295" s="584">
        <v>5001.7</v>
      </c>
      <c r="F31295" s="571" t="s">
        <v>27</v>
      </c>
      <c r="G31295" s="20">
        <v>81178</v>
      </c>
    </row>
    <row r="31296" spans="1:7">
      <c r="A31296" s="761"/>
      <c r="B31296" s="683"/>
      <c r="C31296" s="684"/>
      <c r="D31296" s="759"/>
      <c r="E31296" s="686" t="s">
        <v>28</v>
      </c>
      <c r="F31296" s="686"/>
      <c r="G31296" s="686"/>
    </row>
    <row r="31297" spans="1:7">
      <c r="A31297" s="684">
        <v>21601</v>
      </c>
      <c r="B31297" s="684" t="s">
        <v>10</v>
      </c>
      <c r="C31297" s="683" t="s">
        <v>18</v>
      </c>
      <c r="D31297" s="685" t="s">
        <v>37</v>
      </c>
      <c r="E31297" s="584">
        <v>13112.99</v>
      </c>
      <c r="F31297" s="571" t="s">
        <v>13</v>
      </c>
      <c r="G31297" s="13">
        <v>283240</v>
      </c>
    </row>
    <row r="31298" spans="1:7">
      <c r="A31298" s="684"/>
      <c r="B31298" s="684"/>
      <c r="C31298" s="683"/>
      <c r="D31298" s="685"/>
      <c r="E31298" s="686" t="s">
        <v>1036</v>
      </c>
      <c r="F31298" s="686"/>
      <c r="G31298" s="686"/>
    </row>
    <row r="31299" spans="1:7">
      <c r="A31299" s="571">
        <v>257</v>
      </c>
      <c r="B31299" s="571" t="s">
        <v>107</v>
      </c>
      <c r="C31299" s="570" t="s">
        <v>21</v>
      </c>
      <c r="D31299" s="685" t="s">
        <v>1037</v>
      </c>
      <c r="E31299" s="584">
        <v>228.9</v>
      </c>
      <c r="F31299" s="571" t="s">
        <v>111</v>
      </c>
      <c r="G31299" s="20">
        <v>58827</v>
      </c>
    </row>
    <row r="31300" spans="1:7">
      <c r="A31300" s="571"/>
      <c r="B31300" s="571"/>
      <c r="C31300" s="570"/>
      <c r="D31300" s="685"/>
      <c r="E31300" s="686" t="s">
        <v>1038</v>
      </c>
      <c r="F31300" s="686"/>
      <c r="G31300" s="686"/>
    </row>
    <row r="31301" spans="1:7">
      <c r="A31301" s="683">
        <v>662</v>
      </c>
      <c r="B31301" s="683" t="s">
        <v>107</v>
      </c>
      <c r="C31301" s="684" t="s">
        <v>25</v>
      </c>
      <c r="D31301" s="685" t="s">
        <v>1039</v>
      </c>
      <c r="E31301" s="584">
        <v>240.5</v>
      </c>
      <c r="F31301" s="571" t="s">
        <v>111</v>
      </c>
      <c r="G31301" s="20">
        <v>159211</v>
      </c>
    </row>
    <row r="31302" spans="1:7">
      <c r="A31302" s="683"/>
      <c r="B31302" s="683"/>
      <c r="C31302" s="684"/>
      <c r="D31302" s="685"/>
      <c r="E31302" s="686" t="s">
        <v>1040</v>
      </c>
      <c r="F31302" s="686"/>
      <c r="G31302" s="686"/>
    </row>
    <row r="31303" spans="1:7">
      <c r="A31303" s="683">
        <v>703</v>
      </c>
      <c r="B31303" s="683" t="s">
        <v>39</v>
      </c>
      <c r="C31303" s="684" t="s">
        <v>29</v>
      </c>
      <c r="D31303" s="685" t="s">
        <v>251</v>
      </c>
      <c r="E31303" s="584">
        <v>902.93</v>
      </c>
      <c r="F31303" s="571" t="s">
        <v>165</v>
      </c>
      <c r="G31303" s="20">
        <v>494862</v>
      </c>
    </row>
    <row r="31304" spans="1:7">
      <c r="A31304" s="683"/>
      <c r="B31304" s="683"/>
      <c r="C31304" s="684"/>
      <c r="D31304" s="685"/>
      <c r="E31304" s="686" t="s">
        <v>252</v>
      </c>
      <c r="F31304" s="686"/>
      <c r="G31304" s="686"/>
    </row>
    <row r="31305" spans="1:7">
      <c r="A31305" s="684">
        <v>11541</v>
      </c>
      <c r="B31305" s="684" t="s">
        <v>39</v>
      </c>
      <c r="C31305" s="683" t="s">
        <v>33</v>
      </c>
      <c r="D31305" s="685" t="s">
        <v>1041</v>
      </c>
      <c r="E31305" s="584">
        <v>2206.6</v>
      </c>
      <c r="F31305" s="571" t="s">
        <v>42</v>
      </c>
      <c r="G31305" s="13">
        <v>254663</v>
      </c>
    </row>
    <row r="31306" spans="1:7">
      <c r="A31306" s="684"/>
      <c r="B31306" s="684"/>
      <c r="C31306" s="683"/>
      <c r="D31306" s="685"/>
      <c r="E31306" s="686" t="s">
        <v>244</v>
      </c>
      <c r="F31306" s="686"/>
      <c r="G31306" s="686"/>
    </row>
    <row r="31307" spans="1:7">
      <c r="A31307" s="684">
        <v>11541</v>
      </c>
      <c r="B31307" s="684" t="s">
        <v>39</v>
      </c>
      <c r="C31307" s="683" t="s">
        <v>36</v>
      </c>
      <c r="D31307" s="685" t="s">
        <v>1042</v>
      </c>
      <c r="E31307" s="584">
        <v>2197.52</v>
      </c>
      <c r="F31307" s="571" t="s">
        <v>42</v>
      </c>
      <c r="G31307" s="13">
        <v>253615</v>
      </c>
    </row>
    <row r="31308" spans="1:7">
      <c r="A31308" s="684"/>
      <c r="B31308" s="684"/>
      <c r="C31308" s="683"/>
      <c r="D31308" s="685"/>
      <c r="E31308" s="686" t="s">
        <v>1043</v>
      </c>
      <c r="F31308" s="686"/>
      <c r="G31308" s="686"/>
    </row>
    <row r="31309" spans="1:7">
      <c r="A31309" s="684">
        <v>344</v>
      </c>
      <c r="B31309" s="684" t="s">
        <v>10</v>
      </c>
      <c r="C31309" s="683" t="s">
        <v>40</v>
      </c>
      <c r="D31309" s="685" t="s">
        <v>34</v>
      </c>
      <c r="E31309" s="584">
        <v>14429.25</v>
      </c>
      <c r="F31309" s="571" t="s">
        <v>13</v>
      </c>
      <c r="G31309" s="13">
        <v>493636</v>
      </c>
    </row>
    <row r="31310" spans="1:7">
      <c r="A31310" s="684"/>
      <c r="B31310" s="684"/>
      <c r="C31310" s="683"/>
      <c r="D31310" s="685"/>
      <c r="E31310" s="686" t="s">
        <v>35</v>
      </c>
      <c r="F31310" s="686"/>
      <c r="G31310" s="686"/>
    </row>
    <row r="31311" spans="1:7" s="25" customFormat="1">
      <c r="A31311" s="683">
        <v>1810</v>
      </c>
      <c r="B31311" s="683" t="s">
        <v>39</v>
      </c>
      <c r="C31311" s="683" t="s">
        <v>44</v>
      </c>
      <c r="D31311" s="685" t="s">
        <v>265</v>
      </c>
      <c r="E31311" s="571">
        <v>567.48</v>
      </c>
      <c r="F31311" s="571" t="s">
        <v>266</v>
      </c>
      <c r="G31311" s="20">
        <v>1027138</v>
      </c>
    </row>
    <row r="31312" spans="1:7" s="25" customFormat="1">
      <c r="A31312" s="683"/>
      <c r="B31312" s="683"/>
      <c r="C31312" s="683"/>
      <c r="D31312" s="685"/>
      <c r="E31312" s="686" t="s">
        <v>267</v>
      </c>
      <c r="F31312" s="686"/>
      <c r="G31312" s="686"/>
    </row>
    <row r="31313" spans="1:7" s="25" customFormat="1">
      <c r="A31313" s="683">
        <v>460</v>
      </c>
      <c r="B31313" s="683" t="s">
        <v>39</v>
      </c>
      <c r="C31313" s="683" t="s">
        <v>47</v>
      </c>
      <c r="D31313" s="685" t="s">
        <v>278</v>
      </c>
      <c r="E31313" s="571">
        <v>186.04</v>
      </c>
      <c r="F31313" s="571" t="s">
        <v>266</v>
      </c>
      <c r="G31313" s="20">
        <v>85578</v>
      </c>
    </row>
    <row r="31314" spans="1:7" s="25" customFormat="1">
      <c r="A31314" s="683"/>
      <c r="B31314" s="683"/>
      <c r="C31314" s="683"/>
      <c r="D31314" s="685"/>
      <c r="E31314" s="686" t="s">
        <v>279</v>
      </c>
      <c r="F31314" s="686"/>
      <c r="G31314" s="686"/>
    </row>
    <row r="31315" spans="1:7" s="25" customFormat="1">
      <c r="A31315" s="683">
        <v>525</v>
      </c>
      <c r="B31315" s="683" t="s">
        <v>39</v>
      </c>
      <c r="C31315" s="683" t="s">
        <v>50</v>
      </c>
      <c r="D31315" s="685" t="s">
        <v>733</v>
      </c>
      <c r="E31315" s="571">
        <v>27747.06</v>
      </c>
      <c r="F31315" s="571" t="s">
        <v>42</v>
      </c>
      <c r="G31315" s="20">
        <v>145672</v>
      </c>
    </row>
    <row r="31316" spans="1:7" s="25" customFormat="1">
      <c r="A31316" s="683"/>
      <c r="B31316" s="683"/>
      <c r="C31316" s="683"/>
      <c r="D31316" s="685"/>
      <c r="E31316" s="686" t="s">
        <v>1044</v>
      </c>
      <c r="F31316" s="686"/>
      <c r="G31316" s="686"/>
    </row>
    <row r="31317" spans="1:7" s="25" customFormat="1">
      <c r="A31317" s="683">
        <v>1379</v>
      </c>
      <c r="B31317" s="683" t="s">
        <v>39</v>
      </c>
      <c r="C31317" s="683" t="s">
        <v>54</v>
      </c>
      <c r="D31317" s="685" t="s">
        <v>736</v>
      </c>
      <c r="E31317" s="584">
        <v>28299.3</v>
      </c>
      <c r="F31317" s="571" t="s">
        <v>42</v>
      </c>
      <c r="G31317" s="20">
        <v>390247</v>
      </c>
    </row>
    <row r="31318" spans="1:7" s="25" customFormat="1">
      <c r="A31318" s="683"/>
      <c r="B31318" s="683"/>
      <c r="C31318" s="683"/>
      <c r="D31318" s="685"/>
      <c r="E31318" s="686" t="s">
        <v>737</v>
      </c>
      <c r="F31318" s="686"/>
      <c r="G31318" s="686"/>
    </row>
    <row r="31319" spans="1:7">
      <c r="A31319" s="683">
        <v>7484</v>
      </c>
      <c r="B31319" s="683" t="s">
        <v>39</v>
      </c>
      <c r="C31319" s="684" t="s">
        <v>57</v>
      </c>
      <c r="D31319" s="685" t="s">
        <v>1027</v>
      </c>
      <c r="E31319" s="584">
        <v>602.25</v>
      </c>
      <c r="F31319" s="571" t="s">
        <v>42</v>
      </c>
      <c r="G31319" s="20">
        <v>45072</v>
      </c>
    </row>
    <row r="31320" spans="1:7">
      <c r="A31320" s="683"/>
      <c r="B31320" s="683"/>
      <c r="C31320" s="684"/>
      <c r="D31320" s="685"/>
      <c r="E31320" s="686" t="s">
        <v>1028</v>
      </c>
      <c r="F31320" s="686"/>
      <c r="G31320" s="686"/>
    </row>
    <row r="31321" spans="1:7">
      <c r="A31321" s="683">
        <v>69</v>
      </c>
      <c r="B31321" s="683" t="s">
        <v>39</v>
      </c>
      <c r="C31321" s="684" t="s">
        <v>60</v>
      </c>
      <c r="D31321" s="685" t="s">
        <v>1045</v>
      </c>
      <c r="E31321" s="584">
        <v>2364.63</v>
      </c>
      <c r="F31321" s="571" t="s">
        <v>165</v>
      </c>
      <c r="G31321" s="20">
        <v>163159</v>
      </c>
    </row>
    <row r="31322" spans="1:7">
      <c r="A31322" s="683"/>
      <c r="B31322" s="683"/>
      <c r="C31322" s="684"/>
      <c r="D31322" s="685"/>
      <c r="E31322" s="686" t="s">
        <v>315</v>
      </c>
      <c r="F31322" s="686"/>
      <c r="G31322" s="686"/>
    </row>
    <row r="31323" spans="1:7">
      <c r="A31323" s="683">
        <v>2022</v>
      </c>
      <c r="B31323" s="683" t="s">
        <v>39</v>
      </c>
      <c r="C31323" s="684" t="s">
        <v>63</v>
      </c>
      <c r="D31323" s="685" t="s">
        <v>1046</v>
      </c>
      <c r="E31323" s="584">
        <v>1672.6</v>
      </c>
      <c r="F31323" s="571" t="s">
        <v>42</v>
      </c>
      <c r="G31323" s="20">
        <v>33815</v>
      </c>
    </row>
    <row r="31324" spans="1:7">
      <c r="A31324" s="683"/>
      <c r="B31324" s="683"/>
      <c r="C31324" s="684"/>
      <c r="D31324" s="685"/>
      <c r="E31324" s="686" t="s">
        <v>662</v>
      </c>
      <c r="F31324" s="686"/>
      <c r="G31324" s="686"/>
    </row>
    <row r="31325" spans="1:7">
      <c r="A31325" s="683">
        <v>7484</v>
      </c>
      <c r="B31325" s="683" t="s">
        <v>39</v>
      </c>
      <c r="C31325" s="684" t="s">
        <v>66</v>
      </c>
      <c r="D31325" s="685" t="s">
        <v>300</v>
      </c>
      <c r="E31325" s="584">
        <v>1043.9000000000001</v>
      </c>
      <c r="F31325" s="571" t="s">
        <v>42</v>
      </c>
      <c r="G31325" s="20">
        <v>78125</v>
      </c>
    </row>
    <row r="31326" spans="1:7">
      <c r="A31326" s="683"/>
      <c r="B31326" s="683"/>
      <c r="C31326" s="684"/>
      <c r="D31326" s="685"/>
      <c r="E31326" s="686" t="s">
        <v>301</v>
      </c>
      <c r="F31326" s="686"/>
      <c r="G31326" s="686"/>
    </row>
    <row r="31327" spans="1:7">
      <c r="A31327" s="683">
        <v>36</v>
      </c>
      <c r="B31327" s="683" t="s">
        <v>39</v>
      </c>
      <c r="C31327" s="684" t="s">
        <v>69</v>
      </c>
      <c r="D31327" s="685" t="s">
        <v>1029</v>
      </c>
      <c r="E31327" s="584">
        <v>1778.5</v>
      </c>
      <c r="F31327" s="571" t="s">
        <v>42</v>
      </c>
      <c r="G31327" s="20">
        <v>64026</v>
      </c>
    </row>
    <row r="31328" spans="1:7">
      <c r="A31328" s="683"/>
      <c r="B31328" s="683"/>
      <c r="C31328" s="684"/>
      <c r="D31328" s="685"/>
      <c r="E31328" s="686" t="s">
        <v>1030</v>
      </c>
      <c r="F31328" s="686"/>
      <c r="G31328" s="686"/>
    </row>
    <row r="31329" spans="1:7">
      <c r="A31329" s="683">
        <v>1584</v>
      </c>
      <c r="B31329" s="683" t="s">
        <v>39</v>
      </c>
      <c r="C31329" s="684" t="s">
        <v>73</v>
      </c>
      <c r="D31329" s="685" t="s">
        <v>61</v>
      </c>
      <c r="E31329" s="584">
        <v>2116.41</v>
      </c>
      <c r="F31329" s="571" t="s">
        <v>42</v>
      </c>
      <c r="G31329" s="20">
        <v>33524</v>
      </c>
    </row>
    <row r="31330" spans="1:7">
      <c r="A31330" s="683"/>
      <c r="B31330" s="683"/>
      <c r="C31330" s="684"/>
      <c r="D31330" s="685"/>
      <c r="E31330" s="686" t="s">
        <v>911</v>
      </c>
      <c r="F31330" s="686"/>
      <c r="G31330" s="686"/>
    </row>
    <row r="31331" spans="1:7">
      <c r="A31331" s="683">
        <v>403</v>
      </c>
      <c r="B31331" s="683" t="s">
        <v>39</v>
      </c>
      <c r="C31331" s="684" t="s">
        <v>208</v>
      </c>
      <c r="D31331" s="685" t="s">
        <v>1031</v>
      </c>
      <c r="E31331" s="584">
        <v>180.5</v>
      </c>
      <c r="F31331" s="571" t="s">
        <v>42</v>
      </c>
      <c r="G31331" s="20">
        <v>72741</v>
      </c>
    </row>
    <row r="31332" spans="1:7">
      <c r="A31332" s="683"/>
      <c r="B31332" s="683"/>
      <c r="C31332" s="684"/>
      <c r="D31332" s="685"/>
      <c r="E31332" s="686" t="s">
        <v>258</v>
      </c>
      <c r="F31332" s="686"/>
      <c r="G31332" s="686"/>
    </row>
    <row r="31333" spans="1:7">
      <c r="A31333" s="683">
        <v>403</v>
      </c>
      <c r="B31333" s="683" t="s">
        <v>39</v>
      </c>
      <c r="C31333" s="684" t="s">
        <v>209</v>
      </c>
      <c r="D31333" s="685" t="s">
        <v>172</v>
      </c>
      <c r="E31333" s="584">
        <v>190.72</v>
      </c>
      <c r="F31333" s="571" t="s">
        <v>42</v>
      </c>
      <c r="G31333" s="20">
        <v>76860</v>
      </c>
    </row>
    <row r="31334" spans="1:7">
      <c r="A31334" s="683"/>
      <c r="B31334" s="683"/>
      <c r="C31334" s="684"/>
      <c r="D31334" s="685"/>
      <c r="E31334" s="686" t="s">
        <v>173</v>
      </c>
      <c r="F31334" s="686"/>
      <c r="G31334" s="686"/>
    </row>
    <row r="31335" spans="1:7" ht="38.25">
      <c r="A31335" s="571"/>
      <c r="B31335" s="571"/>
      <c r="C31335" s="570" t="s">
        <v>210</v>
      </c>
      <c r="D31335" s="572" t="s">
        <v>1047</v>
      </c>
      <c r="E31335" s="762"/>
      <c r="F31335" s="762"/>
      <c r="G31335" s="762"/>
    </row>
    <row r="31336" spans="1:7">
      <c r="A31336" s="683">
        <v>1564</v>
      </c>
      <c r="B31336" s="683" t="s">
        <v>39</v>
      </c>
      <c r="C31336" s="684"/>
      <c r="D31336" s="685" t="s">
        <v>1048</v>
      </c>
      <c r="E31336" s="584">
        <v>3275.5</v>
      </c>
      <c r="F31336" s="571" t="s">
        <v>52</v>
      </c>
      <c r="G31336" s="20">
        <v>51228</v>
      </c>
    </row>
    <row r="31337" spans="1:7">
      <c r="A31337" s="683"/>
      <c r="B31337" s="683"/>
      <c r="C31337" s="684"/>
      <c r="D31337" s="685"/>
      <c r="E31337" s="686" t="s">
        <v>1049</v>
      </c>
      <c r="F31337" s="686"/>
      <c r="G31337" s="686"/>
    </row>
    <row r="31338" spans="1:7">
      <c r="A31338" s="683">
        <v>10</v>
      </c>
      <c r="B31338" s="683" t="s">
        <v>72</v>
      </c>
      <c r="C31338" s="684" t="s">
        <v>213</v>
      </c>
      <c r="D31338" s="685" t="s">
        <v>74</v>
      </c>
      <c r="E31338" s="584">
        <v>524.98</v>
      </c>
      <c r="F31338" s="571" t="s">
        <v>75</v>
      </c>
      <c r="G31338" s="20">
        <v>5249</v>
      </c>
    </row>
    <row r="31339" spans="1:7">
      <c r="A31339" s="683"/>
      <c r="B31339" s="683"/>
      <c r="C31339" s="684"/>
      <c r="D31339" s="685"/>
      <c r="E31339" s="686" t="s">
        <v>76</v>
      </c>
      <c r="F31339" s="686"/>
      <c r="G31339" s="686"/>
    </row>
    <row r="31340" spans="1:7">
      <c r="A31340" s="683">
        <v>6167</v>
      </c>
      <c r="B31340" s="683" t="s">
        <v>1050</v>
      </c>
      <c r="C31340" s="684" t="s">
        <v>272</v>
      </c>
      <c r="D31340" s="685" t="s">
        <v>1051</v>
      </c>
      <c r="E31340" s="584">
        <v>2567.9499999999998</v>
      </c>
      <c r="F31340" s="571" t="s">
        <v>42</v>
      </c>
      <c r="G31340" s="20">
        <v>158369</v>
      </c>
    </row>
    <row r="31341" spans="1:7" ht="63.75" customHeight="1">
      <c r="A31341" s="683"/>
      <c r="B31341" s="683"/>
      <c r="C31341" s="684"/>
      <c r="D31341" s="685"/>
      <c r="E31341" s="686" t="s">
        <v>1052</v>
      </c>
      <c r="F31341" s="686"/>
      <c r="G31341" s="686"/>
    </row>
    <row r="31342" spans="1:7" s="25" customFormat="1">
      <c r="A31342" s="571"/>
      <c r="B31342" s="256"/>
      <c r="C31342" s="256"/>
      <c r="D31342" s="572"/>
      <c r="E31342" s="257"/>
      <c r="F31342" s="28" t="s">
        <v>1053</v>
      </c>
      <c r="G31342" s="258">
        <v>4168146</v>
      </c>
    </row>
    <row r="31343" spans="1:7" s="36" customFormat="1" ht="24">
      <c r="A31343" s="571"/>
      <c r="B31343" s="256"/>
      <c r="C31343" s="256"/>
      <c r="D31343" s="262" t="s">
        <v>1054</v>
      </c>
      <c r="E31343" s="257"/>
      <c r="F31343" s="257"/>
      <c r="G31343" s="260"/>
    </row>
    <row r="31344" spans="1:7">
      <c r="A31344" s="684">
        <v>469</v>
      </c>
      <c r="B31344" s="684" t="s">
        <v>10</v>
      </c>
      <c r="C31344" s="683" t="s">
        <v>11</v>
      </c>
      <c r="D31344" s="685" t="s">
        <v>1055</v>
      </c>
      <c r="E31344" s="584">
        <v>3176.25</v>
      </c>
      <c r="F31344" s="571" t="s">
        <v>242</v>
      </c>
      <c r="G31344" s="13">
        <v>1489</v>
      </c>
    </row>
    <row r="31345" spans="1:7">
      <c r="A31345" s="684"/>
      <c r="B31345" s="684"/>
      <c r="C31345" s="683"/>
      <c r="D31345" s="685"/>
      <c r="E31345" s="686" t="s">
        <v>180</v>
      </c>
      <c r="F31345" s="686"/>
      <c r="G31345" s="686"/>
    </row>
    <row r="31346" spans="1:7" s="25" customFormat="1">
      <c r="A31346" s="684">
        <v>141</v>
      </c>
      <c r="B31346" s="684" t="s">
        <v>10</v>
      </c>
      <c r="C31346" s="683" t="s">
        <v>15</v>
      </c>
      <c r="D31346" s="685" t="s">
        <v>243</v>
      </c>
      <c r="E31346" s="584">
        <v>9416.2800000000007</v>
      </c>
      <c r="F31346" s="571" t="s">
        <v>13</v>
      </c>
      <c r="G31346" s="13">
        <v>13276</v>
      </c>
    </row>
    <row r="31347" spans="1:7" s="25" customFormat="1">
      <c r="A31347" s="684"/>
      <c r="B31347" s="684"/>
      <c r="C31347" s="683"/>
      <c r="D31347" s="685"/>
      <c r="E31347" s="686" t="s">
        <v>244</v>
      </c>
      <c r="F31347" s="686"/>
      <c r="G31347" s="686"/>
    </row>
    <row r="31348" spans="1:7">
      <c r="A31348" s="684">
        <v>300</v>
      </c>
      <c r="B31348" s="684" t="s">
        <v>10</v>
      </c>
      <c r="C31348" s="683" t="s">
        <v>18</v>
      </c>
      <c r="D31348" s="685" t="s">
        <v>309</v>
      </c>
      <c r="E31348" s="584">
        <v>17723</v>
      </c>
      <c r="F31348" s="571" t="s">
        <v>13</v>
      </c>
      <c r="G31348" s="13">
        <v>53169</v>
      </c>
    </row>
    <row r="31349" spans="1:7">
      <c r="A31349" s="684"/>
      <c r="B31349" s="684"/>
      <c r="C31349" s="683"/>
      <c r="D31349" s="685"/>
      <c r="E31349" s="686" t="s">
        <v>1056</v>
      </c>
      <c r="F31349" s="686"/>
      <c r="G31349" s="686"/>
    </row>
    <row r="31350" spans="1:7">
      <c r="A31350" s="684">
        <v>338</v>
      </c>
      <c r="B31350" s="684" t="s">
        <v>10</v>
      </c>
      <c r="C31350" s="683" t="s">
        <v>21</v>
      </c>
      <c r="D31350" s="685" t="s">
        <v>245</v>
      </c>
      <c r="E31350" s="584">
        <v>25321</v>
      </c>
      <c r="F31350" s="571" t="s">
        <v>13</v>
      </c>
      <c r="G31350" s="13">
        <v>85584</v>
      </c>
    </row>
    <row r="31351" spans="1:7">
      <c r="A31351" s="684"/>
      <c r="B31351" s="684"/>
      <c r="C31351" s="683"/>
      <c r="D31351" s="685"/>
      <c r="E31351" s="686" t="s">
        <v>316</v>
      </c>
      <c r="F31351" s="686"/>
      <c r="G31351" s="686"/>
    </row>
    <row r="31352" spans="1:7">
      <c r="A31352" s="683">
        <v>185</v>
      </c>
      <c r="B31352" s="683" t="s">
        <v>10</v>
      </c>
      <c r="C31352" s="684" t="s">
        <v>25</v>
      </c>
      <c r="D31352" s="759" t="s">
        <v>30</v>
      </c>
      <c r="E31352" s="584">
        <v>337</v>
      </c>
      <c r="F31352" s="571" t="s">
        <v>31</v>
      </c>
      <c r="G31352" s="20">
        <v>62345</v>
      </c>
    </row>
    <row r="31353" spans="1:7">
      <c r="A31353" s="683"/>
      <c r="B31353" s="683"/>
      <c r="C31353" s="684"/>
      <c r="D31353" s="759"/>
      <c r="E31353" s="760" t="s">
        <v>32</v>
      </c>
      <c r="F31353" s="760"/>
      <c r="G31353" s="760"/>
    </row>
    <row r="31354" spans="1:7">
      <c r="A31354" s="761">
        <v>9.91</v>
      </c>
      <c r="B31354" s="683" t="s">
        <v>24</v>
      </c>
      <c r="C31354" s="684" t="s">
        <v>29</v>
      </c>
      <c r="D31354" s="759" t="s">
        <v>1057</v>
      </c>
      <c r="E31354" s="584">
        <v>5001.7</v>
      </c>
      <c r="F31354" s="571" t="s">
        <v>27</v>
      </c>
      <c r="G31354" s="20">
        <v>27475</v>
      </c>
    </row>
    <row r="31355" spans="1:7">
      <c r="A31355" s="761"/>
      <c r="B31355" s="683"/>
      <c r="C31355" s="684"/>
      <c r="D31355" s="759"/>
      <c r="E31355" s="686" t="s">
        <v>28</v>
      </c>
      <c r="F31355" s="686"/>
      <c r="G31355" s="686"/>
    </row>
    <row r="31356" spans="1:7">
      <c r="A31356" s="761">
        <v>0.82499999999999996</v>
      </c>
      <c r="B31356" s="683" t="s">
        <v>24</v>
      </c>
      <c r="C31356" s="684" t="s">
        <v>33</v>
      </c>
      <c r="D31356" s="759" t="s">
        <v>1058</v>
      </c>
      <c r="E31356" s="584">
        <v>4820.2</v>
      </c>
      <c r="F31356" s="571" t="s">
        <v>27</v>
      </c>
      <c r="G31356" s="20">
        <v>3976</v>
      </c>
    </row>
    <row r="31357" spans="1:7">
      <c r="A31357" s="761"/>
      <c r="B31357" s="683"/>
      <c r="C31357" s="684"/>
      <c r="D31357" s="759"/>
      <c r="E31357" s="686" t="s">
        <v>317</v>
      </c>
      <c r="F31357" s="686"/>
      <c r="G31357" s="686"/>
    </row>
    <row r="31358" spans="1:7">
      <c r="A31358" s="684">
        <v>394</v>
      </c>
      <c r="B31358" s="684" t="s">
        <v>10</v>
      </c>
      <c r="C31358" s="683" t="s">
        <v>36</v>
      </c>
      <c r="D31358" s="685" t="s">
        <v>1059</v>
      </c>
      <c r="E31358" s="584">
        <v>11948.36</v>
      </c>
      <c r="F31358" s="571" t="s">
        <v>13</v>
      </c>
      <c r="G31358" s="13">
        <v>4707</v>
      </c>
    </row>
    <row r="31359" spans="1:7">
      <c r="A31359" s="684"/>
      <c r="B31359" s="684"/>
      <c r="C31359" s="683"/>
      <c r="D31359" s="685"/>
      <c r="E31359" s="686" t="s">
        <v>17</v>
      </c>
      <c r="F31359" s="686"/>
      <c r="G31359" s="686"/>
    </row>
    <row r="31360" spans="1:7">
      <c r="A31360" s="684">
        <v>525</v>
      </c>
      <c r="B31360" s="684" t="s">
        <v>39</v>
      </c>
      <c r="C31360" s="683" t="s">
        <v>40</v>
      </c>
      <c r="D31360" s="685" t="s">
        <v>1041</v>
      </c>
      <c r="E31360" s="584">
        <v>2206.6</v>
      </c>
      <c r="F31360" s="571" t="s">
        <v>42</v>
      </c>
      <c r="G31360" s="13">
        <v>11584</v>
      </c>
    </row>
    <row r="31361" spans="1:7">
      <c r="A31361" s="684"/>
      <c r="B31361" s="684"/>
      <c r="C31361" s="683"/>
      <c r="D31361" s="685"/>
      <c r="E31361" s="686" t="s">
        <v>1060</v>
      </c>
      <c r="F31361" s="686"/>
      <c r="G31361" s="686"/>
    </row>
    <row r="31362" spans="1:7">
      <c r="A31362" s="684">
        <v>525</v>
      </c>
      <c r="B31362" s="684" t="s">
        <v>39</v>
      </c>
      <c r="C31362" s="683" t="s">
        <v>44</v>
      </c>
      <c r="D31362" s="685" t="s">
        <v>1042</v>
      </c>
      <c r="E31362" s="584">
        <v>2197.52</v>
      </c>
      <c r="F31362" s="571" t="s">
        <v>42</v>
      </c>
      <c r="G31362" s="13">
        <v>11536</v>
      </c>
    </row>
    <row r="31363" spans="1:7">
      <c r="A31363" s="684"/>
      <c r="B31363" s="684"/>
      <c r="C31363" s="683"/>
      <c r="D31363" s="685"/>
      <c r="E31363" s="686" t="s">
        <v>1043</v>
      </c>
      <c r="F31363" s="686"/>
      <c r="G31363" s="686"/>
    </row>
    <row r="31364" spans="1:7">
      <c r="A31364" s="684">
        <v>525</v>
      </c>
      <c r="B31364" s="684" t="s">
        <v>39</v>
      </c>
      <c r="C31364" s="683" t="s">
        <v>47</v>
      </c>
      <c r="D31364" s="685" t="s">
        <v>318</v>
      </c>
      <c r="E31364" s="584">
        <v>1213.58</v>
      </c>
      <c r="F31364" s="571" t="s">
        <v>42</v>
      </c>
      <c r="G31364" s="13">
        <v>6371</v>
      </c>
    </row>
    <row r="31365" spans="1:7">
      <c r="A31365" s="684"/>
      <c r="B31365" s="684"/>
      <c r="C31365" s="683"/>
      <c r="D31365" s="685"/>
      <c r="E31365" s="686" t="s">
        <v>319</v>
      </c>
      <c r="F31365" s="686"/>
      <c r="G31365" s="686"/>
    </row>
    <row r="31366" spans="1:7">
      <c r="A31366" s="684">
        <v>60</v>
      </c>
      <c r="B31366" s="684" t="s">
        <v>39</v>
      </c>
      <c r="C31366" s="683" t="s">
        <v>50</v>
      </c>
      <c r="D31366" s="685" t="s">
        <v>211</v>
      </c>
      <c r="E31366" s="584">
        <v>726.72</v>
      </c>
      <c r="F31366" s="571" t="s">
        <v>42</v>
      </c>
      <c r="G31366" s="13">
        <v>43603</v>
      </c>
    </row>
    <row r="31367" spans="1:7">
      <c r="A31367" s="684"/>
      <c r="B31367" s="684"/>
      <c r="C31367" s="683"/>
      <c r="D31367" s="685"/>
      <c r="E31367" s="686" t="s">
        <v>212</v>
      </c>
      <c r="F31367" s="686"/>
      <c r="G31367" s="686"/>
    </row>
    <row r="31368" spans="1:7">
      <c r="A31368" s="684">
        <v>4382</v>
      </c>
      <c r="B31368" s="684" t="s">
        <v>39</v>
      </c>
      <c r="C31368" s="683" t="s">
        <v>54</v>
      </c>
      <c r="D31368" s="685" t="s">
        <v>70</v>
      </c>
      <c r="E31368" s="584">
        <v>1276.53</v>
      </c>
      <c r="F31368" s="571" t="s">
        <v>42</v>
      </c>
      <c r="G31368" s="13">
        <v>55937</v>
      </c>
    </row>
    <row r="31369" spans="1:7">
      <c r="A31369" s="684"/>
      <c r="B31369" s="684"/>
      <c r="C31369" s="683"/>
      <c r="D31369" s="685"/>
      <c r="E31369" s="686" t="s">
        <v>71</v>
      </c>
      <c r="F31369" s="686"/>
      <c r="G31369" s="686"/>
    </row>
    <row r="31370" spans="1:7">
      <c r="A31370" s="684">
        <v>120</v>
      </c>
      <c r="B31370" s="684" t="s">
        <v>39</v>
      </c>
      <c r="C31370" s="683" t="s">
        <v>57</v>
      </c>
      <c r="D31370" s="685" t="s">
        <v>1061</v>
      </c>
      <c r="E31370" s="584">
        <v>1270.83</v>
      </c>
      <c r="F31370" s="571" t="s">
        <v>42</v>
      </c>
      <c r="G31370" s="13">
        <v>1524</v>
      </c>
    </row>
    <row r="31371" spans="1:7">
      <c r="A31371" s="684"/>
      <c r="B31371" s="684"/>
      <c r="C31371" s="683"/>
      <c r="D31371" s="685"/>
      <c r="E31371" s="686" t="s">
        <v>1062</v>
      </c>
      <c r="F31371" s="686"/>
      <c r="G31371" s="686"/>
    </row>
    <row r="31372" spans="1:7" s="25" customFormat="1">
      <c r="A31372" s="571"/>
      <c r="B31372" s="256"/>
      <c r="C31372" s="256"/>
      <c r="D31372" s="572"/>
      <c r="E31372" s="257"/>
      <c r="F31372" s="28" t="s">
        <v>1063</v>
      </c>
      <c r="G31372" s="258">
        <v>382576</v>
      </c>
    </row>
    <row r="31373" spans="1:7" s="25" customFormat="1">
      <c r="A31373" s="571"/>
      <c r="B31373" s="256"/>
      <c r="C31373" s="256"/>
      <c r="D31373" s="572"/>
      <c r="E31373" s="257"/>
      <c r="F31373" s="28"/>
      <c r="G31373" s="258"/>
    </row>
    <row r="31374" spans="1:7" s="36" customFormat="1" ht="25.5">
      <c r="A31374" s="571"/>
      <c r="B31374" s="256"/>
      <c r="C31374" s="256"/>
      <c r="D31374" s="48" t="s">
        <v>1064</v>
      </c>
      <c r="E31374" s="257"/>
      <c r="F31374" s="257"/>
      <c r="G31374" s="260"/>
    </row>
    <row r="31375" spans="1:7" s="25" customFormat="1">
      <c r="A31375" s="683">
        <v>7500</v>
      </c>
      <c r="B31375" s="683" t="s">
        <v>10</v>
      </c>
      <c r="C31375" s="684" t="s">
        <v>11</v>
      </c>
      <c r="D31375" s="759" t="s">
        <v>1065</v>
      </c>
      <c r="E31375" s="584">
        <v>1141.25</v>
      </c>
      <c r="F31375" s="571" t="s">
        <v>13</v>
      </c>
      <c r="G31375" s="13">
        <v>85593</v>
      </c>
    </row>
    <row r="31376" spans="1:7" s="25" customFormat="1">
      <c r="A31376" s="683"/>
      <c r="B31376" s="683"/>
      <c r="C31376" s="684"/>
      <c r="D31376" s="759"/>
      <c r="E31376" s="760" t="s">
        <v>1066</v>
      </c>
      <c r="F31376" s="760"/>
      <c r="G31376" s="760"/>
    </row>
    <row r="31377" spans="1:7" s="25" customFormat="1">
      <c r="A31377" s="684">
        <v>1875</v>
      </c>
      <c r="B31377" s="684" t="s">
        <v>10</v>
      </c>
      <c r="C31377" s="683" t="s">
        <v>15</v>
      </c>
      <c r="D31377" s="685" t="s">
        <v>243</v>
      </c>
      <c r="E31377" s="584">
        <v>9416.2800000000007</v>
      </c>
      <c r="F31377" s="571" t="s">
        <v>13</v>
      </c>
      <c r="G31377" s="13">
        <f>SUM(A31377*E31377/100)</f>
        <v>176555.25</v>
      </c>
    </row>
    <row r="31378" spans="1:7" s="25" customFormat="1">
      <c r="A31378" s="684"/>
      <c r="B31378" s="684"/>
      <c r="C31378" s="683"/>
      <c r="D31378" s="685"/>
      <c r="E31378" s="686" t="s">
        <v>244</v>
      </c>
      <c r="F31378" s="686"/>
      <c r="G31378" s="686"/>
    </row>
    <row r="31379" spans="1:7" s="25" customFormat="1">
      <c r="A31379" s="684">
        <v>3750</v>
      </c>
      <c r="B31379" s="684" t="s">
        <v>39</v>
      </c>
      <c r="C31379" s="683" t="s">
        <v>18</v>
      </c>
      <c r="D31379" s="685" t="s">
        <v>243</v>
      </c>
      <c r="E31379" s="584">
        <v>248.17</v>
      </c>
      <c r="F31379" s="571" t="s">
        <v>13</v>
      </c>
      <c r="G31379" s="13">
        <v>930637</v>
      </c>
    </row>
    <row r="31380" spans="1:7" s="25" customFormat="1">
      <c r="A31380" s="684"/>
      <c r="B31380" s="684"/>
      <c r="C31380" s="683"/>
      <c r="D31380" s="685"/>
      <c r="E31380" s="686" t="s">
        <v>1067</v>
      </c>
      <c r="F31380" s="686"/>
      <c r="G31380" s="686"/>
    </row>
    <row r="31381" spans="1:7" s="36" customFormat="1">
      <c r="A31381" s="560"/>
      <c r="B31381" s="263"/>
      <c r="C31381" s="263"/>
      <c r="D31381" s="562"/>
      <c r="E31381" s="264"/>
      <c r="F31381" s="265" t="s">
        <v>1068</v>
      </c>
      <c r="G31381" s="266">
        <v>1192785</v>
      </c>
    </row>
    <row r="31382" spans="1:7" s="36" customFormat="1">
      <c r="A31382" s="571"/>
      <c r="B31382" s="256"/>
      <c r="C31382" s="256"/>
      <c r="D31382" s="267" t="s">
        <v>1069</v>
      </c>
      <c r="E31382" s="257"/>
      <c r="F31382" s="257"/>
      <c r="G31382" s="260"/>
    </row>
    <row r="31383" spans="1:7" s="25" customFormat="1">
      <c r="A31383" s="684">
        <v>6</v>
      </c>
      <c r="B31383" s="684" t="s">
        <v>72</v>
      </c>
      <c r="C31383" s="683" t="s">
        <v>11</v>
      </c>
      <c r="D31383" s="685" t="s">
        <v>1070</v>
      </c>
      <c r="E31383" s="584">
        <v>4802.6000000000004</v>
      </c>
      <c r="F31383" s="571" t="s">
        <v>75</v>
      </c>
      <c r="G31383" s="13">
        <v>28816</v>
      </c>
    </row>
    <row r="31384" spans="1:7" s="25" customFormat="1">
      <c r="A31384" s="684"/>
      <c r="B31384" s="684"/>
      <c r="C31384" s="683"/>
      <c r="D31384" s="685"/>
      <c r="E31384" s="686" t="s">
        <v>80</v>
      </c>
      <c r="F31384" s="686"/>
      <c r="G31384" s="686"/>
    </row>
    <row r="31385" spans="1:7" s="25" customFormat="1">
      <c r="A31385" s="684">
        <v>2</v>
      </c>
      <c r="B31385" s="684" t="s">
        <v>72</v>
      </c>
      <c r="C31385" s="683" t="s">
        <v>15</v>
      </c>
      <c r="D31385" s="685" t="s">
        <v>1071</v>
      </c>
      <c r="E31385" s="584">
        <v>4257.7</v>
      </c>
      <c r="F31385" s="571" t="s">
        <v>75</v>
      </c>
      <c r="G31385" s="13">
        <v>8515</v>
      </c>
    </row>
    <row r="31386" spans="1:7" s="25" customFormat="1">
      <c r="A31386" s="684"/>
      <c r="B31386" s="684"/>
      <c r="C31386" s="683"/>
      <c r="D31386" s="685"/>
      <c r="E31386" s="686" t="s">
        <v>1072</v>
      </c>
      <c r="F31386" s="686"/>
      <c r="G31386" s="686"/>
    </row>
    <row r="31387" spans="1:7" s="25" customFormat="1">
      <c r="A31387" s="684">
        <v>8</v>
      </c>
      <c r="B31387" s="684" t="s">
        <v>72</v>
      </c>
      <c r="C31387" s="683" t="s">
        <v>18</v>
      </c>
      <c r="D31387" s="685" t="s">
        <v>1073</v>
      </c>
      <c r="E31387" s="584">
        <v>938.47</v>
      </c>
      <c r="F31387" s="571" t="s">
        <v>75</v>
      </c>
      <c r="G31387" s="13">
        <v>7508</v>
      </c>
    </row>
    <row r="31388" spans="1:7" s="25" customFormat="1">
      <c r="A31388" s="684"/>
      <c r="B31388" s="684"/>
      <c r="C31388" s="683"/>
      <c r="D31388" s="685"/>
      <c r="E31388" s="686" t="s">
        <v>1074</v>
      </c>
      <c r="F31388" s="686"/>
      <c r="G31388" s="686"/>
    </row>
    <row r="31389" spans="1:7" s="25" customFormat="1">
      <c r="A31389" s="684">
        <v>16</v>
      </c>
      <c r="B31389" s="684" t="s">
        <v>72</v>
      </c>
      <c r="C31389" s="683" t="s">
        <v>21</v>
      </c>
      <c r="D31389" s="685" t="s">
        <v>1075</v>
      </c>
      <c r="E31389" s="584">
        <v>270.60000000000002</v>
      </c>
      <c r="F31389" s="571" t="s">
        <v>75</v>
      </c>
      <c r="G31389" s="13">
        <v>4330</v>
      </c>
    </row>
    <row r="31390" spans="1:7" s="25" customFormat="1">
      <c r="A31390" s="684"/>
      <c r="B31390" s="684"/>
      <c r="C31390" s="683"/>
      <c r="D31390" s="685"/>
      <c r="E31390" s="686" t="s">
        <v>220</v>
      </c>
      <c r="F31390" s="686"/>
      <c r="G31390" s="686"/>
    </row>
    <row r="31391" spans="1:7" s="25" customFormat="1">
      <c r="A31391" s="684"/>
      <c r="B31391" s="684"/>
      <c r="C31391" s="683" t="s">
        <v>25</v>
      </c>
      <c r="D31391" s="685" t="s">
        <v>1076</v>
      </c>
      <c r="E31391" s="268"/>
      <c r="F31391" s="268"/>
      <c r="G31391" s="268"/>
    </row>
    <row r="31392" spans="1:7" s="25" customFormat="1">
      <c r="A31392" s="684"/>
      <c r="B31392" s="684"/>
      <c r="C31392" s="683"/>
      <c r="D31392" s="685"/>
      <c r="E31392" s="268"/>
      <c r="F31392" s="268"/>
      <c r="G31392" s="268"/>
    </row>
    <row r="31393" spans="1:7" s="25" customFormat="1">
      <c r="A31393" s="684">
        <v>400</v>
      </c>
      <c r="B31393" s="684" t="s">
        <v>107</v>
      </c>
      <c r="C31393" s="683"/>
      <c r="D31393" s="685" t="s">
        <v>1077</v>
      </c>
      <c r="E31393" s="584">
        <v>73.209999999999994</v>
      </c>
      <c r="F31393" s="571" t="s">
        <v>111</v>
      </c>
      <c r="G31393" s="13">
        <f>SUM(A31393*E31393)</f>
        <v>29283.999999999996</v>
      </c>
    </row>
    <row r="31394" spans="1:7" s="25" customFormat="1">
      <c r="A31394" s="684"/>
      <c r="B31394" s="684"/>
      <c r="C31394" s="683"/>
      <c r="D31394" s="685"/>
      <c r="E31394" s="686" t="s">
        <v>228</v>
      </c>
      <c r="F31394" s="686"/>
      <c r="G31394" s="686"/>
    </row>
    <row r="31395" spans="1:7" s="25" customFormat="1">
      <c r="A31395" s="684">
        <v>200</v>
      </c>
      <c r="B31395" s="684" t="s">
        <v>107</v>
      </c>
      <c r="C31395" s="683"/>
      <c r="D31395" s="685" t="s">
        <v>1078</v>
      </c>
      <c r="E31395" s="584">
        <v>95.79</v>
      </c>
      <c r="F31395" s="571" t="s">
        <v>111</v>
      </c>
      <c r="G31395" s="13">
        <f>SUM(A31395*E31395)</f>
        <v>19158</v>
      </c>
    </row>
    <row r="31396" spans="1:7" s="25" customFormat="1">
      <c r="A31396" s="684"/>
      <c r="B31396" s="684"/>
      <c r="C31396" s="683"/>
      <c r="D31396" s="685"/>
      <c r="E31396" s="686" t="s">
        <v>1079</v>
      </c>
      <c r="F31396" s="686"/>
      <c r="G31396" s="686"/>
    </row>
    <row r="31397" spans="1:7" s="25" customFormat="1">
      <c r="A31397" s="684">
        <v>150</v>
      </c>
      <c r="B31397" s="684" t="s">
        <v>107</v>
      </c>
      <c r="C31397" s="683"/>
      <c r="D31397" s="685" t="s">
        <v>1080</v>
      </c>
      <c r="E31397" s="584">
        <v>128.55000000000001</v>
      </c>
      <c r="F31397" s="571" t="s">
        <v>111</v>
      </c>
      <c r="G31397" s="13">
        <f>SUM(A31397*E31397)</f>
        <v>19282.5</v>
      </c>
    </row>
    <row r="31398" spans="1:7" s="25" customFormat="1">
      <c r="A31398" s="684"/>
      <c r="B31398" s="684"/>
      <c r="C31398" s="683"/>
      <c r="D31398" s="685"/>
      <c r="E31398" s="686" t="s">
        <v>776</v>
      </c>
      <c r="F31398" s="686"/>
      <c r="G31398" s="686"/>
    </row>
    <row r="31399" spans="1:7" s="25" customFormat="1">
      <c r="A31399" s="684">
        <v>100</v>
      </c>
      <c r="B31399" s="684" t="s">
        <v>107</v>
      </c>
      <c r="C31399" s="683"/>
      <c r="D31399" s="685" t="s">
        <v>1081</v>
      </c>
      <c r="E31399" s="584">
        <v>153.19</v>
      </c>
      <c r="F31399" s="571" t="s">
        <v>75</v>
      </c>
      <c r="G31399" s="13">
        <f>SUM(A31399*E31399)</f>
        <v>15319</v>
      </c>
    </row>
    <row r="31400" spans="1:7" s="25" customFormat="1">
      <c r="A31400" s="684"/>
      <c r="B31400" s="684"/>
      <c r="C31400" s="683"/>
      <c r="D31400" s="685"/>
      <c r="E31400" s="686" t="s">
        <v>1082</v>
      </c>
      <c r="F31400" s="686"/>
      <c r="G31400" s="686"/>
    </row>
    <row r="31401" spans="1:7" s="25" customFormat="1">
      <c r="A31401" s="684">
        <v>100</v>
      </c>
      <c r="B31401" s="684" t="s">
        <v>107</v>
      </c>
      <c r="C31401" s="683"/>
      <c r="D31401" s="685" t="s">
        <v>1083</v>
      </c>
      <c r="E31401" s="584">
        <v>188.97</v>
      </c>
      <c r="F31401" s="571" t="s">
        <v>75</v>
      </c>
      <c r="G31401" s="13">
        <f>SUM(A31401*E31401)</f>
        <v>18897</v>
      </c>
    </row>
    <row r="31402" spans="1:7" s="25" customFormat="1">
      <c r="A31402" s="684"/>
      <c r="B31402" s="684"/>
      <c r="C31402" s="683"/>
      <c r="D31402" s="685"/>
      <c r="E31402" s="686" t="s">
        <v>1084</v>
      </c>
      <c r="F31402" s="686"/>
      <c r="G31402" s="686"/>
    </row>
    <row r="31403" spans="1:7" s="36" customFormat="1">
      <c r="A31403" s="684">
        <v>8</v>
      </c>
      <c r="B31403" s="684" t="s">
        <v>72</v>
      </c>
      <c r="C31403" s="683" t="s">
        <v>29</v>
      </c>
      <c r="D31403" s="685" t="s">
        <v>771</v>
      </c>
      <c r="E31403" s="584">
        <v>389.7</v>
      </c>
      <c r="F31403" s="571" t="s">
        <v>75</v>
      </c>
      <c r="G31403" s="13">
        <f>SUM(A31403*E31403)</f>
        <v>3117.6</v>
      </c>
    </row>
    <row r="31404" spans="1:7" s="36" customFormat="1">
      <c r="A31404" s="684"/>
      <c r="B31404" s="684"/>
      <c r="C31404" s="683"/>
      <c r="D31404" s="685"/>
      <c r="E31404" s="686" t="s">
        <v>772</v>
      </c>
      <c r="F31404" s="686"/>
      <c r="G31404" s="686"/>
    </row>
    <row r="31405" spans="1:7" s="36" customFormat="1">
      <c r="A31405" s="684">
        <v>8</v>
      </c>
      <c r="B31405" s="684" t="s">
        <v>72</v>
      </c>
      <c r="C31405" s="683" t="s">
        <v>33</v>
      </c>
      <c r="D31405" s="685" t="s">
        <v>1085</v>
      </c>
      <c r="E31405" s="584">
        <v>447.15</v>
      </c>
      <c r="F31405" s="571" t="s">
        <v>75</v>
      </c>
      <c r="G31405" s="13">
        <f>SUM(A31405*E31405)</f>
        <v>3577.2</v>
      </c>
    </row>
    <row r="31406" spans="1:7" s="36" customFormat="1">
      <c r="A31406" s="684"/>
      <c r="B31406" s="684"/>
      <c r="C31406" s="683"/>
      <c r="D31406" s="685"/>
      <c r="E31406" s="686" t="s">
        <v>1086</v>
      </c>
      <c r="F31406" s="686"/>
      <c r="G31406" s="686"/>
    </row>
    <row r="31407" spans="1:7" s="36" customFormat="1">
      <c r="A31407" s="684">
        <v>8</v>
      </c>
      <c r="B31407" s="684" t="s">
        <v>72</v>
      </c>
      <c r="C31407" s="683" t="s">
        <v>36</v>
      </c>
      <c r="D31407" s="685" t="s">
        <v>869</v>
      </c>
      <c r="E31407" s="584">
        <v>704.2</v>
      </c>
      <c r="F31407" s="571" t="s">
        <v>75</v>
      </c>
      <c r="G31407" s="13">
        <f>SUM(A31407*E31407)</f>
        <v>5633.6</v>
      </c>
    </row>
    <row r="31408" spans="1:7" s="36" customFormat="1">
      <c r="A31408" s="684"/>
      <c r="B31408" s="684"/>
      <c r="C31408" s="683"/>
      <c r="D31408" s="685"/>
      <c r="E31408" s="686" t="s">
        <v>870</v>
      </c>
      <c r="F31408" s="686"/>
      <c r="G31408" s="686"/>
    </row>
    <row r="31409" spans="1:7" s="36" customFormat="1">
      <c r="A31409" s="684">
        <v>160</v>
      </c>
      <c r="B31409" s="684" t="s">
        <v>72</v>
      </c>
      <c r="C31409" s="683" t="s">
        <v>40</v>
      </c>
      <c r="D31409" s="685" t="s">
        <v>446</v>
      </c>
      <c r="E31409" s="584">
        <v>333.29</v>
      </c>
      <c r="F31409" s="571" t="s">
        <v>75</v>
      </c>
      <c r="G31409" s="13">
        <f>SUM(A31409*E31409)</f>
        <v>53326.400000000001</v>
      </c>
    </row>
    <row r="31410" spans="1:7" s="36" customFormat="1">
      <c r="A31410" s="684"/>
      <c r="B31410" s="684"/>
      <c r="C31410" s="683"/>
      <c r="D31410" s="685"/>
      <c r="E31410" s="686" t="s">
        <v>447</v>
      </c>
      <c r="F31410" s="686"/>
      <c r="G31410" s="686"/>
    </row>
    <row r="31411" spans="1:7" s="36" customFormat="1">
      <c r="A31411" s="684">
        <v>24</v>
      </c>
      <c r="B31411" s="684" t="s">
        <v>72</v>
      </c>
      <c r="C31411" s="683" t="s">
        <v>44</v>
      </c>
      <c r="D31411" s="685" t="s">
        <v>1087</v>
      </c>
      <c r="E31411" s="584">
        <v>264</v>
      </c>
      <c r="F31411" s="571" t="s">
        <v>75</v>
      </c>
      <c r="G31411" s="13">
        <f>SUM(A31411*E31411)</f>
        <v>6336</v>
      </c>
    </row>
    <row r="31412" spans="1:7" s="36" customFormat="1">
      <c r="A31412" s="684"/>
      <c r="B31412" s="684"/>
      <c r="C31412" s="683"/>
      <c r="D31412" s="685"/>
      <c r="E31412" s="686" t="s">
        <v>1088</v>
      </c>
      <c r="F31412" s="686"/>
      <c r="G31412" s="686"/>
    </row>
    <row r="31413" spans="1:7" s="36" customFormat="1">
      <c r="A31413" s="684">
        <v>8</v>
      </c>
      <c r="B31413" s="684" t="s">
        <v>72</v>
      </c>
      <c r="C31413" s="683" t="s">
        <v>47</v>
      </c>
      <c r="D31413" s="685" t="s">
        <v>1089</v>
      </c>
      <c r="E31413" s="584">
        <v>1193.17</v>
      </c>
      <c r="F31413" s="571" t="s">
        <v>75</v>
      </c>
      <c r="G31413" s="13">
        <f>SUM(A31413*E31413)</f>
        <v>9545.36</v>
      </c>
    </row>
    <row r="31414" spans="1:7" s="36" customFormat="1" ht="66.75" customHeight="1">
      <c r="A31414" s="684"/>
      <c r="B31414" s="684"/>
      <c r="C31414" s="683"/>
      <c r="D31414" s="685"/>
      <c r="E31414" s="686" t="s">
        <v>1090</v>
      </c>
      <c r="F31414" s="686"/>
      <c r="G31414" s="686"/>
    </row>
    <row r="31415" spans="1:7" s="36" customFormat="1">
      <c r="A31415" s="684">
        <v>8</v>
      </c>
      <c r="B31415" s="684" t="s">
        <v>72</v>
      </c>
      <c r="C31415" s="683" t="s">
        <v>50</v>
      </c>
      <c r="D31415" s="685" t="s">
        <v>1091</v>
      </c>
      <c r="E31415" s="584">
        <v>584.4</v>
      </c>
      <c r="F31415" s="571" t="s">
        <v>75</v>
      </c>
      <c r="G31415" s="13">
        <f>SUM(A31415*E31415)</f>
        <v>4675.2</v>
      </c>
    </row>
    <row r="31416" spans="1:7" s="36" customFormat="1">
      <c r="A31416" s="684"/>
      <c r="B31416" s="684"/>
      <c r="C31416" s="683"/>
      <c r="D31416" s="685"/>
      <c r="E31416" s="686" t="s">
        <v>1092</v>
      </c>
      <c r="F31416" s="686"/>
      <c r="G31416" s="686"/>
    </row>
    <row r="31417" spans="1:7" s="36" customFormat="1">
      <c r="A31417" s="684"/>
      <c r="B31417" s="684"/>
      <c r="C31417" s="683" t="s">
        <v>54</v>
      </c>
      <c r="D31417" s="685" t="s">
        <v>231</v>
      </c>
      <c r="E31417" s="268"/>
      <c r="F31417" s="268"/>
      <c r="G31417" s="268"/>
    </row>
    <row r="31418" spans="1:7" s="36" customFormat="1">
      <c r="A31418" s="684"/>
      <c r="B31418" s="684"/>
      <c r="C31418" s="683"/>
      <c r="D31418" s="685"/>
      <c r="E31418" s="268"/>
      <c r="F31418" s="268"/>
      <c r="G31418" s="268"/>
    </row>
    <row r="31419" spans="1:7" s="36" customFormat="1">
      <c r="A31419" s="684">
        <v>160</v>
      </c>
      <c r="B31419" s="684" t="s">
        <v>107</v>
      </c>
      <c r="C31419" s="683"/>
      <c r="D31419" s="685" t="s">
        <v>1093</v>
      </c>
      <c r="E31419" s="584">
        <v>146.57</v>
      </c>
      <c r="F31419" s="571" t="s">
        <v>111</v>
      </c>
      <c r="G31419" s="13">
        <f>SUM(A31419*E31419)</f>
        <v>23451.199999999997</v>
      </c>
    </row>
    <row r="31420" spans="1:7" s="36" customFormat="1">
      <c r="A31420" s="684"/>
      <c r="B31420" s="684"/>
      <c r="C31420" s="683"/>
      <c r="D31420" s="685"/>
      <c r="E31420" s="686" t="s">
        <v>1094</v>
      </c>
      <c r="F31420" s="686"/>
      <c r="G31420" s="686"/>
    </row>
    <row r="31421" spans="1:7" s="36" customFormat="1">
      <c r="A31421" s="684">
        <v>160</v>
      </c>
      <c r="B31421" s="684" t="s">
        <v>107</v>
      </c>
      <c r="C31421" s="683"/>
      <c r="D31421" s="685" t="s">
        <v>1095</v>
      </c>
      <c r="E31421" s="584">
        <v>199.25</v>
      </c>
      <c r="F31421" s="571" t="s">
        <v>111</v>
      </c>
      <c r="G31421" s="13">
        <f>SUM(A31421*E31421)</f>
        <v>31880</v>
      </c>
    </row>
    <row r="31422" spans="1:7" s="36" customFormat="1">
      <c r="A31422" s="684"/>
      <c r="B31422" s="684"/>
      <c r="C31422" s="683"/>
      <c r="D31422" s="685"/>
      <c r="E31422" s="686" t="s">
        <v>233</v>
      </c>
      <c r="F31422" s="686"/>
      <c r="G31422" s="686"/>
    </row>
    <row r="31423" spans="1:7" s="36" customFormat="1">
      <c r="A31423" s="684"/>
      <c r="B31423" s="684"/>
      <c r="C31423" s="683" t="s">
        <v>57</v>
      </c>
      <c r="D31423" s="685" t="s">
        <v>1096</v>
      </c>
      <c r="E31423" s="268"/>
      <c r="F31423" s="268"/>
      <c r="G31423" s="268"/>
    </row>
    <row r="31424" spans="1:7" s="36" customFormat="1" ht="69" customHeight="1">
      <c r="A31424" s="684"/>
      <c r="B31424" s="684"/>
      <c r="C31424" s="683"/>
      <c r="D31424" s="685"/>
      <c r="E31424" s="268"/>
      <c r="F31424" s="268"/>
      <c r="G31424" s="268"/>
    </row>
    <row r="31425" spans="1:7" s="36" customFormat="1">
      <c r="A31425" s="684">
        <v>240</v>
      </c>
      <c r="B31425" s="684" t="s">
        <v>107</v>
      </c>
      <c r="C31425" s="683"/>
      <c r="D31425" s="685" t="s">
        <v>1097</v>
      </c>
      <c r="E31425" s="584">
        <v>188.44</v>
      </c>
      <c r="F31425" s="571" t="s">
        <v>111</v>
      </c>
      <c r="G31425" s="13">
        <f>SUM(A31425*E31425)</f>
        <v>45225.599999999999</v>
      </c>
    </row>
    <row r="31426" spans="1:7" s="36" customFormat="1" ht="30" customHeight="1">
      <c r="A31426" s="684"/>
      <c r="B31426" s="684"/>
      <c r="C31426" s="683"/>
      <c r="D31426" s="685"/>
      <c r="E31426" s="686" t="s">
        <v>1098</v>
      </c>
      <c r="F31426" s="686"/>
      <c r="G31426" s="686"/>
    </row>
    <row r="31427" spans="1:7" s="36" customFormat="1">
      <c r="A31427" s="684">
        <v>16</v>
      </c>
      <c r="B31427" s="684" t="s">
        <v>72</v>
      </c>
      <c r="C31427" s="683" t="s">
        <v>60</v>
      </c>
      <c r="D31427" s="685" t="s">
        <v>1099</v>
      </c>
      <c r="E31427" s="584">
        <v>566.70000000000005</v>
      </c>
      <c r="F31427" s="571" t="s">
        <v>75</v>
      </c>
      <c r="G31427" s="13">
        <f>SUM(A31427*E31427)</f>
        <v>9067.2000000000007</v>
      </c>
    </row>
    <row r="31428" spans="1:7" s="36" customFormat="1">
      <c r="A31428" s="684"/>
      <c r="B31428" s="684"/>
      <c r="C31428" s="683"/>
      <c r="D31428" s="685"/>
      <c r="E31428" s="686" t="s">
        <v>1100</v>
      </c>
      <c r="F31428" s="686"/>
      <c r="G31428" s="686"/>
    </row>
    <row r="31429" spans="1:7" s="36" customFormat="1">
      <c r="A31429" s="684">
        <v>8</v>
      </c>
      <c r="B31429" s="684" t="s">
        <v>72</v>
      </c>
      <c r="C31429" s="683" t="s">
        <v>63</v>
      </c>
      <c r="D31429" s="685" t="s">
        <v>1101</v>
      </c>
      <c r="E31429" s="584">
        <v>2042.43</v>
      </c>
      <c r="F31429" s="571" t="s">
        <v>75</v>
      </c>
      <c r="G31429" s="13">
        <f>SUM(A31429*E31429)</f>
        <v>16339.44</v>
      </c>
    </row>
    <row r="31430" spans="1:7" s="36" customFormat="1">
      <c r="A31430" s="684"/>
      <c r="B31430" s="684"/>
      <c r="C31430" s="683"/>
      <c r="D31430" s="685"/>
      <c r="E31430" s="686" t="s">
        <v>82</v>
      </c>
      <c r="F31430" s="686"/>
      <c r="G31430" s="686"/>
    </row>
    <row r="31431" spans="1:7" s="36" customFormat="1">
      <c r="A31431" s="684"/>
      <c r="B31431" s="684"/>
      <c r="C31431" s="683" t="s">
        <v>66</v>
      </c>
      <c r="D31431" s="685" t="s">
        <v>1102</v>
      </c>
      <c r="E31431" s="268"/>
      <c r="F31431" s="268"/>
      <c r="G31431" s="268"/>
    </row>
    <row r="31432" spans="1:7" s="36" customFormat="1" ht="48.75" customHeight="1">
      <c r="A31432" s="684"/>
      <c r="B31432" s="684"/>
      <c r="C31432" s="683"/>
      <c r="D31432" s="685"/>
      <c r="E31432" s="268"/>
      <c r="F31432" s="268"/>
      <c r="G31432" s="268"/>
    </row>
    <row r="31433" spans="1:7" s="36" customFormat="1">
      <c r="A31433" s="684">
        <v>400</v>
      </c>
      <c r="B31433" s="684" t="s">
        <v>107</v>
      </c>
      <c r="C31433" s="683"/>
      <c r="D31433" s="685" t="s">
        <v>1103</v>
      </c>
      <c r="E31433" s="584">
        <v>7.82</v>
      </c>
      <c r="F31433" s="571" t="s">
        <v>111</v>
      </c>
      <c r="G31433" s="13">
        <f>SUM(A31433*E31433)</f>
        <v>3128</v>
      </c>
    </row>
    <row r="31434" spans="1:7" s="36" customFormat="1">
      <c r="A31434" s="684"/>
      <c r="B31434" s="684"/>
      <c r="C31434" s="683"/>
      <c r="D31434" s="685"/>
      <c r="E31434" s="686" t="s">
        <v>1104</v>
      </c>
      <c r="F31434" s="686"/>
      <c r="G31434" s="686"/>
    </row>
    <row r="31435" spans="1:7" s="36" customFormat="1">
      <c r="A31435" s="684">
        <v>150</v>
      </c>
      <c r="B31435" s="684" t="s">
        <v>107</v>
      </c>
      <c r="C31435" s="683"/>
      <c r="D31435" s="685" t="s">
        <v>1105</v>
      </c>
      <c r="E31435" s="584">
        <v>8.4499999999999993</v>
      </c>
      <c r="F31435" s="571" t="s">
        <v>111</v>
      </c>
      <c r="G31435" s="13">
        <f>SUM(A31435*E31435)</f>
        <v>1267.5</v>
      </c>
    </row>
    <row r="31436" spans="1:7" s="36" customFormat="1">
      <c r="A31436" s="684"/>
      <c r="B31436" s="684"/>
      <c r="C31436" s="683"/>
      <c r="D31436" s="685"/>
      <c r="E31436" s="686" t="s">
        <v>1106</v>
      </c>
      <c r="F31436" s="686"/>
      <c r="G31436" s="686"/>
    </row>
    <row r="31437" spans="1:7" s="36" customFormat="1">
      <c r="A31437" s="684"/>
      <c r="B31437" s="684"/>
      <c r="C31437" s="683" t="s">
        <v>69</v>
      </c>
      <c r="D31437" s="685" t="s">
        <v>1107</v>
      </c>
      <c r="E31437" s="39"/>
      <c r="F31437" s="40"/>
      <c r="G31437" s="41"/>
    </row>
    <row r="31438" spans="1:7" s="36" customFormat="1">
      <c r="A31438" s="684"/>
      <c r="B31438" s="684"/>
      <c r="C31438" s="683"/>
      <c r="D31438" s="685"/>
      <c r="E31438" s="42"/>
      <c r="F31438" s="43"/>
      <c r="G31438" s="44"/>
    </row>
    <row r="31439" spans="1:7" s="36" customFormat="1">
      <c r="A31439" s="684">
        <v>2</v>
      </c>
      <c r="B31439" s="684" t="s">
        <v>107</v>
      </c>
      <c r="C31439" s="683"/>
      <c r="D31439" s="685" t="s">
        <v>1103</v>
      </c>
      <c r="E31439" s="584">
        <v>161.91999999999999</v>
      </c>
      <c r="F31439" s="571" t="s">
        <v>111</v>
      </c>
      <c r="G31439" s="13">
        <f>SUM(A31439*E31439)</f>
        <v>323.83999999999997</v>
      </c>
    </row>
    <row r="31440" spans="1:7" s="36" customFormat="1">
      <c r="A31440" s="684"/>
      <c r="B31440" s="684"/>
      <c r="C31440" s="683"/>
      <c r="D31440" s="685"/>
      <c r="E31440" s="686" t="s">
        <v>1108</v>
      </c>
      <c r="F31440" s="686"/>
      <c r="G31440" s="686"/>
    </row>
    <row r="31441" spans="1:7" s="36" customFormat="1">
      <c r="A31441" s="684">
        <v>2</v>
      </c>
      <c r="B31441" s="684" t="s">
        <v>107</v>
      </c>
      <c r="C31441" s="683"/>
      <c r="D31441" s="685" t="s">
        <v>1105</v>
      </c>
      <c r="E31441" s="584">
        <v>227.92</v>
      </c>
      <c r="F31441" s="571" t="s">
        <v>111</v>
      </c>
      <c r="G31441" s="13">
        <f>SUM(A31441*E31441)</f>
        <v>455.84</v>
      </c>
    </row>
    <row r="31442" spans="1:7" s="36" customFormat="1">
      <c r="A31442" s="684"/>
      <c r="B31442" s="684"/>
      <c r="C31442" s="683"/>
      <c r="D31442" s="685"/>
      <c r="E31442" s="686" t="s">
        <v>1109</v>
      </c>
      <c r="F31442" s="686"/>
      <c r="G31442" s="686"/>
    </row>
    <row r="31443" spans="1:7" s="36" customFormat="1">
      <c r="A31443" s="684">
        <v>2</v>
      </c>
      <c r="B31443" s="684" t="s">
        <v>107</v>
      </c>
      <c r="C31443" s="683"/>
      <c r="D31443" s="685" t="s">
        <v>1110</v>
      </c>
      <c r="E31443" s="584">
        <v>271.92</v>
      </c>
      <c r="F31443" s="571" t="s">
        <v>111</v>
      </c>
      <c r="G31443" s="13">
        <f>SUM(A31443*E31443)</f>
        <v>543.84</v>
      </c>
    </row>
    <row r="31444" spans="1:7" s="36" customFormat="1">
      <c r="A31444" s="684"/>
      <c r="B31444" s="684"/>
      <c r="C31444" s="683"/>
      <c r="D31444" s="685"/>
      <c r="E31444" s="686" t="s">
        <v>101</v>
      </c>
      <c r="F31444" s="686"/>
      <c r="G31444" s="686"/>
    </row>
    <row r="31445" spans="1:7" s="36" customFormat="1" ht="25.5">
      <c r="A31445" s="570"/>
      <c r="B31445" s="570"/>
      <c r="C31445" s="571" t="s">
        <v>73</v>
      </c>
      <c r="D31445" s="572" t="s">
        <v>1111</v>
      </c>
      <c r="E31445" s="268"/>
      <c r="F31445" s="268"/>
      <c r="G31445" s="268"/>
    </row>
    <row r="31446" spans="1:7" s="36" customFormat="1">
      <c r="A31446" s="684">
        <v>2</v>
      </c>
      <c r="B31446" s="684" t="s">
        <v>107</v>
      </c>
      <c r="C31446" s="683"/>
      <c r="D31446" s="685" t="s">
        <v>1103</v>
      </c>
      <c r="E31446" s="584">
        <v>200.42</v>
      </c>
      <c r="F31446" s="571" t="s">
        <v>111</v>
      </c>
      <c r="G31446" s="13">
        <f>SUM(A31446*E31446)</f>
        <v>400.84</v>
      </c>
    </row>
    <row r="31447" spans="1:7" s="36" customFormat="1">
      <c r="A31447" s="684"/>
      <c r="B31447" s="684"/>
      <c r="C31447" s="683"/>
      <c r="D31447" s="685"/>
      <c r="E31447" s="686" t="s">
        <v>1112</v>
      </c>
      <c r="F31447" s="686"/>
      <c r="G31447" s="686"/>
    </row>
    <row r="31448" spans="1:7" s="36" customFormat="1">
      <c r="A31448" s="684">
        <v>2</v>
      </c>
      <c r="B31448" s="684" t="s">
        <v>107</v>
      </c>
      <c r="C31448" s="683"/>
      <c r="D31448" s="685" t="s">
        <v>1105</v>
      </c>
      <c r="E31448" s="584">
        <v>271.92</v>
      </c>
      <c r="F31448" s="571" t="s">
        <v>111</v>
      </c>
      <c r="G31448" s="13">
        <f>SUM(A31448*E31448)</f>
        <v>543.84</v>
      </c>
    </row>
    <row r="31449" spans="1:7" s="36" customFormat="1">
      <c r="A31449" s="684"/>
      <c r="B31449" s="684"/>
      <c r="C31449" s="683"/>
      <c r="D31449" s="685"/>
      <c r="E31449" s="686" t="s">
        <v>101</v>
      </c>
      <c r="F31449" s="686"/>
      <c r="G31449" s="686"/>
    </row>
    <row r="31450" spans="1:7" s="36" customFormat="1">
      <c r="A31450" s="684">
        <v>2</v>
      </c>
      <c r="B31450" s="684" t="s">
        <v>107</v>
      </c>
      <c r="C31450" s="683"/>
      <c r="D31450" s="685" t="s">
        <v>1110</v>
      </c>
      <c r="E31450" s="584">
        <v>365.42</v>
      </c>
      <c r="F31450" s="571" t="s">
        <v>111</v>
      </c>
      <c r="G31450" s="13">
        <f>SUM(A31450*E31450)</f>
        <v>730.84</v>
      </c>
    </row>
    <row r="31451" spans="1:7" s="36" customFormat="1">
      <c r="A31451" s="684"/>
      <c r="B31451" s="684"/>
      <c r="C31451" s="683"/>
      <c r="D31451" s="685"/>
      <c r="E31451" s="686" t="s">
        <v>104</v>
      </c>
      <c r="F31451" s="686"/>
      <c r="G31451" s="686"/>
    </row>
    <row r="31452" spans="1:7" s="36" customFormat="1">
      <c r="A31452" s="684">
        <v>56</v>
      </c>
      <c r="B31452" s="684" t="s">
        <v>72</v>
      </c>
      <c r="C31452" s="683">
        <v>20</v>
      </c>
      <c r="D31452" s="685" t="s">
        <v>87</v>
      </c>
      <c r="E31452" s="584">
        <v>509.74</v>
      </c>
      <c r="F31452" s="571" t="s">
        <v>75</v>
      </c>
      <c r="G31452" s="13">
        <f>SUM(A31452*E31452)</f>
        <v>28545.440000000002</v>
      </c>
    </row>
    <row r="31453" spans="1:7" s="36" customFormat="1">
      <c r="A31453" s="684"/>
      <c r="B31453" s="684"/>
      <c r="C31453" s="683"/>
      <c r="D31453" s="685"/>
      <c r="E31453" s="686" t="s">
        <v>88</v>
      </c>
      <c r="F31453" s="686"/>
      <c r="G31453" s="686"/>
    </row>
    <row r="31454" spans="1:7" s="36" customFormat="1">
      <c r="A31454" s="684">
        <v>16</v>
      </c>
      <c r="B31454" s="684" t="s">
        <v>72</v>
      </c>
      <c r="C31454" s="683">
        <v>21</v>
      </c>
      <c r="D31454" s="685" t="s">
        <v>1113</v>
      </c>
      <c r="E31454" s="584">
        <v>1109.46</v>
      </c>
      <c r="F31454" s="571" t="s">
        <v>75</v>
      </c>
      <c r="G31454" s="13">
        <f>SUM(A31454*E31454)</f>
        <v>17751.36</v>
      </c>
    </row>
    <row r="31455" spans="1:7" s="36" customFormat="1">
      <c r="A31455" s="684"/>
      <c r="B31455" s="684"/>
      <c r="C31455" s="683"/>
      <c r="D31455" s="685"/>
      <c r="E31455" s="686" t="s">
        <v>1114</v>
      </c>
      <c r="F31455" s="686"/>
      <c r="G31455" s="686"/>
    </row>
    <row r="31456" spans="1:7" s="36" customFormat="1">
      <c r="A31456" s="570"/>
      <c r="B31456" s="570"/>
      <c r="C31456" s="571"/>
      <c r="D31456" s="572"/>
      <c r="E31456" s="569"/>
      <c r="F31456" s="569"/>
      <c r="G31456" s="569"/>
    </row>
    <row r="31457" spans="1:7" s="36" customFormat="1">
      <c r="A31457" s="684">
        <v>8</v>
      </c>
      <c r="B31457" s="684" t="s">
        <v>72</v>
      </c>
      <c r="C31457" s="683">
        <v>22</v>
      </c>
      <c r="D31457" s="685" t="s">
        <v>1115</v>
      </c>
      <c r="E31457" s="584">
        <v>3179</v>
      </c>
      <c r="F31457" s="571" t="s">
        <v>75</v>
      </c>
      <c r="G31457" s="13">
        <f>SUM(A31457*E31457)</f>
        <v>25432</v>
      </c>
    </row>
    <row r="31458" spans="1:7" s="36" customFormat="1">
      <c r="A31458" s="684"/>
      <c r="B31458" s="684"/>
      <c r="C31458" s="683"/>
      <c r="D31458" s="685"/>
      <c r="E31458" s="686" t="s">
        <v>1116</v>
      </c>
      <c r="F31458" s="686"/>
      <c r="G31458" s="686"/>
    </row>
    <row r="31459" spans="1:7" s="36" customFormat="1">
      <c r="A31459" s="684">
        <v>2</v>
      </c>
      <c r="B31459" s="684" t="s">
        <v>72</v>
      </c>
      <c r="C31459" s="683">
        <v>23</v>
      </c>
      <c r="D31459" s="685" t="s">
        <v>96</v>
      </c>
      <c r="E31459" s="584">
        <v>795.3</v>
      </c>
      <c r="F31459" s="571" t="s">
        <v>75</v>
      </c>
      <c r="G31459" s="13">
        <f>SUM(A31459*E31459)</f>
        <v>1590.6</v>
      </c>
    </row>
    <row r="31460" spans="1:7" s="36" customFormat="1" ht="40.5" customHeight="1">
      <c r="A31460" s="684"/>
      <c r="B31460" s="684"/>
      <c r="C31460" s="683"/>
      <c r="D31460" s="685"/>
      <c r="E31460" s="686" t="s">
        <v>1117</v>
      </c>
      <c r="F31460" s="686"/>
      <c r="G31460" s="686"/>
    </row>
    <row r="31461" spans="1:7" s="36" customFormat="1">
      <c r="A31461" s="684">
        <v>8</v>
      </c>
      <c r="B31461" s="684" t="s">
        <v>72</v>
      </c>
      <c r="C31461" s="683">
        <v>24</v>
      </c>
      <c r="D31461" s="685" t="s">
        <v>1118</v>
      </c>
      <c r="E31461" s="584">
        <v>1711.6</v>
      </c>
      <c r="F31461" s="571" t="s">
        <v>75</v>
      </c>
      <c r="G31461" s="13">
        <f>SUM(A31461*E31461)</f>
        <v>13692.8</v>
      </c>
    </row>
    <row r="31462" spans="1:7" s="36" customFormat="1" ht="57.75" customHeight="1">
      <c r="A31462" s="684"/>
      <c r="B31462" s="684"/>
      <c r="C31462" s="683"/>
      <c r="D31462" s="685"/>
      <c r="E31462" s="686" t="s">
        <v>1119</v>
      </c>
      <c r="F31462" s="686"/>
      <c r="G31462" s="686"/>
    </row>
    <row r="31463" spans="1:7" s="36" customFormat="1">
      <c r="A31463" s="684">
        <v>8</v>
      </c>
      <c r="B31463" s="684" t="s">
        <v>72</v>
      </c>
      <c r="C31463" s="683">
        <v>25</v>
      </c>
      <c r="D31463" s="685" t="s">
        <v>1120</v>
      </c>
      <c r="E31463" s="584">
        <v>572</v>
      </c>
      <c r="F31463" s="571" t="s">
        <v>75</v>
      </c>
      <c r="G31463" s="13">
        <f>SUM(A31463*E31463)</f>
        <v>4576</v>
      </c>
    </row>
    <row r="31464" spans="1:7" s="36" customFormat="1">
      <c r="A31464" s="684"/>
      <c r="B31464" s="684"/>
      <c r="C31464" s="683"/>
      <c r="D31464" s="685"/>
      <c r="E31464" s="686" t="s">
        <v>1121</v>
      </c>
      <c r="F31464" s="686"/>
      <c r="G31464" s="686"/>
    </row>
    <row r="31465" spans="1:7" s="36" customFormat="1">
      <c r="A31465" s="684">
        <v>2</v>
      </c>
      <c r="B31465" s="684" t="s">
        <v>72</v>
      </c>
      <c r="C31465" s="683">
        <v>26</v>
      </c>
      <c r="D31465" s="685" t="s">
        <v>1122</v>
      </c>
      <c r="E31465" s="584">
        <v>37505.42</v>
      </c>
      <c r="F31465" s="571" t="s">
        <v>75</v>
      </c>
      <c r="G31465" s="13">
        <f>SUM(A31465*E31465)</f>
        <v>75010.84</v>
      </c>
    </row>
    <row r="31466" spans="1:7" s="36" customFormat="1">
      <c r="A31466" s="684"/>
      <c r="B31466" s="684"/>
      <c r="C31466" s="683"/>
      <c r="D31466" s="685"/>
      <c r="E31466" s="686" t="s">
        <v>1123</v>
      </c>
      <c r="F31466" s="686"/>
      <c r="G31466" s="686"/>
    </row>
    <row r="31467" spans="1:7" s="36" customFormat="1">
      <c r="A31467" s="684">
        <v>8</v>
      </c>
      <c r="B31467" s="684" t="s">
        <v>72</v>
      </c>
      <c r="C31467" s="683">
        <v>27</v>
      </c>
      <c r="D31467" s="685" t="s">
        <v>1124</v>
      </c>
      <c r="E31467" s="584">
        <v>8122.4</v>
      </c>
      <c r="F31467" s="571" t="s">
        <v>111</v>
      </c>
      <c r="G31467" s="13">
        <f>SUM(A31467*E31467)</f>
        <v>64979.199999999997</v>
      </c>
    </row>
    <row r="31468" spans="1:7" s="36" customFormat="1">
      <c r="A31468" s="684"/>
      <c r="B31468" s="684"/>
      <c r="C31468" s="683"/>
      <c r="D31468" s="685"/>
      <c r="E31468" s="686" t="s">
        <v>1125</v>
      </c>
      <c r="F31468" s="686"/>
      <c r="G31468" s="686"/>
    </row>
    <row r="31469" spans="1:7" s="36" customFormat="1">
      <c r="A31469" s="684">
        <v>160</v>
      </c>
      <c r="B31469" s="684" t="s">
        <v>107</v>
      </c>
      <c r="C31469" s="683">
        <v>28</v>
      </c>
      <c r="D31469" s="685" t="s">
        <v>1126</v>
      </c>
      <c r="E31469" s="584">
        <v>414</v>
      </c>
      <c r="F31469" s="571" t="s">
        <v>111</v>
      </c>
      <c r="G31469" s="13">
        <f>SUM(A31469*E31469)</f>
        <v>66240</v>
      </c>
    </row>
    <row r="31470" spans="1:7" s="36" customFormat="1">
      <c r="A31470" s="684"/>
      <c r="B31470" s="684"/>
      <c r="C31470" s="683"/>
      <c r="D31470" s="685"/>
      <c r="E31470" s="686" t="s">
        <v>1127</v>
      </c>
      <c r="F31470" s="686"/>
      <c r="G31470" s="686"/>
    </row>
    <row r="31471" spans="1:7" s="36" customFormat="1">
      <c r="A31471" s="684">
        <v>1</v>
      </c>
      <c r="B31471" s="684" t="s">
        <v>107</v>
      </c>
      <c r="C31471" s="683">
        <v>29</v>
      </c>
      <c r="D31471" s="685" t="s">
        <v>1128</v>
      </c>
      <c r="E31471" s="584">
        <v>2500</v>
      </c>
      <c r="F31471" s="571" t="s">
        <v>111</v>
      </c>
      <c r="G31471" s="13">
        <f>SUM(A31471*E31471)</f>
        <v>2500</v>
      </c>
    </row>
    <row r="31472" spans="1:7" s="36" customFormat="1">
      <c r="A31472" s="684"/>
      <c r="B31472" s="684"/>
      <c r="C31472" s="683"/>
      <c r="D31472" s="685"/>
      <c r="E31472" s="686" t="s">
        <v>1129</v>
      </c>
      <c r="F31472" s="686"/>
      <c r="G31472" s="686"/>
    </row>
    <row r="31473" spans="1:7" s="36" customFormat="1">
      <c r="A31473" s="571"/>
      <c r="B31473" s="256"/>
      <c r="C31473" s="256"/>
      <c r="D31473" s="572"/>
      <c r="E31473" s="257"/>
      <c r="F31473" s="28" t="s">
        <v>1130</v>
      </c>
      <c r="G31473" s="258">
        <v>670996</v>
      </c>
    </row>
    <row r="31474" spans="1:7" s="36" customFormat="1">
      <c r="A31474" s="571"/>
      <c r="B31474" s="256"/>
      <c r="C31474" s="256"/>
      <c r="D31474" s="48" t="s">
        <v>1131</v>
      </c>
      <c r="E31474" s="257"/>
      <c r="F31474" s="257"/>
      <c r="G31474" s="260"/>
    </row>
    <row r="31475" spans="1:7" s="36" customFormat="1">
      <c r="A31475" s="684">
        <v>6</v>
      </c>
      <c r="B31475" s="684" t="s">
        <v>72</v>
      </c>
      <c r="C31475" s="683" t="s">
        <v>11</v>
      </c>
      <c r="D31475" s="685" t="s">
        <v>1132</v>
      </c>
      <c r="E31475" s="584">
        <v>14748</v>
      </c>
      <c r="F31475" s="571" t="s">
        <v>111</v>
      </c>
      <c r="G31475" s="13">
        <f>SUM(A31475*E31475)</f>
        <v>88488</v>
      </c>
    </row>
    <row r="31476" spans="1:7" s="36" customFormat="1">
      <c r="A31476" s="684"/>
      <c r="B31476" s="684"/>
      <c r="C31476" s="683"/>
      <c r="D31476" s="685"/>
      <c r="E31476" s="686" t="s">
        <v>1133</v>
      </c>
      <c r="F31476" s="686"/>
      <c r="G31476" s="686"/>
    </row>
    <row r="31477" spans="1:7" s="36" customFormat="1">
      <c r="A31477" s="571"/>
      <c r="B31477" s="256"/>
      <c r="C31477" s="256"/>
      <c r="D31477" s="572"/>
      <c r="E31477" s="257"/>
      <c r="F31477" s="28" t="s">
        <v>1134</v>
      </c>
      <c r="G31477" s="258">
        <v>88488</v>
      </c>
    </row>
    <row r="31478" spans="1:7" s="36" customFormat="1">
      <c r="A31478" s="571"/>
      <c r="B31478" s="256"/>
      <c r="C31478" s="256"/>
      <c r="D31478" s="48" t="s">
        <v>1135</v>
      </c>
      <c r="E31478" s="257"/>
      <c r="F31478" s="257"/>
      <c r="G31478" s="260"/>
    </row>
    <row r="31479" spans="1:7" s="36" customFormat="1">
      <c r="A31479" s="684">
        <v>2</v>
      </c>
      <c r="B31479" s="684" t="s">
        <v>72</v>
      </c>
      <c r="C31479" s="683" t="s">
        <v>11</v>
      </c>
      <c r="D31479" s="685" t="s">
        <v>1136</v>
      </c>
      <c r="E31479" s="584"/>
      <c r="F31479" s="571" t="s">
        <v>75</v>
      </c>
      <c r="G31479" s="13"/>
    </row>
    <row r="31480" spans="1:7" s="36" customFormat="1">
      <c r="A31480" s="684"/>
      <c r="B31480" s="684"/>
      <c r="C31480" s="683"/>
      <c r="D31480" s="685"/>
      <c r="E31480" s="686" t="s">
        <v>1129</v>
      </c>
      <c r="F31480" s="686"/>
      <c r="G31480" s="686"/>
    </row>
    <row r="31481" spans="1:7" s="36" customFormat="1">
      <c r="A31481" s="571"/>
      <c r="B31481" s="256"/>
      <c r="C31481" s="256"/>
      <c r="D31481" s="572"/>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2777:A22778"/>
    <mergeCell ref="B22777:B22778"/>
    <mergeCell ref="C22777:C22778"/>
    <mergeCell ref="D22777:D22778"/>
    <mergeCell ref="E22778:G22778"/>
    <mergeCell ref="A22779:A22780"/>
    <mergeCell ref="B22779:B22780"/>
    <mergeCell ref="C22779:C22780"/>
    <mergeCell ref="D22779:D22780"/>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658:A22659"/>
    <mergeCell ref="B22658:B22659"/>
    <mergeCell ref="D22658:D22659"/>
    <mergeCell ref="E22659:G22659"/>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A22883:A22884"/>
    <mergeCell ref="B22883:B22884"/>
    <mergeCell ref="C22883:C22884"/>
    <mergeCell ref="D22883:D22884"/>
    <mergeCell ref="E22884:G22884"/>
    <mergeCell ref="E22885:G22885"/>
    <mergeCell ref="B22879:B22880"/>
    <mergeCell ref="C22879:C22880"/>
    <mergeCell ref="D22879:D22880"/>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97:A22798"/>
    <mergeCell ref="B22797:B22798"/>
    <mergeCell ref="C22797:C22798"/>
    <mergeCell ref="D22797:D22798"/>
    <mergeCell ref="E22798:G22798"/>
    <mergeCell ref="A22875:G22875"/>
    <mergeCell ref="D22876:G22876"/>
    <mergeCell ref="A22877:B22877"/>
    <mergeCell ref="A22879:A22880"/>
    <mergeCell ref="A22857:A22858"/>
    <mergeCell ref="B22857:B22858"/>
    <mergeCell ref="C22857:C22858"/>
    <mergeCell ref="D22857:D22858"/>
    <mergeCell ref="E22858:G22858"/>
    <mergeCell ref="A22853:A22854"/>
    <mergeCell ref="B22853:B22854"/>
    <mergeCell ref="D22853:D22854"/>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E22776:G22776"/>
    <mergeCell ref="A22766:A22767"/>
    <mergeCell ref="E22678:G22678"/>
    <mergeCell ref="A22667:A22668"/>
    <mergeCell ref="A22774:A22775"/>
    <mergeCell ref="B22774:B22775"/>
    <mergeCell ref="C22774:C22775"/>
    <mergeCell ref="D22774:D22775"/>
    <mergeCell ref="E22775:G22775"/>
    <mergeCell ref="A22770:A22771"/>
    <mergeCell ref="B22770:B22771"/>
    <mergeCell ref="C22770:C22771"/>
    <mergeCell ref="D22770:D22771"/>
    <mergeCell ref="E22771:G22771"/>
    <mergeCell ref="A22772:A22773"/>
    <mergeCell ref="B22772:B22773"/>
    <mergeCell ref="C22772:C22773"/>
    <mergeCell ref="D22772:D22773"/>
    <mergeCell ref="E22773:G22773"/>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1 i </vt:lpstr>
      <vt:lpstr>m&amp;r PRISON ATC COURT-II SUKKUR</vt:lpstr>
      <vt:lpstr>jail shikarpur.</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2016-12-28T13:35:39Z</cp:lastPrinted>
  <dcterms:created xsi:type="dcterms:W3CDTF">2016-04-06T07:11:49Z</dcterms:created>
  <dcterms:modified xsi:type="dcterms:W3CDTF">2017-02-02T09:14:57Z</dcterms:modified>
</cp:coreProperties>
</file>